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0\Y2020-Q3\T\"/>
    </mc:Choice>
  </mc:AlternateContent>
  <bookViews>
    <workbookView xWindow="-120" yWindow="-120" windowWidth="21840" windowHeight="13140" activeTab="2"/>
  </bookViews>
  <sheets>
    <sheet name="2-4" sheetId="1" r:id="rId1"/>
    <sheet name="5-6 (3 M)" sheetId="6" r:id="rId2"/>
    <sheet name="7-8 (9 M)" sheetId="7" r:id="rId3"/>
    <sheet name="9" sheetId="8" r:id="rId4"/>
    <sheet name="10" sheetId="9" r:id="rId5"/>
    <sheet name="11-12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6" i="9" l="1"/>
  <c r="R27" i="9"/>
  <c r="H46" i="6"/>
  <c r="D46" i="6"/>
  <c r="F46" i="6"/>
  <c r="T27" i="9" l="1"/>
  <c r="G28" i="1" l="1"/>
  <c r="G46" i="1"/>
  <c r="Z32" i="8" l="1"/>
  <c r="D53" i="7"/>
  <c r="T26" i="9" l="1"/>
  <c r="K82" i="10" l="1"/>
  <c r="I82" i="10"/>
  <c r="G82" i="10"/>
  <c r="E82" i="10"/>
  <c r="A3" i="10" l="1"/>
  <c r="I101" i="10" l="1"/>
  <c r="G101" i="10"/>
  <c r="K101" i="10" l="1"/>
  <c r="E101" i="10"/>
  <c r="Z21" i="8" l="1"/>
  <c r="D41" i="7" l="1"/>
  <c r="V32" i="8" l="1"/>
  <c r="Z27" i="8"/>
  <c r="Z34" i="8" s="1"/>
  <c r="G138" i="1" s="1"/>
  <c r="T27" i="8"/>
  <c r="R27" i="8"/>
  <c r="R34" i="8" s="1"/>
  <c r="P27" i="8"/>
  <c r="P34" i="8" s="1"/>
  <c r="N27" i="8"/>
  <c r="N34" i="8" s="1"/>
  <c r="G134" i="1" s="1"/>
  <c r="L27" i="8"/>
  <c r="J27" i="8"/>
  <c r="J34" i="8" s="1"/>
  <c r="G132" i="1" s="1"/>
  <c r="H27" i="8"/>
  <c r="H34" i="8" s="1"/>
  <c r="G130" i="1" s="1"/>
  <c r="F27" i="8"/>
  <c r="F34" i="8" s="1"/>
  <c r="G129" i="1" s="1"/>
  <c r="D27" i="8"/>
  <c r="D34" i="8" s="1"/>
  <c r="G128" i="1" s="1"/>
  <c r="V25" i="8"/>
  <c r="X25" i="8" s="1"/>
  <c r="AB25" i="8" s="1"/>
  <c r="V24" i="8"/>
  <c r="X24" i="8" s="1"/>
  <c r="AB24" i="8" s="1"/>
  <c r="V27" i="8" l="1"/>
  <c r="X27" i="8" s="1"/>
  <c r="AB27" i="8" s="1"/>
  <c r="T21" i="8" l="1"/>
  <c r="T34" i="8" l="1"/>
  <c r="T15" i="9" l="1"/>
  <c r="T14" i="9"/>
  <c r="J23" i="9" l="1"/>
  <c r="J30" i="9" s="1"/>
  <c r="K132" i="1" s="1"/>
  <c r="H23" i="9"/>
  <c r="H30" i="9" s="1"/>
  <c r="K130" i="1" s="1"/>
  <c r="F23" i="9"/>
  <c r="F30" i="9" s="1"/>
  <c r="K129" i="1" s="1"/>
  <c r="D23" i="9"/>
  <c r="P21" i="9"/>
  <c r="P23" i="9" s="1"/>
  <c r="N21" i="9"/>
  <c r="L21" i="9"/>
  <c r="L23" i="9" s="1"/>
  <c r="R20" i="9"/>
  <c r="T20" i="9" s="1"/>
  <c r="P18" i="9"/>
  <c r="N18" i="9"/>
  <c r="L18" i="9"/>
  <c r="J18" i="9"/>
  <c r="H18" i="9"/>
  <c r="F18" i="9"/>
  <c r="D18" i="9"/>
  <c r="R16" i="9"/>
  <c r="R18" i="9" s="1"/>
  <c r="T13" i="9"/>
  <c r="T12" i="9"/>
  <c r="R21" i="9" l="1"/>
  <c r="T21" i="9" s="1"/>
  <c r="N23" i="9"/>
  <c r="T16" i="9"/>
  <c r="T18" i="9" s="1"/>
  <c r="D30" i="9"/>
  <c r="K128" i="1" s="1"/>
  <c r="N30" i="9" l="1"/>
  <c r="R23" i="9"/>
  <c r="T23" i="9" s="1"/>
  <c r="H16" i="6" l="1"/>
  <c r="D16" i="6"/>
  <c r="F16" i="6"/>
  <c r="J16" i="6"/>
  <c r="D25" i="6"/>
  <c r="H25" i="6"/>
  <c r="F25" i="6"/>
  <c r="J25" i="6"/>
  <c r="J46" i="6"/>
  <c r="A57" i="6"/>
  <c r="F70" i="6"/>
  <c r="J70" i="6"/>
  <c r="F77" i="6"/>
  <c r="J77" i="6"/>
  <c r="H27" i="6" l="1"/>
  <c r="H30" i="6" s="1"/>
  <c r="J27" i="6"/>
  <c r="J30" i="6" s="1"/>
  <c r="J33" i="6" s="1"/>
  <c r="J48" i="6" s="1"/>
  <c r="F27" i="6"/>
  <c r="F30" i="6" s="1"/>
  <c r="F33" i="6" s="1"/>
  <c r="F48" i="6" s="1"/>
  <c r="D27" i="6"/>
  <c r="D30" i="6" l="1"/>
  <c r="D33" i="6" l="1"/>
  <c r="D70" i="6" l="1"/>
  <c r="D67" i="6"/>
  <c r="D48" i="6"/>
  <c r="D77" i="6" l="1"/>
  <c r="D74" i="6"/>
  <c r="V31" i="8"/>
  <c r="V30" i="8"/>
  <c r="X30" i="8" s="1"/>
  <c r="J84" i="7"/>
  <c r="J77" i="7"/>
  <c r="J53" i="7"/>
  <c r="J41" i="7"/>
  <c r="J25" i="7"/>
  <c r="J16" i="7"/>
  <c r="F84" i="7"/>
  <c r="F77" i="7"/>
  <c r="F53" i="7"/>
  <c r="F41" i="7"/>
  <c r="F25" i="7"/>
  <c r="F16" i="7"/>
  <c r="X31" i="8" l="1"/>
  <c r="AB31" i="8" s="1"/>
  <c r="AB30" i="8"/>
  <c r="V34" i="8"/>
  <c r="G135" i="1" s="1"/>
  <c r="J27" i="7"/>
  <c r="J30" i="7" s="1"/>
  <c r="J33" i="7" s="1"/>
  <c r="J55" i="7" s="1"/>
  <c r="F27" i="7"/>
  <c r="F30" i="7" s="1"/>
  <c r="K11" i="10" l="1"/>
  <c r="F33" i="7"/>
  <c r="F55" i="7" s="1"/>
  <c r="G11" i="10"/>
  <c r="A60" i="10"/>
  <c r="A58" i="10"/>
  <c r="R21" i="8"/>
  <c r="P21" i="8"/>
  <c r="N21" i="8"/>
  <c r="J21" i="8"/>
  <c r="H21" i="8"/>
  <c r="F21" i="8"/>
  <c r="D21" i="8"/>
  <c r="V19" i="8"/>
  <c r="L21" i="8"/>
  <c r="V18" i="8"/>
  <c r="X18" i="8" s="1"/>
  <c r="AB18" i="8" s="1"/>
  <c r="V17" i="8"/>
  <c r="X17" i="8" s="1"/>
  <c r="AB17" i="8" s="1"/>
  <c r="V15" i="8"/>
  <c r="X15" i="8" s="1"/>
  <c r="V14" i="8"/>
  <c r="A3" i="8"/>
  <c r="A3" i="9" s="1"/>
  <c r="A64" i="7"/>
  <c r="H53" i="7"/>
  <c r="H41" i="7"/>
  <c r="H25" i="7"/>
  <c r="D25" i="7"/>
  <c r="H16" i="7"/>
  <c r="D16" i="7"/>
  <c r="P28" i="9" l="1"/>
  <c r="P30" i="9" s="1"/>
  <c r="K43" i="10"/>
  <c r="K48" i="10" s="1"/>
  <c r="K103" i="10" s="1"/>
  <c r="K107" i="10" s="1"/>
  <c r="G43" i="10"/>
  <c r="G48" i="10" s="1"/>
  <c r="G103" i="10" s="1"/>
  <c r="G107" i="10" s="1"/>
  <c r="H27" i="7"/>
  <c r="X19" i="8"/>
  <c r="V21" i="8"/>
  <c r="X14" i="8"/>
  <c r="AB14" i="8" s="1"/>
  <c r="D27" i="7"/>
  <c r="D30" i="7" s="1"/>
  <c r="D33" i="7" s="1"/>
  <c r="D74" i="7" s="1"/>
  <c r="L32" i="8" s="1"/>
  <c r="AB15" i="8"/>
  <c r="M137" i="1"/>
  <c r="M140" i="1" s="1"/>
  <c r="I137" i="1"/>
  <c r="A107" i="1"/>
  <c r="A105" i="1"/>
  <c r="A104" i="1"/>
  <c r="A156" i="1" s="1"/>
  <c r="A54" i="6" s="1"/>
  <c r="A106" i="6" s="1"/>
  <c r="A61" i="7" s="1"/>
  <c r="A115" i="7" s="1"/>
  <c r="A41" i="8" s="1"/>
  <c r="A37" i="9" s="1"/>
  <c r="A57" i="10" s="1"/>
  <c r="A119" i="10" s="1"/>
  <c r="M90" i="1"/>
  <c r="K90" i="1"/>
  <c r="I90" i="1"/>
  <c r="G90" i="1"/>
  <c r="M78" i="1"/>
  <c r="K78" i="1"/>
  <c r="I78" i="1"/>
  <c r="G78" i="1"/>
  <c r="A55" i="1"/>
  <c r="A53" i="1"/>
  <c r="M48" i="1"/>
  <c r="K48" i="1"/>
  <c r="I48" i="1"/>
  <c r="G48" i="1"/>
  <c r="M30" i="1"/>
  <c r="K30" i="1"/>
  <c r="I30" i="1"/>
  <c r="G30" i="1"/>
  <c r="I50" i="1" l="1"/>
  <c r="R28" i="9"/>
  <c r="R30" i="9" s="1"/>
  <c r="K135" i="1" s="1"/>
  <c r="H30" i="7"/>
  <c r="H33" i="7"/>
  <c r="E11" i="10"/>
  <c r="E43" i="10" s="1"/>
  <c r="AB19" i="8"/>
  <c r="X21" i="8"/>
  <c r="AB21" i="8"/>
  <c r="G50" i="1"/>
  <c r="G92" i="1"/>
  <c r="K50" i="1"/>
  <c r="M92" i="1"/>
  <c r="M142" i="1" s="1"/>
  <c r="M50" i="1"/>
  <c r="I92" i="1"/>
  <c r="K92" i="1"/>
  <c r="I140" i="1"/>
  <c r="I11" i="10" l="1"/>
  <c r="I43" i="10" s="1"/>
  <c r="I48" i="10" s="1"/>
  <c r="I103" i="10" s="1"/>
  <c r="I107" i="10" s="1"/>
  <c r="H55" i="7"/>
  <c r="H74" i="7"/>
  <c r="E48" i="10"/>
  <c r="E103" i="10" s="1"/>
  <c r="E107" i="10" s="1"/>
  <c r="D77" i="7"/>
  <c r="D55" i="7"/>
  <c r="I142" i="1"/>
  <c r="D81" i="7" l="1"/>
  <c r="L28" i="9"/>
  <c r="L30" i="9" s="1"/>
  <c r="K133" i="1" s="1"/>
  <c r="K137" i="1" s="1"/>
  <c r="K140" i="1" s="1"/>
  <c r="K142" i="1" s="1"/>
  <c r="H81" i="7"/>
  <c r="H77" i="7"/>
  <c r="T28" i="9" l="1"/>
  <c r="T30" i="9" s="1"/>
  <c r="D84" i="7"/>
  <c r="H84" i="7"/>
  <c r="X32" i="8"/>
  <c r="L34" i="8"/>
  <c r="H33" i="6"/>
  <c r="H67" i="6" l="1"/>
  <c r="H70" i="6"/>
  <c r="G133" i="1"/>
  <c r="G137" i="1" s="1"/>
  <c r="G140" i="1" s="1"/>
  <c r="G142" i="1" s="1"/>
  <c r="H48" i="6"/>
  <c r="AB32" i="8"/>
  <c r="AB34" i="8" s="1"/>
  <c r="X34" i="8"/>
  <c r="H77" i="6" l="1"/>
  <c r="H74" i="6"/>
</calcChain>
</file>

<file path=xl/sharedStrings.xml><?xml version="1.0" encoding="utf-8"?>
<sst xmlns="http://schemas.openxmlformats.org/spreadsheetml/2006/main" count="563" uniqueCount="274">
  <si>
    <t>บริษัท ศรีสวัสดิ์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</si>
  <si>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</si>
  <si>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</si>
  <si>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</si>
  <si>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</si>
  <si>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</si>
  <si>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</si>
  <si>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</si>
  <si>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</si>
  <si>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</si>
  <si>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</si>
  <si>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</si>
  <si>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</si>
  <si>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</si>
  <si>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เงินลงทุนระยะสั้น </t>
  </si>
  <si>
    <t>สินทรัพย์ทางการเงินที่วัดมูลค่าด้วยวิธีราคาทุนตัดจำหน่าย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</si>
  <si>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</si>
  <si>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</si>
  <si>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 xml:space="preserve">ส่วนของลูกหนี้กิจการที่เกี่ยวข้องกันจากการขายลูกหนี้เงินให้กู้ยืม </t>
  </si>
  <si>
    <t xml:space="preserve">เงินให้กู้ยืมระยะสั้นแก่กิจการที่เกี่ยวข้องกัน 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</si>
  <si>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</si>
  <si>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</si>
  <si>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</si>
  <si>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</si>
  <si>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</si>
  <si>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</si>
  <si>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</si>
  <si>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เงินลงทุนระยะยาว - สุทธิ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</si>
  <si>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</si>
  <si>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</si>
  <si>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ลูกหนี้กิจการที่เกี่ยวข้องกันจากการขายลูกหนี้เงินให้กู้ยืม</t>
  </si>
  <si>
    <t>เงินให้กู้ยืมระยะยาวแก่กิจการที่เกี่ยวข้องกัน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</si>
  <si>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</si>
  <si>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</si>
  <si>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</si>
  <si>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</si>
  <si>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</si>
  <si>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</si>
  <si>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</si>
  <si>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</si>
  <si>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</si>
  <si>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เงินรับฝาก</t>
  </si>
  <si>
    <t>ตราสารหนี้ที่ออก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</si>
  <si>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</si>
  <si>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ส่วนของเงินกู้ยืมระยะยาวจากสถาบันการเงินที่ครบกำหนด</t>
  </si>
  <si>
    <t xml:space="preserve">   ชำระภายในหนึ่งปี</t>
  </si>
  <si>
    <t xml:space="preserve"> 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</si>
  <si>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</si>
  <si>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</si>
  <si>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</si>
  <si>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</si>
  <si>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</si>
  <si>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</si>
  <si>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</si>
  <si>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</si>
  <si>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</si>
  <si>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</si>
  <si>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</si>
  <si>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</si>
  <si>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</si>
  <si>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</si>
  <si>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</si>
  <si>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</si>
  <si>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</si>
  <si>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</si>
  <si>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</si>
  <si>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   ทุนจดทะเบียน </t>
  </si>
  <si>
    <t xml:space="preserve">         มูลค่าที่ตราไว้หุ้นละ 1 บาท</t>
  </si>
  <si>
    <t xml:space="preserve">         (พ.ศ. 2562: จำนวน 1,374,661,443 หุ้น)</t>
  </si>
  <si>
    <t xml:space="preserve">   ทุนที่ออกและชำระแล้ว</t>
  </si>
  <si>
    <t xml:space="preserve">         มูลค่าที่ได้รับชำระแล้วหุ้นละ 1 บาท</t>
  </si>
  <si>
    <t xml:space="preserve">         (พ.ศ. 2562: จำนวน 1,336,247,251 หุ้น)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</si>
  <si>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</si>
  <si>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</si>
  <si>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</si>
  <si>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</si>
  <si>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</si>
  <si>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</si>
  <si>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</si>
  <si>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</si>
  <si>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</si>
  <si>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</si>
  <si>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</si>
  <si>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</si>
  <si>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</si>
  <si>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</si>
  <si>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</si>
  <si>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</si>
  <si>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</si>
  <si>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</si>
  <si>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</si>
  <si>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</si>
  <si>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หนี้สูญและหนี้สงสัยจะสูญ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</si>
  <si>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</si>
  <si>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</si>
  <si>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</si>
  <si>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</si>
  <si>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</si>
  <si>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</si>
  <si>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</si>
  <si>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</si>
  <si>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</si>
  <si>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การเปลี่ยนแปลงในมูลค่าของเงินลงทุนเผื่อขาย</t>
  </si>
  <si>
    <t>รายการในกำไรขาดทุนเบ็ดเสร็จอื่นที่โอนไปกำไรหรือขาดทุน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</si>
  <si>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</si>
  <si>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</si>
  <si>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</si>
  <si>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</si>
  <si>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</si>
  <si>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</si>
  <si>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</si>
  <si>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</si>
  <si>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</si>
  <si>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</si>
  <si>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</si>
  <si>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</si>
  <si>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</si>
  <si>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</si>
  <si>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</si>
  <si>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ส่วนเกินมูลค่าหุ้น</t>
  </si>
  <si>
    <t>จัดสรรแล้ว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</si>
  <si>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</si>
  <si>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</si>
  <si>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</si>
  <si>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</si>
  <si>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</si>
  <si>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</si>
  <si>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</si>
  <si>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</si>
  <si>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</si>
  <si>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</si>
  <si>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</si>
  <si>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</si>
  <si>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</si>
  <si>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</si>
  <si>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</si>
  <si>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</si>
  <si>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</si>
  <si>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</si>
  <si>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</si>
  <si>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</si>
  <si>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</si>
  <si>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</si>
  <si>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2562</t>
  </si>
  <si>
    <t>เพิ่มหุ้นสามัญ</t>
  </si>
  <si>
    <t>ยอดคงเหลือ ณ วันที่ 1 มกราคม พ.ศ. 2563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</si>
  <si>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</si>
  <si>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</si>
  <si>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</si>
  <si>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</si>
  <si>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</si>
  <si>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กำไรจากการจำหน่ายหลักทรัพย์เผื่อขาย</t>
  </si>
  <si>
    <t>ค่าเสื่อมราคาและค่าตัดจำหน่าย</t>
  </si>
  <si>
    <t>ค่าตัดจำหน่ายต้นทุนในการออกหุ้นกู้</t>
  </si>
  <si>
    <t>ค่าตัดจำหน่ายส่วนเกินมูลค่าเงินลงทุนในหุ้นกู้</t>
  </si>
  <si>
    <t>ขาดทุนจากการตัดจำหน่ายอุปกรณ์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</si>
  <si>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</si>
  <si>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</si>
  <si>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</si>
  <si>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เงินให้สินเชื่อแก่ลูกหนี้และดอกเบี้ยค้างรับ</t>
  </si>
  <si>
    <t>ดอกเบี้ยรับ</t>
  </si>
  <si>
    <t>ภาษีเงินได้จ่าย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</si>
  <si>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</si>
  <si>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</si>
  <si>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</si>
  <si>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</si>
  <si>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</si>
  <si>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</si>
  <si>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</si>
  <si>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</si>
  <si>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</si>
  <si>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</si>
  <si>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เงินสดจ่ายเงินกู้ยืมระยะสั้นจากสถาบันการเงินเพื่อใช้ในการซื้อลูกหนี้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</si>
  <si>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</si>
  <si>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</si>
  <si>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เงินสดรับจากการเพิ่มทุน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</si>
  <si>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</si>
  <si>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</si>
  <si>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</si>
  <si>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</si>
  <si>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ซื้ออุปกรณ์ภายใต้สัญญาเช่าการเงิน</t>
  </si>
  <si>
    <t>เงินปันผลจ่าย</t>
  </si>
  <si>
    <t>รวมรายการที่จะไม่จัดประเภทรายการใหม่เข้าไปไว้ในกำไรหรือขาดทุนในภายหลัง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</si>
  <si>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</si>
  <si>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กว่าทุนจากการ</t>
  </si>
  <si>
    <t>เปลี่ยนแปลง</t>
  </si>
  <si>
    <t>หุ้นปันผลจ่าย</t>
  </si>
  <si>
    <t>การเปลี่ยนแปลงสัดส่วนการลงทุนในบริษัทย่อย</t>
  </si>
  <si>
    <t>เงินสดจ่ายเพื่อเงินลงทุนในบริษัทย่อย</t>
  </si>
  <si>
    <t>เงินสดรับจากเงินกู้ยืมระยะยาวจากสถาบันการเงิน</t>
  </si>
  <si>
    <t>เงินสดจ่ายจากการออกหุ้นกู้ไม่ด้อยสิทธิ</t>
  </si>
  <si>
    <t>เงินปันผลจ่ายให้แก่ส่วนได้เสียที่ไม่มีอำนาจควบคุม</t>
  </si>
  <si>
    <t>เงินสดสุทธิได้มาจากกิจกรรมจัดหาเงิน</t>
  </si>
  <si>
    <t>วัดมูลค่ายุติธรรมของหลักทรัพย์เผื่อขาย</t>
  </si>
  <si>
    <t>การป้องกันความเสี่ยงกระแสเงินสด</t>
  </si>
  <si>
    <t>ผลขาดทุนด้านเครดิตที่คาดว่าจะเกิดขึ้น</t>
  </si>
  <si>
    <t xml:space="preserve">   ด้วยมูลค่ายุติธรรมผ่านกำไรขาดทุนเบ็ดเสร็จอื่น</t>
  </si>
  <si>
    <t>การป้องกันความเสี่ยง</t>
  </si>
  <si>
    <t>ทางการเงิน</t>
  </si>
  <si>
    <t>กระแสเงินสด</t>
  </si>
  <si>
    <t>ผลกระทบของการเปลี่ยนนโยบายการบัญชี</t>
  </si>
  <si>
    <t>การเปลี่ยนแปลงในส่วนของเจ้าของ</t>
  </si>
  <si>
    <t xml:space="preserve">   - ตามที่รายงานไว้เดิม</t>
  </si>
  <si>
    <t xml:space="preserve">   - ปรับปรุงใหม่</t>
  </si>
  <si>
    <t>ส่วนของเงินให้กู้ยืมระยะยาวแก่กิจการที่เกี่ยวข้องกันและดอกเบี้ยค้างรับ</t>
  </si>
  <si>
    <t xml:space="preserve">      หุ้นสามัญจำนวน 1,373,152,393 หุ้น  </t>
  </si>
  <si>
    <t>ส่วนต่ำ</t>
  </si>
  <si>
    <t>ความเสี่ยง</t>
  </si>
  <si>
    <t>การป้องกัน</t>
  </si>
  <si>
    <t>0.00</t>
  </si>
  <si>
    <t>-</t>
  </si>
  <si>
    <t xml:space="preserve">   ที่ถึงกำหนดชำระภายในหนึ่งปี</t>
  </si>
  <si>
    <t>เงินสดรับจากการจ่ายชำระใบสำคัญแสดงสิทธิซื้อหุ้นทุน</t>
  </si>
  <si>
    <t>จ่ายคืนเงินต้นของสัญญาเช่า</t>
  </si>
  <si>
    <t>เงินสดรับจากการจำหน่ายสินทรัพย์ทางการเงิน</t>
  </si>
  <si>
    <t>เงินสด(ใช้ไป)ได้มาจากกิจกรรมดำเนินงาน</t>
  </si>
  <si>
    <t>เงินสดรับจากการจำหน่ายหลักทรัพย์เผื่อขาย</t>
  </si>
  <si>
    <t>กำไรจากมูลค่ายุติธรรมของสินทรัพย์ทางการเงิน</t>
  </si>
  <si>
    <t>กำไรจากการจำหน่ายอุปกรณ์</t>
  </si>
  <si>
    <t>กำไรจากการยกเลิกสัญญาเช่า</t>
  </si>
  <si>
    <t>ขาดทุนจากการขายทรัพย์สินรอการขาย</t>
  </si>
  <si>
    <t>เงินปันผลจ่ายให้แก่ผู้ถือหุ้นของกลุ่มกิจการ</t>
  </si>
  <si>
    <t>ขาดทุนจากการวัดมูลค่าเงินลงทุนในตราสารหนี้</t>
  </si>
  <si>
    <t>14, 15</t>
  </si>
  <si>
    <t>เงินสดรับจากการเพิ่มขึ้นของสินทรัพย์ทางการเงินที่วัดมูลค่าด้วยวิธีทุนตัดจำหน่าย</t>
  </si>
  <si>
    <t>เงินสดสุทธิได้มา(ใช้ไป)จากกิจกรรมดำเนินงาน</t>
  </si>
  <si>
    <t>เงินสดจ่ายเพื่อซื้อหลักทรัพย์เผื่อขาย</t>
  </si>
  <si>
    <t>เงินสดจ่ายเพื่อซื้อเงินลงทุนทั่วไป</t>
  </si>
  <si>
    <t>เงินสดจ่ายเพื่อเงินให้กู้ยืมกิจการที่เกี่ยวข้องกัน</t>
  </si>
  <si>
    <t>เงินสดสุทธิได้มา(ใช้ไป)จากกิจกรรมลงทุน</t>
  </si>
  <si>
    <t>กำไร(ขาดทุน)จากอัตราแลกเปลี่ยนของเงินสดและรายการเทียบเท่าเงินสด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</si>
  <si>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</si>
  <si>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</si>
  <si>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</si>
  <si>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30 กันยายน</t>
  </si>
  <si>
    <t>ยอดคงเหลือ ณ วันที่ 30 กันยายน พ.ศ. 2562</t>
  </si>
  <si>
    <t>ยอดคงเหลือ ณ วันที่ 30 กันยายน พ.ศ. 2563</t>
  </si>
  <si>
    <t>เงินฝากประจำเพิ่มขึ้น</t>
  </si>
  <si>
    <t>เงินสดจ่ายหนี้สินตามสัญญาเช่าซื้อ</t>
  </si>
  <si>
    <t>เงินสดจ่ายเพื่อเปลี่ยนแปลงสัดส่วนเงินลงทุนในบริษัทย่อย</t>
  </si>
  <si>
    <t>เงินสดรับจากการเพิ่มทุนในบริษัทย่อยสำหรับส่วนได้เสียที่ไม่มีอำนาจควบคุม</t>
  </si>
  <si>
    <t>เปลี่ยนแปลงประเภทเงินลงทุนในหลักทรัพย์เพื่อค้าเป็นเงินลงทุนในหลักทรัพย์เผื่อขาย</t>
  </si>
  <si>
    <t xml:space="preserve">      หุ้นสามัญจำนวน 1,428,078,488 หุ้น </t>
  </si>
  <si>
    <t>4, 14</t>
  </si>
  <si>
    <t>ผลขาดทุนด้านเครดิตที่คาดว่าจะเกิดขึ้น (โอนกลับ)</t>
  </si>
  <si>
    <t>ภาษีเงินได้ที่เกี่ยวกับรายการที่จะไม่จัดประเภทรายการใหม่เข้าไปไว้</t>
  </si>
  <si>
    <t xml:space="preserve">   สำหรับงวดเก้าเดือนสิ้นสุดวันที่ 30 กันยายน พ.ศ. 2563</t>
  </si>
  <si>
    <t xml:space="preserve">            </t>
  </si>
  <si>
    <t>ที่ดิน อาคาร และอุปกรณ์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</si>
  <si>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</si>
  <si>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กำไรก่อนต้นทุนทางการเงินและภาษีเงินได้</t>
  </si>
  <si>
    <t>กำไรก่อนภาษีเงินได้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</si>
  <si>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</si>
  <si>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</si>
  <si>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</si>
  <si>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</si>
  <si>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กำไร(ขาดทุน)เบ็ดเสร็จอื่น</t>
  </si>
  <si>
    <t>การแบ่งปันกำไร(ขาดทุน)สุทธิ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</si>
  <si>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</si>
  <si>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</si>
  <si>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</si>
  <si>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ยอดคงเหลือ ณ วันที่ 1 มกราคม พ.ศ. 2563 - ปรับปรุงใหม่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</si>
  <si>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</si>
  <si>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</si>
  <si>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การได้มาซึ่งสินทรัพย์สิทธิการใช้</t>
  </si>
  <si>
    <t>กำไรจากการจำหน่ายสินทรัพย์ทางการเงิน</t>
  </si>
  <si>
    <t>ขาดทุน(กลับรายการ)จากการด้อยค่าของทรัพย์สินรอการขาย</t>
  </si>
  <si>
    <t>วัดมูลค่ายุติธรรมของสินทรัพย์ทางการเงินด้วยมูลค่ายุติธรรมผ่านกำไรขาดทุนเบ็ดเสร็จอื่น</t>
  </si>
  <si>
    <t>การจัดประเภทรายการใหม่จากอุปกรณ์เป็นสินทรัพย์สิทธิการใช้</t>
  </si>
  <si>
    <t>ยอดคงเหลือ ณ วันที่ 1 มกราคม พ.ศ. 2563 - ตามที่รายงานไว้เดิม</t>
  </si>
  <si>
    <t>27 ช), ซ)</t>
  </si>
  <si>
    <t>27 ช)</t>
  </si>
  <si>
    <t>27 ฉ)</t>
  </si>
  <si>
    <t>27 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</si>
</sst>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#,##0;\(#,##0\);\-"/>
    <numFmt numFmtId="188" formatCode="#,##0;\(#,##0\);\-;@"/>
    <numFmt numFmtId="189" formatCode="#,##0;\(#,##0\);&quot;-&quot;;@"/>
    <numFmt numFmtId="190" formatCode="#,##0;\(#,##0\)"/>
    <numFmt numFmtId="191" formatCode="_-* #,##0.00_-;\-* #,##0.00_-;_-* \-??_-;_-@_-"/>
    <numFmt numFmtId="192" formatCode="#,##0.00;\(#,##0.00\);\-"/>
  </numFmts>
  <fonts count="1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91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38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3" fillId="0" borderId="1" xfId="2" quotePrefix="1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87" fontId="4" fillId="0" borderId="1" xfId="2" applyNumberFormat="1" applyFont="1" applyFill="1" applyBorder="1" applyAlignment="1">
      <alignment horizontal="right" vertical="center"/>
    </xf>
    <xf numFmtId="187" fontId="4" fillId="0" borderId="1" xfId="2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horizontal="center" vertical="center"/>
    </xf>
    <xf numFmtId="188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vertical="center"/>
    </xf>
    <xf numFmtId="0" fontId="3" fillId="0" borderId="2" xfId="3" applyFont="1" applyFill="1" applyBorder="1" applyAlignment="1">
      <alignment horizontal="center" vertical="center"/>
    </xf>
    <xf numFmtId="187" fontId="3" fillId="0" borderId="2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187" fontId="3" fillId="2" borderId="0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187" fontId="3" fillId="2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189" fontId="4" fillId="0" borderId="0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0" fontId="4" fillId="0" borderId="0" xfId="3" applyFont="1" applyFill="1" applyAlignment="1">
      <alignment vertical="center"/>
    </xf>
    <xf numFmtId="187" fontId="4" fillId="2" borderId="0" xfId="3" applyNumberFormat="1" applyFont="1" applyFill="1" applyAlignment="1">
      <alignment horizontal="right" vertical="center"/>
    </xf>
    <xf numFmtId="187" fontId="4" fillId="0" borderId="0" xfId="3" applyNumberFormat="1" applyFont="1" applyFill="1" applyAlignment="1">
      <alignment horizontal="right" vertical="center"/>
    </xf>
    <xf numFmtId="187" fontId="4" fillId="2" borderId="1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187" fontId="4" fillId="0" borderId="0" xfId="3" applyNumberFormat="1" applyFont="1" applyFill="1" applyAlignment="1">
      <alignment horizontal="center" vertical="center"/>
    </xf>
    <xf numFmtId="187" fontId="4" fillId="2" borderId="0" xfId="3" applyNumberFormat="1" applyFont="1" applyFill="1" applyBorder="1" applyAlignment="1">
      <alignment horizontal="right" vertical="center"/>
    </xf>
    <xf numFmtId="187" fontId="4" fillId="0" borderId="0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center" vertical="center"/>
    </xf>
    <xf numFmtId="190" fontId="4" fillId="0" borderId="0" xfId="3" applyNumberFormat="1" applyFont="1" applyFill="1" applyAlignment="1">
      <alignment horizontal="center" vertical="center"/>
    </xf>
    <xf numFmtId="187" fontId="4" fillId="2" borderId="3" xfId="3" applyNumberFormat="1" applyFont="1" applyFill="1" applyBorder="1" applyAlignment="1">
      <alignment horizontal="right" vertical="center"/>
    </xf>
    <xf numFmtId="187" fontId="4" fillId="0" borderId="3" xfId="3" applyNumberFormat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87" fontId="4" fillId="0" borderId="1" xfId="2" applyNumberFormat="1" applyFont="1" applyFill="1" applyBorder="1" applyAlignment="1">
      <alignment vertical="center"/>
    </xf>
    <xf numFmtId="37" fontId="3" fillId="0" borderId="0" xfId="2" quotePrefix="1" applyNumberFormat="1" applyFont="1" applyFill="1" applyAlignment="1">
      <alignment horizontal="left" vertical="center"/>
    </xf>
    <xf numFmtId="37" fontId="3" fillId="0" borderId="1" xfId="2" applyNumberFormat="1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center" vertical="center"/>
    </xf>
    <xf numFmtId="187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horizontal="right" vertical="center"/>
    </xf>
    <xf numFmtId="187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Border="1" applyAlignment="1">
      <alignment vertical="center"/>
    </xf>
    <xf numFmtId="187" fontId="4" fillId="2" borderId="0" xfId="5" applyNumberFormat="1" applyFont="1" applyFill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189" fontId="4" fillId="0" borderId="0" xfId="5" applyNumberFormat="1" applyFont="1" applyFill="1" applyAlignment="1">
      <alignment vertical="center"/>
    </xf>
    <xf numFmtId="43" fontId="3" fillId="0" borderId="0" xfId="7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2" applyNumberFormat="1" applyFont="1" applyFill="1" applyAlignment="1">
      <alignment vertical="center"/>
    </xf>
    <xf numFmtId="187" fontId="4" fillId="2" borderId="4" xfId="3" applyNumberFormat="1" applyFont="1" applyFill="1" applyBorder="1" applyAlignment="1">
      <alignment horizontal="right" vertical="center"/>
    </xf>
    <xf numFmtId="187" fontId="4" fillId="2" borderId="5" xfId="3" applyNumberFormat="1" applyFont="1" applyFill="1" applyBorder="1" applyAlignment="1">
      <alignment horizontal="right" vertical="center"/>
    </xf>
    <xf numFmtId="189" fontId="4" fillId="2" borderId="1" xfId="10" applyNumberFormat="1" applyFont="1" applyFill="1" applyBorder="1" applyAlignment="1">
      <alignment horizontal="right" vertical="center"/>
    </xf>
    <xf numFmtId="189" fontId="4" fillId="2" borderId="1" xfId="4" applyNumberFormat="1" applyFont="1" applyFill="1" applyBorder="1" applyAlignment="1">
      <alignment horizontal="right" vertical="center"/>
    </xf>
    <xf numFmtId="37" fontId="3" fillId="0" borderId="0" xfId="3" applyNumberFormat="1" applyFont="1" applyAlignment="1">
      <alignment vertical="top"/>
    </xf>
    <xf numFmtId="0" fontId="4" fillId="0" borderId="0" xfId="3" applyFont="1" applyAlignment="1">
      <alignment horizontal="center" vertical="center"/>
    </xf>
    <xf numFmtId="187" fontId="4" fillId="0" borderId="0" xfId="3" applyNumberFormat="1" applyFont="1" applyAlignment="1">
      <alignment horizontal="center" vertical="center"/>
    </xf>
    <xf numFmtId="187" fontId="4" fillId="0" borderId="0" xfId="8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2" xfId="3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187" fontId="4" fillId="0" borderId="2" xfId="3" applyNumberFormat="1" applyFont="1" applyBorder="1" applyAlignment="1">
      <alignment horizontal="center" vertical="center"/>
    </xf>
    <xf numFmtId="187" fontId="4" fillId="0" borderId="2" xfId="8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87" fontId="3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187" fontId="4" fillId="0" borderId="0" xfId="3" applyNumberFormat="1" applyFont="1" applyAlignment="1">
      <alignment vertical="center"/>
    </xf>
    <xf numFmtId="187" fontId="3" fillId="0" borderId="0" xfId="2" applyNumberFormat="1" applyFont="1" applyAlignment="1">
      <alignment horizontal="right"/>
    </xf>
    <xf numFmtId="187" fontId="4" fillId="0" borderId="0" xfId="4" applyNumberFormat="1" applyFont="1" applyAlignment="1">
      <alignment vertical="center"/>
    </xf>
    <xf numFmtId="0" fontId="3" fillId="0" borderId="0" xfId="3" applyFont="1" applyAlignment="1">
      <alignment horizontal="center" vertical="top"/>
    </xf>
    <xf numFmtId="187" fontId="3" fillId="0" borderId="2" xfId="3" applyNumberFormat="1" applyFont="1" applyBorder="1" applyAlignment="1">
      <alignment horizontal="right" vertical="center"/>
    </xf>
    <xf numFmtId="187" fontId="3" fillId="0" borderId="2" xfId="8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87" fontId="4" fillId="0" borderId="0" xfId="3" applyNumberFormat="1" applyFont="1" applyAlignment="1">
      <alignment horizontal="right" vertical="center"/>
    </xf>
    <xf numFmtId="187" fontId="4" fillId="0" borderId="0" xfId="8" applyNumberFormat="1" applyFont="1" applyAlignment="1">
      <alignment horizontal="right" vertical="center"/>
    </xf>
    <xf numFmtId="187" fontId="4" fillId="0" borderId="2" xfId="8" applyNumberFormat="1" applyFont="1" applyBorder="1" applyAlignment="1">
      <alignment vertical="center"/>
    </xf>
    <xf numFmtId="187" fontId="4" fillId="0" borderId="0" xfId="8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187" fontId="4" fillId="0" borderId="4" xfId="3" applyNumberFormat="1" applyFont="1" applyBorder="1" applyAlignment="1">
      <alignment horizontal="right" vertical="center"/>
    </xf>
    <xf numFmtId="187" fontId="4" fillId="0" borderId="1" xfId="8" applyNumberFormat="1" applyFont="1" applyBorder="1" applyAlignment="1">
      <alignment horizontal="right" vertical="center"/>
    </xf>
    <xf numFmtId="38" fontId="4" fillId="0" borderId="0" xfId="9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87" fontId="4" fillId="0" borderId="0" xfId="9" applyNumberFormat="1" applyFont="1" applyAlignment="1">
      <alignment horizontal="right" vertical="center"/>
    </xf>
    <xf numFmtId="0" fontId="3" fillId="0" borderId="0" xfId="3" applyFont="1" applyAlignment="1">
      <alignment vertical="top"/>
    </xf>
    <xf numFmtId="187" fontId="4" fillId="0" borderId="3" xfId="3" applyNumberFormat="1" applyFont="1" applyBorder="1" applyAlignment="1">
      <alignment horizontal="right" vertical="center"/>
    </xf>
    <xf numFmtId="0" fontId="3" fillId="0" borderId="0" xfId="5" applyFont="1" applyAlignment="1">
      <alignment vertical="top"/>
    </xf>
    <xf numFmtId="0" fontId="4" fillId="0" borderId="0" xfId="5" applyFont="1" applyAlignment="1">
      <alignment horizontal="center" vertical="top"/>
    </xf>
    <xf numFmtId="187" fontId="4" fillId="0" borderId="0" xfId="5" applyNumberFormat="1" applyFont="1" applyAlignment="1">
      <alignment horizontal="right" vertical="top"/>
    </xf>
    <xf numFmtId="187" fontId="4" fillId="0" borderId="0" xfId="5" applyNumberFormat="1" applyFont="1" applyAlignment="1">
      <alignment horizontal="center" vertical="top"/>
    </xf>
    <xf numFmtId="0" fontId="4" fillId="0" borderId="0" xfId="5" applyFont="1" applyAlignment="1">
      <alignment vertical="top"/>
    </xf>
    <xf numFmtId="0" fontId="4" fillId="0" borderId="0" xfId="5" applyFont="1"/>
    <xf numFmtId="187" fontId="4" fillId="0" borderId="5" xfId="3" applyNumberFormat="1" applyFont="1" applyBorder="1" applyAlignment="1">
      <alignment horizontal="right" vertical="center"/>
    </xf>
    <xf numFmtId="187" fontId="4" fillId="0" borderId="1" xfId="5" applyNumberFormat="1" applyFont="1" applyBorder="1" applyAlignment="1">
      <alignment horizontal="right" vertical="top"/>
    </xf>
    <xf numFmtId="0" fontId="3" fillId="0" borderId="0" xfId="5" applyFont="1"/>
    <xf numFmtId="189" fontId="4" fillId="0" borderId="0" xfId="5" applyNumberFormat="1" applyFont="1" applyAlignment="1">
      <alignment horizontal="center" vertical="top"/>
    </xf>
    <xf numFmtId="189" fontId="4" fillId="0" borderId="0" xfId="5" applyNumberFormat="1" applyFont="1" applyAlignment="1">
      <alignment horizontal="right" vertical="top"/>
    </xf>
    <xf numFmtId="187" fontId="4" fillId="0" borderId="3" xfId="5" applyNumberFormat="1" applyFont="1" applyBorder="1" applyAlignment="1">
      <alignment horizontal="right" vertical="top"/>
    </xf>
    <xf numFmtId="0" fontId="3" fillId="0" borderId="2" xfId="3" applyFont="1" applyBorder="1" applyAlignment="1">
      <alignment horizontal="center" vertical="center"/>
    </xf>
    <xf numFmtId="187" fontId="3" fillId="0" borderId="0" xfId="8" applyNumberFormat="1" applyFont="1" applyAlignment="1">
      <alignment horizontal="right" vertical="center"/>
    </xf>
    <xf numFmtId="38" fontId="3" fillId="0" borderId="0" xfId="5" quotePrefix="1" applyNumberFormat="1" applyFont="1" applyAlignment="1">
      <alignment horizontal="left" vertical="top"/>
    </xf>
    <xf numFmtId="38" fontId="4" fillId="0" borderId="0" xfId="9" applyNumberFormat="1" applyFont="1" applyAlignment="1">
      <alignment horizontal="center" vertical="top"/>
    </xf>
    <xf numFmtId="38" fontId="4" fillId="0" borderId="0" xfId="9" applyNumberFormat="1" applyFont="1" applyAlignment="1">
      <alignment vertical="top"/>
    </xf>
    <xf numFmtId="187" fontId="4" fillId="0" borderId="0" xfId="9" applyNumberFormat="1" applyFont="1" applyAlignment="1">
      <alignment horizontal="right" vertical="top"/>
    </xf>
    <xf numFmtId="187" fontId="4" fillId="0" borderId="0" xfId="10" applyNumberFormat="1" applyFont="1" applyAlignment="1">
      <alignment horizontal="right" vertical="top"/>
    </xf>
    <xf numFmtId="38" fontId="4" fillId="0" borderId="0" xfId="5" quotePrefix="1" applyNumberFormat="1" applyFont="1" applyAlignment="1">
      <alignment horizontal="left" vertical="top"/>
    </xf>
    <xf numFmtId="38" fontId="4" fillId="0" borderId="0" xfId="5" applyNumberFormat="1" applyFont="1" applyAlignment="1">
      <alignment vertical="top"/>
    </xf>
    <xf numFmtId="187" fontId="4" fillId="0" borderId="1" xfId="10" applyNumberFormat="1" applyFont="1" applyBorder="1" applyAlignment="1">
      <alignment horizontal="right" vertical="top"/>
    </xf>
    <xf numFmtId="187" fontId="4" fillId="0" borderId="3" xfId="10" applyNumberFormat="1" applyFont="1" applyBorder="1" applyAlignment="1">
      <alignment horizontal="right" vertical="top"/>
    </xf>
    <xf numFmtId="187" fontId="4" fillId="0" borderId="0" xfId="5" applyNumberFormat="1" applyFont="1" applyAlignment="1">
      <alignment vertical="top"/>
    </xf>
    <xf numFmtId="38" fontId="3" fillId="0" borderId="0" xfId="9" quotePrefix="1" applyNumberFormat="1" applyFont="1" applyAlignment="1">
      <alignment horizontal="left" vertical="top"/>
    </xf>
    <xf numFmtId="38" fontId="4" fillId="0" borderId="0" xfId="9" quotePrefix="1" applyNumberFormat="1" applyFont="1" applyAlignment="1">
      <alignment horizontal="left" vertical="top"/>
    </xf>
    <xf numFmtId="38" fontId="7" fillId="0" borderId="0" xfId="9" applyNumberFormat="1" applyFont="1" applyAlignment="1">
      <alignment horizontal="center" vertical="top"/>
    </xf>
    <xf numFmtId="192" fontId="4" fillId="0" borderId="3" xfId="10" applyNumberFormat="1" applyFont="1" applyBorder="1" applyAlignment="1">
      <alignment horizontal="right" vertical="top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87" fontId="4" fillId="0" borderId="1" xfId="3" applyNumberFormat="1" applyFont="1" applyBorder="1" applyAlignment="1">
      <alignment horizontal="center" vertical="center"/>
    </xf>
    <xf numFmtId="187" fontId="4" fillId="0" borderId="1" xfId="8" applyNumberFormat="1" applyFont="1" applyBorder="1" applyAlignment="1">
      <alignment horizontal="center" vertical="center"/>
    </xf>
    <xf numFmtId="49" fontId="3" fillId="0" borderId="0" xfId="4" applyNumberFormat="1" applyFont="1" applyAlignment="1">
      <alignment horizontal="left" vertical="center"/>
    </xf>
    <xf numFmtId="189" fontId="4" fillId="0" borderId="0" xfId="4" applyNumberFormat="1" applyFont="1" applyAlignment="1">
      <alignment horizontal="center" vertical="center"/>
    </xf>
    <xf numFmtId="189" fontId="4" fillId="0" borderId="0" xfId="4" applyNumberFormat="1" applyFont="1" applyAlignment="1">
      <alignment horizontal="right" vertical="center"/>
    </xf>
    <xf numFmtId="187" fontId="4" fillId="0" borderId="0" xfId="4" applyNumberFormat="1" applyFont="1" applyAlignment="1">
      <alignment horizontal="right" vertical="center"/>
    </xf>
    <xf numFmtId="0" fontId="4" fillId="0" borderId="0" xfId="4" applyFont="1"/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49" fontId="3" fillId="0" borderId="1" xfId="4" applyNumberFormat="1" applyFont="1" applyBorder="1" applyAlignment="1">
      <alignment horizontal="left" vertical="center"/>
    </xf>
    <xf numFmtId="189" fontId="4" fillId="0" borderId="1" xfId="4" applyNumberFormat="1" applyFont="1" applyBorder="1" applyAlignment="1">
      <alignment horizontal="center" vertical="center"/>
    </xf>
    <xf numFmtId="189" fontId="4" fillId="0" borderId="1" xfId="4" applyNumberFormat="1" applyFont="1" applyBorder="1" applyAlignment="1">
      <alignment horizontal="right" vertical="center"/>
    </xf>
    <xf numFmtId="187" fontId="4" fillId="0" borderId="1" xfId="4" applyNumberFormat="1" applyFont="1" applyBorder="1" applyAlignment="1">
      <alignment horizontal="right" vertical="center"/>
    </xf>
    <xf numFmtId="187" fontId="4" fillId="0" borderId="1" xfId="4" applyNumberFormat="1" applyFont="1" applyBorder="1" applyAlignment="1">
      <alignment vertical="center"/>
    </xf>
    <xf numFmtId="49" fontId="4" fillId="0" borderId="0" xfId="4" applyNumberFormat="1" applyFont="1" applyAlignment="1">
      <alignment vertical="top"/>
    </xf>
    <xf numFmtId="0" fontId="4" fillId="0" borderId="0" xfId="4" applyFont="1" applyAlignment="1">
      <alignment vertical="top"/>
    </xf>
    <xf numFmtId="189" fontId="4" fillId="0" borderId="0" xfId="4" applyNumberFormat="1" applyFont="1" applyAlignment="1">
      <alignment horizontal="center" vertical="top"/>
    </xf>
    <xf numFmtId="189" fontId="4" fillId="0" borderId="0" xfId="4" applyNumberFormat="1" applyFont="1" applyAlignment="1">
      <alignment horizontal="right" vertical="top"/>
    </xf>
    <xf numFmtId="187" fontId="4" fillId="0" borderId="0" xfId="4" applyNumberFormat="1" applyFont="1" applyAlignment="1">
      <alignment horizontal="right" vertical="top"/>
    </xf>
    <xf numFmtId="187" fontId="4" fillId="0" borderId="0" xfId="4" applyNumberFormat="1" applyFont="1" applyAlignment="1">
      <alignment vertical="top"/>
    </xf>
    <xf numFmtId="0" fontId="3" fillId="0" borderId="0" xfId="4" applyFont="1" applyAlignment="1">
      <alignment horizontal="left" vertical="top"/>
    </xf>
    <xf numFmtId="49" fontId="3" fillId="0" borderId="0" xfId="4" applyNumberFormat="1" applyFont="1" applyAlignment="1">
      <alignment horizontal="left" vertical="top"/>
    </xf>
    <xf numFmtId="49" fontId="3" fillId="0" borderId="0" xfId="4" applyNumberFormat="1" applyFont="1" applyAlignment="1">
      <alignment horizontal="center" vertical="top"/>
    </xf>
    <xf numFmtId="189" fontId="3" fillId="0" borderId="0" xfId="2" applyNumberFormat="1" applyFont="1" applyAlignment="1">
      <alignment horizontal="center" vertical="top"/>
    </xf>
    <xf numFmtId="189" fontId="3" fillId="0" borderId="0" xfId="2" applyNumberFormat="1" applyFont="1" applyAlignment="1">
      <alignment horizontal="right" vertical="top"/>
    </xf>
    <xf numFmtId="187" fontId="3" fillId="0" borderId="0" xfId="2" applyNumberFormat="1" applyFont="1" applyAlignment="1">
      <alignment horizontal="right" vertical="top"/>
    </xf>
    <xf numFmtId="0" fontId="3" fillId="0" borderId="0" xfId="13" applyFont="1" applyAlignment="1">
      <alignment vertical="top"/>
    </xf>
    <xf numFmtId="189" fontId="3" fillId="0" borderId="1" xfId="4" applyNumberFormat="1" applyFont="1" applyBorder="1" applyAlignment="1">
      <alignment horizontal="center" vertical="top"/>
    </xf>
    <xf numFmtId="189" fontId="3" fillId="0" borderId="0" xfId="4" applyNumberFormat="1" applyFont="1" applyAlignment="1">
      <alignment horizontal="right" vertical="top"/>
    </xf>
    <xf numFmtId="187" fontId="3" fillId="0" borderId="1" xfId="4" applyNumberFormat="1" applyFont="1" applyBorder="1" applyAlignment="1">
      <alignment horizontal="right" vertical="top"/>
    </xf>
    <xf numFmtId="187" fontId="3" fillId="0" borderId="0" xfId="4" applyNumberFormat="1" applyFont="1" applyAlignment="1">
      <alignment horizontal="right" vertical="top"/>
    </xf>
    <xf numFmtId="187" fontId="3" fillId="0" borderId="0" xfId="13" applyNumberFormat="1" applyFont="1" applyAlignment="1">
      <alignment horizontal="center" vertical="top"/>
    </xf>
    <xf numFmtId="0" fontId="3" fillId="0" borderId="0" xfId="4" applyFont="1" applyAlignment="1">
      <alignment vertical="top"/>
    </xf>
    <xf numFmtId="49" fontId="3" fillId="0" borderId="0" xfId="4" applyNumberFormat="1" applyFont="1" applyAlignment="1">
      <alignment vertical="top"/>
    </xf>
    <xf numFmtId="0" fontId="4" fillId="0" borderId="0" xfId="4" applyFont="1" applyAlignment="1">
      <alignment horizontal="center" vertical="top"/>
    </xf>
    <xf numFmtId="187" fontId="4" fillId="0" borderId="0" xfId="1" applyNumberFormat="1" applyFont="1" applyAlignment="1">
      <alignment vertical="top"/>
    </xf>
    <xf numFmtId="49" fontId="4" fillId="0" borderId="0" xfId="3" applyNumberFormat="1" applyFont="1" applyAlignment="1">
      <alignment horizontal="left" vertical="top"/>
    </xf>
    <xf numFmtId="189" fontId="4" fillId="0" borderId="0" xfId="10" quotePrefix="1" applyNumberFormat="1" applyFont="1" applyAlignment="1">
      <alignment horizontal="center" vertical="top"/>
    </xf>
    <xf numFmtId="189" fontId="4" fillId="0" borderId="0" xfId="10" quotePrefix="1" applyNumberFormat="1" applyFont="1" applyAlignment="1">
      <alignment horizontal="right" vertical="top"/>
    </xf>
    <xf numFmtId="187" fontId="4" fillId="0" borderId="0" xfId="10" quotePrefix="1" applyNumberFormat="1" applyFont="1" applyAlignment="1">
      <alignment horizontal="right" vertical="top"/>
    </xf>
    <xf numFmtId="189" fontId="4" fillId="0" borderId="0" xfId="10" applyNumberFormat="1" applyFont="1" applyAlignment="1">
      <alignment horizontal="right" vertical="center"/>
    </xf>
    <xf numFmtId="187" fontId="4" fillId="0" borderId="1" xfId="10" quotePrefix="1" applyNumberFormat="1" applyFont="1" applyBorder="1" applyAlignment="1">
      <alignment horizontal="right" vertical="top"/>
    </xf>
    <xf numFmtId="189" fontId="4" fillId="0" borderId="1" xfId="10" applyNumberFormat="1" applyFont="1" applyBorder="1" applyAlignment="1">
      <alignment horizontal="right" vertical="center"/>
    </xf>
    <xf numFmtId="187" fontId="4" fillId="0" borderId="1" xfId="14" quotePrefix="1" applyNumberFormat="1" applyFont="1" applyBorder="1" applyAlignment="1">
      <alignment horizontal="right" vertical="top"/>
    </xf>
    <xf numFmtId="187" fontId="4" fillId="0" borderId="0" xfId="14" quotePrefix="1" applyNumberFormat="1" applyFont="1" applyAlignment="1">
      <alignment horizontal="right" vertical="top"/>
    </xf>
    <xf numFmtId="187" fontId="4" fillId="0" borderId="1" xfId="4" applyNumberFormat="1" applyFont="1" applyBorder="1" applyAlignment="1">
      <alignment horizontal="right" vertical="top"/>
    </xf>
    <xf numFmtId="38" fontId="4" fillId="0" borderId="1" xfId="4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37" fontId="3" fillId="0" borderId="0" xfId="4" applyNumberFormat="1" applyFont="1" applyAlignment="1">
      <alignment horizontal="left" vertical="center"/>
    </xf>
    <xf numFmtId="0" fontId="4" fillId="0" borderId="0" xfId="4" applyFont="1" applyAlignment="1">
      <alignment horizontal="center"/>
    </xf>
    <xf numFmtId="0" fontId="3" fillId="0" borderId="0" xfId="13" applyFont="1" applyAlignment="1">
      <alignment horizontal="left" vertical="center"/>
    </xf>
    <xf numFmtId="189" fontId="3" fillId="0" borderId="0" xfId="2" applyNumberFormat="1" applyFont="1" applyAlignment="1">
      <alignment horizontal="center"/>
    </xf>
    <xf numFmtId="189" fontId="3" fillId="0" borderId="0" xfId="2" applyNumberFormat="1" applyFont="1" applyAlignment="1">
      <alignment horizontal="right"/>
    </xf>
    <xf numFmtId="0" fontId="3" fillId="0" borderId="0" xfId="13" applyFont="1" applyAlignment="1">
      <alignment vertical="center"/>
    </xf>
    <xf numFmtId="189" fontId="3" fillId="0" borderId="1" xfId="4" applyNumberFormat="1" applyFont="1" applyBorder="1" applyAlignment="1">
      <alignment horizontal="center" vertical="center"/>
    </xf>
    <xf numFmtId="189" fontId="3" fillId="0" borderId="0" xfId="4" applyNumberFormat="1" applyFont="1" applyAlignment="1">
      <alignment horizontal="right" vertical="center"/>
    </xf>
    <xf numFmtId="187" fontId="3" fillId="0" borderId="1" xfId="4" applyNumberFormat="1" applyFont="1" applyBorder="1" applyAlignment="1">
      <alignment horizontal="right" vertical="center"/>
    </xf>
    <xf numFmtId="187" fontId="3" fillId="0" borderId="0" xfId="4" applyNumberFormat="1" applyFont="1" applyAlignment="1">
      <alignment horizontal="right" vertical="center"/>
    </xf>
    <xf numFmtId="187" fontId="3" fillId="0" borderId="0" xfId="13" applyNumberFormat="1" applyFont="1" applyAlignment="1">
      <alignment horizontal="center" vertical="center"/>
    </xf>
    <xf numFmtId="49" fontId="3" fillId="0" borderId="0" xfId="4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89" fontId="4" fillId="0" borderId="0" xfId="10" quotePrefix="1" applyNumberFormat="1" applyFont="1" applyAlignment="1">
      <alignment horizontal="center" vertical="center"/>
    </xf>
    <xf numFmtId="189" fontId="4" fillId="0" borderId="0" xfId="10" quotePrefix="1" applyNumberFormat="1" applyFont="1" applyAlignment="1">
      <alignment horizontal="right" vertical="center"/>
    </xf>
    <xf numFmtId="187" fontId="4" fillId="0" borderId="1" xfId="14" quotePrefix="1" applyNumberFormat="1" applyFont="1" applyBorder="1" applyAlignment="1">
      <alignment horizontal="right" vertical="center"/>
    </xf>
    <xf numFmtId="187" fontId="4" fillId="0" borderId="0" xfId="14" quotePrefix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89" fontId="4" fillId="0" borderId="0" xfId="4" quotePrefix="1" applyNumberFormat="1" applyFont="1" applyAlignment="1">
      <alignment horizontal="center" vertical="center"/>
    </xf>
    <xf numFmtId="43" fontId="4" fillId="0" borderId="0" xfId="4" applyNumberFormat="1" applyFont="1"/>
    <xf numFmtId="187" fontId="4" fillId="0" borderId="3" xfId="4" applyNumberFormat="1" applyFont="1" applyBorder="1" applyAlignment="1">
      <alignment horizontal="right" vertical="center"/>
    </xf>
    <xf numFmtId="187" fontId="4" fillId="0" borderId="0" xfId="4" applyNumberFormat="1" applyFont="1"/>
    <xf numFmtId="189" fontId="4" fillId="0" borderId="0" xfId="2" applyNumberFormat="1" applyFont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187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89" fontId="3" fillId="0" borderId="1" xfId="2" applyNumberFormat="1" applyFont="1" applyBorder="1" applyAlignment="1">
      <alignment horizontal="left" vertical="center"/>
    </xf>
    <xf numFmtId="189" fontId="4" fillId="0" borderId="1" xfId="2" applyNumberFormat="1" applyFont="1" applyBorder="1" applyAlignment="1">
      <alignment horizontal="right" vertical="center"/>
    </xf>
    <xf numFmtId="187" fontId="4" fillId="0" borderId="1" xfId="2" applyNumberFormat="1" applyFont="1" applyBorder="1" applyAlignment="1">
      <alignment horizontal="right" vertical="center"/>
    </xf>
    <xf numFmtId="187" fontId="4" fillId="0" borderId="1" xfId="2" applyNumberFormat="1" applyFont="1" applyBorder="1" applyAlignment="1">
      <alignment vertical="center"/>
    </xf>
    <xf numFmtId="189" fontId="3" fillId="0" borderId="0" xfId="2" applyNumberFormat="1" applyFont="1" applyAlignment="1">
      <alignment horizontal="left" vertical="center"/>
    </xf>
    <xf numFmtId="0" fontId="4" fillId="0" borderId="0" xfId="11" applyFont="1" applyAlignment="1">
      <alignment horizontal="center" vertical="top"/>
    </xf>
    <xf numFmtId="187" fontId="3" fillId="0" borderId="0" xfId="11" applyNumberFormat="1" applyFont="1" applyAlignment="1">
      <alignment horizontal="right" vertical="center"/>
    </xf>
    <xf numFmtId="0" fontId="3" fillId="0" borderId="0" xfId="11" applyFont="1" applyAlignment="1">
      <alignment horizontal="center" vertical="center"/>
    </xf>
    <xf numFmtId="187" fontId="3" fillId="0" borderId="0" xfId="11" quotePrefix="1" applyNumberFormat="1" applyFont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0" fontId="3" fillId="0" borderId="2" xfId="3" applyFont="1" applyBorder="1" applyAlignment="1">
      <alignment horizontal="center" vertical="top"/>
    </xf>
    <xf numFmtId="187" fontId="3" fillId="0" borderId="1" xfId="11" applyNumberFormat="1" applyFont="1" applyBorder="1" applyAlignment="1">
      <alignment horizontal="right" vertical="center"/>
    </xf>
    <xf numFmtId="38" fontId="3" fillId="0" borderId="0" xfId="9" applyNumberFormat="1" applyFont="1" applyAlignment="1">
      <alignment horizontal="center" vertical="center"/>
    </xf>
    <xf numFmtId="0" fontId="3" fillId="0" borderId="0" xfId="11" quotePrefix="1" applyFont="1" applyAlignment="1">
      <alignment horizontal="left" vertical="center"/>
    </xf>
    <xf numFmtId="0" fontId="4" fillId="0" borderId="0" xfId="11" applyFont="1" applyAlignment="1">
      <alignment vertical="center"/>
    </xf>
    <xf numFmtId="187" fontId="4" fillId="0" borderId="0" xfId="12" applyNumberFormat="1" applyFont="1" applyAlignment="1">
      <alignment horizontal="right" vertical="center"/>
    </xf>
    <xf numFmtId="189" fontId="4" fillId="0" borderId="0" xfId="2" applyNumberFormat="1" applyFont="1" applyAlignment="1">
      <alignment vertical="center"/>
    </xf>
    <xf numFmtId="0" fontId="4" fillId="0" borderId="0" xfId="11" applyFont="1" applyAlignment="1">
      <alignment horizontal="left" vertical="center"/>
    </xf>
    <xf numFmtId="0" fontId="4" fillId="0" borderId="0" xfId="11" applyFont="1" applyAlignment="1">
      <alignment horizontal="center" vertical="center"/>
    </xf>
    <xf numFmtId="187" fontId="4" fillId="0" borderId="1" xfId="12" applyNumberFormat="1" applyFont="1" applyBorder="1" applyAlignment="1">
      <alignment horizontal="right" vertical="center"/>
    </xf>
    <xf numFmtId="187" fontId="3" fillId="0" borderId="0" xfId="11" applyNumberFormat="1" applyFont="1" applyAlignment="1">
      <alignment vertical="center"/>
    </xf>
    <xf numFmtId="187" fontId="3" fillId="0" borderId="0" xfId="5" applyNumberFormat="1" applyFont="1" applyAlignment="1">
      <alignment horizontal="right" vertical="center"/>
    </xf>
    <xf numFmtId="187" fontId="4" fillId="0" borderId="0" xfId="11" applyNumberFormat="1" applyFont="1" applyAlignment="1">
      <alignment vertical="center"/>
    </xf>
    <xf numFmtId="0" fontId="4" fillId="0" borderId="0" xfId="11" quotePrefix="1" applyFont="1" applyAlignment="1">
      <alignment horizontal="left" vertical="center"/>
    </xf>
    <xf numFmtId="187" fontId="4" fillId="0" borderId="3" xfId="12" applyNumberFormat="1" applyFont="1" applyBorder="1" applyAlignment="1">
      <alignment horizontal="right" vertical="center"/>
    </xf>
    <xf numFmtId="43" fontId="4" fillId="0" borderId="0" xfId="10" applyFont="1" applyAlignment="1">
      <alignment vertical="center"/>
    </xf>
    <xf numFmtId="187" fontId="4" fillId="0" borderId="0" xfId="12" applyNumberFormat="1" applyFont="1" applyBorder="1" applyAlignment="1">
      <alignment horizontal="right" vertical="center"/>
    </xf>
    <xf numFmtId="0" fontId="4" fillId="0" borderId="0" xfId="11" applyFont="1" applyAlignment="1">
      <alignment vertical="top"/>
    </xf>
    <xf numFmtId="187" fontId="4" fillId="0" borderId="0" xfId="11" applyNumberFormat="1" applyFont="1" applyAlignment="1">
      <alignment horizontal="right" vertical="top"/>
    </xf>
    <xf numFmtId="187" fontId="4" fillId="0" borderId="2" xfId="3" applyNumberFormat="1" applyFont="1" applyBorder="1" applyAlignment="1">
      <alignment horizontal="right" vertical="center"/>
    </xf>
    <xf numFmtId="189" fontId="4" fillId="0" borderId="1" xfId="5" applyNumberFormat="1" applyFont="1" applyBorder="1" applyAlignment="1">
      <alignment horizontal="right" vertical="top"/>
    </xf>
    <xf numFmtId="187" fontId="4" fillId="2" borderId="0" xfId="3" applyNumberFormat="1" applyFont="1" applyFill="1" applyAlignment="1">
      <alignment horizontal="center" vertical="center"/>
    </xf>
    <xf numFmtId="187" fontId="4" fillId="2" borderId="0" xfId="8" applyNumberFormat="1" applyFont="1" applyFill="1" applyAlignment="1">
      <alignment horizontal="right" vertical="center"/>
    </xf>
    <xf numFmtId="187" fontId="4" fillId="2" borderId="2" xfId="8" applyNumberFormat="1" applyFont="1" applyFill="1" applyBorder="1" applyAlignment="1">
      <alignment vertical="center"/>
    </xf>
    <xf numFmtId="187" fontId="4" fillId="2" borderId="1" xfId="8" applyNumberFormat="1" applyFont="1" applyFill="1" applyBorder="1" applyAlignment="1">
      <alignment horizontal="right" vertical="center"/>
    </xf>
    <xf numFmtId="187" fontId="4" fillId="2" borderId="0" xfId="9" applyNumberFormat="1" applyFont="1" applyFill="1" applyAlignment="1">
      <alignment horizontal="right" vertical="center"/>
    </xf>
    <xf numFmtId="187" fontId="4" fillId="2" borderId="0" xfId="5" applyNumberFormat="1" applyFont="1" applyFill="1" applyAlignment="1">
      <alignment horizontal="right" vertical="top"/>
    </xf>
    <xf numFmtId="187" fontId="4" fillId="2" borderId="1" xfId="5" applyNumberFormat="1" applyFont="1" applyFill="1" applyBorder="1" applyAlignment="1">
      <alignment horizontal="right" vertical="top"/>
    </xf>
    <xf numFmtId="187" fontId="4" fillId="2" borderId="3" xfId="5" applyNumberFormat="1" applyFont="1" applyFill="1" applyBorder="1" applyAlignment="1">
      <alignment horizontal="right" vertical="top"/>
    </xf>
    <xf numFmtId="187" fontId="4" fillId="2" borderId="0" xfId="8" applyNumberFormat="1" applyFont="1" applyFill="1" applyAlignment="1">
      <alignment horizontal="center" vertical="center"/>
    </xf>
    <xf numFmtId="189" fontId="4" fillId="2" borderId="0" xfId="5" applyNumberFormat="1" applyFont="1" applyFill="1" applyAlignment="1">
      <alignment horizontal="right" vertical="top"/>
    </xf>
    <xf numFmtId="187" fontId="4" fillId="2" borderId="0" xfId="9" applyNumberFormat="1" applyFont="1" applyFill="1" applyAlignment="1">
      <alignment horizontal="right" vertical="top"/>
    </xf>
    <xf numFmtId="187" fontId="4" fillId="2" borderId="0" xfId="10" applyNumberFormat="1" applyFont="1" applyFill="1" applyAlignment="1">
      <alignment horizontal="right" vertical="top"/>
    </xf>
    <xf numFmtId="187" fontId="4" fillId="2" borderId="1" xfId="10" applyNumberFormat="1" applyFont="1" applyFill="1" applyBorder="1" applyAlignment="1">
      <alignment horizontal="right" vertical="top"/>
    </xf>
    <xf numFmtId="187" fontId="4" fillId="2" borderId="3" xfId="10" applyNumberFormat="1" applyFont="1" applyFill="1" applyBorder="1" applyAlignment="1">
      <alignment horizontal="right" vertical="top"/>
    </xf>
    <xf numFmtId="187" fontId="4" fillId="2" borderId="0" xfId="5" applyNumberFormat="1" applyFont="1" applyFill="1" applyAlignment="1">
      <alignment vertical="top"/>
    </xf>
    <xf numFmtId="192" fontId="4" fillId="2" borderId="3" xfId="10" applyNumberFormat="1" applyFont="1" applyFill="1" applyBorder="1" applyAlignment="1">
      <alignment horizontal="right" vertical="top"/>
    </xf>
    <xf numFmtId="187" fontId="3" fillId="2" borderId="0" xfId="8" applyNumberFormat="1" applyFont="1" applyFill="1" applyAlignment="1">
      <alignment horizontal="right" vertical="center"/>
    </xf>
    <xf numFmtId="187" fontId="4" fillId="2" borderId="2" xfId="3" applyNumberFormat="1" applyFont="1" applyFill="1" applyBorder="1" applyAlignment="1">
      <alignment horizontal="right" vertical="center"/>
    </xf>
    <xf numFmtId="187" fontId="4" fillId="2" borderId="0" xfId="12" applyNumberFormat="1" applyFont="1" applyFill="1" applyAlignment="1">
      <alignment horizontal="right" vertical="center"/>
    </xf>
    <xf numFmtId="187" fontId="4" fillId="2" borderId="1" xfId="12" applyNumberFormat="1" applyFont="1" applyFill="1" applyBorder="1" applyAlignment="1">
      <alignment horizontal="right" vertical="center"/>
    </xf>
    <xf numFmtId="187" fontId="4" fillId="2" borderId="3" xfId="12" applyNumberFormat="1" applyFont="1" applyFill="1" applyBorder="1" applyAlignment="1">
      <alignment horizontal="right" vertical="center"/>
    </xf>
    <xf numFmtId="187" fontId="4" fillId="2" borderId="0" xfId="4" applyNumberFormat="1" applyFont="1" applyFill="1" applyAlignment="1">
      <alignment horizontal="right" vertical="top"/>
    </xf>
    <xf numFmtId="187" fontId="4" fillId="2" borderId="0" xfId="1" applyNumberFormat="1" applyFont="1" applyFill="1" applyAlignment="1">
      <alignment vertical="top"/>
    </xf>
    <xf numFmtId="187" fontId="4" fillId="2" borderId="0" xfId="4" applyNumberFormat="1" applyFont="1" applyFill="1" applyAlignment="1">
      <alignment vertical="top"/>
    </xf>
    <xf numFmtId="187" fontId="4" fillId="2" borderId="0" xfId="10" quotePrefix="1" applyNumberFormat="1" applyFont="1" applyFill="1" applyAlignment="1">
      <alignment horizontal="right" vertical="top"/>
    </xf>
    <xf numFmtId="187" fontId="4" fillId="2" borderId="1" xfId="10" quotePrefix="1" applyNumberFormat="1" applyFont="1" applyFill="1" applyBorder="1" applyAlignment="1">
      <alignment horizontal="right" vertical="top"/>
    </xf>
    <xf numFmtId="187" fontId="4" fillId="2" borderId="1" xfId="14" quotePrefix="1" applyNumberFormat="1" applyFont="1" applyFill="1" applyBorder="1" applyAlignment="1">
      <alignment horizontal="right" vertical="top"/>
    </xf>
    <xf numFmtId="187" fontId="4" fillId="2" borderId="1" xfId="4" applyNumberFormat="1" applyFont="1" applyFill="1" applyBorder="1" applyAlignment="1">
      <alignment horizontal="right" vertical="top"/>
    </xf>
    <xf numFmtId="189" fontId="4" fillId="2" borderId="0" xfId="4" applyNumberFormat="1" applyFont="1" applyFill="1" applyAlignment="1">
      <alignment horizontal="right" vertical="center"/>
    </xf>
    <xf numFmtId="189" fontId="4" fillId="2" borderId="0" xfId="4" applyNumberFormat="1" applyFont="1" applyFill="1" applyAlignment="1">
      <alignment horizontal="right" vertical="top"/>
    </xf>
    <xf numFmtId="189" fontId="4" fillId="2" borderId="0" xfId="10" applyNumberFormat="1" applyFont="1" applyFill="1" applyAlignment="1">
      <alignment horizontal="right" vertical="center"/>
    </xf>
    <xf numFmtId="189" fontId="4" fillId="2" borderId="0" xfId="10" quotePrefix="1" applyNumberFormat="1" applyFont="1" applyFill="1" applyAlignment="1">
      <alignment horizontal="right" vertical="top"/>
    </xf>
    <xf numFmtId="187" fontId="4" fillId="2" borderId="0" xfId="4" applyNumberFormat="1" applyFont="1" applyFill="1" applyAlignment="1">
      <alignment horizontal="right" vertical="center"/>
    </xf>
    <xf numFmtId="187" fontId="4" fillId="2" borderId="1" xfId="14" quotePrefix="1" applyNumberFormat="1" applyFont="1" applyFill="1" applyBorder="1" applyAlignment="1">
      <alignment horizontal="right" vertical="center"/>
    </xf>
    <xf numFmtId="187" fontId="4" fillId="2" borderId="1" xfId="4" applyNumberFormat="1" applyFont="1" applyFill="1" applyBorder="1" applyAlignment="1">
      <alignment horizontal="right" vertical="center"/>
    </xf>
    <xf numFmtId="187" fontId="4" fillId="2" borderId="3" xfId="4" applyNumberFormat="1" applyFont="1" applyFill="1" applyBorder="1" applyAlignment="1">
      <alignment horizontal="right" vertical="center"/>
    </xf>
    <xf numFmtId="187" fontId="4" fillId="0" borderId="1" xfId="12" applyNumberFormat="1" applyFont="1" applyFill="1" applyBorder="1" applyAlignment="1">
      <alignment horizontal="right" vertical="center"/>
    </xf>
    <xf numFmtId="189" fontId="3" fillId="0" borderId="0" xfId="11" applyNumberFormat="1" applyFont="1" applyAlignment="1">
      <alignment horizontal="center" vertical="top"/>
    </xf>
    <xf numFmtId="189" fontId="3" fillId="0" borderId="0" xfId="11" applyNumberFormat="1" applyFont="1" applyAlignment="1">
      <alignment horizontal="right" vertical="center"/>
    </xf>
    <xf numFmtId="189" fontId="3" fillId="0" borderId="0" xfId="11" quotePrefix="1" applyNumberFormat="1" applyFont="1" applyAlignment="1">
      <alignment horizontal="right" vertical="center"/>
    </xf>
    <xf numFmtId="189" fontId="3" fillId="0" borderId="0" xfId="2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89" fontId="3" fillId="0" borderId="1" xfId="12" applyNumberFormat="1" applyFont="1" applyFill="1" applyBorder="1" applyAlignment="1">
      <alignment horizontal="right" vertical="center"/>
    </xf>
    <xf numFmtId="189" fontId="3" fillId="0" borderId="0" xfId="12" applyNumberFormat="1" applyFont="1" applyFill="1" applyBorder="1" applyAlignment="1">
      <alignment horizontal="right" vertical="center"/>
    </xf>
    <xf numFmtId="189" fontId="3" fillId="0" borderId="1" xfId="11" applyNumberFormat="1" applyFont="1" applyBorder="1" applyAlignment="1">
      <alignment horizontal="right" vertical="center"/>
    </xf>
    <xf numFmtId="189" fontId="4" fillId="0" borderId="0" xfId="12" applyNumberFormat="1" applyFont="1" applyFill="1" applyBorder="1" applyAlignment="1">
      <alignment horizontal="right" vertical="center"/>
    </xf>
    <xf numFmtId="189" fontId="4" fillId="0" borderId="1" xfId="12" applyNumberFormat="1" applyFont="1" applyFill="1" applyBorder="1" applyAlignment="1">
      <alignment horizontal="right" vertical="center"/>
    </xf>
    <xf numFmtId="189" fontId="4" fillId="0" borderId="0" xfId="10" applyNumberFormat="1" applyFont="1" applyFill="1" applyBorder="1" applyAlignment="1">
      <alignment horizontal="right" vertical="center"/>
    </xf>
    <xf numFmtId="189" fontId="4" fillId="0" borderId="3" xfId="10" applyNumberFormat="1" applyFont="1" applyFill="1" applyBorder="1" applyAlignment="1">
      <alignment horizontal="right" vertical="center"/>
    </xf>
    <xf numFmtId="0" fontId="3" fillId="0" borderId="0" xfId="11" quotePrefix="1" applyFont="1" applyAlignment="1">
      <alignment horizontal="left" vertical="center" wrapText="1"/>
    </xf>
    <xf numFmtId="189" fontId="4" fillId="0" borderId="1" xfId="10" applyNumberFormat="1" applyFont="1" applyFill="1" applyBorder="1" applyAlignment="1">
      <alignment horizontal="right" vertical="center"/>
    </xf>
    <xf numFmtId="189" fontId="4" fillId="2" borderId="0" xfId="10" applyNumberFormat="1" applyFont="1" applyFill="1" applyBorder="1" applyAlignment="1">
      <alignment horizontal="right" vertical="center"/>
    </xf>
    <xf numFmtId="189" fontId="4" fillId="2" borderId="0" xfId="12" applyNumberFormat="1" applyFont="1" applyFill="1" applyBorder="1" applyAlignment="1">
      <alignment horizontal="right" vertical="center"/>
    </xf>
    <xf numFmtId="189" fontId="4" fillId="2" borderId="1" xfId="12" applyNumberFormat="1" applyFont="1" applyFill="1" applyBorder="1" applyAlignment="1">
      <alignment horizontal="right" vertical="center"/>
    </xf>
    <xf numFmtId="189" fontId="4" fillId="2" borderId="3" xfId="10" applyNumberFormat="1" applyFont="1" applyFill="1" applyBorder="1" applyAlignment="1">
      <alignment horizontal="right" vertical="center"/>
    </xf>
    <xf numFmtId="0" fontId="8" fillId="0" borderId="0" xfId="11" quotePrefix="1" applyFont="1" applyAlignment="1">
      <alignment horizontal="left" vertical="center" wrapText="1"/>
    </xf>
    <xf numFmtId="189" fontId="9" fillId="0" borderId="0" xfId="2" applyNumberFormat="1" applyFont="1" applyAlignment="1">
      <alignment vertical="center"/>
    </xf>
    <xf numFmtId="43" fontId="9" fillId="0" borderId="0" xfId="10" applyFont="1" applyFill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11" quotePrefix="1" applyFont="1" applyAlignment="1">
      <alignment horizontal="left" vertical="center"/>
    </xf>
    <xf numFmtId="0" fontId="9" fillId="0" borderId="0" xfId="11" quotePrefix="1" applyFont="1" applyAlignment="1">
      <alignment horizontal="left" vertical="center"/>
    </xf>
    <xf numFmtId="0" fontId="4" fillId="0" borderId="0" xfId="4" applyFont="1" applyFill="1"/>
    <xf numFmtId="49" fontId="4" fillId="0" borderId="0" xfId="4" applyNumberFormat="1" applyFont="1" applyFill="1" applyAlignment="1">
      <alignment vertical="center"/>
    </xf>
    <xf numFmtId="189" fontId="4" fillId="0" borderId="0" xfId="4" applyNumberFormat="1" applyFont="1" applyFill="1" applyAlignment="1">
      <alignment horizontal="center" vertical="center"/>
    </xf>
    <xf numFmtId="189" fontId="4" fillId="0" borderId="0" xfId="4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192" fontId="4" fillId="2" borderId="3" xfId="10" quotePrefix="1" applyNumberFormat="1" applyFont="1" applyFill="1" applyBorder="1" applyAlignment="1">
      <alignment horizontal="right" vertical="top"/>
    </xf>
    <xf numFmtId="187" fontId="4" fillId="0" borderId="1" xfId="4" applyNumberFormat="1" applyFont="1" applyFill="1" applyBorder="1" applyAlignment="1">
      <alignment horizontal="right" vertical="center"/>
    </xf>
    <xf numFmtId="189" fontId="4" fillId="2" borderId="0" xfId="4" applyNumberFormat="1" applyFont="1" applyFill="1" applyBorder="1" applyAlignment="1">
      <alignment horizontal="right" vertical="center"/>
    </xf>
    <xf numFmtId="189" fontId="4" fillId="0" borderId="0" xfId="4" applyNumberFormat="1" applyFont="1" applyBorder="1" applyAlignment="1">
      <alignment horizontal="right" vertical="center"/>
    </xf>
    <xf numFmtId="0" fontId="4" fillId="0" borderId="0" xfId="4" applyFont="1" applyBorder="1"/>
    <xf numFmtId="0" fontId="4" fillId="0" borderId="0" xfId="4" applyFont="1" applyBorder="1" applyAlignment="1">
      <alignment vertical="center"/>
    </xf>
    <xf numFmtId="187" fontId="4" fillId="0" borderId="0" xfId="5" applyNumberFormat="1" applyFont="1" applyFill="1" applyBorder="1" applyAlignment="1">
      <alignment horizontal="right" vertical="top"/>
    </xf>
    <xf numFmtId="187" fontId="4" fillId="0" borderId="0" xfId="5" applyNumberFormat="1" applyFont="1" applyFill="1" applyAlignment="1">
      <alignment horizontal="center" vertical="top"/>
    </xf>
    <xf numFmtId="187" fontId="4" fillId="0" borderId="0" xfId="5" applyNumberFormat="1" applyFont="1" applyFill="1" applyAlignment="1">
      <alignment horizontal="right" vertical="top"/>
    </xf>
    <xf numFmtId="187" fontId="4" fillId="0" borderId="0" xfId="8" applyNumberFormat="1" applyFont="1" applyFill="1" applyAlignment="1">
      <alignment horizontal="right" vertical="center"/>
    </xf>
    <xf numFmtId="187" fontId="4" fillId="0" borderId="5" xfId="3" applyNumberFormat="1" applyFont="1" applyFill="1" applyBorder="1" applyAlignment="1">
      <alignment horizontal="right" vertical="center"/>
    </xf>
    <xf numFmtId="187" fontId="4" fillId="0" borderId="3" xfId="5" applyNumberFormat="1" applyFont="1" applyFill="1" applyBorder="1" applyAlignment="1">
      <alignment horizontal="right" vertical="top"/>
    </xf>
    <xf numFmtId="189" fontId="4" fillId="0" borderId="0" xfId="5" applyNumberFormat="1" applyFont="1" applyFill="1" applyAlignment="1">
      <alignment horizontal="right" vertical="top"/>
    </xf>
    <xf numFmtId="189" fontId="4" fillId="2" borderId="0" xfId="10" applyNumberFormat="1" applyFont="1" applyFill="1" applyAlignment="1">
      <alignment horizontal="right" vertical="top"/>
    </xf>
    <xf numFmtId="189" fontId="4" fillId="0" borderId="0" xfId="4" applyNumberFormat="1" applyFont="1" applyAlignment="1">
      <alignment vertical="top"/>
    </xf>
    <xf numFmtId="187" fontId="4" fillId="0" borderId="0" xfId="4" applyNumberFormat="1" applyFont="1" applyFill="1" applyAlignment="1">
      <alignment horizontal="right" vertical="top"/>
    </xf>
    <xf numFmtId="189" fontId="4" fillId="0" borderId="0" xfId="4" applyNumberFormat="1" applyFont="1" applyAlignment="1">
      <alignment vertical="center"/>
    </xf>
    <xf numFmtId="192" fontId="4" fillId="0" borderId="3" xfId="10" quotePrefix="1" applyNumberFormat="1" applyFont="1" applyBorder="1" applyAlignment="1">
      <alignment horizontal="right" vertical="top"/>
    </xf>
    <xf numFmtId="187" fontId="10" fillId="2" borderId="0" xfId="4" applyNumberFormat="1" applyFont="1" applyFill="1" applyAlignment="1">
      <alignment horizontal="right" vertical="center"/>
    </xf>
    <xf numFmtId="0" fontId="4" fillId="0" borderId="1" xfId="2" applyFont="1" applyFill="1" applyBorder="1" applyAlignment="1">
      <alignment horizontal="left" vertical="center"/>
    </xf>
    <xf numFmtId="187" fontId="3" fillId="0" borderId="2" xfId="3" applyNumberFormat="1" applyFont="1" applyFill="1" applyBorder="1" applyAlignment="1">
      <alignment horizontal="center" vertical="center"/>
    </xf>
    <xf numFmtId="187" fontId="3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87" fontId="3" fillId="0" borderId="1" xfId="11" applyNumberFormat="1" applyFont="1" applyBorder="1" applyAlignment="1">
      <alignment horizontal="center" vertical="center"/>
    </xf>
    <xf numFmtId="187" fontId="3" fillId="0" borderId="6" xfId="5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/>
    </xf>
    <xf numFmtId="189" fontId="3" fillId="0" borderId="1" xfId="11" applyNumberFormat="1" applyFont="1" applyBorder="1" applyAlignment="1">
      <alignment horizontal="center" vertical="top"/>
    </xf>
    <xf numFmtId="189" fontId="3" fillId="0" borderId="6" xfId="11" applyNumberFormat="1" applyFont="1" applyBorder="1" applyAlignment="1">
      <alignment horizontal="center" vertical="top"/>
    </xf>
    <xf numFmtId="187" fontId="3" fillId="0" borderId="1" xfId="2" applyNumberFormat="1" applyFont="1" applyBorder="1" applyAlignment="1">
      <alignment horizontal="center" vertical="top"/>
    </xf>
    <xf numFmtId="187" fontId="3" fillId="0" borderId="2" xfId="3" applyNumberFormat="1" applyFont="1" applyBorder="1" applyAlignment="1">
      <alignment horizontal="center" vertical="top"/>
    </xf>
  </cellXfs>
  <cellStyles count="15">
    <cellStyle name="Comma" xfId="1" builtinId="3"/>
    <cellStyle name="Comma 2 2" xfId="7"/>
    <cellStyle name="Comma 3 7" xfId="14"/>
    <cellStyle name="Comma 62" xfId="10"/>
    <cellStyle name="Comma_CE-Thai" xfId="12"/>
    <cellStyle name="Excel Built-in Comma" xfId="8"/>
    <cellStyle name="Normal" xfId="0" builtinId="0"/>
    <cellStyle name="Normal 2 10 4" xfId="3"/>
    <cellStyle name="Normal 2 2 15" xfId="6"/>
    <cellStyle name="Normal 2 2 3" xfId="5"/>
    <cellStyle name="Normal 2 7" xfId="2"/>
    <cellStyle name="Normal 59 2 2" xfId="4"/>
    <cellStyle name="Normal_B185-Bs&amp;plT-Ye12'2006" xfId="9"/>
    <cellStyle name="Normal_California Wow 310308_1" xfId="13"/>
    <cellStyle name="Normal_CE-Thai" xfId="1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zoomScaleNormal="100" zoomScaleSheetLayoutView="100" workbookViewId="0"/>
  </sheetViews>
  <sheetFormatPr defaultColWidth="9.375" defaultRowHeight="18" customHeight="1"/>
  <cols>
    <col min="1" max="3" width="1.625" style="5" customWidth="1"/>
    <col min="4" max="4" width="42" style="5" customWidth="1"/>
    <col min="5" max="5" width="7" style="2" customWidth="1"/>
    <col min="6" max="6" width="0.625" style="2" customWidth="1"/>
    <col min="7" max="7" width="12.625" style="3" customWidth="1"/>
    <col min="8" max="8" width="0.625" style="4" customWidth="1"/>
    <col min="9" max="9" width="11.625" style="3" customWidth="1"/>
    <col min="10" max="10" width="0.625" style="4" customWidth="1"/>
    <col min="11" max="11" width="12.625" style="3" customWidth="1"/>
    <col min="12" max="12" width="0.625" style="4" customWidth="1"/>
    <col min="13" max="13" width="11.625" style="3" customWidth="1"/>
    <col min="14" max="16384" width="9.375" style="5"/>
  </cols>
  <sheetData>
    <row r="1" spans="1:13" ht="18" customHeight="1">
      <c r="A1" s="1" t="s">
        <v>0</v>
      </c>
      <c r="B1" s="1"/>
      <c r="C1" s="1"/>
      <c r="D1" s="1"/>
    </row>
    <row r="2" spans="1:13" ht="18" customHeight="1">
      <c r="A2" s="6" t="s">
        <v>1</v>
      </c>
      <c r="B2" s="6"/>
      <c r="C2" s="6"/>
      <c r="D2" s="6"/>
    </row>
    <row r="3" spans="1:13" ht="18" customHeight="1">
      <c r="A3" s="7" t="s">
        <v>231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4" spans="1:13" ht="14.25" customHeight="1"/>
    <row r="5" spans="1:13" ht="20.100000000000001" customHeight="1">
      <c r="E5" s="11"/>
      <c r="F5" s="11"/>
      <c r="G5" s="328" t="s">
        <v>2</v>
      </c>
      <c r="H5" s="328"/>
      <c r="I5" s="328"/>
      <c r="J5" s="12"/>
      <c r="K5" s="328" t="s">
        <v>3</v>
      </c>
      <c r="L5" s="328"/>
      <c r="M5" s="328"/>
    </row>
    <row r="6" spans="1:13" ht="20.100000000000001" customHeight="1">
      <c r="A6" s="1"/>
      <c r="B6" s="1"/>
      <c r="C6" s="1"/>
      <c r="D6" s="1"/>
      <c r="E6" s="13"/>
      <c r="F6" s="13"/>
      <c r="G6" s="14" t="s">
        <v>4</v>
      </c>
      <c r="H6" s="15"/>
      <c r="I6" s="14" t="s">
        <v>5</v>
      </c>
      <c r="J6" s="12"/>
      <c r="K6" s="14" t="s">
        <v>4</v>
      </c>
      <c r="L6" s="15"/>
      <c r="M6" s="14" t="s">
        <v>5</v>
      </c>
    </row>
    <row r="7" spans="1:13" ht="20.100000000000001" customHeight="1">
      <c r="A7" s="1"/>
      <c r="B7" s="1"/>
      <c r="C7" s="1"/>
      <c r="D7" s="1"/>
      <c r="E7" s="13"/>
      <c r="F7" s="13"/>
      <c r="G7" s="16" t="s">
        <v>234</v>
      </c>
      <c r="H7" s="14"/>
      <c r="I7" s="14" t="s">
        <v>6</v>
      </c>
      <c r="J7" s="17"/>
      <c r="K7" s="16" t="s">
        <v>234</v>
      </c>
      <c r="L7" s="14"/>
      <c r="M7" s="14" t="s">
        <v>6</v>
      </c>
    </row>
    <row r="8" spans="1:13" ht="20.100000000000001" customHeight="1">
      <c r="A8" s="1"/>
      <c r="B8" s="1"/>
      <c r="C8" s="1"/>
      <c r="D8" s="1"/>
      <c r="E8" s="13"/>
      <c r="F8" s="13"/>
      <c r="G8" s="18" t="s">
        <v>7</v>
      </c>
      <c r="H8" s="18"/>
      <c r="I8" s="18" t="s">
        <v>8</v>
      </c>
      <c r="J8" s="19"/>
      <c r="K8" s="18" t="s">
        <v>7</v>
      </c>
      <c r="L8" s="18"/>
      <c r="M8" s="18" t="s">
        <v>8</v>
      </c>
    </row>
    <row r="9" spans="1:13" ht="20.100000000000001" customHeight="1">
      <c r="A9" s="1"/>
      <c r="B9" s="1"/>
      <c r="C9" s="1"/>
      <c r="D9" s="1"/>
      <c r="E9" s="20" t="s">
        <v>9</v>
      </c>
      <c r="F9" s="13"/>
      <c r="G9" s="21" t="s">
        <v>10</v>
      </c>
      <c r="H9" s="15"/>
      <c r="I9" s="21" t="s">
        <v>10</v>
      </c>
      <c r="J9" s="12"/>
      <c r="K9" s="21" t="s">
        <v>10</v>
      </c>
      <c r="L9" s="15"/>
      <c r="M9" s="21" t="s">
        <v>10</v>
      </c>
    </row>
    <row r="10" spans="1:13" ht="6" customHeight="1">
      <c r="A10" s="1"/>
      <c r="B10" s="1"/>
      <c r="C10" s="1"/>
      <c r="D10" s="1"/>
      <c r="E10" s="22"/>
      <c r="F10" s="13"/>
      <c r="G10" s="23"/>
      <c r="H10" s="15"/>
      <c r="I10" s="14"/>
      <c r="J10" s="12"/>
      <c r="K10" s="23"/>
      <c r="L10" s="15"/>
      <c r="M10" s="14"/>
    </row>
    <row r="11" spans="1:13" ht="20.100000000000001" customHeight="1">
      <c r="A11" s="24" t="s">
        <v>11</v>
      </c>
      <c r="B11" s="1"/>
      <c r="C11" s="1"/>
      <c r="D11" s="1"/>
      <c r="E11" s="13"/>
      <c r="F11" s="13"/>
      <c r="G11" s="25"/>
      <c r="H11" s="26"/>
      <c r="I11" s="17"/>
      <c r="J11" s="12"/>
      <c r="K11" s="25"/>
      <c r="L11" s="26"/>
      <c r="M11" s="17"/>
    </row>
    <row r="12" spans="1:13" s="29" customFormat="1" ht="6" customHeight="1">
      <c r="A12" s="24"/>
      <c r="B12" s="27"/>
      <c r="C12" s="27"/>
      <c r="D12" s="28"/>
      <c r="E12" s="13"/>
      <c r="F12" s="13"/>
      <c r="G12" s="25"/>
      <c r="H12" s="26"/>
      <c r="I12" s="17"/>
      <c r="J12" s="12"/>
      <c r="K12" s="25"/>
      <c r="L12" s="26"/>
      <c r="M12" s="17"/>
    </row>
    <row r="13" spans="1:13" ht="20.100000000000001" customHeight="1">
      <c r="A13" s="24" t="s">
        <v>12</v>
      </c>
      <c r="B13" s="1"/>
      <c r="C13" s="1"/>
      <c r="D13" s="1"/>
      <c r="E13" s="13"/>
      <c r="F13" s="13"/>
      <c r="G13" s="25"/>
      <c r="H13" s="26"/>
      <c r="I13" s="17"/>
      <c r="J13" s="12"/>
      <c r="K13" s="25"/>
      <c r="L13" s="26"/>
      <c r="M13" s="17"/>
    </row>
    <row r="14" spans="1:13" s="29" customFormat="1" ht="6" customHeight="1">
      <c r="A14" s="24"/>
      <c r="B14" s="27"/>
      <c r="C14" s="27"/>
      <c r="D14" s="28"/>
      <c r="E14" s="13"/>
      <c r="F14" s="13"/>
      <c r="G14" s="25"/>
      <c r="H14" s="26"/>
      <c r="I14" s="17"/>
      <c r="J14" s="12"/>
      <c r="K14" s="25"/>
      <c r="L14" s="26"/>
      <c r="M14" s="17"/>
    </row>
    <row r="15" spans="1:13" s="29" customFormat="1" ht="20.100000000000001" customHeight="1">
      <c r="A15" s="30" t="s">
        <v>13</v>
      </c>
      <c r="B15" s="27"/>
      <c r="C15" s="27"/>
      <c r="D15" s="28"/>
      <c r="E15" s="11"/>
      <c r="F15" s="11"/>
      <c r="G15" s="31">
        <v>2255016</v>
      </c>
      <c r="H15" s="32"/>
      <c r="I15" s="32">
        <v>1648912</v>
      </c>
      <c r="J15" s="32"/>
      <c r="K15" s="31">
        <v>583451</v>
      </c>
      <c r="L15" s="32"/>
      <c r="M15" s="32">
        <v>90401</v>
      </c>
    </row>
    <row r="16" spans="1:13" s="29" customFormat="1" ht="20.100000000000001" customHeight="1">
      <c r="A16" s="30" t="s">
        <v>14</v>
      </c>
      <c r="B16" s="27"/>
      <c r="C16" s="27"/>
      <c r="D16" s="28"/>
      <c r="E16" s="11"/>
      <c r="F16" s="11"/>
      <c r="G16" s="31">
        <v>0</v>
      </c>
      <c r="H16" s="32"/>
      <c r="I16" s="32">
        <v>520</v>
      </c>
      <c r="J16" s="32"/>
      <c r="K16" s="31">
        <v>0</v>
      </c>
      <c r="L16" s="32"/>
      <c r="M16" s="32">
        <v>0</v>
      </c>
    </row>
    <row r="17" spans="1:13" s="29" customFormat="1" ht="20.100000000000001" customHeight="1">
      <c r="A17" s="30" t="s">
        <v>15</v>
      </c>
      <c r="B17" s="27"/>
      <c r="C17" s="27"/>
      <c r="D17" s="28"/>
      <c r="E17" s="11"/>
      <c r="F17" s="11"/>
      <c r="G17" s="31">
        <v>525</v>
      </c>
      <c r="H17" s="32"/>
      <c r="I17" s="32">
        <v>0</v>
      </c>
      <c r="J17" s="32"/>
      <c r="K17" s="31">
        <v>0</v>
      </c>
      <c r="L17" s="32"/>
      <c r="M17" s="32">
        <v>0</v>
      </c>
    </row>
    <row r="18" spans="1:13" s="29" customFormat="1" ht="20.100000000000001" customHeight="1">
      <c r="A18" s="30" t="s">
        <v>16</v>
      </c>
      <c r="B18" s="27"/>
      <c r="C18" s="27"/>
      <c r="D18" s="28"/>
      <c r="F18" s="11"/>
      <c r="G18" s="31"/>
      <c r="H18" s="32"/>
      <c r="I18" s="32"/>
      <c r="J18" s="32"/>
      <c r="K18" s="31"/>
      <c r="L18" s="32"/>
      <c r="M18" s="32"/>
    </row>
    <row r="19" spans="1:13" s="29" customFormat="1" ht="20.100000000000001" customHeight="1">
      <c r="A19" s="30" t="s">
        <v>17</v>
      </c>
      <c r="B19" s="27"/>
      <c r="C19" s="27"/>
      <c r="D19" s="28"/>
      <c r="E19" s="11">
        <v>8</v>
      </c>
      <c r="F19" s="11"/>
      <c r="G19" s="31">
        <v>30803279</v>
      </c>
      <c r="H19" s="32"/>
      <c r="I19" s="32">
        <v>29267029</v>
      </c>
      <c r="J19" s="32"/>
      <c r="K19" s="31">
        <v>0</v>
      </c>
      <c r="L19" s="32"/>
      <c r="M19" s="32">
        <v>0</v>
      </c>
    </row>
    <row r="20" spans="1:13" s="29" customFormat="1" ht="20.100000000000001" customHeight="1">
      <c r="A20" s="30" t="s">
        <v>18</v>
      </c>
      <c r="B20" s="27"/>
      <c r="C20" s="27"/>
      <c r="D20" s="28"/>
      <c r="F20" s="11"/>
      <c r="G20" s="31"/>
      <c r="H20" s="32"/>
      <c r="I20" s="32"/>
      <c r="J20" s="32"/>
      <c r="K20" s="31"/>
      <c r="L20" s="32"/>
      <c r="M20" s="32"/>
    </row>
    <row r="21" spans="1:13" s="29" customFormat="1" ht="20.100000000000001" customHeight="1">
      <c r="A21" s="30" t="s">
        <v>211</v>
      </c>
      <c r="B21" s="27"/>
      <c r="C21" s="27"/>
      <c r="D21" s="28"/>
      <c r="E21" s="11" t="s">
        <v>272</v>
      </c>
      <c r="F21" s="11"/>
      <c r="G21" s="31">
        <v>0</v>
      </c>
      <c r="H21" s="32"/>
      <c r="I21" s="32">
        <v>0</v>
      </c>
      <c r="J21" s="32"/>
      <c r="K21" s="31">
        <v>1655676</v>
      </c>
      <c r="L21" s="32"/>
      <c r="M21" s="32">
        <v>2729935</v>
      </c>
    </row>
    <row r="22" spans="1:13" s="29" customFormat="1" ht="20.100000000000001" customHeight="1">
      <c r="A22" s="30" t="s">
        <v>204</v>
      </c>
      <c r="B22" s="27"/>
      <c r="C22" s="27"/>
      <c r="D22" s="28"/>
      <c r="E22" s="11"/>
      <c r="F22" s="11"/>
      <c r="G22" s="31"/>
      <c r="H22" s="32"/>
      <c r="I22" s="32"/>
      <c r="J22" s="32"/>
      <c r="K22" s="31"/>
      <c r="L22" s="32"/>
      <c r="M22" s="32"/>
    </row>
    <row r="23" spans="1:13" s="29" customFormat="1" ht="20.100000000000001" customHeight="1">
      <c r="A23" s="30" t="s">
        <v>211</v>
      </c>
      <c r="B23" s="27"/>
      <c r="C23" s="27"/>
      <c r="D23" s="28"/>
      <c r="E23" s="11" t="s">
        <v>273</v>
      </c>
      <c r="F23" s="11"/>
      <c r="G23" s="31">
        <v>0</v>
      </c>
      <c r="H23" s="32"/>
      <c r="I23" s="32">
        <v>0</v>
      </c>
      <c r="J23" s="32"/>
      <c r="K23" s="31">
        <v>5610</v>
      </c>
      <c r="L23" s="32"/>
      <c r="M23" s="32">
        <v>7216</v>
      </c>
    </row>
    <row r="24" spans="1:13" s="29" customFormat="1" ht="20.100000000000001" customHeight="1">
      <c r="A24" s="30" t="s">
        <v>19</v>
      </c>
      <c r="B24" s="27"/>
      <c r="C24" s="27"/>
      <c r="D24" s="28"/>
      <c r="E24" s="11" t="s">
        <v>271</v>
      </c>
      <c r="F24" s="11"/>
      <c r="G24" s="31">
        <v>0</v>
      </c>
      <c r="H24" s="32"/>
      <c r="I24" s="32">
        <v>0</v>
      </c>
      <c r="J24" s="32"/>
      <c r="K24" s="31">
        <v>16497974</v>
      </c>
      <c r="L24" s="32"/>
      <c r="M24" s="32">
        <v>12761955</v>
      </c>
    </row>
    <row r="25" spans="1:13" s="29" customFormat="1" ht="20.100000000000001" customHeight="1">
      <c r="A25" s="30" t="s">
        <v>20</v>
      </c>
      <c r="B25" s="27"/>
      <c r="C25" s="27"/>
      <c r="D25" s="28"/>
      <c r="E25" s="11"/>
      <c r="F25" s="11"/>
      <c r="G25" s="31">
        <v>2950000</v>
      </c>
      <c r="H25" s="32"/>
      <c r="I25" s="32">
        <v>670000</v>
      </c>
      <c r="J25" s="32"/>
      <c r="K25" s="31">
        <v>0</v>
      </c>
      <c r="L25" s="32"/>
      <c r="M25" s="32">
        <v>0</v>
      </c>
    </row>
    <row r="26" spans="1:13" s="29" customFormat="1" ht="20.100000000000001" customHeight="1">
      <c r="A26" s="30" t="s">
        <v>21</v>
      </c>
      <c r="B26" s="27"/>
      <c r="C26" s="27"/>
      <c r="D26" s="28"/>
      <c r="E26" s="11">
        <v>9</v>
      </c>
      <c r="F26" s="11"/>
      <c r="G26" s="31">
        <v>756751</v>
      </c>
      <c r="H26" s="32"/>
      <c r="I26" s="32">
        <v>819989</v>
      </c>
      <c r="J26" s="32"/>
      <c r="K26" s="31">
        <v>5851</v>
      </c>
      <c r="L26" s="32"/>
      <c r="M26" s="32">
        <v>100197</v>
      </c>
    </row>
    <row r="27" spans="1:13" s="29" customFormat="1" ht="20.100000000000001" customHeight="1">
      <c r="A27" s="30" t="s">
        <v>22</v>
      </c>
      <c r="B27" s="27"/>
      <c r="C27" s="27"/>
      <c r="D27" s="28"/>
      <c r="E27" s="11">
        <v>10</v>
      </c>
      <c r="F27" s="11"/>
      <c r="G27" s="31">
        <v>720592</v>
      </c>
      <c r="H27" s="32"/>
      <c r="I27" s="32">
        <v>771138</v>
      </c>
      <c r="J27" s="32"/>
      <c r="K27" s="31">
        <v>0</v>
      </c>
      <c r="L27" s="32"/>
      <c r="M27" s="32">
        <v>0</v>
      </c>
    </row>
    <row r="28" spans="1:13" s="29" customFormat="1" ht="20.100000000000001" customHeight="1">
      <c r="A28" s="30" t="s">
        <v>23</v>
      </c>
      <c r="B28" s="27"/>
      <c r="C28" s="27"/>
      <c r="D28" s="28"/>
      <c r="E28" s="11"/>
      <c r="F28" s="11"/>
      <c r="G28" s="33">
        <f>19170+7</f>
        <v>19177</v>
      </c>
      <c r="H28" s="32"/>
      <c r="I28" s="34">
        <v>83092</v>
      </c>
      <c r="J28" s="32"/>
      <c r="K28" s="33">
        <v>7444</v>
      </c>
      <c r="L28" s="32"/>
      <c r="M28" s="34">
        <v>5183</v>
      </c>
    </row>
    <row r="29" spans="1:13" s="29" customFormat="1" ht="6" customHeight="1">
      <c r="A29" s="24"/>
      <c r="B29" s="27"/>
      <c r="C29" s="27"/>
      <c r="D29" s="28"/>
      <c r="E29" s="13"/>
      <c r="F29" s="13"/>
      <c r="G29" s="25"/>
      <c r="H29" s="26"/>
      <c r="I29" s="17"/>
      <c r="J29" s="12"/>
      <c r="K29" s="25"/>
      <c r="L29" s="26"/>
      <c r="M29" s="17"/>
    </row>
    <row r="30" spans="1:13" s="29" customFormat="1" ht="20.100000000000001" customHeight="1">
      <c r="A30" s="24" t="s">
        <v>24</v>
      </c>
      <c r="B30" s="27"/>
      <c r="C30" s="27"/>
      <c r="D30" s="28"/>
      <c r="E30" s="11"/>
      <c r="F30" s="11"/>
      <c r="G30" s="33">
        <f>SUM(G15:G28)</f>
        <v>37505340</v>
      </c>
      <c r="H30" s="35"/>
      <c r="I30" s="34">
        <f>SUM(I15:I28)</f>
        <v>33260680</v>
      </c>
      <c r="J30" s="12"/>
      <c r="K30" s="33">
        <f>SUM(K15:K28)</f>
        <v>18756006</v>
      </c>
      <c r="L30" s="35"/>
      <c r="M30" s="34">
        <f>SUM(M15:M28)</f>
        <v>15694887</v>
      </c>
    </row>
    <row r="31" spans="1:13" s="29" customFormat="1" ht="20.100000000000001" customHeight="1">
      <c r="A31" s="24"/>
      <c r="B31" s="27"/>
      <c r="C31" s="27"/>
      <c r="D31" s="28"/>
      <c r="E31" s="11"/>
      <c r="F31" s="11"/>
      <c r="G31" s="36"/>
      <c r="H31" s="35"/>
      <c r="I31" s="37"/>
      <c r="J31" s="12"/>
      <c r="K31" s="36"/>
      <c r="L31" s="35"/>
      <c r="M31" s="37"/>
    </row>
    <row r="32" spans="1:13" s="29" customFormat="1" ht="20.100000000000001" customHeight="1">
      <c r="A32" s="24" t="s">
        <v>25</v>
      </c>
      <c r="B32" s="27"/>
      <c r="C32" s="27"/>
      <c r="D32" s="28"/>
      <c r="E32" s="11"/>
      <c r="F32" s="11"/>
      <c r="G32" s="36"/>
      <c r="H32" s="35"/>
      <c r="I32" s="37"/>
      <c r="J32" s="12"/>
      <c r="K32" s="36"/>
      <c r="L32" s="35"/>
      <c r="M32" s="37"/>
    </row>
    <row r="33" spans="1:18" s="29" customFormat="1" ht="6" customHeight="1">
      <c r="A33" s="24"/>
      <c r="B33" s="27"/>
      <c r="C33" s="27"/>
      <c r="D33" s="28"/>
      <c r="E33" s="11"/>
      <c r="F33" s="11"/>
      <c r="G33" s="36"/>
      <c r="H33" s="35"/>
      <c r="I33" s="37"/>
      <c r="J33" s="12"/>
      <c r="K33" s="36"/>
      <c r="L33" s="35"/>
      <c r="M33" s="37"/>
    </row>
    <row r="34" spans="1:18" s="29" customFormat="1" ht="20.100000000000001" customHeight="1">
      <c r="A34" s="30" t="s">
        <v>26</v>
      </c>
      <c r="B34" s="27"/>
      <c r="C34" s="27"/>
      <c r="D34" s="28"/>
      <c r="E34" s="11">
        <v>11.1</v>
      </c>
      <c r="F34" s="11"/>
      <c r="G34" s="31">
        <v>56769</v>
      </c>
      <c r="H34" s="32"/>
      <c r="I34" s="32">
        <v>0</v>
      </c>
      <c r="J34" s="32"/>
      <c r="K34" s="31">
        <v>8320</v>
      </c>
      <c r="L34" s="32"/>
      <c r="M34" s="32">
        <v>0</v>
      </c>
    </row>
    <row r="35" spans="1:18" s="29" customFormat="1" ht="20.100000000000001" customHeight="1">
      <c r="A35" s="30" t="s">
        <v>262</v>
      </c>
      <c r="B35" s="27"/>
      <c r="C35" s="27"/>
      <c r="D35" s="28"/>
      <c r="E35" s="11"/>
      <c r="F35" s="11"/>
      <c r="G35" s="31"/>
      <c r="H35" s="32"/>
      <c r="I35" s="32"/>
      <c r="J35" s="32"/>
      <c r="K35" s="31"/>
      <c r="L35" s="32"/>
      <c r="M35" s="32"/>
    </row>
    <row r="36" spans="1:18" s="29" customFormat="1" ht="20.100000000000001" customHeight="1">
      <c r="A36" s="29" t="s">
        <v>263</v>
      </c>
      <c r="B36" s="27"/>
      <c r="C36" s="27"/>
      <c r="D36" s="28"/>
      <c r="E36" s="11">
        <v>11.2</v>
      </c>
      <c r="F36" s="11"/>
      <c r="G36" s="36">
        <v>119430</v>
      </c>
      <c r="H36" s="32"/>
      <c r="I36" s="37">
        <v>0</v>
      </c>
      <c r="J36" s="32"/>
      <c r="K36" s="36">
        <v>0</v>
      </c>
      <c r="L36" s="32"/>
      <c r="M36" s="37">
        <v>0</v>
      </c>
    </row>
    <row r="37" spans="1:18" s="29" customFormat="1" ht="20.100000000000001" customHeight="1">
      <c r="A37" s="30" t="s">
        <v>27</v>
      </c>
      <c r="B37" s="27"/>
      <c r="C37" s="27"/>
      <c r="D37" s="28"/>
      <c r="E37" s="38">
        <v>12</v>
      </c>
      <c r="F37" s="11"/>
      <c r="G37" s="36">
        <v>0</v>
      </c>
      <c r="H37" s="37"/>
      <c r="I37" s="37">
        <v>550577</v>
      </c>
      <c r="J37" s="37"/>
      <c r="K37" s="36">
        <v>0</v>
      </c>
      <c r="L37" s="37"/>
      <c r="M37" s="37">
        <v>358211</v>
      </c>
      <c r="P37" s="30"/>
    </row>
    <row r="38" spans="1:18" s="29" customFormat="1" ht="20.100000000000001" customHeight="1">
      <c r="A38" s="30" t="s">
        <v>28</v>
      </c>
      <c r="B38" s="27"/>
      <c r="C38" s="27"/>
      <c r="D38" s="28"/>
      <c r="E38" s="38">
        <v>13</v>
      </c>
      <c r="F38" s="11"/>
      <c r="G38" s="36">
        <v>0</v>
      </c>
      <c r="H38" s="37"/>
      <c r="I38" s="37">
        <v>0</v>
      </c>
      <c r="J38" s="37"/>
      <c r="K38" s="36">
        <v>10277880</v>
      </c>
      <c r="L38" s="37"/>
      <c r="M38" s="37">
        <v>10277880</v>
      </c>
      <c r="P38" s="30"/>
      <c r="R38" s="37"/>
    </row>
    <row r="39" spans="1:18" s="29" customFormat="1" ht="20.100000000000001" customHeight="1">
      <c r="A39" s="30" t="s">
        <v>29</v>
      </c>
      <c r="B39" s="27"/>
      <c r="C39" s="27"/>
      <c r="D39" s="28"/>
      <c r="E39" s="11">
        <v>8</v>
      </c>
      <c r="F39" s="11"/>
      <c r="G39" s="36">
        <v>9968061</v>
      </c>
      <c r="H39" s="37"/>
      <c r="I39" s="37">
        <v>10221938</v>
      </c>
      <c r="J39" s="37"/>
      <c r="K39" s="36">
        <v>0</v>
      </c>
      <c r="L39" s="37"/>
      <c r="M39" s="37">
        <v>0</v>
      </c>
      <c r="P39" s="30"/>
      <c r="Q39" s="37"/>
      <c r="R39" s="37"/>
    </row>
    <row r="40" spans="1:18" s="29" customFormat="1" ht="20.100000000000001" customHeight="1">
      <c r="A40" s="30" t="s">
        <v>30</v>
      </c>
      <c r="B40" s="27"/>
      <c r="C40" s="27"/>
      <c r="D40" s="28"/>
      <c r="E40" s="11" t="s">
        <v>272</v>
      </c>
      <c r="F40" s="11"/>
      <c r="G40" s="36">
        <v>0</v>
      </c>
      <c r="H40" s="37"/>
      <c r="I40" s="37">
        <v>0</v>
      </c>
      <c r="J40" s="37"/>
      <c r="K40" s="36">
        <v>84986</v>
      </c>
      <c r="L40" s="37"/>
      <c r="M40" s="37">
        <v>84986</v>
      </c>
    </row>
    <row r="41" spans="1:18" s="29" customFormat="1" ht="20.100000000000001" customHeight="1">
      <c r="A41" s="30" t="s">
        <v>31</v>
      </c>
      <c r="B41" s="27"/>
      <c r="C41" s="27"/>
      <c r="D41" s="28"/>
      <c r="E41" s="11" t="s">
        <v>273</v>
      </c>
      <c r="F41" s="11"/>
      <c r="G41" s="36">
        <v>0</v>
      </c>
      <c r="H41" s="37"/>
      <c r="I41" s="37">
        <v>0</v>
      </c>
      <c r="J41" s="37"/>
      <c r="K41" s="36">
        <v>1000000</v>
      </c>
      <c r="L41" s="37"/>
      <c r="M41" s="37">
        <v>2000000</v>
      </c>
    </row>
    <row r="42" spans="1:18" s="29" customFormat="1" ht="20.100000000000001" customHeight="1">
      <c r="A42" s="30" t="s">
        <v>248</v>
      </c>
      <c r="B42" s="27"/>
      <c r="C42" s="27"/>
      <c r="D42" s="28"/>
      <c r="E42" s="38" t="s">
        <v>243</v>
      </c>
      <c r="F42" s="11"/>
      <c r="G42" s="36">
        <v>623678</v>
      </c>
      <c r="H42" s="37"/>
      <c r="I42" s="37">
        <v>640260</v>
      </c>
      <c r="J42" s="37"/>
      <c r="K42" s="36">
        <v>15797</v>
      </c>
      <c r="L42" s="37"/>
      <c r="M42" s="37">
        <v>16987</v>
      </c>
    </row>
    <row r="43" spans="1:18" s="29" customFormat="1" ht="20.100000000000001" customHeight="1">
      <c r="A43" s="30" t="s">
        <v>32</v>
      </c>
      <c r="B43" s="27"/>
      <c r="C43" s="27"/>
      <c r="D43" s="28"/>
      <c r="E43" s="38">
        <v>14</v>
      </c>
      <c r="F43" s="11"/>
      <c r="G43" s="36">
        <v>575693</v>
      </c>
      <c r="H43" s="37"/>
      <c r="I43" s="37">
        <v>568105</v>
      </c>
      <c r="J43" s="37"/>
      <c r="K43" s="36">
        <v>581</v>
      </c>
      <c r="L43" s="37"/>
      <c r="M43" s="37">
        <v>749</v>
      </c>
    </row>
    <row r="44" spans="1:18" s="29" customFormat="1" ht="20.100000000000001" customHeight="1">
      <c r="A44" s="30" t="s">
        <v>33</v>
      </c>
      <c r="B44" s="27"/>
      <c r="C44" s="27"/>
      <c r="D44" s="28"/>
      <c r="E44" s="38">
        <v>15</v>
      </c>
      <c r="F44" s="11"/>
      <c r="G44" s="36">
        <v>1591743</v>
      </c>
      <c r="H44" s="37"/>
      <c r="I44" s="37">
        <v>0</v>
      </c>
      <c r="J44" s="37"/>
      <c r="K44" s="36">
        <v>37661</v>
      </c>
      <c r="L44" s="37"/>
      <c r="M44" s="37">
        <v>0</v>
      </c>
    </row>
    <row r="45" spans="1:18" s="29" customFormat="1" ht="20.100000000000001" customHeight="1">
      <c r="A45" s="30" t="s">
        <v>34</v>
      </c>
      <c r="B45" s="27"/>
      <c r="C45" s="27"/>
      <c r="D45" s="28"/>
      <c r="E45" s="11"/>
      <c r="F45" s="11"/>
      <c r="G45" s="36">
        <v>248791</v>
      </c>
      <c r="H45" s="37"/>
      <c r="I45" s="37">
        <v>83229</v>
      </c>
      <c r="J45" s="37"/>
      <c r="K45" s="36">
        <v>6044</v>
      </c>
      <c r="L45" s="37"/>
      <c r="M45" s="37">
        <v>1989</v>
      </c>
    </row>
    <row r="46" spans="1:18" s="29" customFormat="1" ht="20.100000000000001" customHeight="1">
      <c r="A46" s="30" t="s">
        <v>35</v>
      </c>
      <c r="B46" s="27"/>
      <c r="C46" s="27"/>
      <c r="D46" s="28"/>
      <c r="E46" s="38">
        <v>16</v>
      </c>
      <c r="F46" s="11"/>
      <c r="G46" s="33">
        <f>143952</f>
        <v>143952</v>
      </c>
      <c r="H46" s="37"/>
      <c r="I46" s="34">
        <v>136820</v>
      </c>
      <c r="J46" s="37"/>
      <c r="K46" s="33">
        <v>3287</v>
      </c>
      <c r="L46" s="37"/>
      <c r="M46" s="34">
        <v>3287</v>
      </c>
    </row>
    <row r="47" spans="1:18" s="29" customFormat="1" ht="6" customHeight="1">
      <c r="A47" s="24"/>
      <c r="B47" s="27"/>
      <c r="C47" s="27"/>
      <c r="D47" s="28"/>
      <c r="E47" s="13"/>
      <c r="F47" s="13"/>
      <c r="G47" s="25"/>
      <c r="H47" s="26"/>
      <c r="I47" s="17"/>
      <c r="J47" s="12"/>
      <c r="K47" s="25"/>
      <c r="L47" s="26"/>
      <c r="M47" s="17"/>
    </row>
    <row r="48" spans="1:18" s="29" customFormat="1" ht="20.100000000000001" customHeight="1">
      <c r="A48" s="24" t="s">
        <v>36</v>
      </c>
      <c r="B48" s="27"/>
      <c r="C48" s="27"/>
      <c r="D48" s="28"/>
      <c r="E48" s="11"/>
      <c r="F48" s="11"/>
      <c r="G48" s="33">
        <f>SUM(G34:G46)</f>
        <v>13328117</v>
      </c>
      <c r="H48" s="35"/>
      <c r="I48" s="34">
        <f>SUM(I34:I46)</f>
        <v>12200929</v>
      </c>
      <c r="J48" s="12"/>
      <c r="K48" s="33">
        <f>SUM(K34:K46)</f>
        <v>11434556</v>
      </c>
      <c r="L48" s="35"/>
      <c r="M48" s="34">
        <f>SUM(M34:M46)</f>
        <v>12744089</v>
      </c>
    </row>
    <row r="49" spans="1:13" s="29" customFormat="1" ht="6" customHeight="1">
      <c r="A49" s="24"/>
      <c r="B49" s="27"/>
      <c r="C49" s="27"/>
      <c r="D49" s="28"/>
      <c r="E49" s="13"/>
      <c r="F49" s="13"/>
      <c r="G49" s="25"/>
      <c r="H49" s="26"/>
      <c r="I49" s="17"/>
      <c r="J49" s="12"/>
      <c r="K49" s="25"/>
      <c r="L49" s="26"/>
      <c r="M49" s="17"/>
    </row>
    <row r="50" spans="1:13" s="29" customFormat="1" ht="20.100000000000001" customHeight="1" thickBot="1">
      <c r="A50" s="24" t="s">
        <v>37</v>
      </c>
      <c r="B50" s="27"/>
      <c r="C50" s="27"/>
      <c r="D50" s="28"/>
      <c r="E50" s="39"/>
      <c r="F50" s="39"/>
      <c r="G50" s="40">
        <f>G30+G48</f>
        <v>50833457</v>
      </c>
      <c r="H50" s="35"/>
      <c r="I50" s="41">
        <f>I30+I48</f>
        <v>45461609</v>
      </c>
      <c r="J50" s="12"/>
      <c r="K50" s="40">
        <f>K30+K48</f>
        <v>30190562</v>
      </c>
      <c r="L50" s="35"/>
      <c r="M50" s="41">
        <f>M30+M48</f>
        <v>28438976</v>
      </c>
    </row>
    <row r="51" spans="1:13" s="29" customFormat="1" ht="12.75" customHeight="1" thickTop="1">
      <c r="A51" s="24"/>
      <c r="B51" s="27"/>
      <c r="C51" s="27"/>
      <c r="D51" s="28"/>
      <c r="E51" s="39"/>
      <c r="F51" s="39"/>
      <c r="G51" s="37"/>
      <c r="H51" s="35"/>
      <c r="I51" s="37"/>
      <c r="J51" s="12"/>
      <c r="K51" s="37"/>
      <c r="L51" s="35"/>
      <c r="M51" s="37"/>
    </row>
    <row r="52" spans="1:13" ht="21.95" customHeight="1">
      <c r="A52" s="42" t="s">
        <v>249</v>
      </c>
      <c r="B52" s="43"/>
      <c r="C52" s="43"/>
      <c r="D52" s="43"/>
      <c r="E52" s="43"/>
      <c r="F52" s="43"/>
      <c r="G52" s="44"/>
      <c r="H52" s="44"/>
      <c r="I52" s="44"/>
      <c r="J52" s="44"/>
      <c r="K52" s="44"/>
      <c r="L52" s="44"/>
      <c r="M52" s="44"/>
    </row>
    <row r="53" spans="1:13" ht="18" customHeight="1">
      <c r="A53" s="1" t="str">
        <f>A1</f>
        <v>บริษัท ศรีสวัสดิ์ คอร์ปอเรชั่น จำกัด (มหาชน)</v>
      </c>
      <c r="B53" s="1"/>
      <c r="C53" s="1"/>
      <c r="D53" s="1"/>
    </row>
    <row r="54" spans="1:13" ht="18" customHeight="1">
      <c r="A54" s="45" t="s">
        <v>38</v>
      </c>
      <c r="B54" s="45"/>
      <c r="C54" s="45"/>
      <c r="D54" s="45"/>
    </row>
    <row r="55" spans="1:13" ht="18" customHeight="1">
      <c r="A55" s="46" t="str">
        <f>+A3</f>
        <v>ณ วันที่ 30 กันยายน พ.ศ. 2563</v>
      </c>
      <c r="B55" s="46"/>
      <c r="C55" s="46"/>
      <c r="D55" s="46"/>
      <c r="E55" s="8"/>
      <c r="F55" s="8"/>
      <c r="G55" s="9"/>
      <c r="H55" s="10"/>
      <c r="I55" s="9"/>
      <c r="J55" s="10"/>
      <c r="K55" s="9"/>
      <c r="L55" s="10"/>
      <c r="M55" s="9"/>
    </row>
    <row r="56" spans="1:13" ht="20.100000000000001" customHeight="1"/>
    <row r="57" spans="1:13" ht="20.100000000000001" customHeight="1">
      <c r="D57" s="5" t="s">
        <v>247</v>
      </c>
      <c r="E57" s="11"/>
      <c r="F57" s="11"/>
      <c r="G57" s="328" t="s">
        <v>2</v>
      </c>
      <c r="H57" s="328"/>
      <c r="I57" s="328"/>
      <c r="J57" s="12"/>
      <c r="K57" s="328" t="s">
        <v>3</v>
      </c>
      <c r="L57" s="328"/>
      <c r="M57" s="328"/>
    </row>
    <row r="58" spans="1:13" ht="20.100000000000001" customHeight="1">
      <c r="A58" s="1"/>
      <c r="B58" s="1"/>
      <c r="C58" s="1"/>
      <c r="D58" s="1"/>
      <c r="E58" s="13"/>
      <c r="F58" s="13"/>
      <c r="G58" s="14" t="s">
        <v>4</v>
      </c>
      <c r="H58" s="15"/>
      <c r="I58" s="14" t="s">
        <v>5</v>
      </c>
      <c r="J58" s="12"/>
      <c r="K58" s="14" t="s">
        <v>4</v>
      </c>
      <c r="L58" s="15"/>
      <c r="M58" s="14" t="s">
        <v>5</v>
      </c>
    </row>
    <row r="59" spans="1:13" ht="20.100000000000001" customHeight="1">
      <c r="A59" s="1"/>
      <c r="B59" s="1"/>
      <c r="C59" s="1"/>
      <c r="D59" s="1"/>
      <c r="E59" s="13"/>
      <c r="F59" s="13"/>
      <c r="G59" s="16" t="s">
        <v>234</v>
      </c>
      <c r="H59" s="14"/>
      <c r="I59" s="14" t="s">
        <v>6</v>
      </c>
      <c r="J59" s="17"/>
      <c r="K59" s="16" t="s">
        <v>234</v>
      </c>
      <c r="L59" s="14"/>
      <c r="M59" s="14" t="s">
        <v>6</v>
      </c>
    </row>
    <row r="60" spans="1:13" ht="20.100000000000001" customHeight="1">
      <c r="A60" s="1"/>
      <c r="B60" s="1"/>
      <c r="C60" s="1"/>
      <c r="D60" s="1"/>
      <c r="E60" s="13"/>
      <c r="F60" s="13"/>
      <c r="G60" s="18" t="s">
        <v>7</v>
      </c>
      <c r="H60" s="18"/>
      <c r="I60" s="18" t="s">
        <v>8</v>
      </c>
      <c r="J60" s="19"/>
      <c r="K60" s="18" t="s">
        <v>7</v>
      </c>
      <c r="L60" s="18"/>
      <c r="M60" s="18" t="s">
        <v>8</v>
      </c>
    </row>
    <row r="61" spans="1:13" ht="20.100000000000001" customHeight="1">
      <c r="E61" s="20" t="s">
        <v>9</v>
      </c>
      <c r="F61" s="13"/>
      <c r="G61" s="21" t="s">
        <v>10</v>
      </c>
      <c r="H61" s="15"/>
      <c r="I61" s="21" t="s">
        <v>10</v>
      </c>
      <c r="J61" s="12"/>
      <c r="K61" s="21" t="s">
        <v>10</v>
      </c>
      <c r="L61" s="15"/>
      <c r="M61" s="21" t="s">
        <v>10</v>
      </c>
    </row>
    <row r="62" spans="1:13" ht="6" customHeight="1">
      <c r="E62" s="22"/>
      <c r="F62" s="13"/>
      <c r="G62" s="23"/>
      <c r="H62" s="15"/>
      <c r="I62" s="14"/>
      <c r="J62" s="12"/>
      <c r="K62" s="23"/>
      <c r="L62" s="15"/>
      <c r="M62" s="14"/>
    </row>
    <row r="63" spans="1:13" ht="20.100000000000001" customHeight="1">
      <c r="A63" s="24" t="s">
        <v>39</v>
      </c>
      <c r="B63" s="1"/>
      <c r="C63" s="1"/>
      <c r="D63" s="1"/>
      <c r="E63" s="11"/>
      <c r="F63" s="11"/>
      <c r="G63" s="31"/>
      <c r="H63" s="35"/>
      <c r="I63" s="32"/>
      <c r="J63" s="12"/>
      <c r="K63" s="31"/>
      <c r="L63" s="35"/>
      <c r="M63" s="32"/>
    </row>
    <row r="64" spans="1:13" ht="6" customHeight="1">
      <c r="A64" s="24"/>
      <c r="B64" s="1"/>
      <c r="C64" s="1"/>
      <c r="D64" s="1"/>
      <c r="E64" s="11"/>
      <c r="F64" s="11"/>
      <c r="G64" s="31"/>
      <c r="H64" s="35"/>
      <c r="I64" s="32"/>
      <c r="J64" s="12"/>
      <c r="K64" s="31"/>
      <c r="L64" s="35"/>
      <c r="M64" s="32"/>
    </row>
    <row r="65" spans="1:17" ht="20.100000000000001" customHeight="1">
      <c r="A65" s="24" t="s">
        <v>40</v>
      </c>
      <c r="B65" s="1"/>
      <c r="C65" s="1"/>
      <c r="D65" s="1"/>
      <c r="E65" s="11"/>
      <c r="F65" s="11"/>
      <c r="G65" s="31"/>
      <c r="H65" s="35"/>
      <c r="I65" s="32"/>
      <c r="J65" s="12"/>
      <c r="K65" s="31"/>
      <c r="L65" s="35"/>
      <c r="M65" s="32"/>
    </row>
    <row r="66" spans="1:17" ht="6" customHeight="1">
      <c r="A66" s="24"/>
      <c r="B66" s="1"/>
      <c r="C66" s="1"/>
      <c r="D66" s="1"/>
      <c r="E66" s="11"/>
      <c r="F66" s="11"/>
      <c r="G66" s="31"/>
      <c r="H66" s="35"/>
      <c r="I66" s="32"/>
      <c r="J66" s="12"/>
      <c r="K66" s="31"/>
      <c r="L66" s="35"/>
      <c r="M66" s="32"/>
    </row>
    <row r="67" spans="1:17" s="29" customFormat="1" ht="20.100000000000001" customHeight="1">
      <c r="A67" s="30" t="s">
        <v>41</v>
      </c>
      <c r="B67" s="27"/>
      <c r="C67" s="27"/>
      <c r="D67" s="28"/>
      <c r="E67" s="38">
        <v>17</v>
      </c>
      <c r="F67" s="11"/>
      <c r="G67" s="36">
        <v>5490678</v>
      </c>
      <c r="H67" s="37"/>
      <c r="I67" s="37">
        <v>6348333</v>
      </c>
      <c r="J67" s="37"/>
      <c r="K67" s="36">
        <v>0</v>
      </c>
      <c r="L67" s="37"/>
      <c r="M67" s="37">
        <v>0</v>
      </c>
    </row>
    <row r="68" spans="1:17" s="29" customFormat="1" ht="20.100000000000001" customHeight="1">
      <c r="A68" s="30" t="s">
        <v>42</v>
      </c>
      <c r="B68" s="27"/>
      <c r="C68" s="27"/>
      <c r="D68" s="28"/>
      <c r="E68" s="38">
        <v>18</v>
      </c>
      <c r="F68" s="11"/>
      <c r="G68" s="36">
        <v>6000</v>
      </c>
      <c r="H68" s="37"/>
      <c r="I68" s="37">
        <v>6000</v>
      </c>
      <c r="J68" s="37"/>
      <c r="K68" s="36">
        <v>0</v>
      </c>
      <c r="L68" s="37"/>
      <c r="M68" s="37">
        <v>0</v>
      </c>
    </row>
    <row r="69" spans="1:17" s="29" customFormat="1" ht="20.100000000000001" customHeight="1">
      <c r="A69" s="30" t="s">
        <v>43</v>
      </c>
      <c r="B69" s="27"/>
      <c r="C69" s="27"/>
      <c r="D69" s="28"/>
      <c r="E69" s="38">
        <v>19</v>
      </c>
      <c r="F69" s="11"/>
      <c r="G69" s="36">
        <v>50000</v>
      </c>
      <c r="H69" s="37"/>
      <c r="I69" s="37">
        <v>1903523</v>
      </c>
      <c r="J69" s="37"/>
      <c r="K69" s="36">
        <v>50000</v>
      </c>
      <c r="L69" s="37"/>
      <c r="M69" s="37">
        <v>1903523</v>
      </c>
    </row>
    <row r="70" spans="1:17" s="29" customFormat="1" ht="20.100000000000001" customHeight="1">
      <c r="A70" s="30" t="s">
        <v>44</v>
      </c>
      <c r="B70" s="27"/>
      <c r="C70" s="27"/>
      <c r="D70" s="28"/>
      <c r="E70" s="11"/>
      <c r="F70" s="11"/>
      <c r="G70" s="36"/>
      <c r="H70" s="37"/>
      <c r="I70" s="37"/>
      <c r="J70" s="37"/>
      <c r="K70" s="36"/>
      <c r="L70" s="37"/>
      <c r="M70" s="37"/>
    </row>
    <row r="71" spans="1:17" s="29" customFormat="1" ht="20.100000000000001" customHeight="1">
      <c r="A71" s="30" t="s">
        <v>45</v>
      </c>
      <c r="B71" s="27"/>
      <c r="C71" s="27"/>
      <c r="D71" s="28"/>
      <c r="E71" s="38">
        <v>19</v>
      </c>
      <c r="F71" s="11"/>
      <c r="G71" s="36">
        <v>1422684</v>
      </c>
      <c r="H71" s="37"/>
      <c r="I71" s="37">
        <v>1937407</v>
      </c>
      <c r="J71" s="37"/>
      <c r="K71" s="36">
        <v>1191573</v>
      </c>
      <c r="L71" s="37"/>
      <c r="M71" s="37">
        <v>1247129</v>
      </c>
      <c r="Q71" s="29" t="s">
        <v>46</v>
      </c>
    </row>
    <row r="72" spans="1:17" s="29" customFormat="1" ht="20.100000000000001" customHeight="1">
      <c r="A72" s="30" t="s">
        <v>47</v>
      </c>
      <c r="B72" s="27"/>
      <c r="C72" s="27"/>
      <c r="D72" s="28"/>
      <c r="E72" s="38">
        <v>20</v>
      </c>
      <c r="F72" s="11"/>
      <c r="G72" s="36">
        <v>548103</v>
      </c>
      <c r="H72" s="37"/>
      <c r="I72" s="37">
        <v>15071</v>
      </c>
      <c r="J72" s="37"/>
      <c r="K72" s="36">
        <v>1807</v>
      </c>
      <c r="L72" s="37"/>
      <c r="M72" s="37">
        <v>0</v>
      </c>
    </row>
    <row r="73" spans="1:17" s="29" customFormat="1" ht="20.100000000000001" customHeight="1">
      <c r="A73" s="30" t="s">
        <v>48</v>
      </c>
      <c r="B73" s="27"/>
      <c r="C73" s="27"/>
      <c r="D73" s="28"/>
      <c r="E73" s="38">
        <v>21</v>
      </c>
      <c r="F73" s="11"/>
      <c r="G73" s="36">
        <v>991356</v>
      </c>
      <c r="H73" s="37"/>
      <c r="I73" s="37">
        <v>662661</v>
      </c>
      <c r="J73" s="37"/>
      <c r="K73" s="36">
        <v>119199</v>
      </c>
      <c r="L73" s="37"/>
      <c r="M73" s="37">
        <v>89434</v>
      </c>
    </row>
    <row r="74" spans="1:17" s="29" customFormat="1" ht="20.100000000000001" customHeight="1">
      <c r="A74" s="30" t="s">
        <v>49</v>
      </c>
      <c r="B74" s="27"/>
      <c r="C74" s="27"/>
      <c r="D74" s="28"/>
      <c r="E74" s="38">
        <v>22</v>
      </c>
      <c r="F74" s="11"/>
      <c r="G74" s="36">
        <v>3751670</v>
      </c>
      <c r="H74" s="37"/>
      <c r="I74" s="37">
        <v>2391100</v>
      </c>
      <c r="J74" s="37"/>
      <c r="K74" s="36">
        <v>3751670</v>
      </c>
      <c r="L74" s="37"/>
      <c r="M74" s="37">
        <v>2391100</v>
      </c>
    </row>
    <row r="75" spans="1:17" s="29" customFormat="1" ht="20.100000000000001" customHeight="1">
      <c r="A75" s="30" t="s">
        <v>50</v>
      </c>
      <c r="B75" s="27"/>
      <c r="C75" s="27"/>
      <c r="D75" s="28"/>
      <c r="E75" s="47"/>
      <c r="F75" s="11"/>
      <c r="G75" s="36">
        <v>306789</v>
      </c>
      <c r="H75" s="37"/>
      <c r="I75" s="37">
        <v>492374</v>
      </c>
      <c r="J75" s="37"/>
      <c r="K75" s="36">
        <v>0</v>
      </c>
      <c r="L75" s="37"/>
      <c r="M75" s="37">
        <v>0</v>
      </c>
    </row>
    <row r="76" spans="1:17" s="29" customFormat="1" ht="20.100000000000001" customHeight="1">
      <c r="A76" s="30" t="s">
        <v>51</v>
      </c>
      <c r="B76" s="27"/>
      <c r="C76" s="27"/>
      <c r="D76" s="28"/>
      <c r="E76" s="47"/>
      <c r="F76" s="47"/>
      <c r="G76" s="33">
        <v>58483</v>
      </c>
      <c r="H76" s="37"/>
      <c r="I76" s="34">
        <v>60192</v>
      </c>
      <c r="J76" s="37"/>
      <c r="K76" s="33">
        <v>5812</v>
      </c>
      <c r="L76" s="37"/>
      <c r="M76" s="34">
        <v>5572</v>
      </c>
    </row>
    <row r="77" spans="1:17" s="29" customFormat="1" ht="6" customHeight="1">
      <c r="A77" s="24"/>
      <c r="B77" s="27"/>
      <c r="C77" s="27"/>
      <c r="D77" s="28"/>
      <c r="E77" s="13"/>
      <c r="F77" s="13"/>
      <c r="G77" s="25"/>
      <c r="H77" s="15"/>
      <c r="I77" s="17"/>
      <c r="J77" s="48"/>
      <c r="K77" s="25"/>
      <c r="L77" s="15"/>
      <c r="M77" s="17"/>
    </row>
    <row r="78" spans="1:17" s="29" customFormat="1" ht="20.100000000000001" customHeight="1">
      <c r="A78" s="24" t="s">
        <v>52</v>
      </c>
      <c r="B78" s="27"/>
      <c r="C78" s="27"/>
      <c r="D78" s="28"/>
      <c r="E78" s="11"/>
      <c r="F78" s="11"/>
      <c r="G78" s="33">
        <f>SUM(G67:G76)</f>
        <v>12625763</v>
      </c>
      <c r="H78" s="49"/>
      <c r="I78" s="34">
        <f>SUM(I67:I76)</f>
        <v>13816661</v>
      </c>
      <c r="J78" s="49"/>
      <c r="K78" s="33">
        <f>SUM(K67:K76)</f>
        <v>5120061</v>
      </c>
      <c r="L78" s="49"/>
      <c r="M78" s="34">
        <f>SUM(M67:M76)</f>
        <v>5636758</v>
      </c>
    </row>
    <row r="79" spans="1:17" s="29" customFormat="1" ht="20.100000000000001" customHeight="1">
      <c r="A79" s="24"/>
      <c r="B79" s="27"/>
      <c r="C79" s="27"/>
      <c r="D79" s="28"/>
      <c r="E79" s="11"/>
      <c r="F79" s="11"/>
      <c r="G79" s="36"/>
      <c r="H79" s="35"/>
      <c r="I79" s="37"/>
      <c r="J79" s="12"/>
      <c r="K79" s="36"/>
      <c r="L79" s="35"/>
      <c r="M79" s="37"/>
    </row>
    <row r="80" spans="1:17" s="29" customFormat="1" ht="20.100000000000001" customHeight="1">
      <c r="A80" s="24" t="s">
        <v>53</v>
      </c>
      <c r="B80" s="27"/>
      <c r="C80" s="27"/>
      <c r="D80" s="28"/>
      <c r="E80" s="11"/>
      <c r="F80" s="11"/>
      <c r="G80" s="31"/>
      <c r="H80" s="35"/>
      <c r="I80" s="32"/>
      <c r="J80" s="12"/>
      <c r="K80" s="31"/>
      <c r="L80" s="35"/>
      <c r="M80" s="32"/>
    </row>
    <row r="81" spans="1:16" s="29" customFormat="1" ht="6" customHeight="1">
      <c r="A81" s="24"/>
      <c r="B81" s="27"/>
      <c r="C81" s="27"/>
      <c r="D81" s="28"/>
      <c r="E81" s="13"/>
      <c r="F81" s="13"/>
      <c r="G81" s="25"/>
      <c r="H81" s="26"/>
      <c r="I81" s="17"/>
      <c r="J81" s="12"/>
      <c r="K81" s="25"/>
      <c r="L81" s="26"/>
      <c r="M81" s="17"/>
    </row>
    <row r="82" spans="1:16" s="29" customFormat="1" ht="20.100000000000001" customHeight="1">
      <c r="A82" s="30" t="s">
        <v>54</v>
      </c>
      <c r="B82" s="27"/>
      <c r="C82" s="27"/>
      <c r="D82" s="28"/>
      <c r="E82" s="38">
        <v>19</v>
      </c>
      <c r="F82" s="11"/>
      <c r="G82" s="31">
        <v>3197417</v>
      </c>
      <c r="H82" s="32"/>
      <c r="I82" s="32">
        <v>2435124</v>
      </c>
      <c r="J82" s="32"/>
      <c r="K82" s="31">
        <v>1422417</v>
      </c>
      <c r="L82" s="32"/>
      <c r="M82" s="32">
        <v>2305680</v>
      </c>
    </row>
    <row r="83" spans="1:16" s="29" customFormat="1" ht="20.100000000000001" customHeight="1">
      <c r="A83" s="30" t="s">
        <v>55</v>
      </c>
      <c r="B83" s="27"/>
      <c r="C83" s="27"/>
      <c r="D83" s="28"/>
      <c r="E83" s="11"/>
      <c r="F83" s="11"/>
      <c r="G83" s="31">
        <v>113938</v>
      </c>
      <c r="H83" s="32"/>
      <c r="I83" s="32">
        <v>136000</v>
      </c>
      <c r="J83" s="32"/>
      <c r="K83" s="31">
        <v>0</v>
      </c>
      <c r="L83" s="32"/>
      <c r="M83" s="32">
        <v>0</v>
      </c>
    </row>
    <row r="84" spans="1:16" s="29" customFormat="1" ht="20.100000000000001" customHeight="1">
      <c r="A84" s="30" t="s">
        <v>56</v>
      </c>
      <c r="B84" s="27"/>
      <c r="C84" s="27"/>
      <c r="D84" s="28"/>
      <c r="E84" s="11">
        <v>23</v>
      </c>
      <c r="F84" s="11"/>
      <c r="G84" s="36">
        <v>17815</v>
      </c>
      <c r="H84" s="37"/>
      <c r="I84" s="32">
        <v>0</v>
      </c>
      <c r="J84" s="37"/>
      <c r="K84" s="36">
        <v>17815</v>
      </c>
      <c r="L84" s="37"/>
      <c r="M84" s="32">
        <v>0</v>
      </c>
      <c r="P84" s="57"/>
    </row>
    <row r="85" spans="1:16" s="29" customFormat="1" ht="20.100000000000001" customHeight="1">
      <c r="A85" s="30" t="s">
        <v>57</v>
      </c>
      <c r="B85" s="27"/>
      <c r="C85" s="27"/>
      <c r="D85" s="28"/>
      <c r="E85" s="38">
        <v>20</v>
      </c>
      <c r="F85" s="11"/>
      <c r="G85" s="31">
        <v>990710</v>
      </c>
      <c r="H85" s="32"/>
      <c r="I85" s="32">
        <v>6766</v>
      </c>
      <c r="J85" s="32"/>
      <c r="K85" s="31">
        <v>37146</v>
      </c>
      <c r="L85" s="32"/>
      <c r="M85" s="32">
        <v>0</v>
      </c>
    </row>
    <row r="86" spans="1:16" s="29" customFormat="1" ht="20.100000000000001" customHeight="1">
      <c r="A86" s="30" t="s">
        <v>58</v>
      </c>
      <c r="B86" s="27"/>
      <c r="C86" s="27"/>
      <c r="D86" s="28"/>
      <c r="E86" s="38">
        <v>22</v>
      </c>
      <c r="F86" s="11"/>
      <c r="G86" s="31">
        <v>11058683</v>
      </c>
      <c r="H86" s="32"/>
      <c r="I86" s="32">
        <v>8829191</v>
      </c>
      <c r="J86" s="32"/>
      <c r="K86" s="31">
        <v>11058683</v>
      </c>
      <c r="L86" s="32"/>
      <c r="M86" s="32">
        <v>8829191</v>
      </c>
    </row>
    <row r="87" spans="1:16" s="29" customFormat="1" ht="20.100000000000001" customHeight="1">
      <c r="A87" s="30" t="s">
        <v>59</v>
      </c>
      <c r="B87" s="27"/>
      <c r="C87" s="27"/>
      <c r="D87" s="28"/>
      <c r="E87" s="11"/>
      <c r="F87" s="11"/>
      <c r="G87" s="31">
        <v>64601</v>
      </c>
      <c r="H87" s="32"/>
      <c r="I87" s="32">
        <v>46154</v>
      </c>
      <c r="J87" s="32"/>
      <c r="K87" s="31">
        <v>10804</v>
      </c>
      <c r="L87" s="32"/>
      <c r="M87" s="32">
        <v>9982</v>
      </c>
    </row>
    <row r="88" spans="1:16" s="29" customFormat="1" ht="20.100000000000001" customHeight="1">
      <c r="A88" s="30" t="s">
        <v>60</v>
      </c>
      <c r="B88" s="27"/>
      <c r="C88" s="27"/>
      <c r="D88" s="28"/>
      <c r="E88" s="11"/>
      <c r="F88" s="11"/>
      <c r="G88" s="33">
        <v>144762</v>
      </c>
      <c r="H88" s="37"/>
      <c r="I88" s="34">
        <v>0</v>
      </c>
      <c r="J88" s="37"/>
      <c r="K88" s="33">
        <v>424</v>
      </c>
      <c r="L88" s="37"/>
      <c r="M88" s="34">
        <v>0</v>
      </c>
    </row>
    <row r="89" spans="1:16" s="29" customFormat="1" ht="6" customHeight="1">
      <c r="A89" s="30"/>
      <c r="B89" s="27"/>
      <c r="C89" s="27"/>
      <c r="D89" s="28"/>
      <c r="E89" s="11"/>
      <c r="F89" s="11"/>
      <c r="G89" s="36"/>
      <c r="H89" s="37"/>
      <c r="I89" s="37"/>
      <c r="J89" s="37"/>
      <c r="K89" s="36"/>
      <c r="L89" s="37"/>
      <c r="M89" s="37"/>
    </row>
    <row r="90" spans="1:16" s="29" customFormat="1" ht="20.100000000000001" customHeight="1">
      <c r="A90" s="24" t="s">
        <v>61</v>
      </c>
      <c r="B90" s="27"/>
      <c r="C90" s="27"/>
      <c r="D90" s="28"/>
      <c r="E90" s="11"/>
      <c r="F90" s="11"/>
      <c r="G90" s="33">
        <f>SUM(G82:G88)</f>
        <v>15587926</v>
      </c>
      <c r="H90" s="50"/>
      <c r="I90" s="34">
        <f>SUM(I82:I88)</f>
        <v>11453235</v>
      </c>
      <c r="J90" s="48"/>
      <c r="K90" s="33">
        <f>SUM(K82:K88)</f>
        <v>12547289</v>
      </c>
      <c r="L90" s="50"/>
      <c r="M90" s="34">
        <f>SUM(M82:M88)</f>
        <v>11144853</v>
      </c>
    </row>
    <row r="91" spans="1:16" s="29" customFormat="1" ht="6" customHeight="1">
      <c r="A91" s="24"/>
      <c r="B91" s="27"/>
      <c r="C91" s="27"/>
      <c r="D91" s="28"/>
      <c r="E91" s="13"/>
      <c r="F91" s="13"/>
      <c r="G91" s="25"/>
      <c r="H91" s="15"/>
      <c r="I91" s="17"/>
      <c r="J91" s="48"/>
      <c r="K91" s="25"/>
      <c r="L91" s="15"/>
      <c r="M91" s="17"/>
    </row>
    <row r="92" spans="1:16" s="29" customFormat="1" ht="20.100000000000001" customHeight="1">
      <c r="A92" s="24" t="s">
        <v>62</v>
      </c>
      <c r="B92" s="27"/>
      <c r="C92" s="27"/>
      <c r="D92" s="28"/>
      <c r="E92" s="11"/>
      <c r="F92" s="11"/>
      <c r="G92" s="33">
        <f>SUM(G78+G90)</f>
        <v>28213689</v>
      </c>
      <c r="H92" s="50"/>
      <c r="I92" s="34">
        <f>SUM(I78+I90)</f>
        <v>25269896</v>
      </c>
      <c r="J92" s="48"/>
      <c r="K92" s="33">
        <f>K78+K90</f>
        <v>17667350</v>
      </c>
      <c r="L92" s="50"/>
      <c r="M92" s="34">
        <f>M78+M90</f>
        <v>16781611</v>
      </c>
    </row>
    <row r="93" spans="1:16" s="29" customFormat="1" ht="20.100000000000001" customHeight="1">
      <c r="A93" s="51"/>
      <c r="B93" s="27"/>
      <c r="C93" s="27"/>
      <c r="D93" s="28"/>
      <c r="E93" s="52"/>
      <c r="F93" s="28"/>
      <c r="G93" s="53"/>
      <c r="H93" s="54"/>
      <c r="I93" s="53"/>
      <c r="J93" s="53"/>
      <c r="K93" s="53"/>
      <c r="L93" s="54"/>
      <c r="M93" s="53"/>
    </row>
    <row r="94" spans="1:16" s="29" customFormat="1" ht="20.100000000000001" customHeight="1">
      <c r="A94" s="51"/>
      <c r="B94" s="27"/>
      <c r="C94" s="27"/>
      <c r="D94" s="28"/>
      <c r="E94" s="52"/>
      <c r="F94" s="28"/>
      <c r="G94" s="53"/>
      <c r="H94" s="54"/>
      <c r="I94" s="53"/>
      <c r="J94" s="53"/>
      <c r="K94" s="53"/>
      <c r="L94" s="54"/>
      <c r="M94" s="53"/>
    </row>
    <row r="95" spans="1:16" s="29" customFormat="1" ht="20.100000000000001" customHeight="1">
      <c r="A95" s="51"/>
      <c r="B95" s="27"/>
      <c r="C95" s="27"/>
      <c r="D95" s="28"/>
      <c r="E95" s="52"/>
      <c r="F95" s="28"/>
      <c r="G95" s="53"/>
      <c r="H95" s="54"/>
      <c r="I95" s="53"/>
      <c r="J95" s="53"/>
      <c r="K95" s="53"/>
      <c r="L95" s="54"/>
      <c r="M95" s="53"/>
    </row>
    <row r="96" spans="1:16" s="29" customFormat="1" ht="20.100000000000001" customHeight="1">
      <c r="A96" s="51"/>
      <c r="B96" s="27"/>
      <c r="C96" s="27"/>
      <c r="D96" s="28"/>
      <c r="E96" s="52"/>
      <c r="F96" s="28"/>
      <c r="G96" s="53"/>
      <c r="H96" s="54"/>
      <c r="I96" s="53"/>
      <c r="J96" s="53"/>
      <c r="K96" s="53"/>
      <c r="L96" s="54"/>
      <c r="M96" s="53"/>
    </row>
    <row r="97" spans="1:13" s="29" customFormat="1" ht="20.100000000000001" customHeight="1">
      <c r="A97" s="51"/>
      <c r="B97" s="27"/>
      <c r="C97" s="27"/>
      <c r="D97" s="28"/>
      <c r="E97" s="52"/>
      <c r="F97" s="28"/>
      <c r="G97" s="53"/>
      <c r="H97" s="54"/>
      <c r="I97" s="53"/>
      <c r="J97" s="53"/>
      <c r="K97" s="53"/>
      <c r="L97" s="54"/>
      <c r="M97" s="53"/>
    </row>
    <row r="98" spans="1:13" s="29" customFormat="1" ht="20.100000000000001" customHeight="1">
      <c r="A98" s="51"/>
      <c r="B98" s="27"/>
      <c r="C98" s="27"/>
      <c r="D98" s="28"/>
      <c r="E98" s="52"/>
      <c r="F98" s="28"/>
      <c r="G98" s="53"/>
      <c r="H98" s="54"/>
      <c r="I98" s="53"/>
      <c r="J98" s="53"/>
      <c r="K98" s="53"/>
      <c r="L98" s="54"/>
      <c r="M98" s="53"/>
    </row>
    <row r="99" spans="1:13" s="29" customFormat="1" ht="20.100000000000001" customHeight="1">
      <c r="A99" s="51"/>
      <c r="B99" s="27"/>
      <c r="C99" s="27"/>
      <c r="D99" s="28"/>
      <c r="E99" s="52"/>
      <c r="F99" s="28"/>
      <c r="G99" s="53"/>
      <c r="H99" s="54"/>
      <c r="I99" s="53"/>
      <c r="J99" s="53"/>
      <c r="K99" s="53"/>
      <c r="L99" s="54"/>
      <c r="M99" s="53"/>
    </row>
    <row r="100" spans="1:13" s="29" customFormat="1" ht="20.100000000000001" customHeight="1">
      <c r="A100" s="51"/>
      <c r="B100" s="27"/>
      <c r="C100" s="27"/>
      <c r="D100" s="28"/>
      <c r="E100" s="52"/>
      <c r="F100" s="28"/>
      <c r="G100" s="53"/>
      <c r="H100" s="54"/>
      <c r="I100" s="53"/>
      <c r="J100" s="53"/>
      <c r="K100" s="53"/>
      <c r="L100" s="54"/>
      <c r="M100" s="53"/>
    </row>
    <row r="101" spans="1:13" s="29" customFormat="1" ht="20.100000000000001" customHeight="1">
      <c r="A101" s="51"/>
      <c r="B101" s="27"/>
      <c r="C101" s="27"/>
      <c r="D101" s="28"/>
      <c r="E101" s="52"/>
      <c r="F101" s="28"/>
      <c r="G101" s="53"/>
      <c r="H101" s="54"/>
      <c r="I101" s="53"/>
      <c r="J101" s="53"/>
      <c r="K101" s="53"/>
      <c r="L101" s="54"/>
      <c r="M101" s="53"/>
    </row>
    <row r="102" spans="1:13" s="29" customFormat="1" ht="20.100000000000001" customHeight="1">
      <c r="A102" s="51"/>
      <c r="B102" s="27"/>
      <c r="C102" s="27"/>
      <c r="D102" s="28"/>
      <c r="E102" s="52"/>
      <c r="F102" s="28"/>
      <c r="G102" s="53"/>
      <c r="H102" s="54"/>
      <c r="I102" s="53"/>
      <c r="J102" s="53"/>
      <c r="K102" s="53"/>
      <c r="L102" s="54"/>
      <c r="M102" s="53"/>
    </row>
    <row r="103" spans="1:13" s="29" customFormat="1" ht="7.5" customHeight="1">
      <c r="A103" s="51"/>
      <c r="B103" s="27"/>
      <c r="C103" s="27"/>
      <c r="D103" s="28"/>
      <c r="E103" s="52"/>
      <c r="F103" s="28"/>
      <c r="G103" s="53"/>
      <c r="H103" s="54"/>
      <c r="I103" s="53"/>
      <c r="J103" s="53"/>
      <c r="K103" s="53"/>
      <c r="L103" s="54"/>
      <c r="M103" s="53"/>
    </row>
    <row r="104" spans="1:13" ht="21.95" customHeight="1">
      <c r="A104" s="43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43"/>
      <c r="C104" s="43"/>
      <c r="D104" s="43"/>
      <c r="E104" s="8"/>
      <c r="F104" s="8"/>
      <c r="G104" s="9"/>
      <c r="H104" s="10"/>
      <c r="I104" s="9"/>
      <c r="J104" s="10"/>
      <c r="K104" s="9"/>
      <c r="L104" s="10"/>
      <c r="M104" s="9"/>
    </row>
    <row r="105" spans="1:13" ht="18" customHeight="1">
      <c r="A105" s="1" t="str">
        <f>A1</f>
        <v>บริษัท ศรีสวัสดิ์ คอร์ปอเรชั่น จำกัด (มหาชน)</v>
      </c>
      <c r="B105" s="1"/>
      <c r="C105" s="1"/>
      <c r="D105" s="1"/>
    </row>
    <row r="106" spans="1:13" ht="18" customHeight="1">
      <c r="A106" s="45" t="s">
        <v>38</v>
      </c>
      <c r="B106" s="45"/>
      <c r="C106" s="45"/>
      <c r="D106" s="45"/>
    </row>
    <row r="107" spans="1:13" ht="18" customHeight="1">
      <c r="A107" s="46" t="str">
        <f>+A3</f>
        <v>ณ วันที่ 30 กันยายน พ.ศ. 2563</v>
      </c>
      <c r="B107" s="46"/>
      <c r="C107" s="46"/>
      <c r="D107" s="46"/>
      <c r="E107" s="8"/>
      <c r="F107" s="8"/>
      <c r="G107" s="9"/>
      <c r="H107" s="10"/>
      <c r="I107" s="9"/>
      <c r="J107" s="10"/>
      <c r="K107" s="9"/>
      <c r="L107" s="10"/>
      <c r="M107" s="9"/>
    </row>
    <row r="108" spans="1:13" ht="20.100000000000001" customHeight="1"/>
    <row r="109" spans="1:13" ht="20.100000000000001" customHeight="1">
      <c r="E109" s="11"/>
      <c r="F109" s="11"/>
      <c r="G109" s="328" t="s">
        <v>2</v>
      </c>
      <c r="H109" s="328"/>
      <c r="I109" s="328"/>
      <c r="J109" s="12"/>
      <c r="K109" s="328" t="s">
        <v>3</v>
      </c>
      <c r="L109" s="328"/>
      <c r="M109" s="328"/>
    </row>
    <row r="110" spans="1:13" ht="20.100000000000001" customHeight="1">
      <c r="A110" s="1"/>
      <c r="B110" s="1"/>
      <c r="C110" s="1"/>
      <c r="D110" s="1"/>
      <c r="E110" s="13"/>
      <c r="F110" s="13"/>
      <c r="G110" s="14" t="s">
        <v>4</v>
      </c>
      <c r="H110" s="15"/>
      <c r="I110" s="14" t="s">
        <v>5</v>
      </c>
      <c r="J110" s="12"/>
      <c r="K110" s="14" t="s">
        <v>4</v>
      </c>
      <c r="L110" s="15"/>
      <c r="M110" s="14" t="s">
        <v>5</v>
      </c>
    </row>
    <row r="111" spans="1:13" ht="20.100000000000001" customHeight="1">
      <c r="A111" s="1"/>
      <c r="B111" s="1"/>
      <c r="C111" s="1"/>
      <c r="D111" s="1"/>
      <c r="E111" s="13"/>
      <c r="F111" s="13"/>
      <c r="G111" s="16" t="s">
        <v>234</v>
      </c>
      <c r="H111" s="14"/>
      <c r="I111" s="14" t="s">
        <v>6</v>
      </c>
      <c r="J111" s="17"/>
      <c r="K111" s="16" t="s">
        <v>234</v>
      </c>
      <c r="L111" s="14"/>
      <c r="M111" s="14" t="s">
        <v>6</v>
      </c>
    </row>
    <row r="112" spans="1:13" ht="20.100000000000001" customHeight="1">
      <c r="A112" s="1"/>
      <c r="B112" s="1"/>
      <c r="C112" s="1"/>
      <c r="D112" s="1"/>
      <c r="E112" s="13"/>
      <c r="F112" s="13"/>
      <c r="G112" s="18" t="s">
        <v>7</v>
      </c>
      <c r="H112" s="18"/>
      <c r="I112" s="18" t="s">
        <v>8</v>
      </c>
      <c r="J112" s="19"/>
      <c r="K112" s="18" t="s">
        <v>7</v>
      </c>
      <c r="L112" s="18"/>
      <c r="M112" s="18" t="s">
        <v>8</v>
      </c>
    </row>
    <row r="113" spans="1:13" ht="20.100000000000001" customHeight="1">
      <c r="E113" s="20" t="s">
        <v>9</v>
      </c>
      <c r="F113" s="13"/>
      <c r="G113" s="21" t="s">
        <v>10</v>
      </c>
      <c r="H113" s="15"/>
      <c r="I113" s="21" t="s">
        <v>10</v>
      </c>
      <c r="J113" s="12"/>
      <c r="K113" s="21" t="s">
        <v>10</v>
      </c>
      <c r="L113" s="15"/>
      <c r="M113" s="21" t="s">
        <v>10</v>
      </c>
    </row>
    <row r="114" spans="1:13" ht="6" customHeight="1">
      <c r="E114" s="22"/>
      <c r="F114" s="13"/>
      <c r="G114" s="23"/>
      <c r="H114" s="15"/>
      <c r="I114" s="14"/>
      <c r="J114" s="12"/>
      <c r="K114" s="23"/>
      <c r="L114" s="15"/>
      <c r="M114" s="14"/>
    </row>
    <row r="115" spans="1:13" ht="20.100000000000001" customHeight="1">
      <c r="A115" s="24" t="s">
        <v>63</v>
      </c>
      <c r="B115" s="1"/>
      <c r="C115" s="1"/>
      <c r="D115" s="1"/>
      <c r="E115" s="11"/>
      <c r="F115" s="11"/>
      <c r="G115" s="31"/>
      <c r="H115" s="35"/>
      <c r="I115" s="32"/>
      <c r="J115" s="12"/>
      <c r="K115" s="31"/>
      <c r="L115" s="35"/>
      <c r="M115" s="32"/>
    </row>
    <row r="116" spans="1:13" ht="6" customHeight="1">
      <c r="A116" s="24"/>
      <c r="B116" s="1"/>
      <c r="C116" s="1"/>
      <c r="D116" s="1"/>
      <c r="E116" s="11"/>
      <c r="F116" s="11"/>
      <c r="G116" s="31"/>
      <c r="H116" s="35"/>
      <c r="I116" s="32"/>
      <c r="J116" s="12"/>
      <c r="K116" s="31"/>
      <c r="L116" s="35"/>
      <c r="M116" s="32"/>
    </row>
    <row r="117" spans="1:13" ht="20.100000000000001" customHeight="1">
      <c r="A117" s="24" t="s">
        <v>64</v>
      </c>
      <c r="B117" s="1"/>
      <c r="C117" s="1"/>
      <c r="D117" s="1"/>
      <c r="E117" s="11"/>
      <c r="F117" s="11"/>
      <c r="G117" s="36"/>
      <c r="H117" s="35"/>
      <c r="I117" s="37"/>
      <c r="J117" s="12"/>
      <c r="K117" s="36"/>
      <c r="L117" s="35"/>
      <c r="M117" s="37"/>
    </row>
    <row r="118" spans="1:13" ht="6" customHeight="1">
      <c r="A118" s="24"/>
      <c r="B118" s="1"/>
      <c r="C118" s="1"/>
      <c r="D118" s="1"/>
      <c r="E118" s="11"/>
      <c r="F118" s="11"/>
      <c r="G118" s="31"/>
      <c r="H118" s="35"/>
      <c r="I118" s="32"/>
      <c r="J118" s="12"/>
      <c r="K118" s="31"/>
      <c r="L118" s="35"/>
      <c r="M118" s="32"/>
    </row>
    <row r="119" spans="1:13" s="29" customFormat="1" ht="20.100000000000001" customHeight="1">
      <c r="A119" s="30" t="s">
        <v>65</v>
      </c>
      <c r="B119" s="27"/>
      <c r="C119" s="27"/>
      <c r="D119" s="28"/>
      <c r="E119" s="11"/>
      <c r="F119" s="11"/>
      <c r="G119" s="31"/>
      <c r="H119" s="35"/>
      <c r="I119" s="32"/>
      <c r="J119" s="12"/>
      <c r="K119" s="31"/>
      <c r="L119" s="35"/>
      <c r="M119" s="32"/>
    </row>
    <row r="120" spans="1:13" s="29" customFormat="1" ht="20.100000000000001" customHeight="1">
      <c r="A120" s="30" t="s">
        <v>66</v>
      </c>
      <c r="B120" s="27"/>
      <c r="C120" s="27"/>
      <c r="D120" s="28"/>
      <c r="E120" s="11"/>
      <c r="F120" s="11"/>
      <c r="G120" s="31"/>
      <c r="H120" s="35"/>
      <c r="I120" s="32"/>
      <c r="J120" s="12"/>
      <c r="K120" s="31"/>
      <c r="L120" s="35"/>
      <c r="M120" s="32"/>
    </row>
    <row r="121" spans="1:13" s="29" customFormat="1" ht="20.100000000000001" customHeight="1">
      <c r="A121" s="30" t="s">
        <v>242</v>
      </c>
      <c r="B121" s="27"/>
      <c r="C121" s="27"/>
      <c r="D121" s="28"/>
      <c r="E121" s="11"/>
      <c r="F121" s="11"/>
      <c r="G121" s="36"/>
      <c r="H121" s="50"/>
      <c r="I121" s="37"/>
      <c r="J121" s="48"/>
      <c r="K121" s="36"/>
      <c r="L121" s="50"/>
      <c r="M121" s="37"/>
    </row>
    <row r="122" spans="1:13" s="29" customFormat="1" ht="20.100000000000001" customHeight="1">
      <c r="A122" s="30" t="s">
        <v>67</v>
      </c>
      <c r="B122" s="27"/>
      <c r="C122" s="27"/>
      <c r="D122" s="55"/>
      <c r="G122" s="56"/>
      <c r="H122" s="57"/>
      <c r="I122" s="57"/>
      <c r="J122" s="57"/>
      <c r="K122" s="56"/>
      <c r="L122" s="57"/>
      <c r="M122" s="57"/>
    </row>
    <row r="123" spans="1:13" s="29" customFormat="1" ht="20.100000000000001" customHeight="1" thickBot="1">
      <c r="A123" s="30" t="s">
        <v>68</v>
      </c>
      <c r="B123" s="27"/>
      <c r="C123" s="27"/>
      <c r="D123" s="55"/>
      <c r="E123" s="11">
        <v>24</v>
      </c>
      <c r="F123" s="11"/>
      <c r="G123" s="40">
        <v>1428078</v>
      </c>
      <c r="H123" s="50"/>
      <c r="I123" s="41">
        <v>1374661</v>
      </c>
      <c r="J123" s="48"/>
      <c r="K123" s="40">
        <v>1428078</v>
      </c>
      <c r="L123" s="50"/>
      <c r="M123" s="41">
        <v>1374661</v>
      </c>
    </row>
    <row r="124" spans="1:13" s="29" customFormat="1" ht="6" customHeight="1" thickTop="1">
      <c r="A124" s="24"/>
      <c r="B124" s="27"/>
      <c r="C124" s="27"/>
      <c r="D124" s="28"/>
      <c r="E124" s="13"/>
      <c r="F124" s="13"/>
      <c r="G124" s="25"/>
      <c r="H124" s="26"/>
      <c r="I124" s="17"/>
      <c r="J124" s="12"/>
      <c r="K124" s="25"/>
      <c r="L124" s="26"/>
      <c r="M124" s="17"/>
    </row>
    <row r="125" spans="1:13" s="29" customFormat="1" ht="20.100000000000001" customHeight="1">
      <c r="A125" s="30" t="s">
        <v>69</v>
      </c>
      <c r="B125" s="27"/>
      <c r="C125" s="27"/>
      <c r="D125" s="28"/>
      <c r="F125" s="11"/>
      <c r="G125" s="36"/>
      <c r="H125" s="50"/>
      <c r="I125" s="37"/>
      <c r="J125" s="12"/>
      <c r="K125" s="36"/>
      <c r="L125" s="50"/>
      <c r="M125" s="37"/>
    </row>
    <row r="126" spans="1:13" s="29" customFormat="1" ht="20.100000000000001" customHeight="1">
      <c r="A126" s="30" t="s">
        <v>205</v>
      </c>
      <c r="B126" s="27"/>
      <c r="C126" s="27"/>
      <c r="D126" s="28"/>
      <c r="E126" s="11"/>
      <c r="F126" s="11"/>
      <c r="G126" s="36"/>
      <c r="H126" s="50"/>
      <c r="I126" s="37"/>
      <c r="J126" s="12"/>
      <c r="K126" s="36"/>
      <c r="L126" s="50"/>
      <c r="M126" s="37"/>
    </row>
    <row r="127" spans="1:13" s="29" customFormat="1" ht="20.100000000000001" customHeight="1">
      <c r="A127" s="30" t="s">
        <v>70</v>
      </c>
      <c r="B127" s="27"/>
      <c r="C127" s="27"/>
      <c r="D127" s="28"/>
      <c r="G127" s="56"/>
      <c r="H127" s="57"/>
      <c r="I127" s="57"/>
      <c r="J127" s="57"/>
      <c r="K127" s="56"/>
      <c r="L127" s="57"/>
    </row>
    <row r="128" spans="1:13" s="29" customFormat="1" ht="20.100000000000001" customHeight="1">
      <c r="A128" s="58" t="s">
        <v>71</v>
      </c>
      <c r="B128" s="27"/>
      <c r="C128" s="27"/>
      <c r="D128" s="28"/>
      <c r="E128" s="11">
        <v>24</v>
      </c>
      <c r="F128" s="11"/>
      <c r="G128" s="56">
        <f>+'9'!D34</f>
        <v>1373152</v>
      </c>
      <c r="H128" s="32"/>
      <c r="I128" s="32">
        <v>1336247</v>
      </c>
      <c r="J128" s="32"/>
      <c r="K128" s="56">
        <f>+'10'!D30</f>
        <v>1373152</v>
      </c>
      <c r="L128" s="32"/>
      <c r="M128" s="57">
        <v>1336247</v>
      </c>
    </row>
    <row r="129" spans="1:15" s="29" customFormat="1" ht="20.100000000000001" customHeight="1">
      <c r="A129" s="30" t="s">
        <v>72</v>
      </c>
      <c r="B129" s="27"/>
      <c r="C129" s="27"/>
      <c r="D129" s="28"/>
      <c r="E129" s="11">
        <v>24</v>
      </c>
      <c r="F129" s="11"/>
      <c r="G129" s="31">
        <f>+'9'!F34</f>
        <v>6207179</v>
      </c>
      <c r="H129" s="32"/>
      <c r="I129" s="32">
        <v>4455070</v>
      </c>
      <c r="J129" s="32"/>
      <c r="K129" s="31">
        <f>+'10'!F30</f>
        <v>6207179</v>
      </c>
      <c r="L129" s="32"/>
      <c r="M129" s="32">
        <v>4455070</v>
      </c>
    </row>
    <row r="130" spans="1:15" s="29" customFormat="1" ht="20.100000000000001" customHeight="1">
      <c r="A130" s="59" t="s">
        <v>73</v>
      </c>
      <c r="B130" s="27"/>
      <c r="C130" s="27"/>
      <c r="D130" s="28"/>
      <c r="E130" s="11">
        <v>24</v>
      </c>
      <c r="F130" s="11"/>
      <c r="G130" s="31">
        <f>+'9'!H34</f>
        <v>36190</v>
      </c>
      <c r="H130" s="32"/>
      <c r="I130" s="32">
        <v>36190</v>
      </c>
      <c r="J130" s="32"/>
      <c r="K130" s="31">
        <f>+'10'!H30</f>
        <v>36190</v>
      </c>
      <c r="L130" s="32"/>
      <c r="M130" s="32">
        <v>36190</v>
      </c>
    </row>
    <row r="131" spans="1:15" s="29" customFormat="1" ht="20.100000000000001" customHeight="1">
      <c r="A131" s="30" t="s">
        <v>74</v>
      </c>
      <c r="B131" s="27"/>
      <c r="C131" s="27"/>
      <c r="D131" s="28"/>
      <c r="E131" s="11"/>
      <c r="F131" s="11"/>
      <c r="G131" s="31"/>
      <c r="H131" s="32"/>
      <c r="J131" s="32"/>
      <c r="K131" s="31"/>
      <c r="L131" s="32"/>
      <c r="M131" s="32"/>
    </row>
    <row r="132" spans="1:15" s="29" customFormat="1" ht="20.100000000000001" customHeight="1">
      <c r="A132" s="30" t="s">
        <v>75</v>
      </c>
      <c r="B132" s="27"/>
      <c r="C132" s="27"/>
      <c r="D132" s="28"/>
      <c r="E132" s="60"/>
      <c r="F132" s="11"/>
      <c r="G132" s="31">
        <f>+'9'!J34</f>
        <v>130058</v>
      </c>
      <c r="H132" s="32"/>
      <c r="I132" s="32">
        <v>130058</v>
      </c>
      <c r="J132" s="32"/>
      <c r="K132" s="31">
        <f>+'10'!J30</f>
        <v>130058</v>
      </c>
      <c r="L132" s="32"/>
      <c r="M132" s="32">
        <v>130058</v>
      </c>
    </row>
    <row r="133" spans="1:15" s="29" customFormat="1" ht="20.100000000000001" customHeight="1">
      <c r="A133" s="30" t="s">
        <v>76</v>
      </c>
      <c r="B133" s="27"/>
      <c r="C133" s="27"/>
      <c r="D133" s="28"/>
      <c r="E133" s="11"/>
      <c r="F133" s="11"/>
      <c r="G133" s="31">
        <f>+'9'!L34</f>
        <v>13727407</v>
      </c>
      <c r="H133" s="32"/>
      <c r="I133" s="32">
        <v>13080823</v>
      </c>
      <c r="J133" s="32"/>
      <c r="K133" s="31">
        <f>+'10'!L30</f>
        <v>4790884</v>
      </c>
      <c r="L133" s="32"/>
      <c r="M133" s="32">
        <v>5699732</v>
      </c>
      <c r="O133" s="61"/>
    </row>
    <row r="134" spans="1:15" s="29" customFormat="1" ht="20.100000000000001" customHeight="1">
      <c r="A134" s="30" t="s">
        <v>77</v>
      </c>
      <c r="B134" s="27"/>
      <c r="C134" s="27"/>
      <c r="D134" s="28"/>
      <c r="E134" s="11"/>
      <c r="F134" s="11"/>
      <c r="G134" s="31">
        <f>+'9'!N34</f>
        <v>-648776</v>
      </c>
      <c r="H134" s="32"/>
      <c r="I134" s="32">
        <v>-648776</v>
      </c>
      <c r="J134" s="32"/>
      <c r="K134" s="31">
        <v>0</v>
      </c>
      <c r="L134" s="32"/>
      <c r="M134" s="32">
        <v>0</v>
      </c>
      <c r="O134" s="61"/>
    </row>
    <row r="135" spans="1:15" s="29" customFormat="1" ht="20.100000000000001" customHeight="1">
      <c r="A135" s="59" t="s">
        <v>78</v>
      </c>
      <c r="B135" s="27"/>
      <c r="C135" s="55"/>
      <c r="D135" s="28"/>
      <c r="E135" s="11"/>
      <c r="F135" s="11"/>
      <c r="G135" s="33">
        <f>+'9'!V34</f>
        <v>-15583</v>
      </c>
      <c r="H135" s="37"/>
      <c r="I135" s="34">
        <v>-1242</v>
      </c>
      <c r="J135" s="37"/>
      <c r="K135" s="33">
        <f>+'10'!R30</f>
        <v>-14251</v>
      </c>
      <c r="L135" s="37"/>
      <c r="M135" s="34">
        <v>68</v>
      </c>
      <c r="O135" s="61"/>
    </row>
    <row r="136" spans="1:15" s="29" customFormat="1" ht="6" customHeight="1">
      <c r="A136" s="24"/>
      <c r="B136" s="27"/>
      <c r="C136" s="27"/>
      <c r="D136" s="28"/>
      <c r="E136" s="13"/>
      <c r="F136" s="13"/>
      <c r="G136" s="25"/>
      <c r="H136" s="26"/>
      <c r="I136" s="17"/>
      <c r="J136" s="12"/>
      <c r="K136" s="25"/>
      <c r="L136" s="26"/>
      <c r="M136" s="17"/>
    </row>
    <row r="137" spans="1:15" s="29" customFormat="1" ht="20.100000000000001" customHeight="1">
      <c r="A137" s="1" t="s">
        <v>79</v>
      </c>
      <c r="B137" s="27"/>
      <c r="C137" s="27"/>
      <c r="D137" s="28"/>
      <c r="E137" s="11"/>
      <c r="F137" s="11"/>
      <c r="G137" s="36">
        <f>SUM(G126:G135)</f>
        <v>20809627</v>
      </c>
      <c r="H137" s="37"/>
      <c r="I137" s="37">
        <f>SUM(I126:I135)</f>
        <v>18388370</v>
      </c>
      <c r="J137" s="37"/>
      <c r="K137" s="36">
        <f>SUM(K126:K135)</f>
        <v>12523212</v>
      </c>
      <c r="L137" s="37"/>
      <c r="M137" s="37">
        <f>SUM(M126:M135)</f>
        <v>11657365</v>
      </c>
    </row>
    <row r="138" spans="1:15" s="29" customFormat="1" ht="20.100000000000001" customHeight="1">
      <c r="A138" s="29" t="s">
        <v>80</v>
      </c>
      <c r="B138" s="27"/>
      <c r="C138" s="27"/>
      <c r="D138" s="28"/>
      <c r="E138" s="38"/>
      <c r="G138" s="33">
        <f>+'9'!Z34</f>
        <v>1810141</v>
      </c>
      <c r="H138" s="37"/>
      <c r="I138" s="34">
        <v>1803343</v>
      </c>
      <c r="J138" s="37"/>
      <c r="K138" s="33">
        <v>0</v>
      </c>
      <c r="L138" s="37"/>
      <c r="M138" s="34">
        <v>0</v>
      </c>
    </row>
    <row r="139" spans="1:15" s="29" customFormat="1" ht="6" customHeight="1">
      <c r="A139" s="24"/>
      <c r="B139" s="27"/>
      <c r="C139" s="27"/>
      <c r="D139" s="28"/>
      <c r="E139" s="13"/>
      <c r="F139" s="13"/>
      <c r="G139" s="25"/>
      <c r="H139" s="26"/>
      <c r="I139" s="17"/>
      <c r="J139" s="12"/>
      <c r="K139" s="25"/>
      <c r="L139" s="26"/>
      <c r="M139" s="17"/>
    </row>
    <row r="140" spans="1:15" ht="20.100000000000001" customHeight="1">
      <c r="A140" s="1" t="s">
        <v>81</v>
      </c>
      <c r="B140" s="1"/>
      <c r="C140" s="1"/>
      <c r="D140" s="62"/>
      <c r="E140" s="11"/>
      <c r="F140" s="11"/>
      <c r="G140" s="33">
        <f>+G137+G138</f>
        <v>22619768</v>
      </c>
      <c r="H140" s="37"/>
      <c r="I140" s="34">
        <f>+I137+I138</f>
        <v>20191713</v>
      </c>
      <c r="J140" s="37"/>
      <c r="K140" s="33">
        <f>+K137+K138</f>
        <v>12523212</v>
      </c>
      <c r="L140" s="37"/>
      <c r="M140" s="34">
        <f>+M137+M138</f>
        <v>11657365</v>
      </c>
    </row>
    <row r="141" spans="1:15" s="29" customFormat="1" ht="6" customHeight="1">
      <c r="A141" s="24"/>
      <c r="B141" s="27"/>
      <c r="C141" s="27"/>
      <c r="D141" s="28"/>
      <c r="E141" s="13"/>
      <c r="F141" s="13"/>
      <c r="G141" s="25"/>
      <c r="H141" s="26"/>
      <c r="I141" s="17"/>
      <c r="J141" s="12"/>
      <c r="K141" s="25"/>
      <c r="L141" s="26"/>
      <c r="M141" s="17"/>
    </row>
    <row r="142" spans="1:15" ht="20.100000000000001" customHeight="1" thickBot="1">
      <c r="A142" s="1" t="s">
        <v>82</v>
      </c>
      <c r="B142" s="1"/>
      <c r="C142" s="1"/>
      <c r="D142" s="1"/>
      <c r="E142" s="11"/>
      <c r="F142" s="11"/>
      <c r="G142" s="40">
        <f>+G140+G92</f>
        <v>50833457</v>
      </c>
      <c r="H142" s="37"/>
      <c r="I142" s="41">
        <f>+I140+I92</f>
        <v>45461609</v>
      </c>
      <c r="J142" s="37"/>
      <c r="K142" s="40">
        <f>+K140+K92</f>
        <v>30190562</v>
      </c>
      <c r="L142" s="37"/>
      <c r="M142" s="41">
        <f>+M140+M92</f>
        <v>28438976</v>
      </c>
    </row>
    <row r="143" spans="1:15" customFormat="1" ht="20.100000000000001" customHeight="1" thickTop="1"/>
    <row r="144" spans="1:15" ht="20.100000000000001" customHeight="1">
      <c r="A144" s="1"/>
      <c r="B144" s="1"/>
      <c r="C144" s="1"/>
      <c r="D144" s="1"/>
      <c r="G144" s="63"/>
      <c r="H144" s="63"/>
      <c r="I144" s="63"/>
      <c r="J144" s="63"/>
      <c r="K144" s="63"/>
      <c r="L144" s="63"/>
      <c r="M144" s="63"/>
    </row>
    <row r="145" spans="1:13" ht="20.100000000000001" customHeight="1">
      <c r="A145" s="1"/>
      <c r="B145" s="1"/>
      <c r="C145" s="1"/>
      <c r="D145" s="1"/>
      <c r="H145" s="3"/>
      <c r="J145" s="3"/>
      <c r="L145" s="3"/>
      <c r="M145" s="63"/>
    </row>
    <row r="146" spans="1:13" ht="20.100000000000001" customHeight="1">
      <c r="A146" s="1"/>
      <c r="B146" s="1"/>
      <c r="C146" s="1"/>
      <c r="D146" s="1"/>
      <c r="H146" s="3"/>
      <c r="J146" s="3"/>
      <c r="L146" s="3"/>
    </row>
    <row r="147" spans="1:13" ht="20.100000000000001" customHeight="1">
      <c r="A147" s="1"/>
      <c r="B147" s="1"/>
      <c r="C147" s="1"/>
      <c r="D147" s="1"/>
      <c r="H147" s="3"/>
      <c r="J147" s="3"/>
      <c r="L147" s="3"/>
    </row>
    <row r="148" spans="1:13" ht="20.100000000000001" customHeight="1">
      <c r="A148" s="1"/>
      <c r="B148" s="1"/>
      <c r="C148" s="1"/>
      <c r="D148" s="1"/>
      <c r="G148" s="63"/>
      <c r="I148" s="63"/>
      <c r="K148" s="63"/>
      <c r="M148" s="63"/>
    </row>
    <row r="149" spans="1:13" ht="20.100000000000001" customHeight="1">
      <c r="A149" s="1"/>
      <c r="B149" s="1"/>
      <c r="C149" s="1"/>
      <c r="D149" s="1"/>
      <c r="G149" s="63"/>
      <c r="I149" s="63"/>
      <c r="K149" s="63"/>
      <c r="M149" s="63"/>
    </row>
    <row r="150" spans="1:13" ht="20.100000000000001" customHeight="1">
      <c r="A150" s="1"/>
      <c r="B150" s="1"/>
      <c r="C150" s="1"/>
      <c r="D150" s="1"/>
      <c r="G150" s="63"/>
      <c r="I150" s="63"/>
      <c r="K150" s="63"/>
      <c r="M150" s="63"/>
    </row>
    <row r="151" spans="1:13" ht="20.100000000000001" customHeight="1">
      <c r="A151" s="1"/>
      <c r="B151" s="1"/>
      <c r="C151" s="1"/>
      <c r="D151" s="1"/>
      <c r="G151" s="63"/>
      <c r="I151" s="63"/>
      <c r="K151" s="63"/>
      <c r="M151" s="63"/>
    </row>
    <row r="152" spans="1:13" ht="20.100000000000001" customHeight="1">
      <c r="A152" s="1"/>
      <c r="B152" s="1"/>
      <c r="C152" s="1"/>
      <c r="D152" s="1"/>
      <c r="G152" s="63"/>
      <c r="I152" s="63"/>
      <c r="K152" s="63"/>
      <c r="M152" s="63"/>
    </row>
    <row r="153" spans="1:13" ht="20.100000000000001" customHeight="1">
      <c r="A153" s="1"/>
      <c r="B153" s="1"/>
      <c r="C153" s="1"/>
      <c r="D153" s="1"/>
      <c r="G153" s="63"/>
      <c r="I153" s="63"/>
      <c r="K153" s="63"/>
      <c r="M153" s="63"/>
    </row>
    <row r="154" spans="1:13" ht="20.100000000000001" customHeight="1">
      <c r="A154" s="1"/>
      <c r="B154" s="1"/>
      <c r="C154" s="1"/>
      <c r="D154" s="1"/>
      <c r="G154" s="63"/>
      <c r="I154" s="63"/>
      <c r="K154" s="63"/>
      <c r="M154" s="63"/>
    </row>
    <row r="155" spans="1:13" ht="6" customHeight="1">
      <c r="A155" s="1"/>
      <c r="B155" s="1"/>
      <c r="C155" s="1"/>
      <c r="D155" s="1"/>
      <c r="G155" s="63"/>
      <c r="I155" s="63"/>
      <c r="K155" s="63"/>
      <c r="M155" s="63"/>
    </row>
    <row r="156" spans="1:13" ht="21.95" customHeight="1">
      <c r="A156" s="327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6" s="327"/>
      <c r="C156" s="327"/>
      <c r="D156" s="327"/>
      <c r="E156" s="327"/>
      <c r="F156" s="327"/>
      <c r="G156" s="327"/>
      <c r="H156" s="327"/>
      <c r="I156" s="327"/>
      <c r="J156" s="327"/>
      <c r="K156" s="327"/>
      <c r="L156" s="327"/>
      <c r="M156" s="327"/>
    </row>
    <row r="157" spans="1:13" ht="18" customHeight="1">
      <c r="A157" s="1"/>
      <c r="B157" s="1"/>
      <c r="C157" s="1"/>
      <c r="D157" s="1"/>
      <c r="G157" s="63"/>
      <c r="I157" s="63"/>
      <c r="K157" s="63"/>
      <c r="M157" s="63"/>
    </row>
    <row r="158" spans="1:13" ht="18" customHeight="1">
      <c r="A158" s="1"/>
      <c r="B158" s="1"/>
      <c r="C158" s="1"/>
      <c r="D158" s="1"/>
      <c r="G158" s="63"/>
      <c r="I158" s="63"/>
      <c r="K158" s="63"/>
      <c r="M158" s="63"/>
    </row>
    <row r="159" spans="1:13" ht="18" customHeight="1">
      <c r="A159" s="1"/>
      <c r="B159" s="1"/>
      <c r="C159" s="1"/>
      <c r="D159" s="1"/>
      <c r="G159" s="63"/>
      <c r="I159" s="63"/>
      <c r="K159" s="63"/>
      <c r="M159" s="63"/>
    </row>
    <row r="160" spans="1:13" ht="18" customHeight="1">
      <c r="A160" s="1"/>
      <c r="B160" s="1"/>
      <c r="C160" s="1"/>
      <c r="D160" s="1"/>
      <c r="G160" s="63"/>
      <c r="I160" s="63"/>
      <c r="K160" s="63"/>
      <c r="M160" s="63"/>
    </row>
    <row r="161" spans="5:13" ht="18" customHeight="1">
      <c r="E161" s="5"/>
      <c r="F161" s="5"/>
      <c r="G161" s="64"/>
      <c r="H161" s="64"/>
      <c r="I161" s="64"/>
      <c r="J161" s="64"/>
      <c r="K161" s="64"/>
      <c r="L161" s="64"/>
      <c r="M161" s="64"/>
    </row>
    <row r="162" spans="5:13" ht="18" customHeight="1">
      <c r="M162" s="64"/>
    </row>
    <row r="164" spans="5:13" ht="18" customHeight="1">
      <c r="H164" s="3"/>
      <c r="J164" s="3"/>
      <c r="L164" s="3"/>
    </row>
  </sheetData>
  <mergeCells count="7">
    <mergeCell ref="A156:M156"/>
    <mergeCell ref="G5:I5"/>
    <mergeCell ref="K5:M5"/>
    <mergeCell ref="G57:I57"/>
    <mergeCell ref="K57:M57"/>
    <mergeCell ref="G109:I109"/>
    <mergeCell ref="K109:M109"/>
  </mergeCells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6383" man="1"/>
  </rowBreaks>
  <ignoredErrors>
    <ignoredError sqref="E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opLeftCell="A10" zoomScale="115" zoomScaleNormal="115" zoomScaleSheetLayoutView="100" workbookViewId="0"/>
  </sheetViews>
  <sheetFormatPr defaultColWidth="8.375" defaultRowHeight="17.25"/>
  <cols>
    <col min="1" max="1" width="44.375" style="73" customWidth="1"/>
    <col min="2" max="2" width="5.625" style="70" customWidth="1"/>
    <col min="3" max="3" width="0.625" style="70" customWidth="1"/>
    <col min="4" max="4" width="12.75" style="71" customWidth="1"/>
    <col min="5" max="5" width="0.625" style="71" customWidth="1"/>
    <col min="6" max="6" width="12.75" style="71" customWidth="1"/>
    <col min="7" max="7" width="0.625" style="71" customWidth="1"/>
    <col min="8" max="8" width="12.75" style="72" customWidth="1"/>
    <col min="9" max="9" width="0.625" style="71" customWidth="1"/>
    <col min="10" max="10" width="12.75" style="72" customWidth="1"/>
    <col min="11" max="234" width="8.375" style="73"/>
    <col min="235" max="235" width="40.625" style="73" customWidth="1"/>
    <col min="236" max="236" width="5.625" style="73" customWidth="1"/>
    <col min="237" max="237" width="0.625" style="73" customWidth="1"/>
    <col min="238" max="238" width="11.625" style="73" customWidth="1"/>
    <col min="239" max="239" width="0.625" style="73" customWidth="1"/>
    <col min="240" max="240" width="11.625" style="73" customWidth="1"/>
    <col min="241" max="241" width="0.625" style="73" customWidth="1"/>
    <col min="242" max="242" width="11.625" style="73" customWidth="1"/>
    <col min="243" max="243" width="0.625" style="73" customWidth="1"/>
    <col min="244" max="244" width="11.625" style="73" customWidth="1"/>
    <col min="245" max="490" width="8.375" style="73"/>
    <col min="491" max="491" width="40.625" style="73" customWidth="1"/>
    <col min="492" max="492" width="5.625" style="73" customWidth="1"/>
    <col min="493" max="493" width="0.625" style="73" customWidth="1"/>
    <col min="494" max="494" width="11.625" style="73" customWidth="1"/>
    <col min="495" max="495" width="0.625" style="73" customWidth="1"/>
    <col min="496" max="496" width="11.625" style="73" customWidth="1"/>
    <col min="497" max="497" width="0.625" style="73" customWidth="1"/>
    <col min="498" max="498" width="11.625" style="73" customWidth="1"/>
    <col min="499" max="499" width="0.625" style="73" customWidth="1"/>
    <col min="500" max="500" width="11.625" style="73" customWidth="1"/>
    <col min="501" max="746" width="8.375" style="73"/>
    <col min="747" max="747" width="40.625" style="73" customWidth="1"/>
    <col min="748" max="748" width="5.625" style="73" customWidth="1"/>
    <col min="749" max="749" width="0.625" style="73" customWidth="1"/>
    <col min="750" max="750" width="11.625" style="73" customWidth="1"/>
    <col min="751" max="751" width="0.625" style="73" customWidth="1"/>
    <col min="752" max="752" width="11.625" style="73" customWidth="1"/>
    <col min="753" max="753" width="0.625" style="73" customWidth="1"/>
    <col min="754" max="754" width="11.625" style="73" customWidth="1"/>
    <col min="755" max="755" width="0.625" style="73" customWidth="1"/>
    <col min="756" max="756" width="11.625" style="73" customWidth="1"/>
    <col min="757" max="1002" width="8.375" style="73"/>
    <col min="1003" max="1003" width="40.625" style="73" customWidth="1"/>
    <col min="1004" max="1004" width="5.625" style="73" customWidth="1"/>
    <col min="1005" max="1005" width="0.625" style="73" customWidth="1"/>
    <col min="1006" max="1006" width="11.625" style="73" customWidth="1"/>
    <col min="1007" max="1007" width="0.625" style="73" customWidth="1"/>
    <col min="1008" max="1008" width="11.625" style="73" customWidth="1"/>
    <col min="1009" max="1009" width="0.625" style="73" customWidth="1"/>
    <col min="1010" max="1010" width="11.625" style="73" customWidth="1"/>
    <col min="1011" max="1011" width="0.625" style="73" customWidth="1"/>
    <col min="1012" max="1012" width="11.625" style="73" customWidth="1"/>
    <col min="1013" max="1258" width="8.375" style="73"/>
    <col min="1259" max="1259" width="40.625" style="73" customWidth="1"/>
    <col min="1260" max="1260" width="5.625" style="73" customWidth="1"/>
    <col min="1261" max="1261" width="0.625" style="73" customWidth="1"/>
    <col min="1262" max="1262" width="11.625" style="73" customWidth="1"/>
    <col min="1263" max="1263" width="0.625" style="73" customWidth="1"/>
    <col min="1264" max="1264" width="11.625" style="73" customWidth="1"/>
    <col min="1265" max="1265" width="0.625" style="73" customWidth="1"/>
    <col min="1266" max="1266" width="11.625" style="73" customWidth="1"/>
    <col min="1267" max="1267" width="0.625" style="73" customWidth="1"/>
    <col min="1268" max="1268" width="11.625" style="73" customWidth="1"/>
    <col min="1269" max="1514" width="8.375" style="73"/>
    <col min="1515" max="1515" width="40.625" style="73" customWidth="1"/>
    <col min="1516" max="1516" width="5.625" style="73" customWidth="1"/>
    <col min="1517" max="1517" width="0.625" style="73" customWidth="1"/>
    <col min="1518" max="1518" width="11.625" style="73" customWidth="1"/>
    <col min="1519" max="1519" width="0.625" style="73" customWidth="1"/>
    <col min="1520" max="1520" width="11.625" style="73" customWidth="1"/>
    <col min="1521" max="1521" width="0.625" style="73" customWidth="1"/>
    <col min="1522" max="1522" width="11.625" style="73" customWidth="1"/>
    <col min="1523" max="1523" width="0.625" style="73" customWidth="1"/>
    <col min="1524" max="1524" width="11.625" style="73" customWidth="1"/>
    <col min="1525" max="1770" width="8.375" style="73"/>
    <col min="1771" max="1771" width="40.625" style="73" customWidth="1"/>
    <col min="1772" max="1772" width="5.625" style="73" customWidth="1"/>
    <col min="1773" max="1773" width="0.625" style="73" customWidth="1"/>
    <col min="1774" max="1774" width="11.625" style="73" customWidth="1"/>
    <col min="1775" max="1775" width="0.625" style="73" customWidth="1"/>
    <col min="1776" max="1776" width="11.625" style="73" customWidth="1"/>
    <col min="1777" max="1777" width="0.625" style="73" customWidth="1"/>
    <col min="1778" max="1778" width="11.625" style="73" customWidth="1"/>
    <col min="1779" max="1779" width="0.625" style="73" customWidth="1"/>
    <col min="1780" max="1780" width="11.625" style="73" customWidth="1"/>
    <col min="1781" max="2026" width="8.375" style="73"/>
    <col min="2027" max="2027" width="40.625" style="73" customWidth="1"/>
    <col min="2028" max="2028" width="5.625" style="73" customWidth="1"/>
    <col min="2029" max="2029" width="0.625" style="73" customWidth="1"/>
    <col min="2030" max="2030" width="11.625" style="73" customWidth="1"/>
    <col min="2031" max="2031" width="0.625" style="73" customWidth="1"/>
    <col min="2032" max="2032" width="11.625" style="73" customWidth="1"/>
    <col min="2033" max="2033" width="0.625" style="73" customWidth="1"/>
    <col min="2034" max="2034" width="11.625" style="73" customWidth="1"/>
    <col min="2035" max="2035" width="0.625" style="73" customWidth="1"/>
    <col min="2036" max="2036" width="11.625" style="73" customWidth="1"/>
    <col min="2037" max="2282" width="8.375" style="73"/>
    <col min="2283" max="2283" width="40.625" style="73" customWidth="1"/>
    <col min="2284" max="2284" width="5.625" style="73" customWidth="1"/>
    <col min="2285" max="2285" width="0.625" style="73" customWidth="1"/>
    <col min="2286" max="2286" width="11.625" style="73" customWidth="1"/>
    <col min="2287" max="2287" width="0.625" style="73" customWidth="1"/>
    <col min="2288" max="2288" width="11.625" style="73" customWidth="1"/>
    <col min="2289" max="2289" width="0.625" style="73" customWidth="1"/>
    <col min="2290" max="2290" width="11.625" style="73" customWidth="1"/>
    <col min="2291" max="2291" width="0.625" style="73" customWidth="1"/>
    <col min="2292" max="2292" width="11.625" style="73" customWidth="1"/>
    <col min="2293" max="2538" width="8.375" style="73"/>
    <col min="2539" max="2539" width="40.625" style="73" customWidth="1"/>
    <col min="2540" max="2540" width="5.625" style="73" customWidth="1"/>
    <col min="2541" max="2541" width="0.625" style="73" customWidth="1"/>
    <col min="2542" max="2542" width="11.625" style="73" customWidth="1"/>
    <col min="2543" max="2543" width="0.625" style="73" customWidth="1"/>
    <col min="2544" max="2544" width="11.625" style="73" customWidth="1"/>
    <col min="2545" max="2545" width="0.625" style="73" customWidth="1"/>
    <col min="2546" max="2546" width="11.625" style="73" customWidth="1"/>
    <col min="2547" max="2547" width="0.625" style="73" customWidth="1"/>
    <col min="2548" max="2548" width="11.625" style="73" customWidth="1"/>
    <col min="2549" max="2794" width="8.375" style="73"/>
    <col min="2795" max="2795" width="40.625" style="73" customWidth="1"/>
    <col min="2796" max="2796" width="5.625" style="73" customWidth="1"/>
    <col min="2797" max="2797" width="0.625" style="73" customWidth="1"/>
    <col min="2798" max="2798" width="11.625" style="73" customWidth="1"/>
    <col min="2799" max="2799" width="0.625" style="73" customWidth="1"/>
    <col min="2800" max="2800" width="11.625" style="73" customWidth="1"/>
    <col min="2801" max="2801" width="0.625" style="73" customWidth="1"/>
    <col min="2802" max="2802" width="11.625" style="73" customWidth="1"/>
    <col min="2803" max="2803" width="0.625" style="73" customWidth="1"/>
    <col min="2804" max="2804" width="11.625" style="73" customWidth="1"/>
    <col min="2805" max="3050" width="8.375" style="73"/>
    <col min="3051" max="3051" width="40.625" style="73" customWidth="1"/>
    <col min="3052" max="3052" width="5.625" style="73" customWidth="1"/>
    <col min="3053" max="3053" width="0.625" style="73" customWidth="1"/>
    <col min="3054" max="3054" width="11.625" style="73" customWidth="1"/>
    <col min="3055" max="3055" width="0.625" style="73" customWidth="1"/>
    <col min="3056" max="3056" width="11.625" style="73" customWidth="1"/>
    <col min="3057" max="3057" width="0.625" style="73" customWidth="1"/>
    <col min="3058" max="3058" width="11.625" style="73" customWidth="1"/>
    <col min="3059" max="3059" width="0.625" style="73" customWidth="1"/>
    <col min="3060" max="3060" width="11.625" style="73" customWidth="1"/>
    <col min="3061" max="3306" width="8.375" style="73"/>
    <col min="3307" max="3307" width="40.625" style="73" customWidth="1"/>
    <col min="3308" max="3308" width="5.625" style="73" customWidth="1"/>
    <col min="3309" max="3309" width="0.625" style="73" customWidth="1"/>
    <col min="3310" max="3310" width="11.625" style="73" customWidth="1"/>
    <col min="3311" max="3311" width="0.625" style="73" customWidth="1"/>
    <col min="3312" max="3312" width="11.625" style="73" customWidth="1"/>
    <col min="3313" max="3313" width="0.625" style="73" customWidth="1"/>
    <col min="3314" max="3314" width="11.625" style="73" customWidth="1"/>
    <col min="3315" max="3315" width="0.625" style="73" customWidth="1"/>
    <col min="3316" max="3316" width="11.625" style="73" customWidth="1"/>
    <col min="3317" max="3562" width="8.375" style="73"/>
    <col min="3563" max="3563" width="40.625" style="73" customWidth="1"/>
    <col min="3564" max="3564" width="5.625" style="73" customWidth="1"/>
    <col min="3565" max="3565" width="0.625" style="73" customWidth="1"/>
    <col min="3566" max="3566" width="11.625" style="73" customWidth="1"/>
    <col min="3567" max="3567" width="0.625" style="73" customWidth="1"/>
    <col min="3568" max="3568" width="11.625" style="73" customWidth="1"/>
    <col min="3569" max="3569" width="0.625" style="73" customWidth="1"/>
    <col min="3570" max="3570" width="11.625" style="73" customWidth="1"/>
    <col min="3571" max="3571" width="0.625" style="73" customWidth="1"/>
    <col min="3572" max="3572" width="11.625" style="73" customWidth="1"/>
    <col min="3573" max="3818" width="8.375" style="73"/>
    <col min="3819" max="3819" width="40.625" style="73" customWidth="1"/>
    <col min="3820" max="3820" width="5.625" style="73" customWidth="1"/>
    <col min="3821" max="3821" width="0.625" style="73" customWidth="1"/>
    <col min="3822" max="3822" width="11.625" style="73" customWidth="1"/>
    <col min="3823" max="3823" width="0.625" style="73" customWidth="1"/>
    <col min="3824" max="3824" width="11.625" style="73" customWidth="1"/>
    <col min="3825" max="3825" width="0.625" style="73" customWidth="1"/>
    <col min="3826" max="3826" width="11.625" style="73" customWidth="1"/>
    <col min="3827" max="3827" width="0.625" style="73" customWidth="1"/>
    <col min="3828" max="3828" width="11.625" style="73" customWidth="1"/>
    <col min="3829" max="4074" width="8.375" style="73"/>
    <col min="4075" max="4075" width="40.625" style="73" customWidth="1"/>
    <col min="4076" max="4076" width="5.625" style="73" customWidth="1"/>
    <col min="4077" max="4077" width="0.625" style="73" customWidth="1"/>
    <col min="4078" max="4078" width="11.625" style="73" customWidth="1"/>
    <col min="4079" max="4079" width="0.625" style="73" customWidth="1"/>
    <col min="4080" max="4080" width="11.625" style="73" customWidth="1"/>
    <col min="4081" max="4081" width="0.625" style="73" customWidth="1"/>
    <col min="4082" max="4082" width="11.625" style="73" customWidth="1"/>
    <col min="4083" max="4083" width="0.625" style="73" customWidth="1"/>
    <col min="4084" max="4084" width="11.625" style="73" customWidth="1"/>
    <col min="4085" max="4330" width="8.375" style="73"/>
    <col min="4331" max="4331" width="40.625" style="73" customWidth="1"/>
    <col min="4332" max="4332" width="5.625" style="73" customWidth="1"/>
    <col min="4333" max="4333" width="0.625" style="73" customWidth="1"/>
    <col min="4334" max="4334" width="11.625" style="73" customWidth="1"/>
    <col min="4335" max="4335" width="0.625" style="73" customWidth="1"/>
    <col min="4336" max="4336" width="11.625" style="73" customWidth="1"/>
    <col min="4337" max="4337" width="0.625" style="73" customWidth="1"/>
    <col min="4338" max="4338" width="11.625" style="73" customWidth="1"/>
    <col min="4339" max="4339" width="0.625" style="73" customWidth="1"/>
    <col min="4340" max="4340" width="11.625" style="73" customWidth="1"/>
    <col min="4341" max="4586" width="8.375" style="73"/>
    <col min="4587" max="4587" width="40.625" style="73" customWidth="1"/>
    <col min="4588" max="4588" width="5.625" style="73" customWidth="1"/>
    <col min="4589" max="4589" width="0.625" style="73" customWidth="1"/>
    <col min="4590" max="4590" width="11.625" style="73" customWidth="1"/>
    <col min="4591" max="4591" width="0.625" style="73" customWidth="1"/>
    <col min="4592" max="4592" width="11.625" style="73" customWidth="1"/>
    <col min="4593" max="4593" width="0.625" style="73" customWidth="1"/>
    <col min="4594" max="4594" width="11.625" style="73" customWidth="1"/>
    <col min="4595" max="4595" width="0.625" style="73" customWidth="1"/>
    <col min="4596" max="4596" width="11.625" style="73" customWidth="1"/>
    <col min="4597" max="4842" width="8.375" style="73"/>
    <col min="4843" max="4843" width="40.625" style="73" customWidth="1"/>
    <col min="4844" max="4844" width="5.625" style="73" customWidth="1"/>
    <col min="4845" max="4845" width="0.625" style="73" customWidth="1"/>
    <col min="4846" max="4846" width="11.625" style="73" customWidth="1"/>
    <col min="4847" max="4847" width="0.625" style="73" customWidth="1"/>
    <col min="4848" max="4848" width="11.625" style="73" customWidth="1"/>
    <col min="4849" max="4849" width="0.625" style="73" customWidth="1"/>
    <col min="4850" max="4850" width="11.625" style="73" customWidth="1"/>
    <col min="4851" max="4851" width="0.625" style="73" customWidth="1"/>
    <col min="4852" max="4852" width="11.625" style="73" customWidth="1"/>
    <col min="4853" max="5098" width="8.375" style="73"/>
    <col min="5099" max="5099" width="40.625" style="73" customWidth="1"/>
    <col min="5100" max="5100" width="5.625" style="73" customWidth="1"/>
    <col min="5101" max="5101" width="0.625" style="73" customWidth="1"/>
    <col min="5102" max="5102" width="11.625" style="73" customWidth="1"/>
    <col min="5103" max="5103" width="0.625" style="73" customWidth="1"/>
    <col min="5104" max="5104" width="11.625" style="73" customWidth="1"/>
    <col min="5105" max="5105" width="0.625" style="73" customWidth="1"/>
    <col min="5106" max="5106" width="11.625" style="73" customWidth="1"/>
    <col min="5107" max="5107" width="0.625" style="73" customWidth="1"/>
    <col min="5108" max="5108" width="11.625" style="73" customWidth="1"/>
    <col min="5109" max="5354" width="8.375" style="73"/>
    <col min="5355" max="5355" width="40.625" style="73" customWidth="1"/>
    <col min="5356" max="5356" width="5.625" style="73" customWidth="1"/>
    <col min="5357" max="5357" width="0.625" style="73" customWidth="1"/>
    <col min="5358" max="5358" width="11.625" style="73" customWidth="1"/>
    <col min="5359" max="5359" width="0.625" style="73" customWidth="1"/>
    <col min="5360" max="5360" width="11.625" style="73" customWidth="1"/>
    <col min="5361" max="5361" width="0.625" style="73" customWidth="1"/>
    <col min="5362" max="5362" width="11.625" style="73" customWidth="1"/>
    <col min="5363" max="5363" width="0.625" style="73" customWidth="1"/>
    <col min="5364" max="5364" width="11.625" style="73" customWidth="1"/>
    <col min="5365" max="5610" width="8.375" style="73"/>
    <col min="5611" max="5611" width="40.625" style="73" customWidth="1"/>
    <col min="5612" max="5612" width="5.625" style="73" customWidth="1"/>
    <col min="5613" max="5613" width="0.625" style="73" customWidth="1"/>
    <col min="5614" max="5614" width="11.625" style="73" customWidth="1"/>
    <col min="5615" max="5615" width="0.625" style="73" customWidth="1"/>
    <col min="5616" max="5616" width="11.625" style="73" customWidth="1"/>
    <col min="5617" max="5617" width="0.625" style="73" customWidth="1"/>
    <col min="5618" max="5618" width="11.625" style="73" customWidth="1"/>
    <col min="5619" max="5619" width="0.625" style="73" customWidth="1"/>
    <col min="5620" max="5620" width="11.625" style="73" customWidth="1"/>
    <col min="5621" max="5866" width="8.375" style="73"/>
    <col min="5867" max="5867" width="40.625" style="73" customWidth="1"/>
    <col min="5868" max="5868" width="5.625" style="73" customWidth="1"/>
    <col min="5869" max="5869" width="0.625" style="73" customWidth="1"/>
    <col min="5870" max="5870" width="11.625" style="73" customWidth="1"/>
    <col min="5871" max="5871" width="0.625" style="73" customWidth="1"/>
    <col min="5872" max="5872" width="11.625" style="73" customWidth="1"/>
    <col min="5873" max="5873" width="0.625" style="73" customWidth="1"/>
    <col min="5874" max="5874" width="11.625" style="73" customWidth="1"/>
    <col min="5875" max="5875" width="0.625" style="73" customWidth="1"/>
    <col min="5876" max="5876" width="11.625" style="73" customWidth="1"/>
    <col min="5877" max="6122" width="8.375" style="73"/>
    <col min="6123" max="6123" width="40.625" style="73" customWidth="1"/>
    <col min="6124" max="6124" width="5.625" style="73" customWidth="1"/>
    <col min="6125" max="6125" width="0.625" style="73" customWidth="1"/>
    <col min="6126" max="6126" width="11.625" style="73" customWidth="1"/>
    <col min="6127" max="6127" width="0.625" style="73" customWidth="1"/>
    <col min="6128" max="6128" width="11.625" style="73" customWidth="1"/>
    <col min="6129" max="6129" width="0.625" style="73" customWidth="1"/>
    <col min="6130" max="6130" width="11.625" style="73" customWidth="1"/>
    <col min="6131" max="6131" width="0.625" style="73" customWidth="1"/>
    <col min="6132" max="6132" width="11.625" style="73" customWidth="1"/>
    <col min="6133" max="6378" width="8.375" style="73"/>
    <col min="6379" max="6379" width="40.625" style="73" customWidth="1"/>
    <col min="6380" max="6380" width="5.625" style="73" customWidth="1"/>
    <col min="6381" max="6381" width="0.625" style="73" customWidth="1"/>
    <col min="6382" max="6382" width="11.625" style="73" customWidth="1"/>
    <col min="6383" max="6383" width="0.625" style="73" customWidth="1"/>
    <col min="6384" max="6384" width="11.625" style="73" customWidth="1"/>
    <col min="6385" max="6385" width="0.625" style="73" customWidth="1"/>
    <col min="6386" max="6386" width="11.625" style="73" customWidth="1"/>
    <col min="6387" max="6387" width="0.625" style="73" customWidth="1"/>
    <col min="6388" max="6388" width="11.625" style="73" customWidth="1"/>
    <col min="6389" max="6634" width="8.375" style="73"/>
    <col min="6635" max="6635" width="40.625" style="73" customWidth="1"/>
    <col min="6636" max="6636" width="5.625" style="73" customWidth="1"/>
    <col min="6637" max="6637" width="0.625" style="73" customWidth="1"/>
    <col min="6638" max="6638" width="11.625" style="73" customWidth="1"/>
    <col min="6639" max="6639" width="0.625" style="73" customWidth="1"/>
    <col min="6640" max="6640" width="11.625" style="73" customWidth="1"/>
    <col min="6641" max="6641" width="0.625" style="73" customWidth="1"/>
    <col min="6642" max="6642" width="11.625" style="73" customWidth="1"/>
    <col min="6643" max="6643" width="0.625" style="73" customWidth="1"/>
    <col min="6644" max="6644" width="11.625" style="73" customWidth="1"/>
    <col min="6645" max="6890" width="8.375" style="73"/>
    <col min="6891" max="6891" width="40.625" style="73" customWidth="1"/>
    <col min="6892" max="6892" width="5.625" style="73" customWidth="1"/>
    <col min="6893" max="6893" width="0.625" style="73" customWidth="1"/>
    <col min="6894" max="6894" width="11.625" style="73" customWidth="1"/>
    <col min="6895" max="6895" width="0.625" style="73" customWidth="1"/>
    <col min="6896" max="6896" width="11.625" style="73" customWidth="1"/>
    <col min="6897" max="6897" width="0.625" style="73" customWidth="1"/>
    <col min="6898" max="6898" width="11.625" style="73" customWidth="1"/>
    <col min="6899" max="6899" width="0.625" style="73" customWidth="1"/>
    <col min="6900" max="6900" width="11.625" style="73" customWidth="1"/>
    <col min="6901" max="7146" width="8.375" style="73"/>
    <col min="7147" max="7147" width="40.625" style="73" customWidth="1"/>
    <col min="7148" max="7148" width="5.625" style="73" customWidth="1"/>
    <col min="7149" max="7149" width="0.625" style="73" customWidth="1"/>
    <col min="7150" max="7150" width="11.625" style="73" customWidth="1"/>
    <col min="7151" max="7151" width="0.625" style="73" customWidth="1"/>
    <col min="7152" max="7152" width="11.625" style="73" customWidth="1"/>
    <col min="7153" max="7153" width="0.625" style="73" customWidth="1"/>
    <col min="7154" max="7154" width="11.625" style="73" customWidth="1"/>
    <col min="7155" max="7155" width="0.625" style="73" customWidth="1"/>
    <col min="7156" max="7156" width="11.625" style="73" customWidth="1"/>
    <col min="7157" max="7402" width="8.375" style="73"/>
    <col min="7403" max="7403" width="40.625" style="73" customWidth="1"/>
    <col min="7404" max="7404" width="5.625" style="73" customWidth="1"/>
    <col min="7405" max="7405" width="0.625" style="73" customWidth="1"/>
    <col min="7406" max="7406" width="11.625" style="73" customWidth="1"/>
    <col min="7407" max="7407" width="0.625" style="73" customWidth="1"/>
    <col min="7408" max="7408" width="11.625" style="73" customWidth="1"/>
    <col min="7409" max="7409" width="0.625" style="73" customWidth="1"/>
    <col min="7410" max="7410" width="11.625" style="73" customWidth="1"/>
    <col min="7411" max="7411" width="0.625" style="73" customWidth="1"/>
    <col min="7412" max="7412" width="11.625" style="73" customWidth="1"/>
    <col min="7413" max="7658" width="8.375" style="73"/>
    <col min="7659" max="7659" width="40.625" style="73" customWidth="1"/>
    <col min="7660" max="7660" width="5.625" style="73" customWidth="1"/>
    <col min="7661" max="7661" width="0.625" style="73" customWidth="1"/>
    <col min="7662" max="7662" width="11.625" style="73" customWidth="1"/>
    <col min="7663" max="7663" width="0.625" style="73" customWidth="1"/>
    <col min="7664" max="7664" width="11.625" style="73" customWidth="1"/>
    <col min="7665" max="7665" width="0.625" style="73" customWidth="1"/>
    <col min="7666" max="7666" width="11.625" style="73" customWidth="1"/>
    <col min="7667" max="7667" width="0.625" style="73" customWidth="1"/>
    <col min="7668" max="7668" width="11.625" style="73" customWidth="1"/>
    <col min="7669" max="7914" width="8.375" style="73"/>
    <col min="7915" max="7915" width="40.625" style="73" customWidth="1"/>
    <col min="7916" max="7916" width="5.625" style="73" customWidth="1"/>
    <col min="7917" max="7917" width="0.625" style="73" customWidth="1"/>
    <col min="7918" max="7918" width="11.625" style="73" customWidth="1"/>
    <col min="7919" max="7919" width="0.625" style="73" customWidth="1"/>
    <col min="7920" max="7920" width="11.625" style="73" customWidth="1"/>
    <col min="7921" max="7921" width="0.625" style="73" customWidth="1"/>
    <col min="7922" max="7922" width="11.625" style="73" customWidth="1"/>
    <col min="7923" max="7923" width="0.625" style="73" customWidth="1"/>
    <col min="7924" max="7924" width="11.625" style="73" customWidth="1"/>
    <col min="7925" max="8170" width="8.375" style="73"/>
    <col min="8171" max="8171" width="40.625" style="73" customWidth="1"/>
    <col min="8172" max="8172" width="5.625" style="73" customWidth="1"/>
    <col min="8173" max="8173" width="0.625" style="73" customWidth="1"/>
    <col min="8174" max="8174" width="11.625" style="73" customWidth="1"/>
    <col min="8175" max="8175" width="0.625" style="73" customWidth="1"/>
    <col min="8176" max="8176" width="11.625" style="73" customWidth="1"/>
    <col min="8177" max="8177" width="0.625" style="73" customWidth="1"/>
    <col min="8178" max="8178" width="11.625" style="73" customWidth="1"/>
    <col min="8179" max="8179" width="0.625" style="73" customWidth="1"/>
    <col min="8180" max="8180" width="11.625" style="73" customWidth="1"/>
    <col min="8181" max="8426" width="8.375" style="73"/>
    <col min="8427" max="8427" width="40.625" style="73" customWidth="1"/>
    <col min="8428" max="8428" width="5.625" style="73" customWidth="1"/>
    <col min="8429" max="8429" width="0.625" style="73" customWidth="1"/>
    <col min="8430" max="8430" width="11.625" style="73" customWidth="1"/>
    <col min="8431" max="8431" width="0.625" style="73" customWidth="1"/>
    <col min="8432" max="8432" width="11.625" style="73" customWidth="1"/>
    <col min="8433" max="8433" width="0.625" style="73" customWidth="1"/>
    <col min="8434" max="8434" width="11.625" style="73" customWidth="1"/>
    <col min="8435" max="8435" width="0.625" style="73" customWidth="1"/>
    <col min="8436" max="8436" width="11.625" style="73" customWidth="1"/>
    <col min="8437" max="8682" width="8.375" style="73"/>
    <col min="8683" max="8683" width="40.625" style="73" customWidth="1"/>
    <col min="8684" max="8684" width="5.625" style="73" customWidth="1"/>
    <col min="8685" max="8685" width="0.625" style="73" customWidth="1"/>
    <col min="8686" max="8686" width="11.625" style="73" customWidth="1"/>
    <col min="8687" max="8687" width="0.625" style="73" customWidth="1"/>
    <col min="8688" max="8688" width="11.625" style="73" customWidth="1"/>
    <col min="8689" max="8689" width="0.625" style="73" customWidth="1"/>
    <col min="8690" max="8690" width="11.625" style="73" customWidth="1"/>
    <col min="8691" max="8691" width="0.625" style="73" customWidth="1"/>
    <col min="8692" max="8692" width="11.625" style="73" customWidth="1"/>
    <col min="8693" max="8938" width="8.375" style="73"/>
    <col min="8939" max="8939" width="40.625" style="73" customWidth="1"/>
    <col min="8940" max="8940" width="5.625" style="73" customWidth="1"/>
    <col min="8941" max="8941" width="0.625" style="73" customWidth="1"/>
    <col min="8942" max="8942" width="11.625" style="73" customWidth="1"/>
    <col min="8943" max="8943" width="0.625" style="73" customWidth="1"/>
    <col min="8944" max="8944" width="11.625" style="73" customWidth="1"/>
    <col min="8945" max="8945" width="0.625" style="73" customWidth="1"/>
    <col min="8946" max="8946" width="11.625" style="73" customWidth="1"/>
    <col min="8947" max="8947" width="0.625" style="73" customWidth="1"/>
    <col min="8948" max="8948" width="11.625" style="73" customWidth="1"/>
    <col min="8949" max="9194" width="8.375" style="73"/>
    <col min="9195" max="9195" width="40.625" style="73" customWidth="1"/>
    <col min="9196" max="9196" width="5.625" style="73" customWidth="1"/>
    <col min="9197" max="9197" width="0.625" style="73" customWidth="1"/>
    <col min="9198" max="9198" width="11.625" style="73" customWidth="1"/>
    <col min="9199" max="9199" width="0.625" style="73" customWidth="1"/>
    <col min="9200" max="9200" width="11.625" style="73" customWidth="1"/>
    <col min="9201" max="9201" width="0.625" style="73" customWidth="1"/>
    <col min="9202" max="9202" width="11.625" style="73" customWidth="1"/>
    <col min="9203" max="9203" width="0.625" style="73" customWidth="1"/>
    <col min="9204" max="9204" width="11.625" style="73" customWidth="1"/>
    <col min="9205" max="9450" width="8.375" style="73"/>
    <col min="9451" max="9451" width="40.625" style="73" customWidth="1"/>
    <col min="9452" max="9452" width="5.625" style="73" customWidth="1"/>
    <col min="9453" max="9453" width="0.625" style="73" customWidth="1"/>
    <col min="9454" max="9454" width="11.625" style="73" customWidth="1"/>
    <col min="9455" max="9455" width="0.625" style="73" customWidth="1"/>
    <col min="9456" max="9456" width="11.625" style="73" customWidth="1"/>
    <col min="9457" max="9457" width="0.625" style="73" customWidth="1"/>
    <col min="9458" max="9458" width="11.625" style="73" customWidth="1"/>
    <col min="9459" max="9459" width="0.625" style="73" customWidth="1"/>
    <col min="9460" max="9460" width="11.625" style="73" customWidth="1"/>
    <col min="9461" max="9706" width="8.375" style="73"/>
    <col min="9707" max="9707" width="40.625" style="73" customWidth="1"/>
    <col min="9708" max="9708" width="5.625" style="73" customWidth="1"/>
    <col min="9709" max="9709" width="0.625" style="73" customWidth="1"/>
    <col min="9710" max="9710" width="11.625" style="73" customWidth="1"/>
    <col min="9711" max="9711" width="0.625" style="73" customWidth="1"/>
    <col min="9712" max="9712" width="11.625" style="73" customWidth="1"/>
    <col min="9713" max="9713" width="0.625" style="73" customWidth="1"/>
    <col min="9714" max="9714" width="11.625" style="73" customWidth="1"/>
    <col min="9715" max="9715" width="0.625" style="73" customWidth="1"/>
    <col min="9716" max="9716" width="11.625" style="73" customWidth="1"/>
    <col min="9717" max="9962" width="8.375" style="73"/>
    <col min="9963" max="9963" width="40.625" style="73" customWidth="1"/>
    <col min="9964" max="9964" width="5.625" style="73" customWidth="1"/>
    <col min="9965" max="9965" width="0.625" style="73" customWidth="1"/>
    <col min="9966" max="9966" width="11.625" style="73" customWidth="1"/>
    <col min="9967" max="9967" width="0.625" style="73" customWidth="1"/>
    <col min="9968" max="9968" width="11.625" style="73" customWidth="1"/>
    <col min="9969" max="9969" width="0.625" style="73" customWidth="1"/>
    <col min="9970" max="9970" width="11.625" style="73" customWidth="1"/>
    <col min="9971" max="9971" width="0.625" style="73" customWidth="1"/>
    <col min="9972" max="9972" width="11.625" style="73" customWidth="1"/>
    <col min="9973" max="10218" width="8.375" style="73"/>
    <col min="10219" max="10219" width="40.625" style="73" customWidth="1"/>
    <col min="10220" max="10220" width="5.625" style="73" customWidth="1"/>
    <col min="10221" max="10221" width="0.625" style="73" customWidth="1"/>
    <col min="10222" max="10222" width="11.625" style="73" customWidth="1"/>
    <col min="10223" max="10223" width="0.625" style="73" customWidth="1"/>
    <col min="10224" max="10224" width="11.625" style="73" customWidth="1"/>
    <col min="10225" max="10225" width="0.625" style="73" customWidth="1"/>
    <col min="10226" max="10226" width="11.625" style="73" customWidth="1"/>
    <col min="10227" max="10227" width="0.625" style="73" customWidth="1"/>
    <col min="10228" max="10228" width="11.625" style="73" customWidth="1"/>
    <col min="10229" max="10474" width="8.375" style="73"/>
    <col min="10475" max="10475" width="40.625" style="73" customWidth="1"/>
    <col min="10476" max="10476" width="5.625" style="73" customWidth="1"/>
    <col min="10477" max="10477" width="0.625" style="73" customWidth="1"/>
    <col min="10478" max="10478" width="11.625" style="73" customWidth="1"/>
    <col min="10479" max="10479" width="0.625" style="73" customWidth="1"/>
    <col min="10480" max="10480" width="11.625" style="73" customWidth="1"/>
    <col min="10481" max="10481" width="0.625" style="73" customWidth="1"/>
    <col min="10482" max="10482" width="11.625" style="73" customWidth="1"/>
    <col min="10483" max="10483" width="0.625" style="73" customWidth="1"/>
    <col min="10484" max="10484" width="11.625" style="73" customWidth="1"/>
    <col min="10485" max="10730" width="8.375" style="73"/>
    <col min="10731" max="10731" width="40.625" style="73" customWidth="1"/>
    <col min="10732" max="10732" width="5.625" style="73" customWidth="1"/>
    <col min="10733" max="10733" width="0.625" style="73" customWidth="1"/>
    <col min="10734" max="10734" width="11.625" style="73" customWidth="1"/>
    <col min="10735" max="10735" width="0.625" style="73" customWidth="1"/>
    <col min="10736" max="10736" width="11.625" style="73" customWidth="1"/>
    <col min="10737" max="10737" width="0.625" style="73" customWidth="1"/>
    <col min="10738" max="10738" width="11.625" style="73" customWidth="1"/>
    <col min="10739" max="10739" width="0.625" style="73" customWidth="1"/>
    <col min="10740" max="10740" width="11.625" style="73" customWidth="1"/>
    <col min="10741" max="10986" width="8.375" style="73"/>
    <col min="10987" max="10987" width="40.625" style="73" customWidth="1"/>
    <col min="10988" max="10988" width="5.625" style="73" customWidth="1"/>
    <col min="10989" max="10989" width="0.625" style="73" customWidth="1"/>
    <col min="10990" max="10990" width="11.625" style="73" customWidth="1"/>
    <col min="10991" max="10991" width="0.625" style="73" customWidth="1"/>
    <col min="10992" max="10992" width="11.625" style="73" customWidth="1"/>
    <col min="10993" max="10993" width="0.625" style="73" customWidth="1"/>
    <col min="10994" max="10994" width="11.625" style="73" customWidth="1"/>
    <col min="10995" max="10995" width="0.625" style="73" customWidth="1"/>
    <col min="10996" max="10996" width="11.625" style="73" customWidth="1"/>
    <col min="10997" max="11242" width="8.375" style="73"/>
    <col min="11243" max="11243" width="40.625" style="73" customWidth="1"/>
    <col min="11244" max="11244" width="5.625" style="73" customWidth="1"/>
    <col min="11245" max="11245" width="0.625" style="73" customWidth="1"/>
    <col min="11246" max="11246" width="11.625" style="73" customWidth="1"/>
    <col min="11247" max="11247" width="0.625" style="73" customWidth="1"/>
    <col min="11248" max="11248" width="11.625" style="73" customWidth="1"/>
    <col min="11249" max="11249" width="0.625" style="73" customWidth="1"/>
    <col min="11250" max="11250" width="11.625" style="73" customWidth="1"/>
    <col min="11251" max="11251" width="0.625" style="73" customWidth="1"/>
    <col min="11252" max="11252" width="11.625" style="73" customWidth="1"/>
    <col min="11253" max="11498" width="8.375" style="73"/>
    <col min="11499" max="11499" width="40.625" style="73" customWidth="1"/>
    <col min="11500" max="11500" width="5.625" style="73" customWidth="1"/>
    <col min="11501" max="11501" width="0.625" style="73" customWidth="1"/>
    <col min="11502" max="11502" width="11.625" style="73" customWidth="1"/>
    <col min="11503" max="11503" width="0.625" style="73" customWidth="1"/>
    <col min="11504" max="11504" width="11.625" style="73" customWidth="1"/>
    <col min="11505" max="11505" width="0.625" style="73" customWidth="1"/>
    <col min="11506" max="11506" width="11.625" style="73" customWidth="1"/>
    <col min="11507" max="11507" width="0.625" style="73" customWidth="1"/>
    <col min="11508" max="11508" width="11.625" style="73" customWidth="1"/>
    <col min="11509" max="11754" width="8.375" style="73"/>
    <col min="11755" max="11755" width="40.625" style="73" customWidth="1"/>
    <col min="11756" max="11756" width="5.625" style="73" customWidth="1"/>
    <col min="11757" max="11757" width="0.625" style="73" customWidth="1"/>
    <col min="11758" max="11758" width="11.625" style="73" customWidth="1"/>
    <col min="11759" max="11759" width="0.625" style="73" customWidth="1"/>
    <col min="11760" max="11760" width="11.625" style="73" customWidth="1"/>
    <col min="11761" max="11761" width="0.625" style="73" customWidth="1"/>
    <col min="11762" max="11762" width="11.625" style="73" customWidth="1"/>
    <col min="11763" max="11763" width="0.625" style="73" customWidth="1"/>
    <col min="11764" max="11764" width="11.625" style="73" customWidth="1"/>
    <col min="11765" max="12010" width="8.375" style="73"/>
    <col min="12011" max="12011" width="40.625" style="73" customWidth="1"/>
    <col min="12012" max="12012" width="5.625" style="73" customWidth="1"/>
    <col min="12013" max="12013" width="0.625" style="73" customWidth="1"/>
    <col min="12014" max="12014" width="11.625" style="73" customWidth="1"/>
    <col min="12015" max="12015" width="0.625" style="73" customWidth="1"/>
    <col min="12016" max="12016" width="11.625" style="73" customWidth="1"/>
    <col min="12017" max="12017" width="0.625" style="73" customWidth="1"/>
    <col min="12018" max="12018" width="11.625" style="73" customWidth="1"/>
    <col min="12019" max="12019" width="0.625" style="73" customWidth="1"/>
    <col min="12020" max="12020" width="11.625" style="73" customWidth="1"/>
    <col min="12021" max="12266" width="8.375" style="73"/>
    <col min="12267" max="12267" width="40.625" style="73" customWidth="1"/>
    <col min="12268" max="12268" width="5.625" style="73" customWidth="1"/>
    <col min="12269" max="12269" width="0.625" style="73" customWidth="1"/>
    <col min="12270" max="12270" width="11.625" style="73" customWidth="1"/>
    <col min="12271" max="12271" width="0.625" style="73" customWidth="1"/>
    <col min="12272" max="12272" width="11.625" style="73" customWidth="1"/>
    <col min="12273" max="12273" width="0.625" style="73" customWidth="1"/>
    <col min="12274" max="12274" width="11.625" style="73" customWidth="1"/>
    <col min="12275" max="12275" width="0.625" style="73" customWidth="1"/>
    <col min="12276" max="12276" width="11.625" style="73" customWidth="1"/>
    <col min="12277" max="12522" width="8.375" style="73"/>
    <col min="12523" max="12523" width="40.625" style="73" customWidth="1"/>
    <col min="12524" max="12524" width="5.625" style="73" customWidth="1"/>
    <col min="12525" max="12525" width="0.625" style="73" customWidth="1"/>
    <col min="12526" max="12526" width="11.625" style="73" customWidth="1"/>
    <col min="12527" max="12527" width="0.625" style="73" customWidth="1"/>
    <col min="12528" max="12528" width="11.625" style="73" customWidth="1"/>
    <col min="12529" max="12529" width="0.625" style="73" customWidth="1"/>
    <col min="12530" max="12530" width="11.625" style="73" customWidth="1"/>
    <col min="12531" max="12531" width="0.625" style="73" customWidth="1"/>
    <col min="12532" max="12532" width="11.625" style="73" customWidth="1"/>
    <col min="12533" max="12778" width="8.375" style="73"/>
    <col min="12779" max="12779" width="40.625" style="73" customWidth="1"/>
    <col min="12780" max="12780" width="5.625" style="73" customWidth="1"/>
    <col min="12781" max="12781" width="0.625" style="73" customWidth="1"/>
    <col min="12782" max="12782" width="11.625" style="73" customWidth="1"/>
    <col min="12783" max="12783" width="0.625" style="73" customWidth="1"/>
    <col min="12784" max="12784" width="11.625" style="73" customWidth="1"/>
    <col min="12785" max="12785" width="0.625" style="73" customWidth="1"/>
    <col min="12786" max="12786" width="11.625" style="73" customWidth="1"/>
    <col min="12787" max="12787" width="0.625" style="73" customWidth="1"/>
    <col min="12788" max="12788" width="11.625" style="73" customWidth="1"/>
    <col min="12789" max="13034" width="8.375" style="73"/>
    <col min="13035" max="13035" width="40.625" style="73" customWidth="1"/>
    <col min="13036" max="13036" width="5.625" style="73" customWidth="1"/>
    <col min="13037" max="13037" width="0.625" style="73" customWidth="1"/>
    <col min="13038" max="13038" width="11.625" style="73" customWidth="1"/>
    <col min="13039" max="13039" width="0.625" style="73" customWidth="1"/>
    <col min="13040" max="13040" width="11.625" style="73" customWidth="1"/>
    <col min="13041" max="13041" width="0.625" style="73" customWidth="1"/>
    <col min="13042" max="13042" width="11.625" style="73" customWidth="1"/>
    <col min="13043" max="13043" width="0.625" style="73" customWidth="1"/>
    <col min="13044" max="13044" width="11.625" style="73" customWidth="1"/>
    <col min="13045" max="13290" width="8.375" style="73"/>
    <col min="13291" max="13291" width="40.625" style="73" customWidth="1"/>
    <col min="13292" max="13292" width="5.625" style="73" customWidth="1"/>
    <col min="13293" max="13293" width="0.625" style="73" customWidth="1"/>
    <col min="13294" max="13294" width="11.625" style="73" customWidth="1"/>
    <col min="13295" max="13295" width="0.625" style="73" customWidth="1"/>
    <col min="13296" max="13296" width="11.625" style="73" customWidth="1"/>
    <col min="13297" max="13297" width="0.625" style="73" customWidth="1"/>
    <col min="13298" max="13298" width="11.625" style="73" customWidth="1"/>
    <col min="13299" max="13299" width="0.625" style="73" customWidth="1"/>
    <col min="13300" max="13300" width="11.625" style="73" customWidth="1"/>
    <col min="13301" max="13546" width="8.375" style="73"/>
    <col min="13547" max="13547" width="40.625" style="73" customWidth="1"/>
    <col min="13548" max="13548" width="5.625" style="73" customWidth="1"/>
    <col min="13549" max="13549" width="0.625" style="73" customWidth="1"/>
    <col min="13550" max="13550" width="11.625" style="73" customWidth="1"/>
    <col min="13551" max="13551" width="0.625" style="73" customWidth="1"/>
    <col min="13552" max="13552" width="11.625" style="73" customWidth="1"/>
    <col min="13553" max="13553" width="0.625" style="73" customWidth="1"/>
    <col min="13554" max="13554" width="11.625" style="73" customWidth="1"/>
    <col min="13555" max="13555" width="0.625" style="73" customWidth="1"/>
    <col min="13556" max="13556" width="11.625" style="73" customWidth="1"/>
    <col min="13557" max="13802" width="8.375" style="73"/>
    <col min="13803" max="13803" width="40.625" style="73" customWidth="1"/>
    <col min="13804" max="13804" width="5.625" style="73" customWidth="1"/>
    <col min="13805" max="13805" width="0.625" style="73" customWidth="1"/>
    <col min="13806" max="13806" width="11.625" style="73" customWidth="1"/>
    <col min="13807" max="13807" width="0.625" style="73" customWidth="1"/>
    <col min="13808" max="13808" width="11.625" style="73" customWidth="1"/>
    <col min="13809" max="13809" width="0.625" style="73" customWidth="1"/>
    <col min="13810" max="13810" width="11.625" style="73" customWidth="1"/>
    <col min="13811" max="13811" width="0.625" style="73" customWidth="1"/>
    <col min="13812" max="13812" width="11.625" style="73" customWidth="1"/>
    <col min="13813" max="14058" width="8.375" style="73"/>
    <col min="14059" max="14059" width="40.625" style="73" customWidth="1"/>
    <col min="14060" max="14060" width="5.625" style="73" customWidth="1"/>
    <col min="14061" max="14061" width="0.625" style="73" customWidth="1"/>
    <col min="14062" max="14062" width="11.625" style="73" customWidth="1"/>
    <col min="14063" max="14063" width="0.625" style="73" customWidth="1"/>
    <col min="14064" max="14064" width="11.625" style="73" customWidth="1"/>
    <col min="14065" max="14065" width="0.625" style="73" customWidth="1"/>
    <col min="14066" max="14066" width="11.625" style="73" customWidth="1"/>
    <col min="14067" max="14067" width="0.625" style="73" customWidth="1"/>
    <col min="14068" max="14068" width="11.625" style="73" customWidth="1"/>
    <col min="14069" max="14314" width="8.375" style="73"/>
    <col min="14315" max="14315" width="40.625" style="73" customWidth="1"/>
    <col min="14316" max="14316" width="5.625" style="73" customWidth="1"/>
    <col min="14317" max="14317" width="0.625" style="73" customWidth="1"/>
    <col min="14318" max="14318" width="11.625" style="73" customWidth="1"/>
    <col min="14319" max="14319" width="0.625" style="73" customWidth="1"/>
    <col min="14320" max="14320" width="11.625" style="73" customWidth="1"/>
    <col min="14321" max="14321" width="0.625" style="73" customWidth="1"/>
    <col min="14322" max="14322" width="11.625" style="73" customWidth="1"/>
    <col min="14323" max="14323" width="0.625" style="73" customWidth="1"/>
    <col min="14324" max="14324" width="11.625" style="73" customWidth="1"/>
    <col min="14325" max="14570" width="8.375" style="73"/>
    <col min="14571" max="14571" width="40.625" style="73" customWidth="1"/>
    <col min="14572" max="14572" width="5.625" style="73" customWidth="1"/>
    <col min="14573" max="14573" width="0.625" style="73" customWidth="1"/>
    <col min="14574" max="14574" width="11.625" style="73" customWidth="1"/>
    <col min="14575" max="14575" width="0.625" style="73" customWidth="1"/>
    <col min="14576" max="14576" width="11.625" style="73" customWidth="1"/>
    <col min="14577" max="14577" width="0.625" style="73" customWidth="1"/>
    <col min="14578" max="14578" width="11.625" style="73" customWidth="1"/>
    <col min="14579" max="14579" width="0.625" style="73" customWidth="1"/>
    <col min="14580" max="14580" width="11.625" style="73" customWidth="1"/>
    <col min="14581" max="14826" width="8.375" style="73"/>
    <col min="14827" max="14827" width="40.625" style="73" customWidth="1"/>
    <col min="14828" max="14828" width="5.625" style="73" customWidth="1"/>
    <col min="14829" max="14829" width="0.625" style="73" customWidth="1"/>
    <col min="14830" max="14830" width="11.625" style="73" customWidth="1"/>
    <col min="14831" max="14831" width="0.625" style="73" customWidth="1"/>
    <col min="14832" max="14832" width="11.625" style="73" customWidth="1"/>
    <col min="14833" max="14833" width="0.625" style="73" customWidth="1"/>
    <col min="14834" max="14834" width="11.625" style="73" customWidth="1"/>
    <col min="14835" max="14835" width="0.625" style="73" customWidth="1"/>
    <col min="14836" max="14836" width="11.625" style="73" customWidth="1"/>
    <col min="14837" max="15082" width="8.375" style="73"/>
    <col min="15083" max="15083" width="40.625" style="73" customWidth="1"/>
    <col min="15084" max="15084" width="5.625" style="73" customWidth="1"/>
    <col min="15085" max="15085" width="0.625" style="73" customWidth="1"/>
    <col min="15086" max="15086" width="11.625" style="73" customWidth="1"/>
    <col min="15087" max="15087" width="0.625" style="73" customWidth="1"/>
    <col min="15088" max="15088" width="11.625" style="73" customWidth="1"/>
    <col min="15089" max="15089" width="0.625" style="73" customWidth="1"/>
    <col min="15090" max="15090" width="11.625" style="73" customWidth="1"/>
    <col min="15091" max="15091" width="0.625" style="73" customWidth="1"/>
    <col min="15092" max="15092" width="11.625" style="73" customWidth="1"/>
    <col min="15093" max="15338" width="8.375" style="73"/>
    <col min="15339" max="15339" width="40.625" style="73" customWidth="1"/>
    <col min="15340" max="15340" width="5.625" style="73" customWidth="1"/>
    <col min="15341" max="15341" width="0.625" style="73" customWidth="1"/>
    <col min="15342" max="15342" width="11.625" style="73" customWidth="1"/>
    <col min="15343" max="15343" width="0.625" style="73" customWidth="1"/>
    <col min="15344" max="15344" width="11.625" style="73" customWidth="1"/>
    <col min="15345" max="15345" width="0.625" style="73" customWidth="1"/>
    <col min="15346" max="15346" width="11.625" style="73" customWidth="1"/>
    <col min="15347" max="15347" width="0.625" style="73" customWidth="1"/>
    <col min="15348" max="15348" width="11.625" style="73" customWidth="1"/>
    <col min="15349" max="15594" width="8.375" style="73"/>
    <col min="15595" max="15595" width="40.625" style="73" customWidth="1"/>
    <col min="15596" max="15596" width="5.625" style="73" customWidth="1"/>
    <col min="15597" max="15597" width="0.625" style="73" customWidth="1"/>
    <col min="15598" max="15598" width="11.625" style="73" customWidth="1"/>
    <col min="15599" max="15599" width="0.625" style="73" customWidth="1"/>
    <col min="15600" max="15600" width="11.625" style="73" customWidth="1"/>
    <col min="15601" max="15601" width="0.625" style="73" customWidth="1"/>
    <col min="15602" max="15602" width="11.625" style="73" customWidth="1"/>
    <col min="15603" max="15603" width="0.625" style="73" customWidth="1"/>
    <col min="15604" max="15604" width="11.625" style="73" customWidth="1"/>
    <col min="15605" max="15850" width="8.375" style="73"/>
    <col min="15851" max="15851" width="40.625" style="73" customWidth="1"/>
    <col min="15852" max="15852" width="5.625" style="73" customWidth="1"/>
    <col min="15853" max="15853" width="0.625" style="73" customWidth="1"/>
    <col min="15854" max="15854" width="11.625" style="73" customWidth="1"/>
    <col min="15855" max="15855" width="0.625" style="73" customWidth="1"/>
    <col min="15856" max="15856" width="11.625" style="73" customWidth="1"/>
    <col min="15857" max="15857" width="0.625" style="73" customWidth="1"/>
    <col min="15858" max="15858" width="11.625" style="73" customWidth="1"/>
    <col min="15859" max="15859" width="0.625" style="73" customWidth="1"/>
    <col min="15860" max="15860" width="11.625" style="73" customWidth="1"/>
    <col min="15861" max="16106" width="8.375" style="73"/>
    <col min="16107" max="16107" width="40.625" style="73" customWidth="1"/>
    <col min="16108" max="16108" width="5.625" style="73" customWidth="1"/>
    <col min="16109" max="16109" width="0.625" style="73" customWidth="1"/>
    <col min="16110" max="16110" width="11.625" style="73" customWidth="1"/>
    <col min="16111" max="16111" width="0.625" style="73" customWidth="1"/>
    <col min="16112" max="16112" width="11.625" style="73" customWidth="1"/>
    <col min="16113" max="16113" width="0.625" style="73" customWidth="1"/>
    <col min="16114" max="16114" width="11.625" style="73" customWidth="1"/>
    <col min="16115" max="16115" width="0.625" style="73" customWidth="1"/>
    <col min="16116" max="16116" width="11.625" style="73" customWidth="1"/>
    <col min="16117" max="16384" width="8.375" style="73"/>
  </cols>
  <sheetData>
    <row r="1" spans="1:10" ht="20.100000000000001" customHeight="1">
      <c r="A1" s="69" t="s">
        <v>0</v>
      </c>
    </row>
    <row r="2" spans="1:10" ht="20.100000000000001" customHeight="1">
      <c r="A2" s="74" t="s">
        <v>83</v>
      </c>
    </row>
    <row r="3" spans="1:10" ht="20.100000000000001" customHeight="1">
      <c r="A3" s="75" t="s">
        <v>232</v>
      </c>
      <c r="B3" s="76"/>
      <c r="C3" s="76"/>
      <c r="D3" s="77"/>
      <c r="E3" s="77"/>
      <c r="F3" s="77"/>
      <c r="G3" s="77"/>
      <c r="H3" s="78"/>
      <c r="I3" s="77"/>
      <c r="J3" s="78"/>
    </row>
    <row r="4" spans="1:10" ht="19.350000000000001" customHeight="1"/>
    <row r="5" spans="1:10" ht="19.350000000000001" customHeight="1">
      <c r="A5" s="74"/>
      <c r="C5" s="79"/>
      <c r="D5" s="329" t="s">
        <v>2</v>
      </c>
      <c r="E5" s="329"/>
      <c r="F5" s="329"/>
      <c r="G5" s="80"/>
      <c r="H5" s="329" t="s">
        <v>3</v>
      </c>
      <c r="I5" s="329"/>
      <c r="J5" s="329"/>
    </row>
    <row r="6" spans="1:10" ht="19.350000000000001" customHeight="1">
      <c r="A6" s="74"/>
      <c r="C6" s="79"/>
      <c r="D6" s="81" t="s">
        <v>4</v>
      </c>
      <c r="E6" s="80"/>
      <c r="F6" s="81" t="s">
        <v>4</v>
      </c>
      <c r="G6" s="82"/>
      <c r="H6" s="81" t="s">
        <v>4</v>
      </c>
      <c r="I6" s="80"/>
      <c r="J6" s="81" t="s">
        <v>4</v>
      </c>
    </row>
    <row r="7" spans="1:10" ht="19.350000000000001" customHeight="1">
      <c r="A7" s="74"/>
      <c r="C7" s="79"/>
      <c r="D7" s="81" t="s">
        <v>234</v>
      </c>
      <c r="E7" s="80"/>
      <c r="F7" s="81" t="s">
        <v>234</v>
      </c>
      <c r="G7" s="82"/>
      <c r="H7" s="81" t="s">
        <v>234</v>
      </c>
      <c r="I7" s="80"/>
      <c r="J7" s="81" t="s">
        <v>234</v>
      </c>
    </row>
    <row r="8" spans="1:10" ht="19.350000000000001" customHeight="1">
      <c r="A8" s="74"/>
      <c r="B8" s="79"/>
      <c r="C8" s="79"/>
      <c r="D8" s="83" t="s">
        <v>7</v>
      </c>
      <c r="E8" s="83"/>
      <c r="F8" s="83" t="s">
        <v>8</v>
      </c>
      <c r="G8" s="84"/>
      <c r="H8" s="83" t="s">
        <v>7</v>
      </c>
      <c r="I8" s="83"/>
      <c r="J8" s="83" t="s">
        <v>8</v>
      </c>
    </row>
    <row r="9" spans="1:10" ht="19.350000000000001" customHeight="1">
      <c r="A9" s="74"/>
      <c r="B9" s="85"/>
      <c r="C9" s="79"/>
      <c r="D9" s="86" t="s">
        <v>10</v>
      </c>
      <c r="E9" s="80"/>
      <c r="F9" s="86" t="s">
        <v>10</v>
      </c>
      <c r="G9" s="80"/>
      <c r="H9" s="87" t="s">
        <v>10</v>
      </c>
      <c r="I9" s="80"/>
      <c r="J9" s="87" t="s">
        <v>10</v>
      </c>
    </row>
    <row r="10" spans="1:10" ht="19.350000000000001" customHeight="1">
      <c r="A10" s="74" t="s">
        <v>84</v>
      </c>
      <c r="D10" s="240"/>
      <c r="H10" s="248"/>
    </row>
    <row r="11" spans="1:10" ht="6" customHeight="1">
      <c r="A11" s="88"/>
      <c r="D11" s="31"/>
      <c r="F11" s="89"/>
      <c r="H11" s="241"/>
      <c r="J11" s="90"/>
    </row>
    <row r="12" spans="1:10" ht="19.350000000000001" customHeight="1">
      <c r="A12" s="73" t="s">
        <v>85</v>
      </c>
      <c r="D12" s="241">
        <v>1957952</v>
      </c>
      <c r="E12" s="90"/>
      <c r="F12" s="90">
        <v>1909933</v>
      </c>
      <c r="G12" s="90"/>
      <c r="H12" s="241">
        <v>179126</v>
      </c>
      <c r="I12" s="90"/>
      <c r="J12" s="90">
        <v>152775</v>
      </c>
    </row>
    <row r="13" spans="1:10" ht="19.350000000000001" customHeight="1">
      <c r="A13" s="73" t="s">
        <v>86</v>
      </c>
      <c r="D13" s="241">
        <v>303</v>
      </c>
      <c r="E13" s="90"/>
      <c r="F13" s="90">
        <v>306</v>
      </c>
      <c r="G13" s="90"/>
      <c r="H13" s="241">
        <v>0</v>
      </c>
      <c r="I13" s="90"/>
      <c r="J13" s="90">
        <v>0</v>
      </c>
    </row>
    <row r="14" spans="1:10" ht="19.350000000000001" customHeight="1">
      <c r="A14" s="88" t="s">
        <v>87</v>
      </c>
      <c r="D14" s="243">
        <v>733243</v>
      </c>
      <c r="E14" s="92"/>
      <c r="F14" s="91">
        <v>631669</v>
      </c>
      <c r="G14" s="92"/>
      <c r="H14" s="243">
        <v>294</v>
      </c>
      <c r="I14" s="92"/>
      <c r="J14" s="91">
        <v>1914</v>
      </c>
    </row>
    <row r="15" spans="1:10" ht="6" customHeight="1">
      <c r="A15" s="88"/>
      <c r="D15" s="241"/>
      <c r="F15" s="90"/>
      <c r="H15" s="241"/>
      <c r="J15" s="90"/>
    </row>
    <row r="16" spans="1:10" ht="19.350000000000001" customHeight="1">
      <c r="A16" s="93" t="s">
        <v>88</v>
      </c>
      <c r="D16" s="65">
        <f>SUM(D12:D14)</f>
        <v>2691498</v>
      </c>
      <c r="E16" s="89"/>
      <c r="F16" s="94">
        <f>SUM(F12:F14)</f>
        <v>2541908</v>
      </c>
      <c r="G16" s="89"/>
      <c r="H16" s="65">
        <f>SUM(H12:H14)</f>
        <v>179420</v>
      </c>
      <c r="I16" s="89"/>
      <c r="J16" s="94">
        <f>SUM(J12:J14)</f>
        <v>154689</v>
      </c>
    </row>
    <row r="17" spans="1:10" ht="19.350000000000001" customHeight="1">
      <c r="A17" s="93"/>
      <c r="D17" s="241"/>
      <c r="F17" s="90"/>
      <c r="H17" s="241"/>
      <c r="J17" s="90"/>
    </row>
    <row r="18" spans="1:10" ht="19.350000000000001" customHeight="1">
      <c r="A18" s="93" t="s">
        <v>89</v>
      </c>
      <c r="D18" s="241"/>
      <c r="F18" s="90"/>
      <c r="H18" s="241"/>
      <c r="J18" s="90"/>
    </row>
    <row r="19" spans="1:10" ht="6" customHeight="1">
      <c r="A19" s="93"/>
      <c r="D19" s="241"/>
      <c r="F19" s="90"/>
      <c r="H19" s="241"/>
      <c r="J19" s="90"/>
    </row>
    <row r="20" spans="1:10" ht="19.350000000000001" customHeight="1">
      <c r="A20" s="73" t="s">
        <v>90</v>
      </c>
      <c r="D20" s="241">
        <v>27570</v>
      </c>
      <c r="E20" s="90"/>
      <c r="F20" s="90">
        <v>52217</v>
      </c>
      <c r="G20" s="90"/>
      <c r="H20" s="241">
        <v>83</v>
      </c>
      <c r="I20" s="90"/>
      <c r="J20" s="90">
        <v>195</v>
      </c>
    </row>
    <row r="21" spans="1:10" ht="19.350000000000001" customHeight="1">
      <c r="A21" s="73" t="s">
        <v>91</v>
      </c>
      <c r="D21" s="241">
        <v>934705</v>
      </c>
      <c r="E21" s="90"/>
      <c r="F21" s="90">
        <v>858436</v>
      </c>
      <c r="G21" s="90"/>
      <c r="H21" s="241">
        <v>23948</v>
      </c>
      <c r="I21" s="90"/>
      <c r="J21" s="90">
        <v>18060</v>
      </c>
    </row>
    <row r="22" spans="1:10" ht="19.350000000000001" customHeight="1">
      <c r="A22" s="73" t="s">
        <v>244</v>
      </c>
      <c r="D22" s="241">
        <v>-97256</v>
      </c>
      <c r="E22" s="90"/>
      <c r="F22" s="89">
        <v>0</v>
      </c>
      <c r="H22" s="241">
        <v>0</v>
      </c>
      <c r="J22" s="89">
        <v>0</v>
      </c>
    </row>
    <row r="23" spans="1:10" ht="19.350000000000001" customHeight="1">
      <c r="A23" s="73" t="s">
        <v>92</v>
      </c>
      <c r="D23" s="243">
        <v>0</v>
      </c>
      <c r="E23" s="90"/>
      <c r="F23" s="95">
        <v>164617</v>
      </c>
      <c r="G23" s="90"/>
      <c r="H23" s="243">
        <v>0</v>
      </c>
      <c r="I23" s="90"/>
      <c r="J23" s="95">
        <v>0</v>
      </c>
    </row>
    <row r="24" spans="1:10" ht="6" customHeight="1">
      <c r="A24" s="74"/>
      <c r="D24" s="241"/>
      <c r="F24" s="90"/>
      <c r="H24" s="241"/>
      <c r="J24" s="90"/>
    </row>
    <row r="25" spans="1:10" ht="19.350000000000001" customHeight="1">
      <c r="A25" s="74" t="s">
        <v>93</v>
      </c>
      <c r="D25" s="65">
        <f>SUM(D20:D23)</f>
        <v>865019</v>
      </c>
      <c r="E25" s="89"/>
      <c r="F25" s="94">
        <f>SUM(F20:F23)</f>
        <v>1075270</v>
      </c>
      <c r="G25" s="89"/>
      <c r="H25" s="65">
        <f>SUM(H20:H23)</f>
        <v>24031</v>
      </c>
      <c r="I25" s="89"/>
      <c r="J25" s="94">
        <f>SUM(J20:J23)</f>
        <v>18255</v>
      </c>
    </row>
    <row r="26" spans="1:10" ht="6" customHeight="1">
      <c r="A26" s="74"/>
      <c r="D26" s="241"/>
      <c r="F26" s="90"/>
      <c r="H26" s="241"/>
      <c r="J26" s="90"/>
    </row>
    <row r="27" spans="1:10" ht="19.350000000000001" customHeight="1">
      <c r="A27" s="74" t="s">
        <v>250</v>
      </c>
      <c r="D27" s="31">
        <f>D16-D25</f>
        <v>1826479</v>
      </c>
      <c r="F27" s="89">
        <f>F16-F25</f>
        <v>1466638</v>
      </c>
      <c r="H27" s="31">
        <f>H16-H25</f>
        <v>155389</v>
      </c>
      <c r="J27" s="89">
        <f>J16-J25</f>
        <v>136434</v>
      </c>
    </row>
    <row r="28" spans="1:10" ht="19.350000000000001" customHeight="1">
      <c r="A28" s="73" t="s">
        <v>94</v>
      </c>
      <c r="D28" s="243">
        <v>-227529</v>
      </c>
      <c r="F28" s="94">
        <v>-213746</v>
      </c>
      <c r="H28" s="243">
        <v>-166651</v>
      </c>
      <c r="J28" s="94">
        <v>-136261</v>
      </c>
    </row>
    <row r="29" spans="1:10" ht="6" customHeight="1">
      <c r="D29" s="241"/>
      <c r="F29" s="90"/>
      <c r="H29" s="241"/>
      <c r="J29" s="90"/>
    </row>
    <row r="30" spans="1:10" s="97" customFormat="1" ht="19.350000000000001" customHeight="1">
      <c r="A30" s="74" t="s">
        <v>252</v>
      </c>
      <c r="B30" s="96"/>
      <c r="D30" s="244">
        <f>SUM(D27:D29)</f>
        <v>1598950</v>
      </c>
      <c r="E30" s="98"/>
      <c r="F30" s="98">
        <f>SUM(F27:F29)</f>
        <v>1252892</v>
      </c>
      <c r="G30" s="98"/>
      <c r="H30" s="244">
        <f>SUM(H27:H29)</f>
        <v>-11262</v>
      </c>
      <c r="I30" s="98"/>
      <c r="J30" s="98">
        <f>SUM(J27:J29)</f>
        <v>173</v>
      </c>
    </row>
    <row r="31" spans="1:10" ht="19.350000000000001" customHeight="1">
      <c r="A31" s="73" t="s">
        <v>253</v>
      </c>
      <c r="D31" s="243">
        <v>-315761</v>
      </c>
      <c r="F31" s="94">
        <v>-246361</v>
      </c>
      <c r="H31" s="243">
        <v>1837</v>
      </c>
      <c r="J31" s="94">
        <v>-34</v>
      </c>
    </row>
    <row r="32" spans="1:10" ht="6" customHeight="1">
      <c r="D32" s="241"/>
      <c r="F32" s="90"/>
      <c r="H32" s="241"/>
      <c r="J32" s="90"/>
    </row>
    <row r="33" spans="1:10" ht="19.350000000000001" customHeight="1" thickBot="1">
      <c r="A33" s="99" t="s">
        <v>254</v>
      </c>
      <c r="D33" s="40">
        <f>SUM(D30:D31)</f>
        <v>1283189</v>
      </c>
      <c r="E33" s="89"/>
      <c r="F33" s="100">
        <f>SUM(F30:F31)</f>
        <v>1006531</v>
      </c>
      <c r="G33" s="89"/>
      <c r="H33" s="40">
        <f>SUM(H30:H31)</f>
        <v>-9425</v>
      </c>
      <c r="I33" s="89"/>
      <c r="J33" s="100">
        <f>SUM(J30:J31)</f>
        <v>139</v>
      </c>
    </row>
    <row r="34" spans="1:10" ht="10.35" customHeight="1" thickTop="1">
      <c r="A34" s="93"/>
      <c r="D34" s="31"/>
      <c r="F34" s="89"/>
      <c r="H34" s="31"/>
      <c r="J34" s="89"/>
    </row>
    <row r="35" spans="1:10" s="105" customFormat="1" ht="19.350000000000001" customHeight="1">
      <c r="A35" s="101" t="s">
        <v>256</v>
      </c>
      <c r="B35" s="102"/>
      <c r="C35" s="102"/>
      <c r="D35" s="245"/>
      <c r="E35" s="104"/>
      <c r="F35" s="103"/>
      <c r="G35" s="104"/>
      <c r="H35" s="245"/>
      <c r="I35" s="104"/>
      <c r="J35" s="103"/>
    </row>
    <row r="36" spans="1:10" s="105" customFormat="1" ht="19.350000000000001" customHeight="1">
      <c r="A36" s="109" t="s">
        <v>101</v>
      </c>
      <c r="B36" s="102"/>
      <c r="C36" s="102"/>
      <c r="D36" s="245"/>
      <c r="E36" s="104"/>
      <c r="F36" s="103"/>
      <c r="G36" s="104"/>
      <c r="H36" s="245"/>
      <c r="I36" s="104"/>
      <c r="J36" s="103"/>
    </row>
    <row r="37" spans="1:10" s="105" customFormat="1" ht="19.350000000000001" customHeight="1">
      <c r="A37" s="106" t="s">
        <v>102</v>
      </c>
      <c r="B37" s="102"/>
      <c r="C37" s="102"/>
      <c r="D37" s="241">
        <v>0</v>
      </c>
      <c r="E37" s="104"/>
      <c r="F37" s="90">
        <v>1547</v>
      </c>
      <c r="G37" s="104"/>
      <c r="H37" s="241">
        <v>0</v>
      </c>
      <c r="I37" s="110"/>
      <c r="J37" s="90">
        <v>619</v>
      </c>
    </row>
    <row r="38" spans="1:10" s="105" customFormat="1" ht="19.350000000000001" customHeight="1">
      <c r="A38" s="106" t="s">
        <v>222</v>
      </c>
      <c r="B38" s="102"/>
      <c r="C38" s="102"/>
      <c r="D38" s="241"/>
      <c r="E38" s="104"/>
      <c r="F38" s="90"/>
      <c r="G38" s="110"/>
      <c r="H38" s="241"/>
      <c r="I38" s="110"/>
      <c r="J38" s="90"/>
    </row>
    <row r="39" spans="1:10" s="105" customFormat="1" ht="19.350000000000001" customHeight="1">
      <c r="A39" s="106" t="s">
        <v>196</v>
      </c>
      <c r="B39" s="102"/>
      <c r="C39" s="102"/>
      <c r="D39" s="241">
        <v>1084</v>
      </c>
      <c r="E39" s="104"/>
      <c r="F39" s="90">
        <v>0</v>
      </c>
      <c r="G39" s="110"/>
      <c r="H39" s="241">
        <v>0</v>
      </c>
      <c r="I39" s="110"/>
      <c r="J39" s="90">
        <v>0</v>
      </c>
    </row>
    <row r="40" spans="1:10" s="105" customFormat="1" ht="19.350000000000001" customHeight="1">
      <c r="A40" s="106" t="s">
        <v>194</v>
      </c>
      <c r="B40" s="102"/>
      <c r="C40" s="102"/>
      <c r="D40" s="241">
        <v>-2834</v>
      </c>
      <c r="E40" s="104"/>
      <c r="F40" s="90">
        <v>0</v>
      </c>
      <c r="G40" s="110"/>
      <c r="H40" s="241">
        <v>-2834</v>
      </c>
      <c r="I40" s="110"/>
      <c r="J40" s="90">
        <v>0</v>
      </c>
    </row>
    <row r="41" spans="1:10" s="105" customFormat="1" ht="19.350000000000001" customHeight="1">
      <c r="A41" s="106" t="s">
        <v>103</v>
      </c>
      <c r="B41" s="102"/>
      <c r="C41" s="102"/>
      <c r="D41" s="241">
        <v>4542</v>
      </c>
      <c r="E41" s="104"/>
      <c r="F41" s="90">
        <v>-1381</v>
      </c>
      <c r="G41" s="104"/>
      <c r="H41" s="241">
        <v>4542</v>
      </c>
      <c r="I41" s="110"/>
      <c r="J41" s="90">
        <v>-759</v>
      </c>
    </row>
    <row r="42" spans="1:10" s="105" customFormat="1" ht="19.350000000000001" customHeight="1">
      <c r="A42" s="106" t="s">
        <v>104</v>
      </c>
      <c r="B42" s="102"/>
      <c r="C42" s="102"/>
      <c r="D42" s="241">
        <v>20</v>
      </c>
      <c r="E42" s="104"/>
      <c r="F42" s="90">
        <v>122</v>
      </c>
      <c r="G42" s="104"/>
      <c r="H42" s="241">
        <v>0</v>
      </c>
      <c r="I42" s="110"/>
      <c r="J42" s="90">
        <v>0</v>
      </c>
    </row>
    <row r="43" spans="1:10" s="105" customFormat="1" ht="19.350000000000001" customHeight="1">
      <c r="A43" s="106" t="s">
        <v>105</v>
      </c>
      <c r="B43" s="102"/>
      <c r="C43" s="102"/>
      <c r="D43" s="245"/>
      <c r="E43" s="104"/>
      <c r="F43" s="316"/>
      <c r="G43" s="110"/>
      <c r="H43" s="249"/>
      <c r="I43" s="110"/>
      <c r="J43" s="320"/>
    </row>
    <row r="44" spans="1:10" s="105" customFormat="1" ht="19.350000000000001" customHeight="1">
      <c r="A44" s="106" t="s">
        <v>106</v>
      </c>
      <c r="B44" s="102"/>
      <c r="C44" s="102"/>
      <c r="D44" s="241">
        <v>-558</v>
      </c>
      <c r="E44" s="104"/>
      <c r="F44" s="317">
        <v>-33</v>
      </c>
      <c r="G44" s="104"/>
      <c r="H44" s="241">
        <v>-341</v>
      </c>
      <c r="I44" s="110"/>
      <c r="J44" s="317">
        <v>28</v>
      </c>
    </row>
    <row r="45" spans="1:10" ht="6" customHeight="1">
      <c r="D45" s="66"/>
      <c r="F45" s="318"/>
      <c r="H45" s="66"/>
      <c r="J45" s="318"/>
    </row>
    <row r="46" spans="1:10" s="105" customFormat="1" ht="19.350000000000001" customHeight="1">
      <c r="A46" s="109" t="s">
        <v>183</v>
      </c>
      <c r="B46" s="102"/>
      <c r="C46" s="102"/>
      <c r="D46" s="245">
        <f>SUM(D37:D44)</f>
        <v>2254</v>
      </c>
      <c r="E46" s="104"/>
      <c r="F46" s="316">
        <f>SUM(F37:F44)</f>
        <v>255</v>
      </c>
      <c r="G46" s="104"/>
      <c r="H46" s="245">
        <f>SUM(H37:H44)</f>
        <v>1367</v>
      </c>
      <c r="I46" s="104"/>
      <c r="J46" s="316">
        <f>SUM(J37:J44)</f>
        <v>-112</v>
      </c>
    </row>
    <row r="47" spans="1:10" ht="6" customHeight="1">
      <c r="D47" s="66"/>
      <c r="F47" s="318"/>
      <c r="H47" s="66"/>
      <c r="J47" s="318"/>
    </row>
    <row r="48" spans="1:10" s="105" customFormat="1" ht="19.350000000000001" customHeight="1" thickBot="1">
      <c r="A48" s="101" t="s">
        <v>255</v>
      </c>
      <c r="B48" s="102"/>
      <c r="C48" s="102"/>
      <c r="D48" s="247">
        <f>D46+D33</f>
        <v>1285443</v>
      </c>
      <c r="E48" s="104"/>
      <c r="F48" s="319">
        <f>F46+F33</f>
        <v>1006786</v>
      </c>
      <c r="G48" s="104"/>
      <c r="H48" s="247">
        <f>H46+H33</f>
        <v>-8058</v>
      </c>
      <c r="I48" s="104"/>
      <c r="J48" s="319">
        <f>J46+J33</f>
        <v>27</v>
      </c>
    </row>
    <row r="49" spans="1:10" s="105" customFormat="1" ht="19.350000000000001" customHeight="1" thickTop="1">
      <c r="A49" s="101"/>
      <c r="B49" s="102"/>
      <c r="C49" s="102"/>
      <c r="D49" s="314"/>
      <c r="E49" s="315"/>
      <c r="F49" s="314"/>
      <c r="G49" s="315"/>
      <c r="H49" s="314"/>
      <c r="I49" s="315"/>
      <c r="J49" s="314"/>
    </row>
    <row r="50" spans="1:10" s="105" customFormat="1" ht="19.350000000000001" customHeight="1">
      <c r="A50" s="101"/>
      <c r="B50" s="102"/>
      <c r="C50" s="102"/>
      <c r="D50" s="314"/>
      <c r="E50" s="315"/>
      <c r="F50" s="314"/>
      <c r="G50" s="315"/>
      <c r="H50" s="314"/>
      <c r="I50" s="315"/>
      <c r="J50" s="314"/>
    </row>
    <row r="51" spans="1:10" s="105" customFormat="1" ht="19.350000000000001" customHeight="1">
      <c r="A51" s="101"/>
      <c r="B51" s="102"/>
      <c r="C51" s="102"/>
      <c r="D51" s="314"/>
      <c r="E51" s="315"/>
      <c r="F51" s="314"/>
      <c r="G51" s="315"/>
      <c r="H51" s="314"/>
      <c r="I51" s="315"/>
      <c r="J51" s="314"/>
    </row>
    <row r="52" spans="1:10" s="105" customFormat="1" ht="19.350000000000001" customHeight="1">
      <c r="A52" s="101"/>
      <c r="B52" s="102"/>
      <c r="C52" s="102"/>
      <c r="D52" s="314"/>
      <c r="E52" s="315"/>
      <c r="F52" s="314"/>
      <c r="G52" s="315"/>
      <c r="H52" s="314"/>
      <c r="I52" s="315"/>
      <c r="J52" s="314"/>
    </row>
    <row r="53" spans="1:10" s="105" customFormat="1" ht="16.5" customHeight="1">
      <c r="A53" s="101"/>
      <c r="B53" s="102"/>
      <c r="C53" s="102"/>
      <c r="D53" s="314"/>
      <c r="E53" s="315"/>
      <c r="F53" s="314"/>
      <c r="G53" s="315"/>
      <c r="H53" s="314"/>
      <c r="I53" s="315"/>
      <c r="J53" s="314"/>
    </row>
    <row r="54" spans="1:10" ht="21.95" customHeight="1">
      <c r="A54" s="330" t="str">
        <f>'2-4'!A156:M156</f>
        <v>หมายเหตุประกอบข้อมูลทางการเงินเป็นส่วนหนึ่งของข้อมูลทางการเงินระหว่างกาลนี้</v>
      </c>
      <c r="B54" s="330"/>
      <c r="C54" s="330"/>
      <c r="D54" s="330"/>
      <c r="E54" s="330"/>
      <c r="F54" s="330"/>
      <c r="G54" s="330"/>
      <c r="H54" s="330"/>
      <c r="I54" s="330"/>
      <c r="J54" s="330"/>
    </row>
    <row r="55" spans="1:10" ht="20.100000000000001" customHeight="1">
      <c r="A55" s="69" t="s">
        <v>0</v>
      </c>
    </row>
    <row r="56" spans="1:10" ht="20.100000000000001" customHeight="1">
      <c r="A56" s="74" t="s">
        <v>108</v>
      </c>
    </row>
    <row r="57" spans="1:10" ht="20.100000000000001" customHeight="1">
      <c r="A57" s="75" t="str">
        <f>A3</f>
        <v>สำหรับงวดสามเดือนสิ้นสุดวันที่ 30 กันยายน พ.ศ. 2563</v>
      </c>
      <c r="B57" s="76"/>
      <c r="C57" s="76"/>
      <c r="D57" s="77"/>
      <c r="E57" s="77"/>
      <c r="F57" s="77"/>
      <c r="G57" s="77"/>
      <c r="H57" s="78"/>
      <c r="I57" s="77"/>
      <c r="J57" s="78"/>
    </row>
    <row r="58" spans="1:10" ht="19.350000000000001" customHeight="1"/>
    <row r="59" spans="1:10" ht="19.350000000000001" customHeight="1">
      <c r="A59" s="74"/>
      <c r="C59" s="79"/>
      <c r="D59" s="329" t="s">
        <v>2</v>
      </c>
      <c r="E59" s="329"/>
      <c r="F59" s="329"/>
      <c r="G59" s="80"/>
      <c r="H59" s="329" t="s">
        <v>3</v>
      </c>
      <c r="I59" s="329"/>
      <c r="J59" s="329"/>
    </row>
    <row r="60" spans="1:10" ht="19.350000000000001" customHeight="1">
      <c r="A60" s="74"/>
      <c r="C60" s="79"/>
      <c r="D60" s="81" t="s">
        <v>4</v>
      </c>
      <c r="E60" s="80"/>
      <c r="F60" s="81" t="s">
        <v>4</v>
      </c>
      <c r="G60" s="82"/>
      <c r="H60" s="81" t="s">
        <v>4</v>
      </c>
      <c r="I60" s="80"/>
      <c r="J60" s="81" t="s">
        <v>4</v>
      </c>
    </row>
    <row r="61" spans="1:10" ht="19.350000000000001" customHeight="1">
      <c r="A61" s="74"/>
      <c r="C61" s="79"/>
      <c r="D61" s="81" t="s">
        <v>234</v>
      </c>
      <c r="E61" s="80"/>
      <c r="F61" s="81" t="s">
        <v>234</v>
      </c>
      <c r="G61" s="82"/>
      <c r="H61" s="81" t="s">
        <v>234</v>
      </c>
      <c r="I61" s="80"/>
      <c r="J61" s="81" t="s">
        <v>234</v>
      </c>
    </row>
    <row r="62" spans="1:10" ht="19.350000000000001" customHeight="1">
      <c r="A62" s="74"/>
      <c r="B62" s="79"/>
      <c r="C62" s="79"/>
      <c r="D62" s="83" t="s">
        <v>7</v>
      </c>
      <c r="E62" s="83"/>
      <c r="F62" s="83" t="s">
        <v>8</v>
      </c>
      <c r="G62" s="84"/>
      <c r="H62" s="83" t="s">
        <v>7</v>
      </c>
      <c r="I62" s="83"/>
      <c r="J62" s="83" t="s">
        <v>8</v>
      </c>
    </row>
    <row r="63" spans="1:10" ht="19.350000000000001" customHeight="1">
      <c r="A63" s="74"/>
      <c r="B63" s="113" t="s">
        <v>9</v>
      </c>
      <c r="C63" s="79"/>
      <c r="D63" s="86" t="s">
        <v>10</v>
      </c>
      <c r="E63" s="80"/>
      <c r="F63" s="86" t="s">
        <v>10</v>
      </c>
      <c r="G63" s="80"/>
      <c r="H63" s="87" t="s">
        <v>10</v>
      </c>
      <c r="I63" s="80"/>
      <c r="J63" s="87" t="s">
        <v>10</v>
      </c>
    </row>
    <row r="64" spans="1:10" ht="6" customHeight="1">
      <c r="A64" s="74"/>
      <c r="B64" s="79"/>
      <c r="C64" s="79"/>
      <c r="D64" s="25"/>
      <c r="E64" s="80"/>
      <c r="F64" s="81"/>
      <c r="G64" s="80"/>
      <c r="H64" s="256"/>
      <c r="I64" s="80"/>
      <c r="J64" s="114"/>
    </row>
    <row r="65" spans="1:10" ht="19.350000000000001" customHeight="1">
      <c r="A65" s="115" t="s">
        <v>257</v>
      </c>
      <c r="B65" s="116"/>
      <c r="C65" s="117"/>
      <c r="D65" s="250"/>
      <c r="E65" s="118"/>
      <c r="F65" s="118"/>
      <c r="G65" s="118"/>
      <c r="H65" s="251"/>
      <c r="I65" s="118"/>
      <c r="J65" s="119"/>
    </row>
    <row r="66" spans="1:10" ht="6.75" customHeight="1">
      <c r="D66" s="31"/>
      <c r="F66" s="89"/>
      <c r="H66" s="31"/>
      <c r="J66" s="89"/>
    </row>
    <row r="67" spans="1:10" ht="19.350000000000001" customHeight="1">
      <c r="A67" s="120" t="s">
        <v>110</v>
      </c>
      <c r="B67" s="116"/>
      <c r="C67" s="117"/>
      <c r="D67" s="251">
        <f>+D33-D68</f>
        <v>1204014</v>
      </c>
      <c r="E67" s="118"/>
      <c r="F67" s="119">
        <v>947155</v>
      </c>
      <c r="G67" s="118"/>
      <c r="H67" s="251">
        <f>+H33-H68</f>
        <v>-9425</v>
      </c>
      <c r="I67" s="118"/>
      <c r="J67" s="119">
        <v>139</v>
      </c>
    </row>
    <row r="68" spans="1:10" ht="19.350000000000001" customHeight="1">
      <c r="A68" s="121" t="s">
        <v>111</v>
      </c>
      <c r="B68" s="116"/>
      <c r="C68" s="117"/>
      <c r="D68" s="252">
        <v>79175</v>
      </c>
      <c r="E68" s="103"/>
      <c r="F68" s="122">
        <v>59376</v>
      </c>
      <c r="G68" s="103"/>
      <c r="H68" s="252">
        <v>0</v>
      </c>
      <c r="I68" s="103"/>
      <c r="J68" s="122">
        <v>0</v>
      </c>
    </row>
    <row r="69" spans="1:10" ht="6" customHeight="1">
      <c r="A69" s="74"/>
      <c r="B69" s="79"/>
      <c r="C69" s="79"/>
      <c r="D69" s="25"/>
      <c r="E69" s="80"/>
      <c r="F69" s="81"/>
      <c r="G69" s="80"/>
      <c r="H69" s="25"/>
      <c r="I69" s="80"/>
      <c r="J69" s="81"/>
    </row>
    <row r="70" spans="1:10" ht="19.350000000000001" customHeight="1" thickBot="1">
      <c r="A70" s="117"/>
      <c r="B70" s="116"/>
      <c r="C70" s="117"/>
      <c r="D70" s="253">
        <f>D33</f>
        <v>1283189</v>
      </c>
      <c r="E70" s="118"/>
      <c r="F70" s="123">
        <f>SUM(F67:F68)</f>
        <v>1006531</v>
      </c>
      <c r="G70" s="118"/>
      <c r="H70" s="253">
        <f>H33</f>
        <v>-9425</v>
      </c>
      <c r="I70" s="118"/>
      <c r="J70" s="123">
        <f>SUM(J67:J68)</f>
        <v>139</v>
      </c>
    </row>
    <row r="71" spans="1:10" ht="19.350000000000001" customHeight="1" thickTop="1">
      <c r="A71" s="93"/>
      <c r="D71" s="31"/>
      <c r="F71" s="89"/>
      <c r="H71" s="31"/>
      <c r="J71" s="89"/>
    </row>
    <row r="72" spans="1:10" ht="19.350000000000001" customHeight="1">
      <c r="A72" s="115" t="s">
        <v>258</v>
      </c>
      <c r="B72" s="116"/>
      <c r="C72" s="117"/>
      <c r="D72" s="254"/>
      <c r="E72" s="104"/>
      <c r="F72" s="124"/>
      <c r="G72" s="104"/>
      <c r="H72" s="254"/>
      <c r="I72" s="104"/>
      <c r="J72" s="124"/>
    </row>
    <row r="73" spans="1:10" ht="6" customHeight="1">
      <c r="A73" s="74"/>
      <c r="B73" s="79"/>
      <c r="C73" s="79"/>
      <c r="D73" s="25"/>
      <c r="E73" s="80"/>
      <c r="F73" s="81"/>
      <c r="G73" s="80"/>
      <c r="H73" s="25"/>
      <c r="I73" s="80"/>
      <c r="J73" s="81"/>
    </row>
    <row r="74" spans="1:10" ht="19.350000000000001" customHeight="1">
      <c r="A74" s="120" t="s">
        <v>110</v>
      </c>
      <c r="B74" s="116"/>
      <c r="C74" s="117"/>
      <c r="D74" s="251">
        <f>+D48-D75</f>
        <v>1206110</v>
      </c>
      <c r="E74" s="118"/>
      <c r="F74" s="119">
        <v>947298</v>
      </c>
      <c r="G74" s="118"/>
      <c r="H74" s="251">
        <f>+H48-H75</f>
        <v>-8058</v>
      </c>
      <c r="I74" s="118"/>
      <c r="J74" s="119">
        <v>27</v>
      </c>
    </row>
    <row r="75" spans="1:10" ht="19.350000000000001" customHeight="1">
      <c r="A75" s="121" t="s">
        <v>111</v>
      </c>
      <c r="B75" s="116"/>
      <c r="C75" s="117"/>
      <c r="D75" s="252">
        <v>79333</v>
      </c>
      <c r="E75" s="103"/>
      <c r="F75" s="122">
        <v>59488</v>
      </c>
      <c r="G75" s="103"/>
      <c r="H75" s="252">
        <v>0</v>
      </c>
      <c r="I75" s="103"/>
      <c r="J75" s="122">
        <v>0</v>
      </c>
    </row>
    <row r="76" spans="1:10" ht="6" customHeight="1">
      <c r="A76" s="74"/>
      <c r="B76" s="79"/>
      <c r="C76" s="79"/>
      <c r="D76" s="25"/>
      <c r="E76" s="80"/>
      <c r="F76" s="81"/>
      <c r="G76" s="80"/>
      <c r="H76" s="25"/>
      <c r="I76" s="80"/>
      <c r="J76" s="81"/>
    </row>
    <row r="77" spans="1:10" ht="19.350000000000001" customHeight="1" thickBot="1">
      <c r="A77" s="117"/>
      <c r="B77" s="116"/>
      <c r="C77" s="117"/>
      <c r="D77" s="253">
        <f>D48</f>
        <v>1285443</v>
      </c>
      <c r="E77" s="118"/>
      <c r="F77" s="123">
        <f>SUM(F74:F76)</f>
        <v>1006786</v>
      </c>
      <c r="G77" s="118"/>
      <c r="H77" s="253">
        <f>H48</f>
        <v>-8058</v>
      </c>
      <c r="I77" s="118"/>
      <c r="J77" s="123">
        <f>SUM(J74:J75)</f>
        <v>27</v>
      </c>
    </row>
    <row r="78" spans="1:10" ht="19.350000000000001" customHeight="1" thickTop="1">
      <c r="A78" s="93"/>
      <c r="D78" s="31"/>
      <c r="F78" s="89"/>
      <c r="H78" s="31"/>
      <c r="J78" s="89"/>
    </row>
    <row r="79" spans="1:10" ht="19.350000000000001" customHeight="1">
      <c r="A79" s="125" t="s">
        <v>259</v>
      </c>
      <c r="B79" s="116"/>
      <c r="C79" s="117"/>
      <c r="D79" s="254"/>
      <c r="E79" s="104"/>
      <c r="F79" s="124"/>
      <c r="G79" s="104"/>
      <c r="H79" s="254"/>
      <c r="I79" s="104"/>
      <c r="J79" s="124"/>
    </row>
    <row r="80" spans="1:10" ht="6" customHeight="1">
      <c r="A80" s="74"/>
      <c r="B80" s="79"/>
      <c r="C80" s="79"/>
      <c r="D80" s="25"/>
      <c r="E80" s="80"/>
      <c r="F80" s="81"/>
      <c r="G80" s="80"/>
      <c r="H80" s="25"/>
      <c r="I80" s="80"/>
      <c r="J80" s="81"/>
    </row>
    <row r="81" spans="1:10" ht="19.350000000000001" customHeight="1" thickBot="1">
      <c r="A81" s="126" t="s">
        <v>260</v>
      </c>
      <c r="B81" s="116">
        <v>26</v>
      </c>
      <c r="C81" s="127"/>
      <c r="D81" s="255">
        <v>0.88</v>
      </c>
      <c r="E81" s="118"/>
      <c r="F81" s="128">
        <v>0.71</v>
      </c>
      <c r="G81" s="118"/>
      <c r="H81" s="308">
        <v>-0.01</v>
      </c>
      <c r="I81" s="118"/>
      <c r="J81" s="325" t="s">
        <v>209</v>
      </c>
    </row>
    <row r="82" spans="1:10" s="71" customFormat="1" ht="19.350000000000001" customHeight="1" thickTop="1">
      <c r="B82" s="70"/>
      <c r="C82" s="70"/>
    </row>
    <row r="83" spans="1:10" s="71" customFormat="1" ht="19.350000000000001" customHeight="1">
      <c r="B83" s="70"/>
      <c r="C83" s="70"/>
    </row>
    <row r="84" spans="1:10" s="71" customFormat="1" ht="19.350000000000001" customHeight="1">
      <c r="B84" s="70"/>
      <c r="C84" s="70"/>
    </row>
    <row r="85" spans="1:10" s="71" customFormat="1" ht="19.350000000000001" customHeight="1">
      <c r="B85" s="70"/>
      <c r="C85" s="70"/>
    </row>
    <row r="86" spans="1:10" s="71" customFormat="1" ht="19.350000000000001" customHeight="1">
      <c r="B86" s="70"/>
      <c r="C86" s="70"/>
      <c r="H86" s="72"/>
      <c r="J86" s="72"/>
    </row>
    <row r="87" spans="1:10" s="71" customFormat="1" ht="19.350000000000001" customHeight="1">
      <c r="B87" s="70"/>
      <c r="C87" s="70"/>
      <c r="H87" s="72"/>
      <c r="J87" s="72"/>
    </row>
    <row r="88" spans="1:10" s="71" customFormat="1" ht="19.350000000000001" customHeight="1">
      <c r="B88" s="70"/>
      <c r="C88" s="70"/>
      <c r="H88" s="72"/>
      <c r="J88" s="72"/>
    </row>
    <row r="89" spans="1:10" s="71" customFormat="1" ht="19.350000000000001" customHeight="1">
      <c r="B89" s="70"/>
      <c r="C89" s="70"/>
      <c r="H89" s="72"/>
      <c r="J89" s="72"/>
    </row>
    <row r="90" spans="1:10" s="71" customFormat="1" ht="19.350000000000001" customHeight="1">
      <c r="B90" s="70"/>
      <c r="C90" s="70"/>
      <c r="H90" s="72"/>
      <c r="J90" s="72"/>
    </row>
    <row r="91" spans="1:10" s="71" customFormat="1" ht="19.350000000000001" customHeight="1">
      <c r="B91" s="70"/>
      <c r="C91" s="70"/>
      <c r="H91" s="72"/>
      <c r="J91" s="72"/>
    </row>
    <row r="92" spans="1:10" s="71" customFormat="1" ht="19.350000000000001" customHeight="1">
      <c r="B92" s="70"/>
      <c r="C92" s="70"/>
      <c r="H92" s="72"/>
      <c r="J92" s="72"/>
    </row>
    <row r="93" spans="1:10" s="71" customFormat="1" ht="19.350000000000001" customHeight="1">
      <c r="B93" s="70"/>
      <c r="C93" s="70"/>
      <c r="H93" s="72"/>
      <c r="J93" s="72"/>
    </row>
    <row r="94" spans="1:10" s="71" customFormat="1" ht="19.350000000000001" customHeight="1">
      <c r="B94" s="70"/>
      <c r="C94" s="70"/>
      <c r="H94" s="72"/>
      <c r="J94" s="72"/>
    </row>
    <row r="95" spans="1:10" s="71" customFormat="1" ht="19.350000000000001" customHeight="1">
      <c r="B95" s="70"/>
      <c r="C95" s="70"/>
      <c r="H95" s="72"/>
      <c r="J95" s="72"/>
    </row>
    <row r="96" spans="1:10" s="71" customFormat="1" ht="19.350000000000001" customHeight="1">
      <c r="B96" s="70"/>
      <c r="C96" s="70"/>
      <c r="H96" s="72"/>
      <c r="J96" s="72"/>
    </row>
    <row r="97" spans="1:10" s="71" customFormat="1" ht="19.350000000000001" customHeight="1">
      <c r="B97" s="70"/>
      <c r="C97" s="70"/>
      <c r="H97" s="72"/>
      <c r="J97" s="72"/>
    </row>
    <row r="98" spans="1:10" s="71" customFormat="1" ht="19.350000000000001" customHeight="1">
      <c r="B98" s="70"/>
      <c r="C98" s="70"/>
      <c r="H98" s="72"/>
      <c r="J98" s="72"/>
    </row>
    <row r="99" spans="1:10" s="71" customFormat="1" ht="19.350000000000001" customHeight="1">
      <c r="B99" s="70"/>
      <c r="C99" s="70"/>
      <c r="H99" s="72"/>
      <c r="J99" s="72"/>
    </row>
    <row r="100" spans="1:10" s="71" customFormat="1" ht="19.350000000000001" customHeight="1">
      <c r="B100" s="70"/>
      <c r="C100" s="70"/>
      <c r="H100" s="72"/>
      <c r="J100" s="72"/>
    </row>
    <row r="101" spans="1:10" s="71" customFormat="1" ht="19.350000000000001" customHeight="1">
      <c r="B101" s="70"/>
      <c r="C101" s="70"/>
      <c r="H101" s="72"/>
      <c r="J101" s="72"/>
    </row>
    <row r="102" spans="1:10" s="71" customFormat="1" ht="19.350000000000001" customHeight="1">
      <c r="B102" s="70"/>
      <c r="C102" s="70"/>
      <c r="H102" s="72"/>
      <c r="J102" s="72"/>
    </row>
    <row r="103" spans="1:10" s="71" customFormat="1" ht="19.350000000000001" customHeight="1">
      <c r="B103" s="70"/>
      <c r="C103" s="70"/>
      <c r="H103" s="72"/>
      <c r="J103" s="72"/>
    </row>
    <row r="104" spans="1:10" s="71" customFormat="1" ht="11.25" customHeight="1">
      <c r="B104" s="70"/>
      <c r="C104" s="70"/>
      <c r="H104" s="72"/>
      <c r="J104" s="72"/>
    </row>
    <row r="105" spans="1:10" ht="13.5" customHeight="1"/>
    <row r="106" spans="1:10" ht="21.95" customHeight="1">
      <c r="A106" s="129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6" s="130"/>
      <c r="C106" s="130"/>
      <c r="D106" s="131"/>
      <c r="E106" s="131"/>
      <c r="F106" s="131"/>
      <c r="G106" s="131"/>
      <c r="H106" s="132"/>
      <c r="I106" s="131"/>
      <c r="J106" s="132"/>
    </row>
    <row r="107" spans="1:10" ht="16.350000000000001" customHeight="1"/>
    <row r="108" spans="1:10" ht="16.350000000000001" customHeight="1"/>
    <row r="109" spans="1:10" ht="16.350000000000001" customHeight="1"/>
    <row r="110" spans="1:10" ht="16.350000000000001" customHeight="1"/>
    <row r="111" spans="1:10" ht="16.350000000000001" customHeight="1"/>
    <row r="112" spans="1:10" ht="16.350000000000001" customHeight="1"/>
    <row r="113" spans="4:10" ht="16.350000000000001" customHeight="1"/>
    <row r="114" spans="4:10" ht="16.350000000000001" customHeight="1"/>
    <row r="115" spans="4:10" ht="16.350000000000001" customHeight="1"/>
    <row r="116" spans="4:10" ht="16.350000000000001" customHeight="1">
      <c r="D116" s="89"/>
      <c r="F116" s="89"/>
      <c r="H116" s="89"/>
      <c r="J116" s="89"/>
    </row>
    <row r="117" spans="4:10" ht="16.350000000000001" customHeight="1"/>
    <row r="118" spans="4:10" ht="16.350000000000001" customHeight="1"/>
    <row r="119" spans="4:10" ht="16.350000000000001" customHeight="1"/>
    <row r="120" spans="4:10" ht="16.350000000000001" customHeight="1"/>
    <row r="121" spans="4:10" ht="16.350000000000001" customHeight="1"/>
    <row r="122" spans="4:10" ht="16.350000000000001" customHeight="1"/>
    <row r="123" spans="4:10" ht="16.350000000000001" customHeight="1"/>
    <row r="124" spans="4:10" ht="16.350000000000001" customHeight="1"/>
    <row r="125" spans="4:10" ht="16.350000000000001" customHeight="1"/>
    <row r="126" spans="4:10" ht="16.350000000000001" customHeight="1"/>
    <row r="127" spans="4:10" ht="16.350000000000001" customHeight="1"/>
    <row r="128" spans="4:10" ht="16.350000000000001" customHeight="1"/>
    <row r="129" ht="16.350000000000001" customHeight="1"/>
    <row r="130" ht="20.100000000000001" customHeight="1"/>
  </sheetData>
  <mergeCells count="5">
    <mergeCell ref="D5:F5"/>
    <mergeCell ref="H5:J5"/>
    <mergeCell ref="A54:J54"/>
    <mergeCell ref="D59:F59"/>
    <mergeCell ref="H59:J59"/>
  </mergeCells>
  <pageMargins left="0.8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9"/>
  <sheetViews>
    <sheetView tabSelected="1" zoomScale="95" zoomScaleNormal="95" zoomScaleSheetLayoutView="94" workbookViewId="0"/>
  </sheetViews>
  <sheetFormatPr defaultColWidth="9" defaultRowHeight="17.25"/>
  <cols>
    <col min="1" max="1" width="52.75" style="73" customWidth="1"/>
    <col min="2" max="2" width="7.375" style="70" customWidth="1"/>
    <col min="3" max="3" width="0.625" style="70" customWidth="1"/>
    <col min="4" max="4" width="11.75" style="71" customWidth="1"/>
    <col min="5" max="5" width="0.625" style="71" customWidth="1"/>
    <col min="6" max="6" width="11.75" style="71" customWidth="1"/>
    <col min="7" max="7" width="0.625" style="71" customWidth="1"/>
    <col min="8" max="8" width="11.75" style="72" customWidth="1"/>
    <col min="9" max="9" width="0.625" style="71" customWidth="1"/>
    <col min="10" max="10" width="11.75" style="72" customWidth="1"/>
    <col min="11" max="256" width="9" style="73"/>
    <col min="257" max="257" width="40.625" style="73" customWidth="1"/>
    <col min="258" max="258" width="6.375" style="73" customWidth="1"/>
    <col min="259" max="259" width="0.625" style="73" customWidth="1"/>
    <col min="260" max="260" width="11" style="73" customWidth="1"/>
    <col min="261" max="261" width="0.625" style="73" customWidth="1"/>
    <col min="262" max="262" width="11.375" style="73" customWidth="1"/>
    <col min="263" max="263" width="0.625" style="73" customWidth="1"/>
    <col min="264" max="264" width="11.375" style="73" customWidth="1"/>
    <col min="265" max="265" width="0.625" style="73" customWidth="1"/>
    <col min="266" max="266" width="11.375" style="73" customWidth="1"/>
    <col min="267" max="512" width="9" style="73"/>
    <col min="513" max="513" width="40.625" style="73" customWidth="1"/>
    <col min="514" max="514" width="6.375" style="73" customWidth="1"/>
    <col min="515" max="515" width="0.625" style="73" customWidth="1"/>
    <col min="516" max="516" width="11" style="73" customWidth="1"/>
    <col min="517" max="517" width="0.625" style="73" customWidth="1"/>
    <col min="518" max="518" width="11.375" style="73" customWidth="1"/>
    <col min="519" max="519" width="0.625" style="73" customWidth="1"/>
    <col min="520" max="520" width="11.375" style="73" customWidth="1"/>
    <col min="521" max="521" width="0.625" style="73" customWidth="1"/>
    <col min="522" max="522" width="11.375" style="73" customWidth="1"/>
    <col min="523" max="768" width="9" style="73"/>
    <col min="769" max="769" width="40.625" style="73" customWidth="1"/>
    <col min="770" max="770" width="6.375" style="73" customWidth="1"/>
    <col min="771" max="771" width="0.625" style="73" customWidth="1"/>
    <col min="772" max="772" width="11" style="73" customWidth="1"/>
    <col min="773" max="773" width="0.625" style="73" customWidth="1"/>
    <col min="774" max="774" width="11.375" style="73" customWidth="1"/>
    <col min="775" max="775" width="0.625" style="73" customWidth="1"/>
    <col min="776" max="776" width="11.375" style="73" customWidth="1"/>
    <col min="777" max="777" width="0.625" style="73" customWidth="1"/>
    <col min="778" max="778" width="11.375" style="73" customWidth="1"/>
    <col min="779" max="1024" width="9" style="73"/>
    <col min="1025" max="1025" width="40.625" style="73" customWidth="1"/>
    <col min="1026" max="1026" width="6.375" style="73" customWidth="1"/>
    <col min="1027" max="1027" width="0.625" style="73" customWidth="1"/>
    <col min="1028" max="1028" width="11" style="73" customWidth="1"/>
    <col min="1029" max="1029" width="0.625" style="73" customWidth="1"/>
    <col min="1030" max="1030" width="11.375" style="73" customWidth="1"/>
    <col min="1031" max="1031" width="0.625" style="73" customWidth="1"/>
    <col min="1032" max="1032" width="11.375" style="73" customWidth="1"/>
    <col min="1033" max="1033" width="0.625" style="73" customWidth="1"/>
    <col min="1034" max="1034" width="11.375" style="73" customWidth="1"/>
    <col min="1035" max="1280" width="9" style="73"/>
    <col min="1281" max="1281" width="40.625" style="73" customWidth="1"/>
    <col min="1282" max="1282" width="6.375" style="73" customWidth="1"/>
    <col min="1283" max="1283" width="0.625" style="73" customWidth="1"/>
    <col min="1284" max="1284" width="11" style="73" customWidth="1"/>
    <col min="1285" max="1285" width="0.625" style="73" customWidth="1"/>
    <col min="1286" max="1286" width="11.375" style="73" customWidth="1"/>
    <col min="1287" max="1287" width="0.625" style="73" customWidth="1"/>
    <col min="1288" max="1288" width="11.375" style="73" customWidth="1"/>
    <col min="1289" max="1289" width="0.625" style="73" customWidth="1"/>
    <col min="1290" max="1290" width="11.375" style="73" customWidth="1"/>
    <col min="1291" max="1536" width="9" style="73"/>
    <col min="1537" max="1537" width="40.625" style="73" customWidth="1"/>
    <col min="1538" max="1538" width="6.375" style="73" customWidth="1"/>
    <col min="1539" max="1539" width="0.625" style="73" customWidth="1"/>
    <col min="1540" max="1540" width="11" style="73" customWidth="1"/>
    <col min="1541" max="1541" width="0.625" style="73" customWidth="1"/>
    <col min="1542" max="1542" width="11.375" style="73" customWidth="1"/>
    <col min="1543" max="1543" width="0.625" style="73" customWidth="1"/>
    <col min="1544" max="1544" width="11.375" style="73" customWidth="1"/>
    <col min="1545" max="1545" width="0.625" style="73" customWidth="1"/>
    <col min="1546" max="1546" width="11.375" style="73" customWidth="1"/>
    <col min="1547" max="1792" width="9" style="73"/>
    <col min="1793" max="1793" width="40.625" style="73" customWidth="1"/>
    <col min="1794" max="1794" width="6.375" style="73" customWidth="1"/>
    <col min="1795" max="1795" width="0.625" style="73" customWidth="1"/>
    <col min="1796" max="1796" width="11" style="73" customWidth="1"/>
    <col min="1797" max="1797" width="0.625" style="73" customWidth="1"/>
    <col min="1798" max="1798" width="11.375" style="73" customWidth="1"/>
    <col min="1799" max="1799" width="0.625" style="73" customWidth="1"/>
    <col min="1800" max="1800" width="11.375" style="73" customWidth="1"/>
    <col min="1801" max="1801" width="0.625" style="73" customWidth="1"/>
    <col min="1802" max="1802" width="11.375" style="73" customWidth="1"/>
    <col min="1803" max="2048" width="9" style="73"/>
    <col min="2049" max="2049" width="40.625" style="73" customWidth="1"/>
    <col min="2050" max="2050" width="6.375" style="73" customWidth="1"/>
    <col min="2051" max="2051" width="0.625" style="73" customWidth="1"/>
    <col min="2052" max="2052" width="11" style="73" customWidth="1"/>
    <col min="2053" max="2053" width="0.625" style="73" customWidth="1"/>
    <col min="2054" max="2054" width="11.375" style="73" customWidth="1"/>
    <col min="2055" max="2055" width="0.625" style="73" customWidth="1"/>
    <col min="2056" max="2056" width="11.375" style="73" customWidth="1"/>
    <col min="2057" max="2057" width="0.625" style="73" customWidth="1"/>
    <col min="2058" max="2058" width="11.375" style="73" customWidth="1"/>
    <col min="2059" max="2304" width="9" style="73"/>
    <col min="2305" max="2305" width="40.625" style="73" customWidth="1"/>
    <col min="2306" max="2306" width="6.375" style="73" customWidth="1"/>
    <col min="2307" max="2307" width="0.625" style="73" customWidth="1"/>
    <col min="2308" max="2308" width="11" style="73" customWidth="1"/>
    <col min="2309" max="2309" width="0.625" style="73" customWidth="1"/>
    <col min="2310" max="2310" width="11.375" style="73" customWidth="1"/>
    <col min="2311" max="2311" width="0.625" style="73" customWidth="1"/>
    <col min="2312" max="2312" width="11.375" style="73" customWidth="1"/>
    <col min="2313" max="2313" width="0.625" style="73" customWidth="1"/>
    <col min="2314" max="2314" width="11.375" style="73" customWidth="1"/>
    <col min="2315" max="2560" width="9" style="73"/>
    <col min="2561" max="2561" width="40.625" style="73" customWidth="1"/>
    <col min="2562" max="2562" width="6.375" style="73" customWidth="1"/>
    <col min="2563" max="2563" width="0.625" style="73" customWidth="1"/>
    <col min="2564" max="2564" width="11" style="73" customWidth="1"/>
    <col min="2565" max="2565" width="0.625" style="73" customWidth="1"/>
    <col min="2566" max="2566" width="11.375" style="73" customWidth="1"/>
    <col min="2567" max="2567" width="0.625" style="73" customWidth="1"/>
    <col min="2568" max="2568" width="11.375" style="73" customWidth="1"/>
    <col min="2569" max="2569" width="0.625" style="73" customWidth="1"/>
    <col min="2570" max="2570" width="11.375" style="73" customWidth="1"/>
    <col min="2571" max="2816" width="9" style="73"/>
    <col min="2817" max="2817" width="40.625" style="73" customWidth="1"/>
    <col min="2818" max="2818" width="6.375" style="73" customWidth="1"/>
    <col min="2819" max="2819" width="0.625" style="73" customWidth="1"/>
    <col min="2820" max="2820" width="11" style="73" customWidth="1"/>
    <col min="2821" max="2821" width="0.625" style="73" customWidth="1"/>
    <col min="2822" max="2822" width="11.375" style="73" customWidth="1"/>
    <col min="2823" max="2823" width="0.625" style="73" customWidth="1"/>
    <col min="2824" max="2824" width="11.375" style="73" customWidth="1"/>
    <col min="2825" max="2825" width="0.625" style="73" customWidth="1"/>
    <col min="2826" max="2826" width="11.375" style="73" customWidth="1"/>
    <col min="2827" max="3072" width="9" style="73"/>
    <col min="3073" max="3073" width="40.625" style="73" customWidth="1"/>
    <col min="3074" max="3074" width="6.375" style="73" customWidth="1"/>
    <col min="3075" max="3075" width="0.625" style="73" customWidth="1"/>
    <col min="3076" max="3076" width="11" style="73" customWidth="1"/>
    <col min="3077" max="3077" width="0.625" style="73" customWidth="1"/>
    <col min="3078" max="3078" width="11.375" style="73" customWidth="1"/>
    <col min="3079" max="3079" width="0.625" style="73" customWidth="1"/>
    <col min="3080" max="3080" width="11.375" style="73" customWidth="1"/>
    <col min="3081" max="3081" width="0.625" style="73" customWidth="1"/>
    <col min="3082" max="3082" width="11.375" style="73" customWidth="1"/>
    <col min="3083" max="3328" width="9" style="73"/>
    <col min="3329" max="3329" width="40.625" style="73" customWidth="1"/>
    <col min="3330" max="3330" width="6.375" style="73" customWidth="1"/>
    <col min="3331" max="3331" width="0.625" style="73" customWidth="1"/>
    <col min="3332" max="3332" width="11" style="73" customWidth="1"/>
    <col min="3333" max="3333" width="0.625" style="73" customWidth="1"/>
    <col min="3334" max="3334" width="11.375" style="73" customWidth="1"/>
    <col min="3335" max="3335" width="0.625" style="73" customWidth="1"/>
    <col min="3336" max="3336" width="11.375" style="73" customWidth="1"/>
    <col min="3337" max="3337" width="0.625" style="73" customWidth="1"/>
    <col min="3338" max="3338" width="11.375" style="73" customWidth="1"/>
    <col min="3339" max="3584" width="9" style="73"/>
    <col min="3585" max="3585" width="40.625" style="73" customWidth="1"/>
    <col min="3586" max="3586" width="6.375" style="73" customWidth="1"/>
    <col min="3587" max="3587" width="0.625" style="73" customWidth="1"/>
    <col min="3588" max="3588" width="11" style="73" customWidth="1"/>
    <col min="3589" max="3589" width="0.625" style="73" customWidth="1"/>
    <col min="3590" max="3590" width="11.375" style="73" customWidth="1"/>
    <col min="3591" max="3591" width="0.625" style="73" customWidth="1"/>
    <col min="3592" max="3592" width="11.375" style="73" customWidth="1"/>
    <col min="3593" max="3593" width="0.625" style="73" customWidth="1"/>
    <col min="3594" max="3594" width="11.375" style="73" customWidth="1"/>
    <col min="3595" max="3840" width="9" style="73"/>
    <col min="3841" max="3841" width="40.625" style="73" customWidth="1"/>
    <col min="3842" max="3842" width="6.375" style="73" customWidth="1"/>
    <col min="3843" max="3843" width="0.625" style="73" customWidth="1"/>
    <col min="3844" max="3844" width="11" style="73" customWidth="1"/>
    <col min="3845" max="3845" width="0.625" style="73" customWidth="1"/>
    <col min="3846" max="3846" width="11.375" style="73" customWidth="1"/>
    <col min="3847" max="3847" width="0.625" style="73" customWidth="1"/>
    <col min="3848" max="3848" width="11.375" style="73" customWidth="1"/>
    <col min="3849" max="3849" width="0.625" style="73" customWidth="1"/>
    <col min="3850" max="3850" width="11.375" style="73" customWidth="1"/>
    <col min="3851" max="4096" width="9" style="73"/>
    <col min="4097" max="4097" width="40.625" style="73" customWidth="1"/>
    <col min="4098" max="4098" width="6.375" style="73" customWidth="1"/>
    <col min="4099" max="4099" width="0.625" style="73" customWidth="1"/>
    <col min="4100" max="4100" width="11" style="73" customWidth="1"/>
    <col min="4101" max="4101" width="0.625" style="73" customWidth="1"/>
    <col min="4102" max="4102" width="11.375" style="73" customWidth="1"/>
    <col min="4103" max="4103" width="0.625" style="73" customWidth="1"/>
    <col min="4104" max="4104" width="11.375" style="73" customWidth="1"/>
    <col min="4105" max="4105" width="0.625" style="73" customWidth="1"/>
    <col min="4106" max="4106" width="11.375" style="73" customWidth="1"/>
    <col min="4107" max="4352" width="9" style="73"/>
    <col min="4353" max="4353" width="40.625" style="73" customWidth="1"/>
    <col min="4354" max="4354" width="6.375" style="73" customWidth="1"/>
    <col min="4355" max="4355" width="0.625" style="73" customWidth="1"/>
    <col min="4356" max="4356" width="11" style="73" customWidth="1"/>
    <col min="4357" max="4357" width="0.625" style="73" customWidth="1"/>
    <col min="4358" max="4358" width="11.375" style="73" customWidth="1"/>
    <col min="4359" max="4359" width="0.625" style="73" customWidth="1"/>
    <col min="4360" max="4360" width="11.375" style="73" customWidth="1"/>
    <col min="4361" max="4361" width="0.625" style="73" customWidth="1"/>
    <col min="4362" max="4362" width="11.375" style="73" customWidth="1"/>
    <col min="4363" max="4608" width="9" style="73"/>
    <col min="4609" max="4609" width="40.625" style="73" customWidth="1"/>
    <col min="4610" max="4610" width="6.375" style="73" customWidth="1"/>
    <col min="4611" max="4611" width="0.625" style="73" customWidth="1"/>
    <col min="4612" max="4612" width="11" style="73" customWidth="1"/>
    <col min="4613" max="4613" width="0.625" style="73" customWidth="1"/>
    <col min="4614" max="4614" width="11.375" style="73" customWidth="1"/>
    <col min="4615" max="4615" width="0.625" style="73" customWidth="1"/>
    <col min="4616" max="4616" width="11.375" style="73" customWidth="1"/>
    <col min="4617" max="4617" width="0.625" style="73" customWidth="1"/>
    <col min="4618" max="4618" width="11.375" style="73" customWidth="1"/>
    <col min="4619" max="4864" width="9" style="73"/>
    <col min="4865" max="4865" width="40.625" style="73" customWidth="1"/>
    <col min="4866" max="4866" width="6.375" style="73" customWidth="1"/>
    <col min="4867" max="4867" width="0.625" style="73" customWidth="1"/>
    <col min="4868" max="4868" width="11" style="73" customWidth="1"/>
    <col min="4869" max="4869" width="0.625" style="73" customWidth="1"/>
    <col min="4870" max="4870" width="11.375" style="73" customWidth="1"/>
    <col min="4871" max="4871" width="0.625" style="73" customWidth="1"/>
    <col min="4872" max="4872" width="11.375" style="73" customWidth="1"/>
    <col min="4873" max="4873" width="0.625" style="73" customWidth="1"/>
    <col min="4874" max="4874" width="11.375" style="73" customWidth="1"/>
    <col min="4875" max="5120" width="9" style="73"/>
    <col min="5121" max="5121" width="40.625" style="73" customWidth="1"/>
    <col min="5122" max="5122" width="6.375" style="73" customWidth="1"/>
    <col min="5123" max="5123" width="0.625" style="73" customWidth="1"/>
    <col min="5124" max="5124" width="11" style="73" customWidth="1"/>
    <col min="5125" max="5125" width="0.625" style="73" customWidth="1"/>
    <col min="5126" max="5126" width="11.375" style="73" customWidth="1"/>
    <col min="5127" max="5127" width="0.625" style="73" customWidth="1"/>
    <col min="5128" max="5128" width="11.375" style="73" customWidth="1"/>
    <col min="5129" max="5129" width="0.625" style="73" customWidth="1"/>
    <col min="5130" max="5130" width="11.375" style="73" customWidth="1"/>
    <col min="5131" max="5376" width="9" style="73"/>
    <col min="5377" max="5377" width="40.625" style="73" customWidth="1"/>
    <col min="5378" max="5378" width="6.375" style="73" customWidth="1"/>
    <col min="5379" max="5379" width="0.625" style="73" customWidth="1"/>
    <col min="5380" max="5380" width="11" style="73" customWidth="1"/>
    <col min="5381" max="5381" width="0.625" style="73" customWidth="1"/>
    <col min="5382" max="5382" width="11.375" style="73" customWidth="1"/>
    <col min="5383" max="5383" width="0.625" style="73" customWidth="1"/>
    <col min="5384" max="5384" width="11.375" style="73" customWidth="1"/>
    <col min="5385" max="5385" width="0.625" style="73" customWidth="1"/>
    <col min="5386" max="5386" width="11.375" style="73" customWidth="1"/>
    <col min="5387" max="5632" width="9" style="73"/>
    <col min="5633" max="5633" width="40.625" style="73" customWidth="1"/>
    <col min="5634" max="5634" width="6.375" style="73" customWidth="1"/>
    <col min="5635" max="5635" width="0.625" style="73" customWidth="1"/>
    <col min="5636" max="5636" width="11" style="73" customWidth="1"/>
    <col min="5637" max="5637" width="0.625" style="73" customWidth="1"/>
    <col min="5638" max="5638" width="11.375" style="73" customWidth="1"/>
    <col min="5639" max="5639" width="0.625" style="73" customWidth="1"/>
    <col min="5640" max="5640" width="11.375" style="73" customWidth="1"/>
    <col min="5641" max="5641" width="0.625" style="73" customWidth="1"/>
    <col min="5642" max="5642" width="11.375" style="73" customWidth="1"/>
    <col min="5643" max="5888" width="9" style="73"/>
    <col min="5889" max="5889" width="40.625" style="73" customWidth="1"/>
    <col min="5890" max="5890" width="6.375" style="73" customWidth="1"/>
    <col min="5891" max="5891" width="0.625" style="73" customWidth="1"/>
    <col min="5892" max="5892" width="11" style="73" customWidth="1"/>
    <col min="5893" max="5893" width="0.625" style="73" customWidth="1"/>
    <col min="5894" max="5894" width="11.375" style="73" customWidth="1"/>
    <col min="5895" max="5895" width="0.625" style="73" customWidth="1"/>
    <col min="5896" max="5896" width="11.375" style="73" customWidth="1"/>
    <col min="5897" max="5897" width="0.625" style="73" customWidth="1"/>
    <col min="5898" max="5898" width="11.375" style="73" customWidth="1"/>
    <col min="5899" max="6144" width="9" style="73"/>
    <col min="6145" max="6145" width="40.625" style="73" customWidth="1"/>
    <col min="6146" max="6146" width="6.375" style="73" customWidth="1"/>
    <col min="6147" max="6147" width="0.625" style="73" customWidth="1"/>
    <col min="6148" max="6148" width="11" style="73" customWidth="1"/>
    <col min="6149" max="6149" width="0.625" style="73" customWidth="1"/>
    <col min="6150" max="6150" width="11.375" style="73" customWidth="1"/>
    <col min="6151" max="6151" width="0.625" style="73" customWidth="1"/>
    <col min="6152" max="6152" width="11.375" style="73" customWidth="1"/>
    <col min="6153" max="6153" width="0.625" style="73" customWidth="1"/>
    <col min="6154" max="6154" width="11.375" style="73" customWidth="1"/>
    <col min="6155" max="6400" width="9" style="73"/>
    <col min="6401" max="6401" width="40.625" style="73" customWidth="1"/>
    <col min="6402" max="6402" width="6.375" style="73" customWidth="1"/>
    <col min="6403" max="6403" width="0.625" style="73" customWidth="1"/>
    <col min="6404" max="6404" width="11" style="73" customWidth="1"/>
    <col min="6405" max="6405" width="0.625" style="73" customWidth="1"/>
    <col min="6406" max="6406" width="11.375" style="73" customWidth="1"/>
    <col min="6407" max="6407" width="0.625" style="73" customWidth="1"/>
    <col min="6408" max="6408" width="11.375" style="73" customWidth="1"/>
    <col min="6409" max="6409" width="0.625" style="73" customWidth="1"/>
    <col min="6410" max="6410" width="11.375" style="73" customWidth="1"/>
    <col min="6411" max="6656" width="9" style="73"/>
    <col min="6657" max="6657" width="40.625" style="73" customWidth="1"/>
    <col min="6658" max="6658" width="6.375" style="73" customWidth="1"/>
    <col min="6659" max="6659" width="0.625" style="73" customWidth="1"/>
    <col min="6660" max="6660" width="11" style="73" customWidth="1"/>
    <col min="6661" max="6661" width="0.625" style="73" customWidth="1"/>
    <col min="6662" max="6662" width="11.375" style="73" customWidth="1"/>
    <col min="6663" max="6663" width="0.625" style="73" customWidth="1"/>
    <col min="6664" max="6664" width="11.375" style="73" customWidth="1"/>
    <col min="6665" max="6665" width="0.625" style="73" customWidth="1"/>
    <col min="6666" max="6666" width="11.375" style="73" customWidth="1"/>
    <col min="6667" max="6912" width="9" style="73"/>
    <col min="6913" max="6913" width="40.625" style="73" customWidth="1"/>
    <col min="6914" max="6914" width="6.375" style="73" customWidth="1"/>
    <col min="6915" max="6915" width="0.625" style="73" customWidth="1"/>
    <col min="6916" max="6916" width="11" style="73" customWidth="1"/>
    <col min="6917" max="6917" width="0.625" style="73" customWidth="1"/>
    <col min="6918" max="6918" width="11.375" style="73" customWidth="1"/>
    <col min="6919" max="6919" width="0.625" style="73" customWidth="1"/>
    <col min="6920" max="6920" width="11.375" style="73" customWidth="1"/>
    <col min="6921" max="6921" width="0.625" style="73" customWidth="1"/>
    <col min="6922" max="6922" width="11.375" style="73" customWidth="1"/>
    <col min="6923" max="7168" width="9" style="73"/>
    <col min="7169" max="7169" width="40.625" style="73" customWidth="1"/>
    <col min="7170" max="7170" width="6.375" style="73" customWidth="1"/>
    <col min="7171" max="7171" width="0.625" style="73" customWidth="1"/>
    <col min="7172" max="7172" width="11" style="73" customWidth="1"/>
    <col min="7173" max="7173" width="0.625" style="73" customWidth="1"/>
    <col min="7174" max="7174" width="11.375" style="73" customWidth="1"/>
    <col min="7175" max="7175" width="0.625" style="73" customWidth="1"/>
    <col min="7176" max="7176" width="11.375" style="73" customWidth="1"/>
    <col min="7177" max="7177" width="0.625" style="73" customWidth="1"/>
    <col min="7178" max="7178" width="11.375" style="73" customWidth="1"/>
    <col min="7179" max="7424" width="9" style="73"/>
    <col min="7425" max="7425" width="40.625" style="73" customWidth="1"/>
    <col min="7426" max="7426" width="6.375" style="73" customWidth="1"/>
    <col min="7427" max="7427" width="0.625" style="73" customWidth="1"/>
    <col min="7428" max="7428" width="11" style="73" customWidth="1"/>
    <col min="7429" max="7429" width="0.625" style="73" customWidth="1"/>
    <col min="7430" max="7430" width="11.375" style="73" customWidth="1"/>
    <col min="7431" max="7431" width="0.625" style="73" customWidth="1"/>
    <col min="7432" max="7432" width="11.375" style="73" customWidth="1"/>
    <col min="7433" max="7433" width="0.625" style="73" customWidth="1"/>
    <col min="7434" max="7434" width="11.375" style="73" customWidth="1"/>
    <col min="7435" max="7680" width="9" style="73"/>
    <col min="7681" max="7681" width="40.625" style="73" customWidth="1"/>
    <col min="7682" max="7682" width="6.375" style="73" customWidth="1"/>
    <col min="7683" max="7683" width="0.625" style="73" customWidth="1"/>
    <col min="7684" max="7684" width="11" style="73" customWidth="1"/>
    <col min="7685" max="7685" width="0.625" style="73" customWidth="1"/>
    <col min="7686" max="7686" width="11.375" style="73" customWidth="1"/>
    <col min="7687" max="7687" width="0.625" style="73" customWidth="1"/>
    <col min="7688" max="7688" width="11.375" style="73" customWidth="1"/>
    <col min="7689" max="7689" width="0.625" style="73" customWidth="1"/>
    <col min="7690" max="7690" width="11.375" style="73" customWidth="1"/>
    <col min="7691" max="7936" width="9" style="73"/>
    <col min="7937" max="7937" width="40.625" style="73" customWidth="1"/>
    <col min="7938" max="7938" width="6.375" style="73" customWidth="1"/>
    <col min="7939" max="7939" width="0.625" style="73" customWidth="1"/>
    <col min="7940" max="7940" width="11" style="73" customWidth="1"/>
    <col min="7941" max="7941" width="0.625" style="73" customWidth="1"/>
    <col min="7942" max="7942" width="11.375" style="73" customWidth="1"/>
    <col min="7943" max="7943" width="0.625" style="73" customWidth="1"/>
    <col min="7944" max="7944" width="11.375" style="73" customWidth="1"/>
    <col min="7945" max="7945" width="0.625" style="73" customWidth="1"/>
    <col min="7946" max="7946" width="11.375" style="73" customWidth="1"/>
    <col min="7947" max="8192" width="9" style="73"/>
    <col min="8193" max="8193" width="40.625" style="73" customWidth="1"/>
    <col min="8194" max="8194" width="6.375" style="73" customWidth="1"/>
    <col min="8195" max="8195" width="0.625" style="73" customWidth="1"/>
    <col min="8196" max="8196" width="11" style="73" customWidth="1"/>
    <col min="8197" max="8197" width="0.625" style="73" customWidth="1"/>
    <col min="8198" max="8198" width="11.375" style="73" customWidth="1"/>
    <col min="8199" max="8199" width="0.625" style="73" customWidth="1"/>
    <col min="8200" max="8200" width="11.375" style="73" customWidth="1"/>
    <col min="8201" max="8201" width="0.625" style="73" customWidth="1"/>
    <col min="8202" max="8202" width="11.375" style="73" customWidth="1"/>
    <col min="8203" max="8448" width="9" style="73"/>
    <col min="8449" max="8449" width="40.625" style="73" customWidth="1"/>
    <col min="8450" max="8450" width="6.375" style="73" customWidth="1"/>
    <col min="8451" max="8451" width="0.625" style="73" customWidth="1"/>
    <col min="8452" max="8452" width="11" style="73" customWidth="1"/>
    <col min="8453" max="8453" width="0.625" style="73" customWidth="1"/>
    <col min="8454" max="8454" width="11.375" style="73" customWidth="1"/>
    <col min="8455" max="8455" width="0.625" style="73" customWidth="1"/>
    <col min="8456" max="8456" width="11.375" style="73" customWidth="1"/>
    <col min="8457" max="8457" width="0.625" style="73" customWidth="1"/>
    <col min="8458" max="8458" width="11.375" style="73" customWidth="1"/>
    <col min="8459" max="8704" width="9" style="73"/>
    <col min="8705" max="8705" width="40.625" style="73" customWidth="1"/>
    <col min="8706" max="8706" width="6.375" style="73" customWidth="1"/>
    <col min="8707" max="8707" width="0.625" style="73" customWidth="1"/>
    <col min="8708" max="8708" width="11" style="73" customWidth="1"/>
    <col min="8709" max="8709" width="0.625" style="73" customWidth="1"/>
    <col min="8710" max="8710" width="11.375" style="73" customWidth="1"/>
    <col min="8711" max="8711" width="0.625" style="73" customWidth="1"/>
    <col min="8712" max="8712" width="11.375" style="73" customWidth="1"/>
    <col min="8713" max="8713" width="0.625" style="73" customWidth="1"/>
    <col min="8714" max="8714" width="11.375" style="73" customWidth="1"/>
    <col min="8715" max="8960" width="9" style="73"/>
    <col min="8961" max="8961" width="40.625" style="73" customWidth="1"/>
    <col min="8962" max="8962" width="6.375" style="73" customWidth="1"/>
    <col min="8963" max="8963" width="0.625" style="73" customWidth="1"/>
    <col min="8964" max="8964" width="11" style="73" customWidth="1"/>
    <col min="8965" max="8965" width="0.625" style="73" customWidth="1"/>
    <col min="8966" max="8966" width="11.375" style="73" customWidth="1"/>
    <col min="8967" max="8967" width="0.625" style="73" customWidth="1"/>
    <col min="8968" max="8968" width="11.375" style="73" customWidth="1"/>
    <col min="8969" max="8969" width="0.625" style="73" customWidth="1"/>
    <col min="8970" max="8970" width="11.375" style="73" customWidth="1"/>
    <col min="8971" max="9216" width="9" style="73"/>
    <col min="9217" max="9217" width="40.625" style="73" customWidth="1"/>
    <col min="9218" max="9218" width="6.375" style="73" customWidth="1"/>
    <col min="9219" max="9219" width="0.625" style="73" customWidth="1"/>
    <col min="9220" max="9220" width="11" style="73" customWidth="1"/>
    <col min="9221" max="9221" width="0.625" style="73" customWidth="1"/>
    <col min="9222" max="9222" width="11.375" style="73" customWidth="1"/>
    <col min="9223" max="9223" width="0.625" style="73" customWidth="1"/>
    <col min="9224" max="9224" width="11.375" style="73" customWidth="1"/>
    <col min="9225" max="9225" width="0.625" style="73" customWidth="1"/>
    <col min="9226" max="9226" width="11.375" style="73" customWidth="1"/>
    <col min="9227" max="9472" width="9" style="73"/>
    <col min="9473" max="9473" width="40.625" style="73" customWidth="1"/>
    <col min="9474" max="9474" width="6.375" style="73" customWidth="1"/>
    <col min="9475" max="9475" width="0.625" style="73" customWidth="1"/>
    <col min="9476" max="9476" width="11" style="73" customWidth="1"/>
    <col min="9477" max="9477" width="0.625" style="73" customWidth="1"/>
    <col min="9478" max="9478" width="11.375" style="73" customWidth="1"/>
    <col min="9479" max="9479" width="0.625" style="73" customWidth="1"/>
    <col min="9480" max="9480" width="11.375" style="73" customWidth="1"/>
    <col min="9481" max="9481" width="0.625" style="73" customWidth="1"/>
    <col min="9482" max="9482" width="11.375" style="73" customWidth="1"/>
    <col min="9483" max="9728" width="9" style="73"/>
    <col min="9729" max="9729" width="40.625" style="73" customWidth="1"/>
    <col min="9730" max="9730" width="6.375" style="73" customWidth="1"/>
    <col min="9731" max="9731" width="0.625" style="73" customWidth="1"/>
    <col min="9732" max="9732" width="11" style="73" customWidth="1"/>
    <col min="9733" max="9733" width="0.625" style="73" customWidth="1"/>
    <col min="9734" max="9734" width="11.375" style="73" customWidth="1"/>
    <col min="9735" max="9735" width="0.625" style="73" customWidth="1"/>
    <col min="9736" max="9736" width="11.375" style="73" customWidth="1"/>
    <col min="9737" max="9737" width="0.625" style="73" customWidth="1"/>
    <col min="9738" max="9738" width="11.375" style="73" customWidth="1"/>
    <col min="9739" max="9984" width="9" style="73"/>
    <col min="9985" max="9985" width="40.625" style="73" customWidth="1"/>
    <col min="9986" max="9986" width="6.375" style="73" customWidth="1"/>
    <col min="9987" max="9987" width="0.625" style="73" customWidth="1"/>
    <col min="9988" max="9988" width="11" style="73" customWidth="1"/>
    <col min="9989" max="9989" width="0.625" style="73" customWidth="1"/>
    <col min="9990" max="9990" width="11.375" style="73" customWidth="1"/>
    <col min="9991" max="9991" width="0.625" style="73" customWidth="1"/>
    <col min="9992" max="9992" width="11.375" style="73" customWidth="1"/>
    <col min="9993" max="9993" width="0.625" style="73" customWidth="1"/>
    <col min="9994" max="9994" width="11.375" style="73" customWidth="1"/>
    <col min="9995" max="10240" width="9" style="73"/>
    <col min="10241" max="10241" width="40.625" style="73" customWidth="1"/>
    <col min="10242" max="10242" width="6.375" style="73" customWidth="1"/>
    <col min="10243" max="10243" width="0.625" style="73" customWidth="1"/>
    <col min="10244" max="10244" width="11" style="73" customWidth="1"/>
    <col min="10245" max="10245" width="0.625" style="73" customWidth="1"/>
    <col min="10246" max="10246" width="11.375" style="73" customWidth="1"/>
    <col min="10247" max="10247" width="0.625" style="73" customWidth="1"/>
    <col min="10248" max="10248" width="11.375" style="73" customWidth="1"/>
    <col min="10249" max="10249" width="0.625" style="73" customWidth="1"/>
    <col min="10250" max="10250" width="11.375" style="73" customWidth="1"/>
    <col min="10251" max="10496" width="9" style="73"/>
    <col min="10497" max="10497" width="40.625" style="73" customWidth="1"/>
    <col min="10498" max="10498" width="6.375" style="73" customWidth="1"/>
    <col min="10499" max="10499" width="0.625" style="73" customWidth="1"/>
    <col min="10500" max="10500" width="11" style="73" customWidth="1"/>
    <col min="10501" max="10501" width="0.625" style="73" customWidth="1"/>
    <col min="10502" max="10502" width="11.375" style="73" customWidth="1"/>
    <col min="10503" max="10503" width="0.625" style="73" customWidth="1"/>
    <col min="10504" max="10504" width="11.375" style="73" customWidth="1"/>
    <col min="10505" max="10505" width="0.625" style="73" customWidth="1"/>
    <col min="10506" max="10506" width="11.375" style="73" customWidth="1"/>
    <col min="10507" max="10752" width="9" style="73"/>
    <col min="10753" max="10753" width="40.625" style="73" customWidth="1"/>
    <col min="10754" max="10754" width="6.375" style="73" customWidth="1"/>
    <col min="10755" max="10755" width="0.625" style="73" customWidth="1"/>
    <col min="10756" max="10756" width="11" style="73" customWidth="1"/>
    <col min="10757" max="10757" width="0.625" style="73" customWidth="1"/>
    <col min="10758" max="10758" width="11.375" style="73" customWidth="1"/>
    <col min="10759" max="10759" width="0.625" style="73" customWidth="1"/>
    <col min="10760" max="10760" width="11.375" style="73" customWidth="1"/>
    <col min="10761" max="10761" width="0.625" style="73" customWidth="1"/>
    <col min="10762" max="10762" width="11.375" style="73" customWidth="1"/>
    <col min="10763" max="11008" width="9" style="73"/>
    <col min="11009" max="11009" width="40.625" style="73" customWidth="1"/>
    <col min="11010" max="11010" width="6.375" style="73" customWidth="1"/>
    <col min="11011" max="11011" width="0.625" style="73" customWidth="1"/>
    <col min="11012" max="11012" width="11" style="73" customWidth="1"/>
    <col min="11013" max="11013" width="0.625" style="73" customWidth="1"/>
    <col min="11014" max="11014" width="11.375" style="73" customWidth="1"/>
    <col min="11015" max="11015" width="0.625" style="73" customWidth="1"/>
    <col min="11016" max="11016" width="11.375" style="73" customWidth="1"/>
    <col min="11017" max="11017" width="0.625" style="73" customWidth="1"/>
    <col min="11018" max="11018" width="11.375" style="73" customWidth="1"/>
    <col min="11019" max="11264" width="9" style="73"/>
    <col min="11265" max="11265" width="40.625" style="73" customWidth="1"/>
    <col min="11266" max="11266" width="6.375" style="73" customWidth="1"/>
    <col min="11267" max="11267" width="0.625" style="73" customWidth="1"/>
    <col min="11268" max="11268" width="11" style="73" customWidth="1"/>
    <col min="11269" max="11269" width="0.625" style="73" customWidth="1"/>
    <col min="11270" max="11270" width="11.375" style="73" customWidth="1"/>
    <col min="11271" max="11271" width="0.625" style="73" customWidth="1"/>
    <col min="11272" max="11272" width="11.375" style="73" customWidth="1"/>
    <col min="11273" max="11273" width="0.625" style="73" customWidth="1"/>
    <col min="11274" max="11274" width="11.375" style="73" customWidth="1"/>
    <col min="11275" max="11520" width="9" style="73"/>
    <col min="11521" max="11521" width="40.625" style="73" customWidth="1"/>
    <col min="11522" max="11522" width="6.375" style="73" customWidth="1"/>
    <col min="11523" max="11523" width="0.625" style="73" customWidth="1"/>
    <col min="11524" max="11524" width="11" style="73" customWidth="1"/>
    <col min="11525" max="11525" width="0.625" style="73" customWidth="1"/>
    <col min="11526" max="11526" width="11.375" style="73" customWidth="1"/>
    <col min="11527" max="11527" width="0.625" style="73" customWidth="1"/>
    <col min="11528" max="11528" width="11.375" style="73" customWidth="1"/>
    <col min="11529" max="11529" width="0.625" style="73" customWidth="1"/>
    <col min="11530" max="11530" width="11.375" style="73" customWidth="1"/>
    <col min="11531" max="11776" width="9" style="73"/>
    <col min="11777" max="11777" width="40.625" style="73" customWidth="1"/>
    <col min="11778" max="11778" width="6.375" style="73" customWidth="1"/>
    <col min="11779" max="11779" width="0.625" style="73" customWidth="1"/>
    <col min="11780" max="11780" width="11" style="73" customWidth="1"/>
    <col min="11781" max="11781" width="0.625" style="73" customWidth="1"/>
    <col min="11782" max="11782" width="11.375" style="73" customWidth="1"/>
    <col min="11783" max="11783" width="0.625" style="73" customWidth="1"/>
    <col min="11784" max="11784" width="11.375" style="73" customWidth="1"/>
    <col min="11785" max="11785" width="0.625" style="73" customWidth="1"/>
    <col min="11786" max="11786" width="11.375" style="73" customWidth="1"/>
    <col min="11787" max="12032" width="9" style="73"/>
    <col min="12033" max="12033" width="40.625" style="73" customWidth="1"/>
    <col min="12034" max="12034" width="6.375" style="73" customWidth="1"/>
    <col min="12035" max="12035" width="0.625" style="73" customWidth="1"/>
    <col min="12036" max="12036" width="11" style="73" customWidth="1"/>
    <col min="12037" max="12037" width="0.625" style="73" customWidth="1"/>
    <col min="12038" max="12038" width="11.375" style="73" customWidth="1"/>
    <col min="12039" max="12039" width="0.625" style="73" customWidth="1"/>
    <col min="12040" max="12040" width="11.375" style="73" customWidth="1"/>
    <col min="12041" max="12041" width="0.625" style="73" customWidth="1"/>
    <col min="12042" max="12042" width="11.375" style="73" customWidth="1"/>
    <col min="12043" max="12288" width="9" style="73"/>
    <col min="12289" max="12289" width="40.625" style="73" customWidth="1"/>
    <col min="12290" max="12290" width="6.375" style="73" customWidth="1"/>
    <col min="12291" max="12291" width="0.625" style="73" customWidth="1"/>
    <col min="12292" max="12292" width="11" style="73" customWidth="1"/>
    <col min="12293" max="12293" width="0.625" style="73" customWidth="1"/>
    <col min="12294" max="12294" width="11.375" style="73" customWidth="1"/>
    <col min="12295" max="12295" width="0.625" style="73" customWidth="1"/>
    <col min="12296" max="12296" width="11.375" style="73" customWidth="1"/>
    <col min="12297" max="12297" width="0.625" style="73" customWidth="1"/>
    <col min="12298" max="12298" width="11.375" style="73" customWidth="1"/>
    <col min="12299" max="12544" width="9" style="73"/>
    <col min="12545" max="12545" width="40.625" style="73" customWidth="1"/>
    <col min="12546" max="12546" width="6.375" style="73" customWidth="1"/>
    <col min="12547" max="12547" width="0.625" style="73" customWidth="1"/>
    <col min="12548" max="12548" width="11" style="73" customWidth="1"/>
    <col min="12549" max="12549" width="0.625" style="73" customWidth="1"/>
    <col min="12550" max="12550" width="11.375" style="73" customWidth="1"/>
    <col min="12551" max="12551" width="0.625" style="73" customWidth="1"/>
    <col min="12552" max="12552" width="11.375" style="73" customWidth="1"/>
    <col min="12553" max="12553" width="0.625" style="73" customWidth="1"/>
    <col min="12554" max="12554" width="11.375" style="73" customWidth="1"/>
    <col min="12555" max="12800" width="9" style="73"/>
    <col min="12801" max="12801" width="40.625" style="73" customWidth="1"/>
    <col min="12802" max="12802" width="6.375" style="73" customWidth="1"/>
    <col min="12803" max="12803" width="0.625" style="73" customWidth="1"/>
    <col min="12804" max="12804" width="11" style="73" customWidth="1"/>
    <col min="12805" max="12805" width="0.625" style="73" customWidth="1"/>
    <col min="12806" max="12806" width="11.375" style="73" customWidth="1"/>
    <col min="12807" max="12807" width="0.625" style="73" customWidth="1"/>
    <col min="12808" max="12808" width="11.375" style="73" customWidth="1"/>
    <col min="12809" max="12809" width="0.625" style="73" customWidth="1"/>
    <col min="12810" max="12810" width="11.375" style="73" customWidth="1"/>
    <col min="12811" max="13056" width="9" style="73"/>
    <col min="13057" max="13057" width="40.625" style="73" customWidth="1"/>
    <col min="13058" max="13058" width="6.375" style="73" customWidth="1"/>
    <col min="13059" max="13059" width="0.625" style="73" customWidth="1"/>
    <col min="13060" max="13060" width="11" style="73" customWidth="1"/>
    <col min="13061" max="13061" width="0.625" style="73" customWidth="1"/>
    <col min="13062" max="13062" width="11.375" style="73" customWidth="1"/>
    <col min="13063" max="13063" width="0.625" style="73" customWidth="1"/>
    <col min="13064" max="13064" width="11.375" style="73" customWidth="1"/>
    <col min="13065" max="13065" width="0.625" style="73" customWidth="1"/>
    <col min="13066" max="13066" width="11.375" style="73" customWidth="1"/>
    <col min="13067" max="13312" width="9" style="73"/>
    <col min="13313" max="13313" width="40.625" style="73" customWidth="1"/>
    <col min="13314" max="13314" width="6.375" style="73" customWidth="1"/>
    <col min="13315" max="13315" width="0.625" style="73" customWidth="1"/>
    <col min="13316" max="13316" width="11" style="73" customWidth="1"/>
    <col min="13317" max="13317" width="0.625" style="73" customWidth="1"/>
    <col min="13318" max="13318" width="11.375" style="73" customWidth="1"/>
    <col min="13319" max="13319" width="0.625" style="73" customWidth="1"/>
    <col min="13320" max="13320" width="11.375" style="73" customWidth="1"/>
    <col min="13321" max="13321" width="0.625" style="73" customWidth="1"/>
    <col min="13322" max="13322" width="11.375" style="73" customWidth="1"/>
    <col min="13323" max="13568" width="9" style="73"/>
    <col min="13569" max="13569" width="40.625" style="73" customWidth="1"/>
    <col min="13570" max="13570" width="6.375" style="73" customWidth="1"/>
    <col min="13571" max="13571" width="0.625" style="73" customWidth="1"/>
    <col min="13572" max="13572" width="11" style="73" customWidth="1"/>
    <col min="13573" max="13573" width="0.625" style="73" customWidth="1"/>
    <col min="13574" max="13574" width="11.375" style="73" customWidth="1"/>
    <col min="13575" max="13575" width="0.625" style="73" customWidth="1"/>
    <col min="13576" max="13576" width="11.375" style="73" customWidth="1"/>
    <col min="13577" max="13577" width="0.625" style="73" customWidth="1"/>
    <col min="13578" max="13578" width="11.375" style="73" customWidth="1"/>
    <col min="13579" max="13824" width="9" style="73"/>
    <col min="13825" max="13825" width="40.625" style="73" customWidth="1"/>
    <col min="13826" max="13826" width="6.375" style="73" customWidth="1"/>
    <col min="13827" max="13827" width="0.625" style="73" customWidth="1"/>
    <col min="13828" max="13828" width="11" style="73" customWidth="1"/>
    <col min="13829" max="13829" width="0.625" style="73" customWidth="1"/>
    <col min="13830" max="13830" width="11.375" style="73" customWidth="1"/>
    <col min="13831" max="13831" width="0.625" style="73" customWidth="1"/>
    <col min="13832" max="13832" width="11.375" style="73" customWidth="1"/>
    <col min="13833" max="13833" width="0.625" style="73" customWidth="1"/>
    <col min="13834" max="13834" width="11.375" style="73" customWidth="1"/>
    <col min="13835" max="14080" width="9" style="73"/>
    <col min="14081" max="14081" width="40.625" style="73" customWidth="1"/>
    <col min="14082" max="14082" width="6.375" style="73" customWidth="1"/>
    <col min="14083" max="14083" width="0.625" style="73" customWidth="1"/>
    <col min="14084" max="14084" width="11" style="73" customWidth="1"/>
    <col min="14085" max="14085" width="0.625" style="73" customWidth="1"/>
    <col min="14086" max="14086" width="11.375" style="73" customWidth="1"/>
    <col min="14087" max="14087" width="0.625" style="73" customWidth="1"/>
    <col min="14088" max="14088" width="11.375" style="73" customWidth="1"/>
    <col min="14089" max="14089" width="0.625" style="73" customWidth="1"/>
    <col min="14090" max="14090" width="11.375" style="73" customWidth="1"/>
    <col min="14091" max="14336" width="9" style="73"/>
    <col min="14337" max="14337" width="40.625" style="73" customWidth="1"/>
    <col min="14338" max="14338" width="6.375" style="73" customWidth="1"/>
    <col min="14339" max="14339" width="0.625" style="73" customWidth="1"/>
    <col min="14340" max="14340" width="11" style="73" customWidth="1"/>
    <col min="14341" max="14341" width="0.625" style="73" customWidth="1"/>
    <col min="14342" max="14342" width="11.375" style="73" customWidth="1"/>
    <col min="14343" max="14343" width="0.625" style="73" customWidth="1"/>
    <col min="14344" max="14344" width="11.375" style="73" customWidth="1"/>
    <col min="14345" max="14345" width="0.625" style="73" customWidth="1"/>
    <col min="14346" max="14346" width="11.375" style="73" customWidth="1"/>
    <col min="14347" max="14592" width="9" style="73"/>
    <col min="14593" max="14593" width="40.625" style="73" customWidth="1"/>
    <col min="14594" max="14594" width="6.375" style="73" customWidth="1"/>
    <col min="14595" max="14595" width="0.625" style="73" customWidth="1"/>
    <col min="14596" max="14596" width="11" style="73" customWidth="1"/>
    <col min="14597" max="14597" width="0.625" style="73" customWidth="1"/>
    <col min="14598" max="14598" width="11.375" style="73" customWidth="1"/>
    <col min="14599" max="14599" width="0.625" style="73" customWidth="1"/>
    <col min="14600" max="14600" width="11.375" style="73" customWidth="1"/>
    <col min="14601" max="14601" width="0.625" style="73" customWidth="1"/>
    <col min="14602" max="14602" width="11.375" style="73" customWidth="1"/>
    <col min="14603" max="14848" width="9" style="73"/>
    <col min="14849" max="14849" width="40.625" style="73" customWidth="1"/>
    <col min="14850" max="14850" width="6.375" style="73" customWidth="1"/>
    <col min="14851" max="14851" width="0.625" style="73" customWidth="1"/>
    <col min="14852" max="14852" width="11" style="73" customWidth="1"/>
    <col min="14853" max="14853" width="0.625" style="73" customWidth="1"/>
    <col min="14854" max="14854" width="11.375" style="73" customWidth="1"/>
    <col min="14855" max="14855" width="0.625" style="73" customWidth="1"/>
    <col min="14856" max="14856" width="11.375" style="73" customWidth="1"/>
    <col min="14857" max="14857" width="0.625" style="73" customWidth="1"/>
    <col min="14858" max="14858" width="11.375" style="73" customWidth="1"/>
    <col min="14859" max="15104" width="9" style="73"/>
    <col min="15105" max="15105" width="40.625" style="73" customWidth="1"/>
    <col min="15106" max="15106" width="6.375" style="73" customWidth="1"/>
    <col min="15107" max="15107" width="0.625" style="73" customWidth="1"/>
    <col min="15108" max="15108" width="11" style="73" customWidth="1"/>
    <col min="15109" max="15109" width="0.625" style="73" customWidth="1"/>
    <col min="15110" max="15110" width="11.375" style="73" customWidth="1"/>
    <col min="15111" max="15111" width="0.625" style="73" customWidth="1"/>
    <col min="15112" max="15112" width="11.375" style="73" customWidth="1"/>
    <col min="15113" max="15113" width="0.625" style="73" customWidth="1"/>
    <col min="15114" max="15114" width="11.375" style="73" customWidth="1"/>
    <col min="15115" max="15360" width="9" style="73"/>
    <col min="15361" max="15361" width="40.625" style="73" customWidth="1"/>
    <col min="15362" max="15362" width="6.375" style="73" customWidth="1"/>
    <col min="15363" max="15363" width="0.625" style="73" customWidth="1"/>
    <col min="15364" max="15364" width="11" style="73" customWidth="1"/>
    <col min="15365" max="15365" width="0.625" style="73" customWidth="1"/>
    <col min="15366" max="15366" width="11.375" style="73" customWidth="1"/>
    <col min="15367" max="15367" width="0.625" style="73" customWidth="1"/>
    <col min="15368" max="15368" width="11.375" style="73" customWidth="1"/>
    <col min="15369" max="15369" width="0.625" style="73" customWidth="1"/>
    <col min="15370" max="15370" width="11.375" style="73" customWidth="1"/>
    <col min="15371" max="15616" width="9" style="73"/>
    <col min="15617" max="15617" width="40.625" style="73" customWidth="1"/>
    <col min="15618" max="15618" width="6.375" style="73" customWidth="1"/>
    <col min="15619" max="15619" width="0.625" style="73" customWidth="1"/>
    <col min="15620" max="15620" width="11" style="73" customWidth="1"/>
    <col min="15621" max="15621" width="0.625" style="73" customWidth="1"/>
    <col min="15622" max="15622" width="11.375" style="73" customWidth="1"/>
    <col min="15623" max="15623" width="0.625" style="73" customWidth="1"/>
    <col min="15624" max="15624" width="11.375" style="73" customWidth="1"/>
    <col min="15625" max="15625" width="0.625" style="73" customWidth="1"/>
    <col min="15626" max="15626" width="11.375" style="73" customWidth="1"/>
    <col min="15627" max="15872" width="9" style="73"/>
    <col min="15873" max="15873" width="40.625" style="73" customWidth="1"/>
    <col min="15874" max="15874" width="6.375" style="73" customWidth="1"/>
    <col min="15875" max="15875" width="0.625" style="73" customWidth="1"/>
    <col min="15876" max="15876" width="11" style="73" customWidth="1"/>
    <col min="15877" max="15877" width="0.625" style="73" customWidth="1"/>
    <col min="15878" max="15878" width="11.375" style="73" customWidth="1"/>
    <col min="15879" max="15879" width="0.625" style="73" customWidth="1"/>
    <col min="15880" max="15880" width="11.375" style="73" customWidth="1"/>
    <col min="15881" max="15881" width="0.625" style="73" customWidth="1"/>
    <col min="15882" max="15882" width="11.375" style="73" customWidth="1"/>
    <col min="15883" max="16128" width="9" style="73"/>
    <col min="16129" max="16129" width="40.625" style="73" customWidth="1"/>
    <col min="16130" max="16130" width="6.375" style="73" customWidth="1"/>
    <col min="16131" max="16131" width="0.625" style="73" customWidth="1"/>
    <col min="16132" max="16132" width="11" style="73" customWidth="1"/>
    <col min="16133" max="16133" width="0.625" style="73" customWidth="1"/>
    <col min="16134" max="16134" width="11.375" style="73" customWidth="1"/>
    <col min="16135" max="16135" width="0.625" style="73" customWidth="1"/>
    <col min="16136" max="16136" width="11.375" style="73" customWidth="1"/>
    <col min="16137" max="16137" width="0.625" style="73" customWidth="1"/>
    <col min="16138" max="16138" width="11.375" style="73" customWidth="1"/>
    <col min="16139" max="16384" width="9" style="73"/>
  </cols>
  <sheetData>
    <row r="1" spans="1:17" ht="20.100000000000001" customHeight="1">
      <c r="A1" s="69" t="s">
        <v>0</v>
      </c>
    </row>
    <row r="2" spans="1:17" ht="20.100000000000001" customHeight="1">
      <c r="A2" s="74" t="s">
        <v>83</v>
      </c>
    </row>
    <row r="3" spans="1:17" ht="20.100000000000001" customHeight="1">
      <c r="A3" s="75" t="s">
        <v>233</v>
      </c>
      <c r="B3" s="76"/>
      <c r="C3" s="76"/>
      <c r="D3" s="77"/>
      <c r="E3" s="77"/>
      <c r="F3" s="77"/>
      <c r="G3" s="77"/>
      <c r="H3" s="78"/>
      <c r="I3" s="77"/>
      <c r="J3" s="78"/>
    </row>
    <row r="4" spans="1:17" ht="19.350000000000001" customHeight="1"/>
    <row r="5" spans="1:17" ht="18" customHeight="1">
      <c r="A5" s="74"/>
      <c r="C5" s="79"/>
      <c r="D5" s="329" t="s">
        <v>2</v>
      </c>
      <c r="E5" s="329"/>
      <c r="F5" s="329"/>
      <c r="G5" s="80"/>
      <c r="H5" s="329" t="s">
        <v>3</v>
      </c>
      <c r="I5" s="329"/>
      <c r="J5" s="329"/>
    </row>
    <row r="6" spans="1:17" ht="18" customHeight="1">
      <c r="A6" s="74"/>
      <c r="C6" s="79"/>
      <c r="D6" s="81" t="s">
        <v>4</v>
      </c>
      <c r="E6" s="80"/>
      <c r="F6" s="81" t="s">
        <v>4</v>
      </c>
      <c r="G6" s="82"/>
      <c r="H6" s="81" t="s">
        <v>4</v>
      </c>
      <c r="I6" s="80"/>
      <c r="J6" s="81" t="s">
        <v>4</v>
      </c>
    </row>
    <row r="7" spans="1:17" ht="18" customHeight="1">
      <c r="A7" s="74"/>
      <c r="C7" s="79"/>
      <c r="D7" s="81" t="s">
        <v>234</v>
      </c>
      <c r="E7" s="81"/>
      <c r="F7" s="81" t="s">
        <v>234</v>
      </c>
      <c r="G7" s="81"/>
      <c r="H7" s="81" t="s">
        <v>234</v>
      </c>
      <c r="I7" s="81"/>
      <c r="J7" s="81" t="s">
        <v>234</v>
      </c>
    </row>
    <row r="8" spans="1:17" ht="18" customHeight="1">
      <c r="A8" s="74"/>
      <c r="B8" s="79"/>
      <c r="C8" s="79"/>
      <c r="D8" s="83" t="s">
        <v>7</v>
      </c>
      <c r="E8" s="83"/>
      <c r="F8" s="83" t="s">
        <v>8</v>
      </c>
      <c r="G8" s="84"/>
      <c r="H8" s="83" t="s">
        <v>7</v>
      </c>
      <c r="I8" s="83"/>
      <c r="J8" s="83" t="s">
        <v>8</v>
      </c>
    </row>
    <row r="9" spans="1:17" ht="18" customHeight="1">
      <c r="A9" s="74"/>
      <c r="B9" s="113" t="s">
        <v>9</v>
      </c>
      <c r="C9" s="79"/>
      <c r="D9" s="86" t="s">
        <v>10</v>
      </c>
      <c r="E9" s="80"/>
      <c r="F9" s="86" t="s">
        <v>10</v>
      </c>
      <c r="G9" s="80"/>
      <c r="H9" s="87" t="s">
        <v>10</v>
      </c>
      <c r="I9" s="80"/>
      <c r="J9" s="87" t="s">
        <v>10</v>
      </c>
    </row>
    <row r="10" spans="1:17" ht="18" customHeight="1">
      <c r="A10" s="74" t="s">
        <v>84</v>
      </c>
      <c r="D10" s="240"/>
      <c r="H10" s="248"/>
    </row>
    <row r="11" spans="1:17" ht="6" customHeight="1">
      <c r="A11" s="88"/>
      <c r="D11" s="31"/>
      <c r="F11" s="89"/>
      <c r="H11" s="241"/>
      <c r="J11" s="90"/>
    </row>
    <row r="12" spans="1:17" ht="18" customHeight="1">
      <c r="A12" s="73" t="s">
        <v>85</v>
      </c>
      <c r="D12" s="241">
        <v>6105342</v>
      </c>
      <c r="E12" s="90"/>
      <c r="F12" s="90">
        <v>5309991</v>
      </c>
      <c r="G12" s="90"/>
      <c r="H12" s="241">
        <v>544677</v>
      </c>
      <c r="I12" s="90"/>
      <c r="J12" s="90">
        <v>529290</v>
      </c>
      <c r="N12" s="82"/>
      <c r="Q12" s="82"/>
    </row>
    <row r="13" spans="1:17" ht="18" customHeight="1">
      <c r="A13" s="73" t="s">
        <v>86</v>
      </c>
      <c r="D13" s="241">
        <v>2036</v>
      </c>
      <c r="E13" s="90"/>
      <c r="F13" s="90">
        <v>2396</v>
      </c>
      <c r="G13" s="90"/>
      <c r="H13" s="241">
        <v>1017547</v>
      </c>
      <c r="I13" s="90"/>
      <c r="J13" s="90">
        <v>0</v>
      </c>
      <c r="N13" s="82"/>
      <c r="Q13" s="82"/>
    </row>
    <row r="14" spans="1:17" ht="18" customHeight="1">
      <c r="A14" s="88" t="s">
        <v>87</v>
      </c>
      <c r="D14" s="242">
        <v>1996199</v>
      </c>
      <c r="E14" s="92"/>
      <c r="F14" s="91">
        <v>1722440</v>
      </c>
      <c r="G14" s="92"/>
      <c r="H14" s="242">
        <v>4004</v>
      </c>
      <c r="I14" s="92"/>
      <c r="J14" s="91">
        <v>7902</v>
      </c>
      <c r="N14" s="82"/>
      <c r="Q14" s="82"/>
    </row>
    <row r="15" spans="1:17" ht="6" customHeight="1">
      <c r="A15" s="88"/>
      <c r="D15" s="31"/>
      <c r="F15" s="89"/>
      <c r="H15" s="31"/>
      <c r="J15" s="89"/>
      <c r="Q15" s="82"/>
    </row>
    <row r="16" spans="1:17" ht="18" customHeight="1">
      <c r="A16" s="93" t="s">
        <v>88</v>
      </c>
      <c r="D16" s="257">
        <f>SUM(D12:D14)</f>
        <v>8103577</v>
      </c>
      <c r="E16" s="89"/>
      <c r="F16" s="238">
        <f>SUM(F12:F14)</f>
        <v>7034827</v>
      </c>
      <c r="G16" s="89"/>
      <c r="H16" s="257">
        <f>SUM(H12:H14)</f>
        <v>1566228</v>
      </c>
      <c r="I16" s="89"/>
      <c r="J16" s="238">
        <f>SUM(J12:J14)</f>
        <v>537192</v>
      </c>
      <c r="N16" s="82"/>
      <c r="Q16" s="82"/>
    </row>
    <row r="17" spans="1:19" ht="10.35" customHeight="1">
      <c r="A17" s="93"/>
      <c r="D17" s="31"/>
      <c r="F17" s="89"/>
      <c r="H17" s="31"/>
      <c r="J17" s="89"/>
      <c r="Q17" s="82"/>
    </row>
    <row r="18" spans="1:19" ht="18" customHeight="1">
      <c r="A18" s="93" t="s">
        <v>89</v>
      </c>
      <c r="D18" s="31"/>
      <c r="F18" s="89"/>
      <c r="H18" s="31"/>
      <c r="J18" s="89"/>
      <c r="Q18" s="82"/>
      <c r="S18" s="82"/>
    </row>
    <row r="19" spans="1:19" ht="6" customHeight="1">
      <c r="A19" s="93"/>
      <c r="D19" s="31"/>
      <c r="F19" s="89"/>
      <c r="H19" s="31"/>
      <c r="J19" s="89"/>
      <c r="Q19" s="82"/>
    </row>
    <row r="20" spans="1:19" ht="18" customHeight="1">
      <c r="A20" s="73" t="s">
        <v>90</v>
      </c>
      <c r="D20" s="241">
        <v>119284</v>
      </c>
      <c r="E20" s="90"/>
      <c r="F20" s="90">
        <v>127645</v>
      </c>
      <c r="G20" s="90"/>
      <c r="H20" s="241">
        <v>83</v>
      </c>
      <c r="I20" s="90"/>
      <c r="J20" s="90">
        <v>384</v>
      </c>
      <c r="N20" s="82"/>
      <c r="Q20" s="82"/>
    </row>
    <row r="21" spans="1:19" ht="18" customHeight="1">
      <c r="A21" s="73" t="s">
        <v>91</v>
      </c>
      <c r="D21" s="241">
        <v>2826519</v>
      </c>
      <c r="E21" s="90"/>
      <c r="F21" s="90">
        <v>2435695</v>
      </c>
      <c r="G21" s="90"/>
      <c r="H21" s="241">
        <v>57589</v>
      </c>
      <c r="I21" s="90"/>
      <c r="J21" s="90">
        <v>51850</v>
      </c>
      <c r="N21" s="82"/>
      <c r="Q21" s="82"/>
    </row>
    <row r="22" spans="1:19" ht="18" customHeight="1">
      <c r="A22" s="73" t="s">
        <v>195</v>
      </c>
      <c r="D22" s="241">
        <v>171175</v>
      </c>
      <c r="E22" s="90"/>
      <c r="F22" s="89">
        <v>0</v>
      </c>
      <c r="H22" s="241">
        <v>0</v>
      </c>
      <c r="J22" s="89">
        <v>0</v>
      </c>
      <c r="N22" s="82"/>
      <c r="Q22" s="82"/>
    </row>
    <row r="23" spans="1:19" ht="18" customHeight="1">
      <c r="A23" s="73" t="s">
        <v>92</v>
      </c>
      <c r="D23" s="243">
        <v>0</v>
      </c>
      <c r="E23" s="90"/>
      <c r="F23" s="95">
        <v>420914</v>
      </c>
      <c r="G23" s="90"/>
      <c r="H23" s="243">
        <v>0</v>
      </c>
      <c r="I23" s="90"/>
      <c r="J23" s="95">
        <v>0</v>
      </c>
      <c r="N23" s="82"/>
      <c r="Q23" s="82"/>
    </row>
    <row r="24" spans="1:19" ht="6" customHeight="1">
      <c r="A24" s="74"/>
      <c r="D24" s="31"/>
      <c r="F24" s="89"/>
      <c r="H24" s="31"/>
      <c r="J24" s="89"/>
      <c r="N24" s="82"/>
      <c r="Q24" s="82"/>
    </row>
    <row r="25" spans="1:19" ht="18" customHeight="1">
      <c r="A25" s="74" t="s">
        <v>93</v>
      </c>
      <c r="D25" s="257">
        <f>SUM(D20:D23)</f>
        <v>3116978</v>
      </c>
      <c r="E25" s="89"/>
      <c r="F25" s="238">
        <f>SUM(F20:F23)</f>
        <v>2984254</v>
      </c>
      <c r="G25" s="89"/>
      <c r="H25" s="257">
        <f>SUM(H20:H23)</f>
        <v>57672</v>
      </c>
      <c r="I25" s="89"/>
      <c r="J25" s="238">
        <f>SUM(J20:J23)</f>
        <v>52234</v>
      </c>
      <c r="N25" s="82"/>
      <c r="Q25" s="82"/>
    </row>
    <row r="26" spans="1:19" ht="6" customHeight="1">
      <c r="A26" s="74"/>
      <c r="D26" s="31"/>
      <c r="F26" s="89"/>
      <c r="H26" s="31"/>
      <c r="J26" s="89"/>
      <c r="N26" s="82"/>
      <c r="Q26" s="82"/>
    </row>
    <row r="27" spans="1:19" ht="18" customHeight="1">
      <c r="A27" s="74" t="s">
        <v>250</v>
      </c>
      <c r="D27" s="31">
        <f>D16-D25</f>
        <v>4986599</v>
      </c>
      <c r="F27" s="89">
        <f>F16-F25</f>
        <v>4050573</v>
      </c>
      <c r="H27" s="31">
        <f>H16-H25</f>
        <v>1508556</v>
      </c>
      <c r="J27" s="89">
        <f>J16-J25</f>
        <v>484958</v>
      </c>
      <c r="N27" s="82"/>
      <c r="Q27" s="82"/>
    </row>
    <row r="28" spans="1:19" ht="18" customHeight="1">
      <c r="A28" s="73" t="s">
        <v>94</v>
      </c>
      <c r="D28" s="65">
        <v>-677707</v>
      </c>
      <c r="F28" s="94">
        <v>-614738</v>
      </c>
      <c r="H28" s="257">
        <v>-494908</v>
      </c>
      <c r="J28" s="238">
        <v>-353990</v>
      </c>
      <c r="N28" s="82"/>
      <c r="Q28" s="82"/>
    </row>
    <row r="29" spans="1:19" ht="6" customHeight="1">
      <c r="D29" s="31"/>
      <c r="F29" s="89"/>
      <c r="H29" s="31"/>
      <c r="J29" s="89"/>
      <c r="N29" s="82"/>
      <c r="Q29" s="82"/>
    </row>
    <row r="30" spans="1:19" s="97" customFormat="1" ht="18" customHeight="1">
      <c r="A30" s="74" t="s">
        <v>251</v>
      </c>
      <c r="B30" s="96"/>
      <c r="D30" s="244">
        <f>SUM(D27:D29)</f>
        <v>4308892</v>
      </c>
      <c r="E30" s="98"/>
      <c r="F30" s="98">
        <f>SUM(F27:F29)</f>
        <v>3435835</v>
      </c>
      <c r="G30" s="98"/>
      <c r="H30" s="244">
        <f>SUM(H27:H29)</f>
        <v>1013648</v>
      </c>
      <c r="I30" s="98"/>
      <c r="J30" s="98">
        <f>SUM(J27:J29)</f>
        <v>130968</v>
      </c>
      <c r="N30" s="82"/>
      <c r="Q30" s="82"/>
    </row>
    <row r="31" spans="1:19" ht="18" customHeight="1">
      <c r="A31" s="73" t="s">
        <v>253</v>
      </c>
      <c r="D31" s="257">
        <v>-854526</v>
      </c>
      <c r="F31" s="238">
        <v>-674125</v>
      </c>
      <c r="H31" s="257">
        <v>362</v>
      </c>
      <c r="J31" s="238">
        <v>-26185</v>
      </c>
      <c r="N31" s="82"/>
      <c r="Q31" s="82"/>
    </row>
    <row r="32" spans="1:19" ht="6" customHeight="1">
      <c r="D32" s="31"/>
      <c r="F32" s="89"/>
      <c r="H32" s="31"/>
      <c r="J32" s="89"/>
      <c r="N32" s="82"/>
      <c r="Q32" s="82"/>
    </row>
    <row r="33" spans="1:17" ht="18" customHeight="1" thickBot="1">
      <c r="A33" s="99" t="s">
        <v>96</v>
      </c>
      <c r="D33" s="40">
        <f>SUM(D30:D31)</f>
        <v>3454366</v>
      </c>
      <c r="E33" s="89"/>
      <c r="F33" s="100">
        <f>SUM(F30:F31)</f>
        <v>2761710</v>
      </c>
      <c r="G33" s="89"/>
      <c r="H33" s="40">
        <f>SUM(H30:H31)</f>
        <v>1014010</v>
      </c>
      <c r="I33" s="89"/>
      <c r="J33" s="100">
        <f>SUM(J30:J31)</f>
        <v>104783</v>
      </c>
      <c r="N33" s="82"/>
      <c r="Q33" s="82"/>
    </row>
    <row r="34" spans="1:17" ht="10.35" customHeight="1" thickTop="1">
      <c r="A34" s="93"/>
      <c r="D34" s="31"/>
      <c r="F34" s="89"/>
      <c r="H34" s="31"/>
      <c r="J34" s="89"/>
      <c r="N34" s="82"/>
      <c r="Q34" s="82"/>
    </row>
    <row r="35" spans="1:17" s="105" customFormat="1" ht="18" customHeight="1">
      <c r="A35" s="101" t="s">
        <v>97</v>
      </c>
      <c r="B35" s="102"/>
      <c r="C35" s="102"/>
      <c r="D35" s="245"/>
      <c r="E35" s="104"/>
      <c r="F35" s="103"/>
      <c r="G35" s="104"/>
      <c r="H35" s="245"/>
      <c r="I35" s="104"/>
      <c r="J35" s="103"/>
      <c r="N35" s="82"/>
      <c r="Q35" s="82"/>
    </row>
    <row r="36" spans="1:17" s="105" customFormat="1" ht="18" customHeight="1">
      <c r="A36" s="101" t="s">
        <v>98</v>
      </c>
      <c r="B36" s="102"/>
      <c r="C36" s="102"/>
      <c r="D36" s="245"/>
      <c r="E36" s="104"/>
      <c r="F36" s="103"/>
      <c r="G36" s="104"/>
      <c r="H36" s="245"/>
      <c r="I36" s="104"/>
      <c r="J36" s="103"/>
      <c r="N36" s="82"/>
      <c r="Q36" s="82"/>
    </row>
    <row r="37" spans="1:17" s="105" customFormat="1" ht="18" customHeight="1">
      <c r="A37" s="106" t="s">
        <v>99</v>
      </c>
      <c r="B37" s="102"/>
      <c r="C37" s="102"/>
      <c r="D37" s="245">
        <v>-3736</v>
      </c>
      <c r="E37" s="104"/>
      <c r="F37" s="103">
        <v>10232</v>
      </c>
      <c r="G37" s="104"/>
      <c r="H37" s="245">
        <v>509</v>
      </c>
      <c r="I37" s="104"/>
      <c r="J37" s="103">
        <v>1240</v>
      </c>
      <c r="N37" s="82"/>
      <c r="Q37" s="82"/>
    </row>
    <row r="38" spans="1:17" s="105" customFormat="1" ht="18" customHeight="1">
      <c r="A38" s="106" t="s">
        <v>245</v>
      </c>
      <c r="B38" s="102"/>
      <c r="C38" s="102"/>
      <c r="D38" s="245"/>
      <c r="E38" s="104"/>
      <c r="F38" s="103"/>
      <c r="G38" s="104"/>
      <c r="H38" s="245"/>
      <c r="I38" s="104"/>
      <c r="J38" s="103"/>
      <c r="N38" s="82"/>
      <c r="Q38" s="82"/>
    </row>
    <row r="39" spans="1:17" s="105" customFormat="1" ht="18" customHeight="1">
      <c r="A39" s="106" t="s">
        <v>100</v>
      </c>
      <c r="B39" s="102"/>
      <c r="C39" s="102"/>
      <c r="D39" s="246">
        <v>747</v>
      </c>
      <c r="E39" s="104"/>
      <c r="F39" s="108">
        <v>-2046</v>
      </c>
      <c r="G39" s="104"/>
      <c r="H39" s="246">
        <v>-102</v>
      </c>
      <c r="I39" s="104"/>
      <c r="J39" s="108">
        <v>-248</v>
      </c>
      <c r="N39" s="82"/>
      <c r="Q39" s="82"/>
    </row>
    <row r="40" spans="1:17" ht="6" customHeight="1">
      <c r="D40" s="66"/>
      <c r="F40" s="107"/>
      <c r="H40" s="66"/>
      <c r="J40" s="107"/>
      <c r="M40" s="105"/>
      <c r="N40" s="82"/>
      <c r="Q40" s="82"/>
    </row>
    <row r="41" spans="1:17" s="105" customFormat="1" ht="18" customHeight="1">
      <c r="A41" s="101" t="s">
        <v>182</v>
      </c>
      <c r="B41" s="102"/>
      <c r="C41" s="102"/>
      <c r="D41" s="246">
        <f>SUM(D37:D39)</f>
        <v>-2989</v>
      </c>
      <c r="E41" s="104"/>
      <c r="F41" s="108">
        <f>SUM(F37:F39)</f>
        <v>8186</v>
      </c>
      <c r="G41" s="104"/>
      <c r="H41" s="246">
        <f>SUM(H37:H39)</f>
        <v>407</v>
      </c>
      <c r="I41" s="104"/>
      <c r="J41" s="108">
        <f>SUM(J37:J39)</f>
        <v>992</v>
      </c>
      <c r="N41" s="82"/>
      <c r="Q41" s="82"/>
    </row>
    <row r="42" spans="1:17" s="105" customFormat="1" ht="12" customHeight="1">
      <c r="A42" s="101"/>
      <c r="B42" s="102"/>
      <c r="C42" s="102"/>
      <c r="D42" s="245"/>
      <c r="E42" s="104"/>
      <c r="F42" s="103"/>
      <c r="G42" s="104"/>
      <c r="H42" s="245"/>
      <c r="I42" s="104"/>
      <c r="J42" s="103"/>
      <c r="N42" s="82"/>
      <c r="Q42" s="82"/>
    </row>
    <row r="43" spans="1:17" s="105" customFormat="1" ht="18" customHeight="1">
      <c r="A43" s="109" t="s">
        <v>101</v>
      </c>
      <c r="B43" s="102"/>
      <c r="C43" s="102"/>
      <c r="D43" s="245"/>
      <c r="E43" s="104"/>
      <c r="F43" s="103"/>
      <c r="G43" s="104"/>
      <c r="H43" s="245"/>
      <c r="I43" s="104"/>
      <c r="J43" s="103"/>
      <c r="N43" s="82"/>
      <c r="Q43" s="82"/>
    </row>
    <row r="44" spans="1:17" s="105" customFormat="1" ht="18" customHeight="1">
      <c r="A44" s="106" t="s">
        <v>102</v>
      </c>
      <c r="B44" s="102"/>
      <c r="C44" s="102"/>
      <c r="D44" s="245">
        <v>0</v>
      </c>
      <c r="E44" s="104"/>
      <c r="F44" s="103">
        <v>3863</v>
      </c>
      <c r="G44" s="104"/>
      <c r="H44" s="245">
        <v>0</v>
      </c>
      <c r="I44" s="110"/>
      <c r="J44" s="111">
        <v>2440</v>
      </c>
      <c r="N44" s="82"/>
      <c r="Q44" s="82"/>
    </row>
    <row r="45" spans="1:17" s="105" customFormat="1" ht="18" customHeight="1">
      <c r="A45" s="106" t="s">
        <v>222</v>
      </c>
      <c r="B45" s="102"/>
      <c r="C45" s="102"/>
      <c r="D45" s="245"/>
      <c r="E45" s="104"/>
      <c r="F45" s="103"/>
      <c r="G45" s="110"/>
      <c r="H45" s="249"/>
      <c r="I45" s="110"/>
      <c r="J45" s="111"/>
      <c r="M45" s="73"/>
      <c r="N45" s="82"/>
      <c r="Q45" s="82"/>
    </row>
    <row r="46" spans="1:17" s="105" customFormat="1" ht="18" customHeight="1">
      <c r="A46" s="106" t="s">
        <v>196</v>
      </c>
      <c r="B46" s="102">
        <v>11</v>
      </c>
      <c r="C46" s="102"/>
      <c r="D46" s="245">
        <v>-1190</v>
      </c>
      <c r="E46" s="104"/>
      <c r="F46" s="90">
        <v>0</v>
      </c>
      <c r="G46" s="110"/>
      <c r="H46" s="249">
        <v>0</v>
      </c>
      <c r="I46" s="110"/>
      <c r="J46" s="90">
        <v>0</v>
      </c>
      <c r="N46" s="82"/>
      <c r="Q46" s="82"/>
    </row>
    <row r="47" spans="1:17" s="105" customFormat="1" ht="18" customHeight="1">
      <c r="A47" s="106" t="s">
        <v>194</v>
      </c>
      <c r="B47" s="102"/>
      <c r="C47" s="102"/>
      <c r="D47" s="245">
        <v>-14506</v>
      </c>
      <c r="E47" s="104"/>
      <c r="F47" s="90">
        <v>0</v>
      </c>
      <c r="G47" s="110"/>
      <c r="H47" s="245">
        <v>-14506</v>
      </c>
      <c r="I47" s="110"/>
      <c r="J47" s="90">
        <v>0</v>
      </c>
      <c r="M47" s="73"/>
      <c r="N47" s="82"/>
      <c r="Q47" s="82"/>
    </row>
    <row r="48" spans="1:17" s="105" customFormat="1" ht="18" customHeight="1">
      <c r="A48" s="106" t="s">
        <v>103</v>
      </c>
      <c r="B48" s="102"/>
      <c r="C48" s="102"/>
      <c r="D48" s="245">
        <v>12327</v>
      </c>
      <c r="E48" s="104"/>
      <c r="F48" s="103">
        <v>-3218</v>
      </c>
      <c r="G48" s="104"/>
      <c r="H48" s="245">
        <v>12327</v>
      </c>
      <c r="I48" s="110"/>
      <c r="J48" s="111">
        <v>-2377</v>
      </c>
      <c r="N48" s="82"/>
      <c r="Q48" s="82"/>
    </row>
    <row r="49" spans="1:17" s="105" customFormat="1" ht="18" customHeight="1">
      <c r="A49" s="106" t="s">
        <v>104</v>
      </c>
      <c r="B49" s="102"/>
      <c r="C49" s="102"/>
      <c r="D49" s="245">
        <v>616</v>
      </c>
      <c r="E49" s="104"/>
      <c r="F49" s="103">
        <v>-4742</v>
      </c>
      <c r="G49" s="104"/>
      <c r="H49" s="245">
        <v>0</v>
      </c>
      <c r="I49" s="110"/>
      <c r="J49" s="111">
        <v>0</v>
      </c>
      <c r="N49" s="82"/>
      <c r="Q49" s="82"/>
    </row>
    <row r="50" spans="1:17" s="105" customFormat="1" ht="18" customHeight="1">
      <c r="A50" s="106" t="s">
        <v>105</v>
      </c>
      <c r="B50" s="102"/>
      <c r="C50" s="102"/>
      <c r="D50" s="245"/>
      <c r="E50" s="104"/>
      <c r="F50" s="103"/>
      <c r="G50" s="110"/>
      <c r="H50" s="249"/>
      <c r="I50" s="110"/>
      <c r="J50" s="111"/>
      <c r="N50" s="82"/>
      <c r="Q50" s="82"/>
    </row>
    <row r="51" spans="1:17" s="105" customFormat="1" ht="18" customHeight="1">
      <c r="A51" s="106" t="s">
        <v>106</v>
      </c>
      <c r="B51" s="102"/>
      <c r="C51" s="102"/>
      <c r="D51" s="246">
        <v>674</v>
      </c>
      <c r="E51" s="104"/>
      <c r="F51" s="108">
        <v>-129</v>
      </c>
      <c r="G51" s="104"/>
      <c r="H51" s="246">
        <v>436</v>
      </c>
      <c r="I51" s="110"/>
      <c r="J51" s="239">
        <v>-13</v>
      </c>
      <c r="N51" s="82"/>
      <c r="Q51" s="82"/>
    </row>
    <row r="52" spans="1:17" ht="6" customHeight="1">
      <c r="D52" s="66"/>
      <c r="F52" s="107"/>
      <c r="H52" s="66"/>
      <c r="J52" s="107"/>
      <c r="M52" s="105"/>
      <c r="N52" s="82"/>
      <c r="Q52" s="82"/>
    </row>
    <row r="53" spans="1:17" s="105" customFormat="1" ht="18" customHeight="1">
      <c r="A53" s="109" t="s">
        <v>183</v>
      </c>
      <c r="B53" s="102"/>
      <c r="C53" s="102"/>
      <c r="D53" s="245">
        <f>SUM(D44:D51)</f>
        <v>-2079</v>
      </c>
      <c r="E53" s="104"/>
      <c r="F53" s="103">
        <f>SUM(F44:F51)</f>
        <v>-4226</v>
      </c>
      <c r="G53" s="104"/>
      <c r="H53" s="245">
        <f>SUM(H44:H51)</f>
        <v>-1743</v>
      </c>
      <c r="I53" s="104"/>
      <c r="J53" s="103">
        <f>SUM(J44:J51)</f>
        <v>50</v>
      </c>
      <c r="N53" s="82"/>
      <c r="Q53" s="82"/>
    </row>
    <row r="54" spans="1:17" ht="6" customHeight="1">
      <c r="D54" s="66"/>
      <c r="F54" s="107"/>
      <c r="H54" s="66"/>
      <c r="J54" s="107"/>
      <c r="M54" s="105"/>
      <c r="N54" s="82"/>
      <c r="Q54" s="82"/>
    </row>
    <row r="55" spans="1:17" s="105" customFormat="1" ht="18" customHeight="1" thickBot="1">
      <c r="A55" s="101" t="s">
        <v>107</v>
      </c>
      <c r="B55" s="102"/>
      <c r="C55" s="102"/>
      <c r="D55" s="247">
        <f>D53+D33+D41</f>
        <v>3449298</v>
      </c>
      <c r="E55" s="104"/>
      <c r="F55" s="112">
        <f>F53+F33+F41</f>
        <v>2765670</v>
      </c>
      <c r="G55" s="104"/>
      <c r="H55" s="247">
        <f>H53+H33+H41</f>
        <v>1012674</v>
      </c>
      <c r="I55" s="104"/>
      <c r="J55" s="112">
        <f>J53+J33+J41</f>
        <v>105825</v>
      </c>
      <c r="M55" s="73"/>
      <c r="N55" s="82"/>
      <c r="Q55" s="82"/>
    </row>
    <row r="56" spans="1:17" s="105" customFormat="1" ht="18" customHeight="1" thickTop="1">
      <c r="A56" s="101"/>
      <c r="B56" s="102"/>
      <c r="C56" s="102"/>
      <c r="D56" s="103"/>
      <c r="E56" s="104"/>
      <c r="F56" s="103"/>
      <c r="G56" s="104"/>
      <c r="H56" s="103"/>
      <c r="I56" s="104"/>
      <c r="J56" s="103"/>
      <c r="Q56" s="82"/>
    </row>
    <row r="57" spans="1:17" s="105" customFormat="1" ht="18" customHeight="1">
      <c r="A57" s="101"/>
      <c r="B57" s="102"/>
      <c r="C57" s="102"/>
      <c r="D57" s="103"/>
      <c r="E57" s="104"/>
      <c r="F57" s="103"/>
      <c r="G57" s="104"/>
      <c r="H57" s="103"/>
      <c r="I57" s="104"/>
      <c r="J57" s="103"/>
      <c r="P57" s="124"/>
      <c r="Q57" s="82"/>
    </row>
    <row r="58" spans="1:17" s="105" customFormat="1" ht="18" customHeight="1">
      <c r="A58" s="101"/>
      <c r="B58" s="102"/>
      <c r="C58" s="102"/>
      <c r="D58" s="103"/>
      <c r="E58" s="104"/>
      <c r="F58" s="103"/>
      <c r="G58" s="104"/>
      <c r="H58" s="103"/>
      <c r="I58" s="104"/>
      <c r="J58" s="103"/>
      <c r="P58" s="124"/>
      <c r="Q58" s="82"/>
    </row>
    <row r="59" spans="1:17" s="105" customFormat="1" ht="18" customHeight="1">
      <c r="A59" s="101"/>
      <c r="B59" s="102"/>
      <c r="C59" s="102"/>
      <c r="D59" s="103"/>
      <c r="E59" s="104"/>
      <c r="F59" s="103"/>
      <c r="G59" s="104"/>
      <c r="H59" s="103"/>
      <c r="I59" s="104"/>
      <c r="J59" s="103"/>
      <c r="P59" s="124"/>
      <c r="Q59" s="82"/>
    </row>
    <row r="60" spans="1:17" s="105" customFormat="1" ht="18" customHeight="1">
      <c r="A60" s="101"/>
      <c r="B60" s="102"/>
      <c r="C60" s="102"/>
      <c r="D60" s="103"/>
      <c r="E60" s="104"/>
      <c r="F60" s="103"/>
      <c r="G60" s="104"/>
      <c r="H60" s="103"/>
      <c r="I60" s="104"/>
      <c r="J60" s="103"/>
      <c r="P60" s="124"/>
      <c r="Q60" s="82"/>
    </row>
    <row r="61" spans="1:17" ht="21.95" customHeight="1">
      <c r="A61" s="330" t="str">
        <f>'5-6 (3 M)'!A106</f>
        <v>หมายเหตุประกอบข้อมูลทางการเงินเป็นส่วนหนึ่งของข้อมูลทางการเงินระหว่างกาลนี้</v>
      </c>
      <c r="B61" s="330"/>
      <c r="C61" s="330"/>
      <c r="D61" s="330"/>
      <c r="E61" s="330"/>
      <c r="F61" s="330"/>
      <c r="G61" s="330"/>
      <c r="H61" s="330"/>
      <c r="I61" s="330"/>
      <c r="J61" s="330"/>
      <c r="Q61" s="82"/>
    </row>
    <row r="62" spans="1:17" ht="20.100000000000001" customHeight="1">
      <c r="A62" s="69" t="s">
        <v>0</v>
      </c>
      <c r="Q62" s="82"/>
    </row>
    <row r="63" spans="1:17" ht="20.100000000000001" customHeight="1">
      <c r="A63" s="74" t="s">
        <v>108</v>
      </c>
      <c r="Q63" s="82"/>
    </row>
    <row r="64" spans="1:17" ht="20.100000000000001" customHeight="1">
      <c r="A64" s="75" t="str">
        <f>A3</f>
        <v>สำหรับงวดเก้าเดือนสิ้นสุดวันที่ 30 กันยายน พ.ศ. 2563</v>
      </c>
      <c r="B64" s="76"/>
      <c r="C64" s="76"/>
      <c r="D64" s="77"/>
      <c r="E64" s="77"/>
      <c r="F64" s="77"/>
      <c r="G64" s="77"/>
      <c r="H64" s="78"/>
      <c r="I64" s="77"/>
      <c r="J64" s="78"/>
      <c r="Q64" s="82"/>
    </row>
    <row r="65" spans="1:17" ht="19.350000000000001" customHeight="1">
      <c r="Q65" s="82"/>
    </row>
    <row r="66" spans="1:17" ht="19.350000000000001" customHeight="1">
      <c r="A66" s="74"/>
      <c r="C66" s="79"/>
      <c r="D66" s="329" t="s">
        <v>2</v>
      </c>
      <c r="E66" s="329"/>
      <c r="F66" s="329"/>
      <c r="G66" s="80"/>
      <c r="H66" s="329" t="s">
        <v>3</v>
      </c>
      <c r="I66" s="329"/>
      <c r="J66" s="329"/>
      <c r="Q66" s="82"/>
    </row>
    <row r="67" spans="1:17" ht="19.350000000000001" customHeight="1">
      <c r="A67" s="74"/>
      <c r="C67" s="79"/>
      <c r="D67" s="81" t="s">
        <v>4</v>
      </c>
      <c r="E67" s="80"/>
      <c r="F67" s="81" t="s">
        <v>4</v>
      </c>
      <c r="G67" s="82"/>
      <c r="H67" s="81" t="s">
        <v>4</v>
      </c>
      <c r="I67" s="80"/>
      <c r="J67" s="81" t="s">
        <v>4</v>
      </c>
      <c r="Q67" s="82"/>
    </row>
    <row r="68" spans="1:17" ht="19.350000000000001" customHeight="1">
      <c r="A68" s="74"/>
      <c r="C68" s="79"/>
      <c r="D68" s="81" t="s">
        <v>234</v>
      </c>
      <c r="E68" s="81"/>
      <c r="F68" s="81" t="s">
        <v>234</v>
      </c>
      <c r="G68" s="81"/>
      <c r="H68" s="81" t="s">
        <v>234</v>
      </c>
      <c r="I68" s="81"/>
      <c r="J68" s="81" t="s">
        <v>234</v>
      </c>
      <c r="Q68" s="82"/>
    </row>
    <row r="69" spans="1:17" ht="19.350000000000001" customHeight="1">
      <c r="A69" s="74"/>
      <c r="B69" s="79"/>
      <c r="C69" s="79"/>
      <c r="D69" s="83" t="s">
        <v>7</v>
      </c>
      <c r="E69" s="83"/>
      <c r="F69" s="83" t="s">
        <v>8</v>
      </c>
      <c r="G69" s="84"/>
      <c r="H69" s="83" t="s">
        <v>7</v>
      </c>
      <c r="I69" s="83"/>
      <c r="J69" s="83" t="s">
        <v>8</v>
      </c>
      <c r="Q69" s="82"/>
    </row>
    <row r="70" spans="1:17" ht="19.350000000000001" customHeight="1">
      <c r="A70" s="74"/>
      <c r="B70" s="113" t="s">
        <v>9</v>
      </c>
      <c r="C70" s="79"/>
      <c r="D70" s="86" t="s">
        <v>10</v>
      </c>
      <c r="E70" s="80"/>
      <c r="F70" s="86" t="s">
        <v>10</v>
      </c>
      <c r="G70" s="80"/>
      <c r="H70" s="87" t="s">
        <v>10</v>
      </c>
      <c r="I70" s="80"/>
      <c r="J70" s="87" t="s">
        <v>10</v>
      </c>
      <c r="Q70" s="82"/>
    </row>
    <row r="71" spans="1:17" ht="6" customHeight="1">
      <c r="A71" s="74"/>
      <c r="B71" s="79"/>
      <c r="C71" s="79"/>
      <c r="D71" s="25"/>
      <c r="E71" s="80"/>
      <c r="F71" s="81"/>
      <c r="G71" s="80"/>
      <c r="H71" s="256"/>
      <c r="I71" s="80"/>
      <c r="J71" s="114"/>
      <c r="Q71" s="82"/>
    </row>
    <row r="72" spans="1:17" ht="19.350000000000001" customHeight="1">
      <c r="A72" s="115" t="s">
        <v>109</v>
      </c>
      <c r="B72" s="116"/>
      <c r="C72" s="117"/>
      <c r="D72" s="250"/>
      <c r="E72" s="118"/>
      <c r="F72" s="118"/>
      <c r="G72" s="118"/>
      <c r="H72" s="251"/>
      <c r="I72" s="118"/>
      <c r="J72" s="119"/>
      <c r="Q72" s="82"/>
    </row>
    <row r="73" spans="1:17" ht="8.25" customHeight="1">
      <c r="D73" s="31"/>
      <c r="F73" s="89"/>
      <c r="H73" s="31"/>
      <c r="J73" s="89"/>
      <c r="Q73" s="82"/>
    </row>
    <row r="74" spans="1:17" ht="19.350000000000001" customHeight="1">
      <c r="A74" s="120" t="s">
        <v>110</v>
      </c>
      <c r="B74" s="116"/>
      <c r="C74" s="117"/>
      <c r="D74" s="251">
        <f>+D33-D75</f>
        <v>3219150</v>
      </c>
      <c r="E74" s="118"/>
      <c r="F74" s="119">
        <v>2663901</v>
      </c>
      <c r="G74" s="118"/>
      <c r="H74" s="321">
        <f>+H33</f>
        <v>1014010</v>
      </c>
      <c r="I74" s="118"/>
      <c r="J74" s="119">
        <v>104783</v>
      </c>
      <c r="N74" s="82"/>
      <c r="Q74" s="82"/>
    </row>
    <row r="75" spans="1:17" ht="19.350000000000001" customHeight="1">
      <c r="A75" s="121" t="s">
        <v>111</v>
      </c>
      <c r="B75" s="116"/>
      <c r="C75" s="117"/>
      <c r="D75" s="252">
        <v>235216</v>
      </c>
      <c r="E75" s="103"/>
      <c r="F75" s="122">
        <v>97809</v>
      </c>
      <c r="G75" s="103"/>
      <c r="H75" s="252">
        <v>0</v>
      </c>
      <c r="I75" s="103"/>
      <c r="J75" s="122">
        <v>0</v>
      </c>
      <c r="N75" s="82"/>
      <c r="Q75" s="82"/>
    </row>
    <row r="76" spans="1:17" ht="6" customHeight="1">
      <c r="A76" s="74"/>
      <c r="B76" s="79"/>
      <c r="C76" s="79"/>
      <c r="D76" s="25"/>
      <c r="E76" s="80"/>
      <c r="F76" s="81"/>
      <c r="G76" s="80"/>
      <c r="H76" s="25"/>
      <c r="I76" s="80"/>
      <c r="J76" s="81"/>
      <c r="N76" s="82"/>
      <c r="Q76" s="82"/>
    </row>
    <row r="77" spans="1:17" ht="19.350000000000001" customHeight="1" thickBot="1">
      <c r="A77" s="117"/>
      <c r="B77" s="116"/>
      <c r="C77" s="117"/>
      <c r="D77" s="253">
        <f>SUM(D74:D75)</f>
        <v>3454366</v>
      </c>
      <c r="E77" s="118"/>
      <c r="F77" s="123">
        <f>SUM(F74:F75)</f>
        <v>2761710</v>
      </c>
      <c r="G77" s="118"/>
      <c r="H77" s="253">
        <f>SUM(H74:H75)</f>
        <v>1014010</v>
      </c>
      <c r="I77" s="118"/>
      <c r="J77" s="123">
        <f>SUM(J74:J75)</f>
        <v>104783</v>
      </c>
      <c r="N77" s="82"/>
      <c r="Q77" s="82"/>
    </row>
    <row r="78" spans="1:17" ht="19.350000000000001" customHeight="1" thickTop="1">
      <c r="A78" s="93"/>
      <c r="D78" s="31"/>
      <c r="F78" s="89"/>
      <c r="H78" s="31"/>
      <c r="J78" s="89"/>
      <c r="N78" s="82"/>
      <c r="Q78" s="82"/>
    </row>
    <row r="79" spans="1:17" ht="19.350000000000001" customHeight="1">
      <c r="A79" s="115" t="s">
        <v>112</v>
      </c>
      <c r="B79" s="116"/>
      <c r="C79" s="117"/>
      <c r="D79" s="254"/>
      <c r="E79" s="104"/>
      <c r="F79" s="124"/>
      <c r="G79" s="104"/>
      <c r="H79" s="254"/>
      <c r="I79" s="104"/>
      <c r="J79" s="124"/>
      <c r="N79" s="82"/>
      <c r="Q79" s="82"/>
    </row>
    <row r="80" spans="1:17" ht="6" customHeight="1">
      <c r="A80" s="74"/>
      <c r="B80" s="79"/>
      <c r="C80" s="79"/>
      <c r="D80" s="25"/>
      <c r="E80" s="80"/>
      <c r="F80" s="81"/>
      <c r="G80" s="80"/>
      <c r="H80" s="25"/>
      <c r="I80" s="80"/>
      <c r="J80" s="81"/>
      <c r="N80" s="82"/>
      <c r="Q80" s="82"/>
    </row>
    <row r="81" spans="1:17" ht="19.350000000000001" customHeight="1">
      <c r="A81" s="120" t="s">
        <v>110</v>
      </c>
      <c r="B81" s="116"/>
      <c r="C81" s="117"/>
      <c r="D81" s="251">
        <f>+D55-D82</f>
        <v>3214886</v>
      </c>
      <c r="E81" s="118"/>
      <c r="F81" s="119">
        <v>2666882</v>
      </c>
      <c r="G81" s="118"/>
      <c r="H81" s="251">
        <f>+H55</f>
        <v>1012674</v>
      </c>
      <c r="I81" s="118"/>
      <c r="J81" s="119">
        <v>105825</v>
      </c>
      <c r="N81" s="82"/>
      <c r="Q81" s="82"/>
    </row>
    <row r="82" spans="1:17" ht="19.350000000000001" customHeight="1">
      <c r="A82" s="121" t="s">
        <v>111</v>
      </c>
      <c r="B82" s="116"/>
      <c r="C82" s="117"/>
      <c r="D82" s="252">
        <v>234412</v>
      </c>
      <c r="E82" s="103"/>
      <c r="F82" s="122">
        <v>98788</v>
      </c>
      <c r="G82" s="103"/>
      <c r="H82" s="252">
        <v>0</v>
      </c>
      <c r="I82" s="103"/>
      <c r="J82" s="122">
        <v>0</v>
      </c>
      <c r="N82" s="82"/>
      <c r="Q82" s="82"/>
    </row>
    <row r="83" spans="1:17" ht="6" customHeight="1">
      <c r="A83" s="74"/>
      <c r="B83" s="79"/>
      <c r="C83" s="79"/>
      <c r="D83" s="25"/>
      <c r="E83" s="80"/>
      <c r="F83" s="81"/>
      <c r="G83" s="80"/>
      <c r="H83" s="25"/>
      <c r="I83" s="80"/>
      <c r="J83" s="81"/>
      <c r="N83" s="82"/>
      <c r="Q83" s="82"/>
    </row>
    <row r="84" spans="1:17" ht="19.350000000000001" customHeight="1" thickBot="1">
      <c r="A84" s="117"/>
      <c r="B84" s="116"/>
      <c r="C84" s="117"/>
      <c r="D84" s="253">
        <f>SUM(D81:D83)</f>
        <v>3449298</v>
      </c>
      <c r="E84" s="118"/>
      <c r="F84" s="123">
        <f>SUM(F81:F83)</f>
        <v>2765670</v>
      </c>
      <c r="G84" s="118"/>
      <c r="H84" s="253">
        <f>SUM(H81:H82)</f>
        <v>1012674</v>
      </c>
      <c r="I84" s="118"/>
      <c r="J84" s="123">
        <f>SUM(J81:J82)</f>
        <v>105825</v>
      </c>
      <c r="N84" s="82"/>
      <c r="Q84" s="82"/>
    </row>
    <row r="85" spans="1:17" ht="19.350000000000001" customHeight="1" thickTop="1">
      <c r="A85" s="93"/>
      <c r="D85" s="31"/>
      <c r="F85" s="89"/>
      <c r="H85" s="31"/>
      <c r="J85" s="89"/>
    </row>
    <row r="86" spans="1:17" ht="19.350000000000001" customHeight="1">
      <c r="A86" s="125" t="s">
        <v>113</v>
      </c>
      <c r="B86" s="116"/>
      <c r="C86" s="117"/>
      <c r="D86" s="254"/>
      <c r="E86" s="104"/>
      <c r="F86" s="124"/>
      <c r="G86" s="104"/>
      <c r="H86" s="254"/>
      <c r="I86" s="104"/>
      <c r="J86" s="124"/>
    </row>
    <row r="87" spans="1:17" ht="6" customHeight="1">
      <c r="A87" s="74"/>
      <c r="B87" s="79"/>
      <c r="C87" s="79"/>
      <c r="D87" s="25"/>
      <c r="E87" s="80"/>
      <c r="F87" s="81"/>
      <c r="G87" s="80"/>
      <c r="H87" s="25"/>
      <c r="I87" s="80"/>
      <c r="J87" s="81"/>
    </row>
    <row r="88" spans="1:17" ht="19.350000000000001" customHeight="1" thickBot="1">
      <c r="A88" s="126" t="s">
        <v>114</v>
      </c>
      <c r="B88" s="116">
        <v>26</v>
      </c>
      <c r="C88" s="127"/>
      <c r="D88" s="255">
        <v>2.38</v>
      </c>
      <c r="E88" s="118"/>
      <c r="F88" s="128">
        <v>2.02</v>
      </c>
      <c r="G88" s="118"/>
      <c r="H88" s="255">
        <v>0.75</v>
      </c>
      <c r="I88" s="118"/>
      <c r="J88" s="128">
        <v>0.08</v>
      </c>
    </row>
    <row r="89" spans="1:17" ht="19.350000000000001" customHeight="1" thickTop="1">
      <c r="H89" s="71"/>
      <c r="J89" s="71"/>
    </row>
    <row r="90" spans="1:17" ht="19.350000000000001" customHeight="1">
      <c r="H90" s="71"/>
      <c r="J90" s="71"/>
    </row>
    <row r="91" spans="1:17" ht="19.350000000000001" customHeight="1">
      <c r="H91" s="71"/>
      <c r="J91" s="71"/>
    </row>
    <row r="92" spans="1:17" ht="19.350000000000001" customHeight="1">
      <c r="H92" s="71"/>
      <c r="J92" s="71"/>
    </row>
    <row r="93" spans="1:17" ht="19.350000000000001" customHeight="1"/>
    <row r="94" spans="1:17" ht="19.350000000000001" customHeight="1"/>
    <row r="95" spans="1:17" ht="19.350000000000001" customHeight="1"/>
    <row r="96" spans="1:17" ht="19.350000000000001" customHeight="1"/>
    <row r="97" ht="19.350000000000001" customHeight="1"/>
    <row r="98" ht="19.350000000000001" customHeight="1"/>
    <row r="99" ht="19.350000000000001" customHeight="1"/>
    <row r="100" ht="19.350000000000001" customHeight="1"/>
    <row r="101" ht="19.350000000000001" customHeight="1"/>
    <row r="102" ht="19.350000000000001" customHeight="1"/>
    <row r="103" ht="19.350000000000001" customHeight="1"/>
    <row r="104" ht="19.350000000000001" customHeight="1"/>
    <row r="105" ht="19.350000000000001" customHeight="1"/>
    <row r="106" ht="19.350000000000001" customHeight="1"/>
    <row r="107" ht="19.350000000000001" customHeight="1"/>
    <row r="108" ht="19.350000000000001" customHeight="1"/>
    <row r="109" ht="19.350000000000001" customHeight="1"/>
    <row r="110" ht="19.350000000000001" customHeight="1"/>
    <row r="111" ht="19.350000000000001" customHeight="1"/>
    <row r="112" ht="19.350000000000001" customHeight="1"/>
    <row r="113" spans="1:10" ht="19.350000000000001" customHeight="1"/>
    <row r="114" spans="1:10" ht="21" customHeight="1"/>
    <row r="115" spans="1:10" ht="21.95" customHeight="1">
      <c r="A115" s="129" t="str">
        <f>A61</f>
        <v>หมายเหตุประกอบข้อมูลทางการเงินเป็นส่วนหนึ่งของข้อมูลทางการเงินระหว่างกาลนี้</v>
      </c>
      <c r="B115" s="130"/>
      <c r="C115" s="130"/>
      <c r="D115" s="131"/>
      <c r="E115" s="131"/>
      <c r="F115" s="131"/>
      <c r="G115" s="131"/>
      <c r="H115" s="132"/>
      <c r="I115" s="131"/>
      <c r="J115" s="132"/>
    </row>
    <row r="116" spans="1:10" ht="16.350000000000001" customHeight="1"/>
    <row r="117" spans="1:10" ht="16.350000000000001" customHeight="1"/>
    <row r="118" spans="1:10" ht="16.350000000000001" customHeight="1"/>
    <row r="119" spans="1:10" ht="16.350000000000001" customHeight="1"/>
    <row r="120" spans="1:10" ht="16.350000000000001" customHeight="1"/>
    <row r="121" spans="1:10" ht="16.350000000000001" customHeight="1"/>
    <row r="122" spans="1:10" ht="16.350000000000001" customHeight="1"/>
    <row r="123" spans="1:10" ht="16.350000000000001" customHeight="1"/>
    <row r="124" spans="1:10" ht="16.350000000000001" customHeight="1"/>
    <row r="125" spans="1:10" ht="16.350000000000001" customHeight="1">
      <c r="D125" s="89"/>
      <c r="F125" s="89"/>
      <c r="H125" s="89"/>
      <c r="J125" s="89"/>
    </row>
    <row r="126" spans="1:10" ht="16.350000000000001" customHeight="1"/>
    <row r="127" spans="1:10" ht="16.350000000000001" customHeight="1"/>
    <row r="128" spans="1:10" ht="16.350000000000001" customHeight="1"/>
    <row r="129" ht="16.350000000000001" customHeight="1"/>
    <row r="130" ht="16.350000000000001" customHeight="1"/>
    <row r="131" ht="16.350000000000001" customHeight="1"/>
    <row r="132" ht="16.350000000000001" customHeight="1"/>
    <row r="133" ht="16.350000000000001" customHeight="1"/>
    <row r="134" ht="16.350000000000001" customHeight="1"/>
    <row r="135" ht="16.350000000000001" customHeight="1"/>
    <row r="136" ht="16.350000000000001" customHeight="1"/>
    <row r="137" ht="16.350000000000001" customHeight="1"/>
    <row r="138" ht="16.350000000000001" customHeight="1"/>
    <row r="139" ht="20.100000000000001" customHeight="1"/>
  </sheetData>
  <mergeCells count="5">
    <mergeCell ref="D5:F5"/>
    <mergeCell ref="H5:J5"/>
    <mergeCell ref="A61:J61"/>
    <mergeCell ref="D66:F66"/>
    <mergeCell ref="H66:J66"/>
  </mergeCells>
  <pageMargins left="0.8" right="0.5" top="0.5" bottom="0.6" header="0.49" footer="0.4"/>
  <pageSetup paperSize="9" scale="82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zoomScale="85" zoomScaleNormal="85" zoomScaleSheetLayoutView="100" workbookViewId="0"/>
  </sheetViews>
  <sheetFormatPr defaultRowHeight="17.25"/>
  <cols>
    <col min="1" max="1" width="39.875" style="205" customWidth="1"/>
    <col min="2" max="2" width="8.375" style="202" customWidth="1"/>
    <col min="3" max="3" width="0.625" style="202" customWidth="1"/>
    <col min="4" max="4" width="8.625" style="203" customWidth="1"/>
    <col min="5" max="5" width="0.625" style="203" customWidth="1"/>
    <col min="6" max="6" width="10" style="203" customWidth="1"/>
    <col min="7" max="7" width="0.625" style="204" customWidth="1"/>
    <col min="8" max="8" width="12" style="204" customWidth="1"/>
    <col min="9" max="9" width="0.625" style="203" customWidth="1"/>
    <col min="10" max="10" width="9.625" style="204" customWidth="1"/>
    <col min="11" max="11" width="0.625" style="204" customWidth="1"/>
    <col min="12" max="12" width="11.375" style="204" customWidth="1"/>
    <col min="13" max="13" width="0.625" style="204" customWidth="1"/>
    <col min="14" max="14" width="12.625" style="204" customWidth="1"/>
    <col min="15" max="15" width="0.625" style="204" customWidth="1"/>
    <col min="16" max="16" width="8.625" style="204" customWidth="1"/>
    <col min="17" max="17" width="0.625" style="204" customWidth="1"/>
    <col min="18" max="18" width="12.375" style="204" customWidth="1"/>
    <col min="19" max="19" width="0.625" style="204" customWidth="1"/>
    <col min="20" max="20" width="9.625" style="204" customWidth="1"/>
    <col min="21" max="21" width="0.625" style="204" customWidth="1"/>
    <col min="22" max="22" width="13.625" style="204" customWidth="1"/>
    <col min="23" max="23" width="0.625" style="204" customWidth="1"/>
    <col min="24" max="24" width="10.625" style="204" customWidth="1"/>
    <col min="25" max="25" width="0.625" style="204" customWidth="1"/>
    <col min="26" max="26" width="11.625" style="204" customWidth="1"/>
    <col min="27" max="27" width="0.625" style="204" customWidth="1"/>
    <col min="28" max="28" width="10.625" style="204" customWidth="1"/>
    <col min="29" max="29" width="9.375" style="205"/>
    <col min="30" max="31" width="12" style="205" bestFit="1" customWidth="1"/>
    <col min="32" max="258" width="9.375" style="205"/>
    <col min="259" max="259" width="26.625" style="205" customWidth="1"/>
    <col min="260" max="260" width="6.375" style="205" customWidth="1"/>
    <col min="261" max="261" width="0.625" style="205" customWidth="1"/>
    <col min="262" max="262" width="8.625" style="205" customWidth="1"/>
    <col min="263" max="263" width="0.625" style="205" customWidth="1"/>
    <col min="264" max="264" width="10" style="205" customWidth="1"/>
    <col min="265" max="265" width="0.625" style="205" customWidth="1"/>
    <col min="266" max="266" width="10.625" style="205" customWidth="1"/>
    <col min="267" max="267" width="0.625" style="205" customWidth="1"/>
    <col min="268" max="268" width="8.375" style="205" customWidth="1"/>
    <col min="269" max="269" width="0.625" style="205" customWidth="1"/>
    <col min="270" max="270" width="10.375" style="205" customWidth="1"/>
    <col min="271" max="271" width="0.625" style="205" customWidth="1"/>
    <col min="272" max="272" width="11.375" style="205" customWidth="1"/>
    <col min="273" max="273" width="0.625" style="205" customWidth="1"/>
    <col min="274" max="274" width="8" style="205" customWidth="1"/>
    <col min="275" max="275" width="0.625" style="205" customWidth="1"/>
    <col min="276" max="276" width="10.625" style="205" customWidth="1"/>
    <col min="277" max="277" width="0.625" style="205" customWidth="1"/>
    <col min="278" max="278" width="13.375" style="205" customWidth="1"/>
    <col min="279" max="279" width="0.625" style="205" customWidth="1"/>
    <col min="280" max="280" width="10" style="205" customWidth="1"/>
    <col min="281" max="281" width="0.625" style="205" customWidth="1"/>
    <col min="282" max="282" width="10.625" style="205" customWidth="1"/>
    <col min="283" max="283" width="0.625" style="205" customWidth="1"/>
    <col min="284" max="284" width="9.375" style="205" customWidth="1"/>
    <col min="285" max="285" width="9.375" style="205"/>
    <col min="286" max="287" width="12" style="205" bestFit="1" customWidth="1"/>
    <col min="288" max="514" width="9.375" style="205"/>
    <col min="515" max="515" width="26.625" style="205" customWidth="1"/>
    <col min="516" max="516" width="6.375" style="205" customWidth="1"/>
    <col min="517" max="517" width="0.625" style="205" customWidth="1"/>
    <col min="518" max="518" width="8.625" style="205" customWidth="1"/>
    <col min="519" max="519" width="0.625" style="205" customWidth="1"/>
    <col min="520" max="520" width="10" style="205" customWidth="1"/>
    <col min="521" max="521" width="0.625" style="205" customWidth="1"/>
    <col min="522" max="522" width="10.625" style="205" customWidth="1"/>
    <col min="523" max="523" width="0.625" style="205" customWidth="1"/>
    <col min="524" max="524" width="8.375" style="205" customWidth="1"/>
    <col min="525" max="525" width="0.625" style="205" customWidth="1"/>
    <col min="526" max="526" width="10.375" style="205" customWidth="1"/>
    <col min="527" max="527" width="0.625" style="205" customWidth="1"/>
    <col min="528" max="528" width="11.375" style="205" customWidth="1"/>
    <col min="529" max="529" width="0.625" style="205" customWidth="1"/>
    <col min="530" max="530" width="8" style="205" customWidth="1"/>
    <col min="531" max="531" width="0.625" style="205" customWidth="1"/>
    <col min="532" max="532" width="10.625" style="205" customWidth="1"/>
    <col min="533" max="533" width="0.625" style="205" customWidth="1"/>
    <col min="534" max="534" width="13.375" style="205" customWidth="1"/>
    <col min="535" max="535" width="0.625" style="205" customWidth="1"/>
    <col min="536" max="536" width="10" style="205" customWidth="1"/>
    <col min="537" max="537" width="0.625" style="205" customWidth="1"/>
    <col min="538" max="538" width="10.625" style="205" customWidth="1"/>
    <col min="539" max="539" width="0.625" style="205" customWidth="1"/>
    <col min="540" max="540" width="9.375" style="205" customWidth="1"/>
    <col min="541" max="541" width="9.375" style="205"/>
    <col min="542" max="543" width="12" style="205" bestFit="1" customWidth="1"/>
    <col min="544" max="770" width="9.375" style="205"/>
    <col min="771" max="771" width="26.625" style="205" customWidth="1"/>
    <col min="772" max="772" width="6.375" style="205" customWidth="1"/>
    <col min="773" max="773" width="0.625" style="205" customWidth="1"/>
    <col min="774" max="774" width="8.625" style="205" customWidth="1"/>
    <col min="775" max="775" width="0.625" style="205" customWidth="1"/>
    <col min="776" max="776" width="10" style="205" customWidth="1"/>
    <col min="777" max="777" width="0.625" style="205" customWidth="1"/>
    <col min="778" max="778" width="10.625" style="205" customWidth="1"/>
    <col min="779" max="779" width="0.625" style="205" customWidth="1"/>
    <col min="780" max="780" width="8.375" style="205" customWidth="1"/>
    <col min="781" max="781" width="0.625" style="205" customWidth="1"/>
    <col min="782" max="782" width="10.375" style="205" customWidth="1"/>
    <col min="783" max="783" width="0.625" style="205" customWidth="1"/>
    <col min="784" max="784" width="11.375" style="205" customWidth="1"/>
    <col min="785" max="785" width="0.625" style="205" customWidth="1"/>
    <col min="786" max="786" width="8" style="205" customWidth="1"/>
    <col min="787" max="787" width="0.625" style="205" customWidth="1"/>
    <col min="788" max="788" width="10.625" style="205" customWidth="1"/>
    <col min="789" max="789" width="0.625" style="205" customWidth="1"/>
    <col min="790" max="790" width="13.375" style="205" customWidth="1"/>
    <col min="791" max="791" width="0.625" style="205" customWidth="1"/>
    <col min="792" max="792" width="10" style="205" customWidth="1"/>
    <col min="793" max="793" width="0.625" style="205" customWidth="1"/>
    <col min="794" max="794" width="10.625" style="205" customWidth="1"/>
    <col min="795" max="795" width="0.625" style="205" customWidth="1"/>
    <col min="796" max="796" width="9.375" style="205" customWidth="1"/>
    <col min="797" max="797" width="9.375" style="205"/>
    <col min="798" max="799" width="12" style="205" bestFit="1" customWidth="1"/>
    <col min="800" max="1026" width="9.375" style="205"/>
    <col min="1027" max="1027" width="26.625" style="205" customWidth="1"/>
    <col min="1028" max="1028" width="6.375" style="205" customWidth="1"/>
    <col min="1029" max="1029" width="0.625" style="205" customWidth="1"/>
    <col min="1030" max="1030" width="8.625" style="205" customWidth="1"/>
    <col min="1031" max="1031" width="0.625" style="205" customWidth="1"/>
    <col min="1032" max="1032" width="10" style="205" customWidth="1"/>
    <col min="1033" max="1033" width="0.625" style="205" customWidth="1"/>
    <col min="1034" max="1034" width="10.625" style="205" customWidth="1"/>
    <col min="1035" max="1035" width="0.625" style="205" customWidth="1"/>
    <col min="1036" max="1036" width="8.375" style="205" customWidth="1"/>
    <col min="1037" max="1037" width="0.625" style="205" customWidth="1"/>
    <col min="1038" max="1038" width="10.375" style="205" customWidth="1"/>
    <col min="1039" max="1039" width="0.625" style="205" customWidth="1"/>
    <col min="1040" max="1040" width="11.375" style="205" customWidth="1"/>
    <col min="1041" max="1041" width="0.625" style="205" customWidth="1"/>
    <col min="1042" max="1042" width="8" style="205" customWidth="1"/>
    <col min="1043" max="1043" width="0.625" style="205" customWidth="1"/>
    <col min="1044" max="1044" width="10.625" style="205" customWidth="1"/>
    <col min="1045" max="1045" width="0.625" style="205" customWidth="1"/>
    <col min="1046" max="1046" width="13.375" style="205" customWidth="1"/>
    <col min="1047" max="1047" width="0.625" style="205" customWidth="1"/>
    <col min="1048" max="1048" width="10" style="205" customWidth="1"/>
    <col min="1049" max="1049" width="0.625" style="205" customWidth="1"/>
    <col min="1050" max="1050" width="10.625" style="205" customWidth="1"/>
    <col min="1051" max="1051" width="0.625" style="205" customWidth="1"/>
    <col min="1052" max="1052" width="9.375" style="205" customWidth="1"/>
    <col min="1053" max="1053" width="9.375" style="205"/>
    <col min="1054" max="1055" width="12" style="205" bestFit="1" customWidth="1"/>
    <col min="1056" max="1282" width="9.375" style="205"/>
    <col min="1283" max="1283" width="26.625" style="205" customWidth="1"/>
    <col min="1284" max="1284" width="6.375" style="205" customWidth="1"/>
    <col min="1285" max="1285" width="0.625" style="205" customWidth="1"/>
    <col min="1286" max="1286" width="8.625" style="205" customWidth="1"/>
    <col min="1287" max="1287" width="0.625" style="205" customWidth="1"/>
    <col min="1288" max="1288" width="10" style="205" customWidth="1"/>
    <col min="1289" max="1289" width="0.625" style="205" customWidth="1"/>
    <col min="1290" max="1290" width="10.625" style="205" customWidth="1"/>
    <col min="1291" max="1291" width="0.625" style="205" customWidth="1"/>
    <col min="1292" max="1292" width="8.375" style="205" customWidth="1"/>
    <col min="1293" max="1293" width="0.625" style="205" customWidth="1"/>
    <col min="1294" max="1294" width="10.375" style="205" customWidth="1"/>
    <col min="1295" max="1295" width="0.625" style="205" customWidth="1"/>
    <col min="1296" max="1296" width="11.375" style="205" customWidth="1"/>
    <col min="1297" max="1297" width="0.625" style="205" customWidth="1"/>
    <col min="1298" max="1298" width="8" style="205" customWidth="1"/>
    <col min="1299" max="1299" width="0.625" style="205" customWidth="1"/>
    <col min="1300" max="1300" width="10.625" style="205" customWidth="1"/>
    <col min="1301" max="1301" width="0.625" style="205" customWidth="1"/>
    <col min="1302" max="1302" width="13.375" style="205" customWidth="1"/>
    <col min="1303" max="1303" width="0.625" style="205" customWidth="1"/>
    <col min="1304" max="1304" width="10" style="205" customWidth="1"/>
    <col min="1305" max="1305" width="0.625" style="205" customWidth="1"/>
    <col min="1306" max="1306" width="10.625" style="205" customWidth="1"/>
    <col min="1307" max="1307" width="0.625" style="205" customWidth="1"/>
    <col min="1308" max="1308" width="9.375" style="205" customWidth="1"/>
    <col min="1309" max="1309" width="9.375" style="205"/>
    <col min="1310" max="1311" width="12" style="205" bestFit="1" customWidth="1"/>
    <col min="1312" max="1538" width="9.375" style="205"/>
    <col min="1539" max="1539" width="26.625" style="205" customWidth="1"/>
    <col min="1540" max="1540" width="6.375" style="205" customWidth="1"/>
    <col min="1541" max="1541" width="0.625" style="205" customWidth="1"/>
    <col min="1542" max="1542" width="8.625" style="205" customWidth="1"/>
    <col min="1543" max="1543" width="0.625" style="205" customWidth="1"/>
    <col min="1544" max="1544" width="10" style="205" customWidth="1"/>
    <col min="1545" max="1545" width="0.625" style="205" customWidth="1"/>
    <col min="1546" max="1546" width="10.625" style="205" customWidth="1"/>
    <col min="1547" max="1547" width="0.625" style="205" customWidth="1"/>
    <col min="1548" max="1548" width="8.375" style="205" customWidth="1"/>
    <col min="1549" max="1549" width="0.625" style="205" customWidth="1"/>
    <col min="1550" max="1550" width="10.375" style="205" customWidth="1"/>
    <col min="1551" max="1551" width="0.625" style="205" customWidth="1"/>
    <col min="1552" max="1552" width="11.375" style="205" customWidth="1"/>
    <col min="1553" max="1553" width="0.625" style="205" customWidth="1"/>
    <col min="1554" max="1554" width="8" style="205" customWidth="1"/>
    <col min="1555" max="1555" width="0.625" style="205" customWidth="1"/>
    <col min="1556" max="1556" width="10.625" style="205" customWidth="1"/>
    <col min="1557" max="1557" width="0.625" style="205" customWidth="1"/>
    <col min="1558" max="1558" width="13.375" style="205" customWidth="1"/>
    <col min="1559" max="1559" width="0.625" style="205" customWidth="1"/>
    <col min="1560" max="1560" width="10" style="205" customWidth="1"/>
    <col min="1561" max="1561" width="0.625" style="205" customWidth="1"/>
    <col min="1562" max="1562" width="10.625" style="205" customWidth="1"/>
    <col min="1563" max="1563" width="0.625" style="205" customWidth="1"/>
    <col min="1564" max="1564" width="9.375" style="205" customWidth="1"/>
    <col min="1565" max="1565" width="9.375" style="205"/>
    <col min="1566" max="1567" width="12" style="205" bestFit="1" customWidth="1"/>
    <col min="1568" max="1794" width="9.375" style="205"/>
    <col min="1795" max="1795" width="26.625" style="205" customWidth="1"/>
    <col min="1796" max="1796" width="6.375" style="205" customWidth="1"/>
    <col min="1797" max="1797" width="0.625" style="205" customWidth="1"/>
    <col min="1798" max="1798" width="8.625" style="205" customWidth="1"/>
    <col min="1799" max="1799" width="0.625" style="205" customWidth="1"/>
    <col min="1800" max="1800" width="10" style="205" customWidth="1"/>
    <col min="1801" max="1801" width="0.625" style="205" customWidth="1"/>
    <col min="1802" max="1802" width="10.625" style="205" customWidth="1"/>
    <col min="1803" max="1803" width="0.625" style="205" customWidth="1"/>
    <col min="1804" max="1804" width="8.375" style="205" customWidth="1"/>
    <col min="1805" max="1805" width="0.625" style="205" customWidth="1"/>
    <col min="1806" max="1806" width="10.375" style="205" customWidth="1"/>
    <col min="1807" max="1807" width="0.625" style="205" customWidth="1"/>
    <col min="1808" max="1808" width="11.375" style="205" customWidth="1"/>
    <col min="1809" max="1809" width="0.625" style="205" customWidth="1"/>
    <col min="1810" max="1810" width="8" style="205" customWidth="1"/>
    <col min="1811" max="1811" width="0.625" style="205" customWidth="1"/>
    <col min="1812" max="1812" width="10.625" style="205" customWidth="1"/>
    <col min="1813" max="1813" width="0.625" style="205" customWidth="1"/>
    <col min="1814" max="1814" width="13.375" style="205" customWidth="1"/>
    <col min="1815" max="1815" width="0.625" style="205" customWidth="1"/>
    <col min="1816" max="1816" width="10" style="205" customWidth="1"/>
    <col min="1817" max="1817" width="0.625" style="205" customWidth="1"/>
    <col min="1818" max="1818" width="10.625" style="205" customWidth="1"/>
    <col min="1819" max="1819" width="0.625" style="205" customWidth="1"/>
    <col min="1820" max="1820" width="9.375" style="205" customWidth="1"/>
    <col min="1821" max="1821" width="9.375" style="205"/>
    <col min="1822" max="1823" width="12" style="205" bestFit="1" customWidth="1"/>
    <col min="1824" max="2050" width="9.375" style="205"/>
    <col min="2051" max="2051" width="26.625" style="205" customWidth="1"/>
    <col min="2052" max="2052" width="6.375" style="205" customWidth="1"/>
    <col min="2053" max="2053" width="0.625" style="205" customWidth="1"/>
    <col min="2054" max="2054" width="8.625" style="205" customWidth="1"/>
    <col min="2055" max="2055" width="0.625" style="205" customWidth="1"/>
    <col min="2056" max="2056" width="10" style="205" customWidth="1"/>
    <col min="2057" max="2057" width="0.625" style="205" customWidth="1"/>
    <col min="2058" max="2058" width="10.625" style="205" customWidth="1"/>
    <col min="2059" max="2059" width="0.625" style="205" customWidth="1"/>
    <col min="2060" max="2060" width="8.375" style="205" customWidth="1"/>
    <col min="2061" max="2061" width="0.625" style="205" customWidth="1"/>
    <col min="2062" max="2062" width="10.375" style="205" customWidth="1"/>
    <col min="2063" max="2063" width="0.625" style="205" customWidth="1"/>
    <col min="2064" max="2064" width="11.375" style="205" customWidth="1"/>
    <col min="2065" max="2065" width="0.625" style="205" customWidth="1"/>
    <col min="2066" max="2066" width="8" style="205" customWidth="1"/>
    <col min="2067" max="2067" width="0.625" style="205" customWidth="1"/>
    <col min="2068" max="2068" width="10.625" style="205" customWidth="1"/>
    <col min="2069" max="2069" width="0.625" style="205" customWidth="1"/>
    <col min="2070" max="2070" width="13.375" style="205" customWidth="1"/>
    <col min="2071" max="2071" width="0.625" style="205" customWidth="1"/>
    <col min="2072" max="2072" width="10" style="205" customWidth="1"/>
    <col min="2073" max="2073" width="0.625" style="205" customWidth="1"/>
    <col min="2074" max="2074" width="10.625" style="205" customWidth="1"/>
    <col min="2075" max="2075" width="0.625" style="205" customWidth="1"/>
    <col min="2076" max="2076" width="9.375" style="205" customWidth="1"/>
    <col min="2077" max="2077" width="9.375" style="205"/>
    <col min="2078" max="2079" width="12" style="205" bestFit="1" customWidth="1"/>
    <col min="2080" max="2306" width="9.375" style="205"/>
    <col min="2307" max="2307" width="26.625" style="205" customWidth="1"/>
    <col min="2308" max="2308" width="6.375" style="205" customWidth="1"/>
    <col min="2309" max="2309" width="0.625" style="205" customWidth="1"/>
    <col min="2310" max="2310" width="8.625" style="205" customWidth="1"/>
    <col min="2311" max="2311" width="0.625" style="205" customWidth="1"/>
    <col min="2312" max="2312" width="10" style="205" customWidth="1"/>
    <col min="2313" max="2313" width="0.625" style="205" customWidth="1"/>
    <col min="2314" max="2314" width="10.625" style="205" customWidth="1"/>
    <col min="2315" max="2315" width="0.625" style="205" customWidth="1"/>
    <col min="2316" max="2316" width="8.375" style="205" customWidth="1"/>
    <col min="2317" max="2317" width="0.625" style="205" customWidth="1"/>
    <col min="2318" max="2318" width="10.375" style="205" customWidth="1"/>
    <col min="2319" max="2319" width="0.625" style="205" customWidth="1"/>
    <col min="2320" max="2320" width="11.375" style="205" customWidth="1"/>
    <col min="2321" max="2321" width="0.625" style="205" customWidth="1"/>
    <col min="2322" max="2322" width="8" style="205" customWidth="1"/>
    <col min="2323" max="2323" width="0.625" style="205" customWidth="1"/>
    <col min="2324" max="2324" width="10.625" style="205" customWidth="1"/>
    <col min="2325" max="2325" width="0.625" style="205" customWidth="1"/>
    <col min="2326" max="2326" width="13.375" style="205" customWidth="1"/>
    <col min="2327" max="2327" width="0.625" style="205" customWidth="1"/>
    <col min="2328" max="2328" width="10" style="205" customWidth="1"/>
    <col min="2329" max="2329" width="0.625" style="205" customWidth="1"/>
    <col min="2330" max="2330" width="10.625" style="205" customWidth="1"/>
    <col min="2331" max="2331" width="0.625" style="205" customWidth="1"/>
    <col min="2332" max="2332" width="9.375" style="205" customWidth="1"/>
    <col min="2333" max="2333" width="9.375" style="205"/>
    <col min="2334" max="2335" width="12" style="205" bestFit="1" customWidth="1"/>
    <col min="2336" max="2562" width="9.375" style="205"/>
    <col min="2563" max="2563" width="26.625" style="205" customWidth="1"/>
    <col min="2564" max="2564" width="6.375" style="205" customWidth="1"/>
    <col min="2565" max="2565" width="0.625" style="205" customWidth="1"/>
    <col min="2566" max="2566" width="8.625" style="205" customWidth="1"/>
    <col min="2567" max="2567" width="0.625" style="205" customWidth="1"/>
    <col min="2568" max="2568" width="10" style="205" customWidth="1"/>
    <col min="2569" max="2569" width="0.625" style="205" customWidth="1"/>
    <col min="2570" max="2570" width="10.625" style="205" customWidth="1"/>
    <col min="2571" max="2571" width="0.625" style="205" customWidth="1"/>
    <col min="2572" max="2572" width="8.375" style="205" customWidth="1"/>
    <col min="2573" max="2573" width="0.625" style="205" customWidth="1"/>
    <col min="2574" max="2574" width="10.375" style="205" customWidth="1"/>
    <col min="2575" max="2575" width="0.625" style="205" customWidth="1"/>
    <col min="2576" max="2576" width="11.375" style="205" customWidth="1"/>
    <col min="2577" max="2577" width="0.625" style="205" customWidth="1"/>
    <col min="2578" max="2578" width="8" style="205" customWidth="1"/>
    <col min="2579" max="2579" width="0.625" style="205" customWidth="1"/>
    <col min="2580" max="2580" width="10.625" style="205" customWidth="1"/>
    <col min="2581" max="2581" width="0.625" style="205" customWidth="1"/>
    <col min="2582" max="2582" width="13.375" style="205" customWidth="1"/>
    <col min="2583" max="2583" width="0.625" style="205" customWidth="1"/>
    <col min="2584" max="2584" width="10" style="205" customWidth="1"/>
    <col min="2585" max="2585" width="0.625" style="205" customWidth="1"/>
    <col min="2586" max="2586" width="10.625" style="205" customWidth="1"/>
    <col min="2587" max="2587" width="0.625" style="205" customWidth="1"/>
    <col min="2588" max="2588" width="9.375" style="205" customWidth="1"/>
    <col min="2589" max="2589" width="9.375" style="205"/>
    <col min="2590" max="2591" width="12" style="205" bestFit="1" customWidth="1"/>
    <col min="2592" max="2818" width="9.375" style="205"/>
    <col min="2819" max="2819" width="26.625" style="205" customWidth="1"/>
    <col min="2820" max="2820" width="6.375" style="205" customWidth="1"/>
    <col min="2821" max="2821" width="0.625" style="205" customWidth="1"/>
    <col min="2822" max="2822" width="8.625" style="205" customWidth="1"/>
    <col min="2823" max="2823" width="0.625" style="205" customWidth="1"/>
    <col min="2824" max="2824" width="10" style="205" customWidth="1"/>
    <col min="2825" max="2825" width="0.625" style="205" customWidth="1"/>
    <col min="2826" max="2826" width="10.625" style="205" customWidth="1"/>
    <col min="2827" max="2827" width="0.625" style="205" customWidth="1"/>
    <col min="2828" max="2828" width="8.375" style="205" customWidth="1"/>
    <col min="2829" max="2829" width="0.625" style="205" customWidth="1"/>
    <col min="2830" max="2830" width="10.375" style="205" customWidth="1"/>
    <col min="2831" max="2831" width="0.625" style="205" customWidth="1"/>
    <col min="2832" max="2832" width="11.375" style="205" customWidth="1"/>
    <col min="2833" max="2833" width="0.625" style="205" customWidth="1"/>
    <col min="2834" max="2834" width="8" style="205" customWidth="1"/>
    <col min="2835" max="2835" width="0.625" style="205" customWidth="1"/>
    <col min="2836" max="2836" width="10.625" style="205" customWidth="1"/>
    <col min="2837" max="2837" width="0.625" style="205" customWidth="1"/>
    <col min="2838" max="2838" width="13.375" style="205" customWidth="1"/>
    <col min="2839" max="2839" width="0.625" style="205" customWidth="1"/>
    <col min="2840" max="2840" width="10" style="205" customWidth="1"/>
    <col min="2841" max="2841" width="0.625" style="205" customWidth="1"/>
    <col min="2842" max="2842" width="10.625" style="205" customWidth="1"/>
    <col min="2843" max="2843" width="0.625" style="205" customWidth="1"/>
    <col min="2844" max="2844" width="9.375" style="205" customWidth="1"/>
    <col min="2845" max="2845" width="9.375" style="205"/>
    <col min="2846" max="2847" width="12" style="205" bestFit="1" customWidth="1"/>
    <col min="2848" max="3074" width="9.375" style="205"/>
    <col min="3075" max="3075" width="26.625" style="205" customWidth="1"/>
    <col min="3076" max="3076" width="6.375" style="205" customWidth="1"/>
    <col min="3077" max="3077" width="0.625" style="205" customWidth="1"/>
    <col min="3078" max="3078" width="8.625" style="205" customWidth="1"/>
    <col min="3079" max="3079" width="0.625" style="205" customWidth="1"/>
    <col min="3080" max="3080" width="10" style="205" customWidth="1"/>
    <col min="3081" max="3081" width="0.625" style="205" customWidth="1"/>
    <col min="3082" max="3082" width="10.625" style="205" customWidth="1"/>
    <col min="3083" max="3083" width="0.625" style="205" customWidth="1"/>
    <col min="3084" max="3084" width="8.375" style="205" customWidth="1"/>
    <col min="3085" max="3085" width="0.625" style="205" customWidth="1"/>
    <col min="3086" max="3086" width="10.375" style="205" customWidth="1"/>
    <col min="3087" max="3087" width="0.625" style="205" customWidth="1"/>
    <col min="3088" max="3088" width="11.375" style="205" customWidth="1"/>
    <col min="3089" max="3089" width="0.625" style="205" customWidth="1"/>
    <col min="3090" max="3090" width="8" style="205" customWidth="1"/>
    <col min="3091" max="3091" width="0.625" style="205" customWidth="1"/>
    <col min="3092" max="3092" width="10.625" style="205" customWidth="1"/>
    <col min="3093" max="3093" width="0.625" style="205" customWidth="1"/>
    <col min="3094" max="3094" width="13.375" style="205" customWidth="1"/>
    <col min="3095" max="3095" width="0.625" style="205" customWidth="1"/>
    <col min="3096" max="3096" width="10" style="205" customWidth="1"/>
    <col min="3097" max="3097" width="0.625" style="205" customWidth="1"/>
    <col min="3098" max="3098" width="10.625" style="205" customWidth="1"/>
    <col min="3099" max="3099" width="0.625" style="205" customWidth="1"/>
    <col min="3100" max="3100" width="9.375" style="205" customWidth="1"/>
    <col min="3101" max="3101" width="9.375" style="205"/>
    <col min="3102" max="3103" width="12" style="205" bestFit="1" customWidth="1"/>
    <col min="3104" max="3330" width="9.375" style="205"/>
    <col min="3331" max="3331" width="26.625" style="205" customWidth="1"/>
    <col min="3332" max="3332" width="6.375" style="205" customWidth="1"/>
    <col min="3333" max="3333" width="0.625" style="205" customWidth="1"/>
    <col min="3334" max="3334" width="8.625" style="205" customWidth="1"/>
    <col min="3335" max="3335" width="0.625" style="205" customWidth="1"/>
    <col min="3336" max="3336" width="10" style="205" customWidth="1"/>
    <col min="3337" max="3337" width="0.625" style="205" customWidth="1"/>
    <col min="3338" max="3338" width="10.625" style="205" customWidth="1"/>
    <col min="3339" max="3339" width="0.625" style="205" customWidth="1"/>
    <col min="3340" max="3340" width="8.375" style="205" customWidth="1"/>
    <col min="3341" max="3341" width="0.625" style="205" customWidth="1"/>
    <col min="3342" max="3342" width="10.375" style="205" customWidth="1"/>
    <col min="3343" max="3343" width="0.625" style="205" customWidth="1"/>
    <col min="3344" max="3344" width="11.375" style="205" customWidth="1"/>
    <col min="3345" max="3345" width="0.625" style="205" customWidth="1"/>
    <col min="3346" max="3346" width="8" style="205" customWidth="1"/>
    <col min="3347" max="3347" width="0.625" style="205" customWidth="1"/>
    <col min="3348" max="3348" width="10.625" style="205" customWidth="1"/>
    <col min="3349" max="3349" width="0.625" style="205" customWidth="1"/>
    <col min="3350" max="3350" width="13.375" style="205" customWidth="1"/>
    <col min="3351" max="3351" width="0.625" style="205" customWidth="1"/>
    <col min="3352" max="3352" width="10" style="205" customWidth="1"/>
    <col min="3353" max="3353" width="0.625" style="205" customWidth="1"/>
    <col min="3354" max="3354" width="10.625" style="205" customWidth="1"/>
    <col min="3355" max="3355" width="0.625" style="205" customWidth="1"/>
    <col min="3356" max="3356" width="9.375" style="205" customWidth="1"/>
    <col min="3357" max="3357" width="9.375" style="205"/>
    <col min="3358" max="3359" width="12" style="205" bestFit="1" customWidth="1"/>
    <col min="3360" max="3586" width="9.375" style="205"/>
    <col min="3587" max="3587" width="26.625" style="205" customWidth="1"/>
    <col min="3588" max="3588" width="6.375" style="205" customWidth="1"/>
    <col min="3589" max="3589" width="0.625" style="205" customWidth="1"/>
    <col min="3590" max="3590" width="8.625" style="205" customWidth="1"/>
    <col min="3591" max="3591" width="0.625" style="205" customWidth="1"/>
    <col min="3592" max="3592" width="10" style="205" customWidth="1"/>
    <col min="3593" max="3593" width="0.625" style="205" customWidth="1"/>
    <col min="3594" max="3594" width="10.625" style="205" customWidth="1"/>
    <col min="3595" max="3595" width="0.625" style="205" customWidth="1"/>
    <col min="3596" max="3596" width="8.375" style="205" customWidth="1"/>
    <col min="3597" max="3597" width="0.625" style="205" customWidth="1"/>
    <col min="3598" max="3598" width="10.375" style="205" customWidth="1"/>
    <col min="3599" max="3599" width="0.625" style="205" customWidth="1"/>
    <col min="3600" max="3600" width="11.375" style="205" customWidth="1"/>
    <col min="3601" max="3601" width="0.625" style="205" customWidth="1"/>
    <col min="3602" max="3602" width="8" style="205" customWidth="1"/>
    <col min="3603" max="3603" width="0.625" style="205" customWidth="1"/>
    <col min="3604" max="3604" width="10.625" style="205" customWidth="1"/>
    <col min="3605" max="3605" width="0.625" style="205" customWidth="1"/>
    <col min="3606" max="3606" width="13.375" style="205" customWidth="1"/>
    <col min="3607" max="3607" width="0.625" style="205" customWidth="1"/>
    <col min="3608" max="3608" width="10" style="205" customWidth="1"/>
    <col min="3609" max="3609" width="0.625" style="205" customWidth="1"/>
    <col min="3610" max="3610" width="10.625" style="205" customWidth="1"/>
    <col min="3611" max="3611" width="0.625" style="205" customWidth="1"/>
    <col min="3612" max="3612" width="9.375" style="205" customWidth="1"/>
    <col min="3613" max="3613" width="9.375" style="205"/>
    <col min="3614" max="3615" width="12" style="205" bestFit="1" customWidth="1"/>
    <col min="3616" max="3842" width="9.375" style="205"/>
    <col min="3843" max="3843" width="26.625" style="205" customWidth="1"/>
    <col min="3844" max="3844" width="6.375" style="205" customWidth="1"/>
    <col min="3845" max="3845" width="0.625" style="205" customWidth="1"/>
    <col min="3846" max="3846" width="8.625" style="205" customWidth="1"/>
    <col min="3847" max="3847" width="0.625" style="205" customWidth="1"/>
    <col min="3848" max="3848" width="10" style="205" customWidth="1"/>
    <col min="3849" max="3849" width="0.625" style="205" customWidth="1"/>
    <col min="3850" max="3850" width="10.625" style="205" customWidth="1"/>
    <col min="3851" max="3851" width="0.625" style="205" customWidth="1"/>
    <col min="3852" max="3852" width="8.375" style="205" customWidth="1"/>
    <col min="3853" max="3853" width="0.625" style="205" customWidth="1"/>
    <col min="3854" max="3854" width="10.375" style="205" customWidth="1"/>
    <col min="3855" max="3855" width="0.625" style="205" customWidth="1"/>
    <col min="3856" max="3856" width="11.375" style="205" customWidth="1"/>
    <col min="3857" max="3857" width="0.625" style="205" customWidth="1"/>
    <col min="3858" max="3858" width="8" style="205" customWidth="1"/>
    <col min="3859" max="3859" width="0.625" style="205" customWidth="1"/>
    <col min="3860" max="3860" width="10.625" style="205" customWidth="1"/>
    <col min="3861" max="3861" width="0.625" style="205" customWidth="1"/>
    <col min="3862" max="3862" width="13.375" style="205" customWidth="1"/>
    <col min="3863" max="3863" width="0.625" style="205" customWidth="1"/>
    <col min="3864" max="3864" width="10" style="205" customWidth="1"/>
    <col min="3865" max="3865" width="0.625" style="205" customWidth="1"/>
    <col min="3866" max="3866" width="10.625" style="205" customWidth="1"/>
    <col min="3867" max="3867" width="0.625" style="205" customWidth="1"/>
    <col min="3868" max="3868" width="9.375" style="205" customWidth="1"/>
    <col min="3869" max="3869" width="9.375" style="205"/>
    <col min="3870" max="3871" width="12" style="205" bestFit="1" customWidth="1"/>
    <col min="3872" max="4098" width="9.375" style="205"/>
    <col min="4099" max="4099" width="26.625" style="205" customWidth="1"/>
    <col min="4100" max="4100" width="6.375" style="205" customWidth="1"/>
    <col min="4101" max="4101" width="0.625" style="205" customWidth="1"/>
    <col min="4102" max="4102" width="8.625" style="205" customWidth="1"/>
    <col min="4103" max="4103" width="0.625" style="205" customWidth="1"/>
    <col min="4104" max="4104" width="10" style="205" customWidth="1"/>
    <col min="4105" max="4105" width="0.625" style="205" customWidth="1"/>
    <col min="4106" max="4106" width="10.625" style="205" customWidth="1"/>
    <col min="4107" max="4107" width="0.625" style="205" customWidth="1"/>
    <col min="4108" max="4108" width="8.375" style="205" customWidth="1"/>
    <col min="4109" max="4109" width="0.625" style="205" customWidth="1"/>
    <col min="4110" max="4110" width="10.375" style="205" customWidth="1"/>
    <col min="4111" max="4111" width="0.625" style="205" customWidth="1"/>
    <col min="4112" max="4112" width="11.375" style="205" customWidth="1"/>
    <col min="4113" max="4113" width="0.625" style="205" customWidth="1"/>
    <col min="4114" max="4114" width="8" style="205" customWidth="1"/>
    <col min="4115" max="4115" width="0.625" style="205" customWidth="1"/>
    <col min="4116" max="4116" width="10.625" style="205" customWidth="1"/>
    <col min="4117" max="4117" width="0.625" style="205" customWidth="1"/>
    <col min="4118" max="4118" width="13.375" style="205" customWidth="1"/>
    <col min="4119" max="4119" width="0.625" style="205" customWidth="1"/>
    <col min="4120" max="4120" width="10" style="205" customWidth="1"/>
    <col min="4121" max="4121" width="0.625" style="205" customWidth="1"/>
    <col min="4122" max="4122" width="10.625" style="205" customWidth="1"/>
    <col min="4123" max="4123" width="0.625" style="205" customWidth="1"/>
    <col min="4124" max="4124" width="9.375" style="205" customWidth="1"/>
    <col min="4125" max="4125" width="9.375" style="205"/>
    <col min="4126" max="4127" width="12" style="205" bestFit="1" customWidth="1"/>
    <col min="4128" max="4354" width="9.375" style="205"/>
    <col min="4355" max="4355" width="26.625" style="205" customWidth="1"/>
    <col min="4356" max="4356" width="6.375" style="205" customWidth="1"/>
    <col min="4357" max="4357" width="0.625" style="205" customWidth="1"/>
    <col min="4358" max="4358" width="8.625" style="205" customWidth="1"/>
    <col min="4359" max="4359" width="0.625" style="205" customWidth="1"/>
    <col min="4360" max="4360" width="10" style="205" customWidth="1"/>
    <col min="4361" max="4361" width="0.625" style="205" customWidth="1"/>
    <col min="4362" max="4362" width="10.625" style="205" customWidth="1"/>
    <col min="4363" max="4363" width="0.625" style="205" customWidth="1"/>
    <col min="4364" max="4364" width="8.375" style="205" customWidth="1"/>
    <col min="4365" max="4365" width="0.625" style="205" customWidth="1"/>
    <col min="4366" max="4366" width="10.375" style="205" customWidth="1"/>
    <col min="4367" max="4367" width="0.625" style="205" customWidth="1"/>
    <col min="4368" max="4368" width="11.375" style="205" customWidth="1"/>
    <col min="4369" max="4369" width="0.625" style="205" customWidth="1"/>
    <col min="4370" max="4370" width="8" style="205" customWidth="1"/>
    <col min="4371" max="4371" width="0.625" style="205" customWidth="1"/>
    <col min="4372" max="4372" width="10.625" style="205" customWidth="1"/>
    <col min="4373" max="4373" width="0.625" style="205" customWidth="1"/>
    <col min="4374" max="4374" width="13.375" style="205" customWidth="1"/>
    <col min="4375" max="4375" width="0.625" style="205" customWidth="1"/>
    <col min="4376" max="4376" width="10" style="205" customWidth="1"/>
    <col min="4377" max="4377" width="0.625" style="205" customWidth="1"/>
    <col min="4378" max="4378" width="10.625" style="205" customWidth="1"/>
    <col min="4379" max="4379" width="0.625" style="205" customWidth="1"/>
    <col min="4380" max="4380" width="9.375" style="205" customWidth="1"/>
    <col min="4381" max="4381" width="9.375" style="205"/>
    <col min="4382" max="4383" width="12" style="205" bestFit="1" customWidth="1"/>
    <col min="4384" max="4610" width="9.375" style="205"/>
    <col min="4611" max="4611" width="26.625" style="205" customWidth="1"/>
    <col min="4612" max="4612" width="6.375" style="205" customWidth="1"/>
    <col min="4613" max="4613" width="0.625" style="205" customWidth="1"/>
    <col min="4614" max="4614" width="8.625" style="205" customWidth="1"/>
    <col min="4615" max="4615" width="0.625" style="205" customWidth="1"/>
    <col min="4616" max="4616" width="10" style="205" customWidth="1"/>
    <col min="4617" max="4617" width="0.625" style="205" customWidth="1"/>
    <col min="4618" max="4618" width="10.625" style="205" customWidth="1"/>
    <col min="4619" max="4619" width="0.625" style="205" customWidth="1"/>
    <col min="4620" max="4620" width="8.375" style="205" customWidth="1"/>
    <col min="4621" max="4621" width="0.625" style="205" customWidth="1"/>
    <col min="4622" max="4622" width="10.375" style="205" customWidth="1"/>
    <col min="4623" max="4623" width="0.625" style="205" customWidth="1"/>
    <col min="4624" max="4624" width="11.375" style="205" customWidth="1"/>
    <col min="4625" max="4625" width="0.625" style="205" customWidth="1"/>
    <col min="4626" max="4626" width="8" style="205" customWidth="1"/>
    <col min="4627" max="4627" width="0.625" style="205" customWidth="1"/>
    <col min="4628" max="4628" width="10.625" style="205" customWidth="1"/>
    <col min="4629" max="4629" width="0.625" style="205" customWidth="1"/>
    <col min="4630" max="4630" width="13.375" style="205" customWidth="1"/>
    <col min="4631" max="4631" width="0.625" style="205" customWidth="1"/>
    <col min="4632" max="4632" width="10" style="205" customWidth="1"/>
    <col min="4633" max="4633" width="0.625" style="205" customWidth="1"/>
    <col min="4634" max="4634" width="10.625" style="205" customWidth="1"/>
    <col min="4635" max="4635" width="0.625" style="205" customWidth="1"/>
    <col min="4636" max="4636" width="9.375" style="205" customWidth="1"/>
    <col min="4637" max="4637" width="9.375" style="205"/>
    <col min="4638" max="4639" width="12" style="205" bestFit="1" customWidth="1"/>
    <col min="4640" max="4866" width="9.375" style="205"/>
    <col min="4867" max="4867" width="26.625" style="205" customWidth="1"/>
    <col min="4868" max="4868" width="6.375" style="205" customWidth="1"/>
    <col min="4869" max="4869" width="0.625" style="205" customWidth="1"/>
    <col min="4870" max="4870" width="8.625" style="205" customWidth="1"/>
    <col min="4871" max="4871" width="0.625" style="205" customWidth="1"/>
    <col min="4872" max="4872" width="10" style="205" customWidth="1"/>
    <col min="4873" max="4873" width="0.625" style="205" customWidth="1"/>
    <col min="4874" max="4874" width="10.625" style="205" customWidth="1"/>
    <col min="4875" max="4875" width="0.625" style="205" customWidth="1"/>
    <col min="4876" max="4876" width="8.375" style="205" customWidth="1"/>
    <col min="4877" max="4877" width="0.625" style="205" customWidth="1"/>
    <col min="4878" max="4878" width="10.375" style="205" customWidth="1"/>
    <col min="4879" max="4879" width="0.625" style="205" customWidth="1"/>
    <col min="4880" max="4880" width="11.375" style="205" customWidth="1"/>
    <col min="4881" max="4881" width="0.625" style="205" customWidth="1"/>
    <col min="4882" max="4882" width="8" style="205" customWidth="1"/>
    <col min="4883" max="4883" width="0.625" style="205" customWidth="1"/>
    <col min="4884" max="4884" width="10.625" style="205" customWidth="1"/>
    <col min="4885" max="4885" width="0.625" style="205" customWidth="1"/>
    <col min="4886" max="4886" width="13.375" style="205" customWidth="1"/>
    <col min="4887" max="4887" width="0.625" style="205" customWidth="1"/>
    <col min="4888" max="4888" width="10" style="205" customWidth="1"/>
    <col min="4889" max="4889" width="0.625" style="205" customWidth="1"/>
    <col min="4890" max="4890" width="10.625" style="205" customWidth="1"/>
    <col min="4891" max="4891" width="0.625" style="205" customWidth="1"/>
    <col min="4892" max="4892" width="9.375" style="205" customWidth="1"/>
    <col min="4893" max="4893" width="9.375" style="205"/>
    <col min="4894" max="4895" width="12" style="205" bestFit="1" customWidth="1"/>
    <col min="4896" max="5122" width="9.375" style="205"/>
    <col min="5123" max="5123" width="26.625" style="205" customWidth="1"/>
    <col min="5124" max="5124" width="6.375" style="205" customWidth="1"/>
    <col min="5125" max="5125" width="0.625" style="205" customWidth="1"/>
    <col min="5126" max="5126" width="8.625" style="205" customWidth="1"/>
    <col min="5127" max="5127" width="0.625" style="205" customWidth="1"/>
    <col min="5128" max="5128" width="10" style="205" customWidth="1"/>
    <col min="5129" max="5129" width="0.625" style="205" customWidth="1"/>
    <col min="5130" max="5130" width="10.625" style="205" customWidth="1"/>
    <col min="5131" max="5131" width="0.625" style="205" customWidth="1"/>
    <col min="5132" max="5132" width="8.375" style="205" customWidth="1"/>
    <col min="5133" max="5133" width="0.625" style="205" customWidth="1"/>
    <col min="5134" max="5134" width="10.375" style="205" customWidth="1"/>
    <col min="5135" max="5135" width="0.625" style="205" customWidth="1"/>
    <col min="5136" max="5136" width="11.375" style="205" customWidth="1"/>
    <col min="5137" max="5137" width="0.625" style="205" customWidth="1"/>
    <col min="5138" max="5138" width="8" style="205" customWidth="1"/>
    <col min="5139" max="5139" width="0.625" style="205" customWidth="1"/>
    <col min="5140" max="5140" width="10.625" style="205" customWidth="1"/>
    <col min="5141" max="5141" width="0.625" style="205" customWidth="1"/>
    <col min="5142" max="5142" width="13.375" style="205" customWidth="1"/>
    <col min="5143" max="5143" width="0.625" style="205" customWidth="1"/>
    <col min="5144" max="5144" width="10" style="205" customWidth="1"/>
    <col min="5145" max="5145" width="0.625" style="205" customWidth="1"/>
    <col min="5146" max="5146" width="10.625" style="205" customWidth="1"/>
    <col min="5147" max="5147" width="0.625" style="205" customWidth="1"/>
    <col min="5148" max="5148" width="9.375" style="205" customWidth="1"/>
    <col min="5149" max="5149" width="9.375" style="205"/>
    <col min="5150" max="5151" width="12" style="205" bestFit="1" customWidth="1"/>
    <col min="5152" max="5378" width="9.375" style="205"/>
    <col min="5379" max="5379" width="26.625" style="205" customWidth="1"/>
    <col min="5380" max="5380" width="6.375" style="205" customWidth="1"/>
    <col min="5381" max="5381" width="0.625" style="205" customWidth="1"/>
    <col min="5382" max="5382" width="8.625" style="205" customWidth="1"/>
    <col min="5383" max="5383" width="0.625" style="205" customWidth="1"/>
    <col min="5384" max="5384" width="10" style="205" customWidth="1"/>
    <col min="5385" max="5385" width="0.625" style="205" customWidth="1"/>
    <col min="5386" max="5386" width="10.625" style="205" customWidth="1"/>
    <col min="5387" max="5387" width="0.625" style="205" customWidth="1"/>
    <col min="5388" max="5388" width="8.375" style="205" customWidth="1"/>
    <col min="5389" max="5389" width="0.625" style="205" customWidth="1"/>
    <col min="5390" max="5390" width="10.375" style="205" customWidth="1"/>
    <col min="5391" max="5391" width="0.625" style="205" customWidth="1"/>
    <col min="5392" max="5392" width="11.375" style="205" customWidth="1"/>
    <col min="5393" max="5393" width="0.625" style="205" customWidth="1"/>
    <col min="5394" max="5394" width="8" style="205" customWidth="1"/>
    <col min="5395" max="5395" width="0.625" style="205" customWidth="1"/>
    <col min="5396" max="5396" width="10.625" style="205" customWidth="1"/>
    <col min="5397" max="5397" width="0.625" style="205" customWidth="1"/>
    <col min="5398" max="5398" width="13.375" style="205" customWidth="1"/>
    <col min="5399" max="5399" width="0.625" style="205" customWidth="1"/>
    <col min="5400" max="5400" width="10" style="205" customWidth="1"/>
    <col min="5401" max="5401" width="0.625" style="205" customWidth="1"/>
    <col min="5402" max="5402" width="10.625" style="205" customWidth="1"/>
    <col min="5403" max="5403" width="0.625" style="205" customWidth="1"/>
    <col min="5404" max="5404" width="9.375" style="205" customWidth="1"/>
    <col min="5405" max="5405" width="9.375" style="205"/>
    <col min="5406" max="5407" width="12" style="205" bestFit="1" customWidth="1"/>
    <col min="5408" max="5634" width="9.375" style="205"/>
    <col min="5635" max="5635" width="26.625" style="205" customWidth="1"/>
    <col min="5636" max="5636" width="6.375" style="205" customWidth="1"/>
    <col min="5637" max="5637" width="0.625" style="205" customWidth="1"/>
    <col min="5638" max="5638" width="8.625" style="205" customWidth="1"/>
    <col min="5639" max="5639" width="0.625" style="205" customWidth="1"/>
    <col min="5640" max="5640" width="10" style="205" customWidth="1"/>
    <col min="5641" max="5641" width="0.625" style="205" customWidth="1"/>
    <col min="5642" max="5642" width="10.625" style="205" customWidth="1"/>
    <col min="5643" max="5643" width="0.625" style="205" customWidth="1"/>
    <col min="5644" max="5644" width="8.375" style="205" customWidth="1"/>
    <col min="5645" max="5645" width="0.625" style="205" customWidth="1"/>
    <col min="5646" max="5646" width="10.375" style="205" customWidth="1"/>
    <col min="5647" max="5647" width="0.625" style="205" customWidth="1"/>
    <col min="5648" max="5648" width="11.375" style="205" customWidth="1"/>
    <col min="5649" max="5649" width="0.625" style="205" customWidth="1"/>
    <col min="5650" max="5650" width="8" style="205" customWidth="1"/>
    <col min="5651" max="5651" width="0.625" style="205" customWidth="1"/>
    <col min="5652" max="5652" width="10.625" style="205" customWidth="1"/>
    <col min="5653" max="5653" width="0.625" style="205" customWidth="1"/>
    <col min="5654" max="5654" width="13.375" style="205" customWidth="1"/>
    <col min="5655" max="5655" width="0.625" style="205" customWidth="1"/>
    <col min="5656" max="5656" width="10" style="205" customWidth="1"/>
    <col min="5657" max="5657" width="0.625" style="205" customWidth="1"/>
    <col min="5658" max="5658" width="10.625" style="205" customWidth="1"/>
    <col min="5659" max="5659" width="0.625" style="205" customWidth="1"/>
    <col min="5660" max="5660" width="9.375" style="205" customWidth="1"/>
    <col min="5661" max="5661" width="9.375" style="205"/>
    <col min="5662" max="5663" width="12" style="205" bestFit="1" customWidth="1"/>
    <col min="5664" max="5890" width="9.375" style="205"/>
    <col min="5891" max="5891" width="26.625" style="205" customWidth="1"/>
    <col min="5892" max="5892" width="6.375" style="205" customWidth="1"/>
    <col min="5893" max="5893" width="0.625" style="205" customWidth="1"/>
    <col min="5894" max="5894" width="8.625" style="205" customWidth="1"/>
    <col min="5895" max="5895" width="0.625" style="205" customWidth="1"/>
    <col min="5896" max="5896" width="10" style="205" customWidth="1"/>
    <col min="5897" max="5897" width="0.625" style="205" customWidth="1"/>
    <col min="5898" max="5898" width="10.625" style="205" customWidth="1"/>
    <col min="5899" max="5899" width="0.625" style="205" customWidth="1"/>
    <col min="5900" max="5900" width="8.375" style="205" customWidth="1"/>
    <col min="5901" max="5901" width="0.625" style="205" customWidth="1"/>
    <col min="5902" max="5902" width="10.375" style="205" customWidth="1"/>
    <col min="5903" max="5903" width="0.625" style="205" customWidth="1"/>
    <col min="5904" max="5904" width="11.375" style="205" customWidth="1"/>
    <col min="5905" max="5905" width="0.625" style="205" customWidth="1"/>
    <col min="5906" max="5906" width="8" style="205" customWidth="1"/>
    <col min="5907" max="5907" width="0.625" style="205" customWidth="1"/>
    <col min="5908" max="5908" width="10.625" style="205" customWidth="1"/>
    <col min="5909" max="5909" width="0.625" style="205" customWidth="1"/>
    <col min="5910" max="5910" width="13.375" style="205" customWidth="1"/>
    <col min="5911" max="5911" width="0.625" style="205" customWidth="1"/>
    <col min="5912" max="5912" width="10" style="205" customWidth="1"/>
    <col min="5913" max="5913" width="0.625" style="205" customWidth="1"/>
    <col min="5914" max="5914" width="10.625" style="205" customWidth="1"/>
    <col min="5915" max="5915" width="0.625" style="205" customWidth="1"/>
    <col min="5916" max="5916" width="9.375" style="205" customWidth="1"/>
    <col min="5917" max="5917" width="9.375" style="205"/>
    <col min="5918" max="5919" width="12" style="205" bestFit="1" customWidth="1"/>
    <col min="5920" max="6146" width="9.375" style="205"/>
    <col min="6147" max="6147" width="26.625" style="205" customWidth="1"/>
    <col min="6148" max="6148" width="6.375" style="205" customWidth="1"/>
    <col min="6149" max="6149" width="0.625" style="205" customWidth="1"/>
    <col min="6150" max="6150" width="8.625" style="205" customWidth="1"/>
    <col min="6151" max="6151" width="0.625" style="205" customWidth="1"/>
    <col min="6152" max="6152" width="10" style="205" customWidth="1"/>
    <col min="6153" max="6153" width="0.625" style="205" customWidth="1"/>
    <col min="6154" max="6154" width="10.625" style="205" customWidth="1"/>
    <col min="6155" max="6155" width="0.625" style="205" customWidth="1"/>
    <col min="6156" max="6156" width="8.375" style="205" customWidth="1"/>
    <col min="6157" max="6157" width="0.625" style="205" customWidth="1"/>
    <col min="6158" max="6158" width="10.375" style="205" customWidth="1"/>
    <col min="6159" max="6159" width="0.625" style="205" customWidth="1"/>
    <col min="6160" max="6160" width="11.375" style="205" customWidth="1"/>
    <col min="6161" max="6161" width="0.625" style="205" customWidth="1"/>
    <col min="6162" max="6162" width="8" style="205" customWidth="1"/>
    <col min="6163" max="6163" width="0.625" style="205" customWidth="1"/>
    <col min="6164" max="6164" width="10.625" style="205" customWidth="1"/>
    <col min="6165" max="6165" width="0.625" style="205" customWidth="1"/>
    <col min="6166" max="6166" width="13.375" style="205" customWidth="1"/>
    <col min="6167" max="6167" width="0.625" style="205" customWidth="1"/>
    <col min="6168" max="6168" width="10" style="205" customWidth="1"/>
    <col min="6169" max="6169" width="0.625" style="205" customWidth="1"/>
    <col min="6170" max="6170" width="10.625" style="205" customWidth="1"/>
    <col min="6171" max="6171" width="0.625" style="205" customWidth="1"/>
    <col min="6172" max="6172" width="9.375" style="205" customWidth="1"/>
    <col min="6173" max="6173" width="9.375" style="205"/>
    <col min="6174" max="6175" width="12" style="205" bestFit="1" customWidth="1"/>
    <col min="6176" max="6402" width="9.375" style="205"/>
    <col min="6403" max="6403" width="26.625" style="205" customWidth="1"/>
    <col min="6404" max="6404" width="6.375" style="205" customWidth="1"/>
    <col min="6405" max="6405" width="0.625" style="205" customWidth="1"/>
    <col min="6406" max="6406" width="8.625" style="205" customWidth="1"/>
    <col min="6407" max="6407" width="0.625" style="205" customWidth="1"/>
    <col min="6408" max="6408" width="10" style="205" customWidth="1"/>
    <col min="6409" max="6409" width="0.625" style="205" customWidth="1"/>
    <col min="6410" max="6410" width="10.625" style="205" customWidth="1"/>
    <col min="6411" max="6411" width="0.625" style="205" customWidth="1"/>
    <col min="6412" max="6412" width="8.375" style="205" customWidth="1"/>
    <col min="6413" max="6413" width="0.625" style="205" customWidth="1"/>
    <col min="6414" max="6414" width="10.375" style="205" customWidth="1"/>
    <col min="6415" max="6415" width="0.625" style="205" customWidth="1"/>
    <col min="6416" max="6416" width="11.375" style="205" customWidth="1"/>
    <col min="6417" max="6417" width="0.625" style="205" customWidth="1"/>
    <col min="6418" max="6418" width="8" style="205" customWidth="1"/>
    <col min="6419" max="6419" width="0.625" style="205" customWidth="1"/>
    <col min="6420" max="6420" width="10.625" style="205" customWidth="1"/>
    <col min="6421" max="6421" width="0.625" style="205" customWidth="1"/>
    <col min="6422" max="6422" width="13.375" style="205" customWidth="1"/>
    <col min="6423" max="6423" width="0.625" style="205" customWidth="1"/>
    <col min="6424" max="6424" width="10" style="205" customWidth="1"/>
    <col min="6425" max="6425" width="0.625" style="205" customWidth="1"/>
    <col min="6426" max="6426" width="10.625" style="205" customWidth="1"/>
    <col min="6427" max="6427" width="0.625" style="205" customWidth="1"/>
    <col min="6428" max="6428" width="9.375" style="205" customWidth="1"/>
    <col min="6429" max="6429" width="9.375" style="205"/>
    <col min="6430" max="6431" width="12" style="205" bestFit="1" customWidth="1"/>
    <col min="6432" max="6658" width="9.375" style="205"/>
    <col min="6659" max="6659" width="26.625" style="205" customWidth="1"/>
    <col min="6660" max="6660" width="6.375" style="205" customWidth="1"/>
    <col min="6661" max="6661" width="0.625" style="205" customWidth="1"/>
    <col min="6662" max="6662" width="8.625" style="205" customWidth="1"/>
    <col min="6663" max="6663" width="0.625" style="205" customWidth="1"/>
    <col min="6664" max="6664" width="10" style="205" customWidth="1"/>
    <col min="6665" max="6665" width="0.625" style="205" customWidth="1"/>
    <col min="6666" max="6666" width="10.625" style="205" customWidth="1"/>
    <col min="6667" max="6667" width="0.625" style="205" customWidth="1"/>
    <col min="6668" max="6668" width="8.375" style="205" customWidth="1"/>
    <col min="6669" max="6669" width="0.625" style="205" customWidth="1"/>
    <col min="6670" max="6670" width="10.375" style="205" customWidth="1"/>
    <col min="6671" max="6671" width="0.625" style="205" customWidth="1"/>
    <col min="6672" max="6672" width="11.375" style="205" customWidth="1"/>
    <col min="6673" max="6673" width="0.625" style="205" customWidth="1"/>
    <col min="6674" max="6674" width="8" style="205" customWidth="1"/>
    <col min="6675" max="6675" width="0.625" style="205" customWidth="1"/>
    <col min="6676" max="6676" width="10.625" style="205" customWidth="1"/>
    <col min="6677" max="6677" width="0.625" style="205" customWidth="1"/>
    <col min="6678" max="6678" width="13.375" style="205" customWidth="1"/>
    <col min="6679" max="6679" width="0.625" style="205" customWidth="1"/>
    <col min="6680" max="6680" width="10" style="205" customWidth="1"/>
    <col min="6681" max="6681" width="0.625" style="205" customWidth="1"/>
    <col min="6682" max="6682" width="10.625" style="205" customWidth="1"/>
    <col min="6683" max="6683" width="0.625" style="205" customWidth="1"/>
    <col min="6684" max="6684" width="9.375" style="205" customWidth="1"/>
    <col min="6685" max="6685" width="9.375" style="205"/>
    <col min="6686" max="6687" width="12" style="205" bestFit="1" customWidth="1"/>
    <col min="6688" max="6914" width="9.375" style="205"/>
    <col min="6915" max="6915" width="26.625" style="205" customWidth="1"/>
    <col min="6916" max="6916" width="6.375" style="205" customWidth="1"/>
    <col min="6917" max="6917" width="0.625" style="205" customWidth="1"/>
    <col min="6918" max="6918" width="8.625" style="205" customWidth="1"/>
    <col min="6919" max="6919" width="0.625" style="205" customWidth="1"/>
    <col min="6920" max="6920" width="10" style="205" customWidth="1"/>
    <col min="6921" max="6921" width="0.625" style="205" customWidth="1"/>
    <col min="6922" max="6922" width="10.625" style="205" customWidth="1"/>
    <col min="6923" max="6923" width="0.625" style="205" customWidth="1"/>
    <col min="6924" max="6924" width="8.375" style="205" customWidth="1"/>
    <col min="6925" max="6925" width="0.625" style="205" customWidth="1"/>
    <col min="6926" max="6926" width="10.375" style="205" customWidth="1"/>
    <col min="6927" max="6927" width="0.625" style="205" customWidth="1"/>
    <col min="6928" max="6928" width="11.375" style="205" customWidth="1"/>
    <col min="6929" max="6929" width="0.625" style="205" customWidth="1"/>
    <col min="6930" max="6930" width="8" style="205" customWidth="1"/>
    <col min="6931" max="6931" width="0.625" style="205" customWidth="1"/>
    <col min="6932" max="6932" width="10.625" style="205" customWidth="1"/>
    <col min="6933" max="6933" width="0.625" style="205" customWidth="1"/>
    <col min="6934" max="6934" width="13.375" style="205" customWidth="1"/>
    <col min="6935" max="6935" width="0.625" style="205" customWidth="1"/>
    <col min="6936" max="6936" width="10" style="205" customWidth="1"/>
    <col min="6937" max="6937" width="0.625" style="205" customWidth="1"/>
    <col min="6938" max="6938" width="10.625" style="205" customWidth="1"/>
    <col min="6939" max="6939" width="0.625" style="205" customWidth="1"/>
    <col min="6940" max="6940" width="9.375" style="205" customWidth="1"/>
    <col min="6941" max="6941" width="9.375" style="205"/>
    <col min="6942" max="6943" width="12" style="205" bestFit="1" customWidth="1"/>
    <col min="6944" max="7170" width="9.375" style="205"/>
    <col min="7171" max="7171" width="26.625" style="205" customWidth="1"/>
    <col min="7172" max="7172" width="6.375" style="205" customWidth="1"/>
    <col min="7173" max="7173" width="0.625" style="205" customWidth="1"/>
    <col min="7174" max="7174" width="8.625" style="205" customWidth="1"/>
    <col min="7175" max="7175" width="0.625" style="205" customWidth="1"/>
    <col min="7176" max="7176" width="10" style="205" customWidth="1"/>
    <col min="7177" max="7177" width="0.625" style="205" customWidth="1"/>
    <col min="7178" max="7178" width="10.625" style="205" customWidth="1"/>
    <col min="7179" max="7179" width="0.625" style="205" customWidth="1"/>
    <col min="7180" max="7180" width="8.375" style="205" customWidth="1"/>
    <col min="7181" max="7181" width="0.625" style="205" customWidth="1"/>
    <col min="7182" max="7182" width="10.375" style="205" customWidth="1"/>
    <col min="7183" max="7183" width="0.625" style="205" customWidth="1"/>
    <col min="7184" max="7184" width="11.375" style="205" customWidth="1"/>
    <col min="7185" max="7185" width="0.625" style="205" customWidth="1"/>
    <col min="7186" max="7186" width="8" style="205" customWidth="1"/>
    <col min="7187" max="7187" width="0.625" style="205" customWidth="1"/>
    <col min="7188" max="7188" width="10.625" style="205" customWidth="1"/>
    <col min="7189" max="7189" width="0.625" style="205" customWidth="1"/>
    <col min="7190" max="7190" width="13.375" style="205" customWidth="1"/>
    <col min="7191" max="7191" width="0.625" style="205" customWidth="1"/>
    <col min="7192" max="7192" width="10" style="205" customWidth="1"/>
    <col min="7193" max="7193" width="0.625" style="205" customWidth="1"/>
    <col min="7194" max="7194" width="10.625" style="205" customWidth="1"/>
    <col min="7195" max="7195" width="0.625" style="205" customWidth="1"/>
    <col min="7196" max="7196" width="9.375" style="205" customWidth="1"/>
    <col min="7197" max="7197" width="9.375" style="205"/>
    <col min="7198" max="7199" width="12" style="205" bestFit="1" customWidth="1"/>
    <col min="7200" max="7426" width="9.375" style="205"/>
    <col min="7427" max="7427" width="26.625" style="205" customWidth="1"/>
    <col min="7428" max="7428" width="6.375" style="205" customWidth="1"/>
    <col min="7429" max="7429" width="0.625" style="205" customWidth="1"/>
    <col min="7430" max="7430" width="8.625" style="205" customWidth="1"/>
    <col min="7431" max="7431" width="0.625" style="205" customWidth="1"/>
    <col min="7432" max="7432" width="10" style="205" customWidth="1"/>
    <col min="7433" max="7433" width="0.625" style="205" customWidth="1"/>
    <col min="7434" max="7434" width="10.625" style="205" customWidth="1"/>
    <col min="7435" max="7435" width="0.625" style="205" customWidth="1"/>
    <col min="7436" max="7436" width="8.375" style="205" customWidth="1"/>
    <col min="7437" max="7437" width="0.625" style="205" customWidth="1"/>
    <col min="7438" max="7438" width="10.375" style="205" customWidth="1"/>
    <col min="7439" max="7439" width="0.625" style="205" customWidth="1"/>
    <col min="7440" max="7440" width="11.375" style="205" customWidth="1"/>
    <col min="7441" max="7441" width="0.625" style="205" customWidth="1"/>
    <col min="7442" max="7442" width="8" style="205" customWidth="1"/>
    <col min="7443" max="7443" width="0.625" style="205" customWidth="1"/>
    <col min="7444" max="7444" width="10.625" style="205" customWidth="1"/>
    <col min="7445" max="7445" width="0.625" style="205" customWidth="1"/>
    <col min="7446" max="7446" width="13.375" style="205" customWidth="1"/>
    <col min="7447" max="7447" width="0.625" style="205" customWidth="1"/>
    <col min="7448" max="7448" width="10" style="205" customWidth="1"/>
    <col min="7449" max="7449" width="0.625" style="205" customWidth="1"/>
    <col min="7450" max="7450" width="10.625" style="205" customWidth="1"/>
    <col min="7451" max="7451" width="0.625" style="205" customWidth="1"/>
    <col min="7452" max="7452" width="9.375" style="205" customWidth="1"/>
    <col min="7453" max="7453" width="9.375" style="205"/>
    <col min="7454" max="7455" width="12" style="205" bestFit="1" customWidth="1"/>
    <col min="7456" max="7682" width="9.375" style="205"/>
    <col min="7683" max="7683" width="26.625" style="205" customWidth="1"/>
    <col min="7684" max="7684" width="6.375" style="205" customWidth="1"/>
    <col min="7685" max="7685" width="0.625" style="205" customWidth="1"/>
    <col min="7686" max="7686" width="8.625" style="205" customWidth="1"/>
    <col min="7687" max="7687" width="0.625" style="205" customWidth="1"/>
    <col min="7688" max="7688" width="10" style="205" customWidth="1"/>
    <col min="7689" max="7689" width="0.625" style="205" customWidth="1"/>
    <col min="7690" max="7690" width="10.625" style="205" customWidth="1"/>
    <col min="7691" max="7691" width="0.625" style="205" customWidth="1"/>
    <col min="7692" max="7692" width="8.375" style="205" customWidth="1"/>
    <col min="7693" max="7693" width="0.625" style="205" customWidth="1"/>
    <col min="7694" max="7694" width="10.375" style="205" customWidth="1"/>
    <col min="7695" max="7695" width="0.625" style="205" customWidth="1"/>
    <col min="7696" max="7696" width="11.375" style="205" customWidth="1"/>
    <col min="7697" max="7697" width="0.625" style="205" customWidth="1"/>
    <col min="7698" max="7698" width="8" style="205" customWidth="1"/>
    <col min="7699" max="7699" width="0.625" style="205" customWidth="1"/>
    <col min="7700" max="7700" width="10.625" style="205" customWidth="1"/>
    <col min="7701" max="7701" width="0.625" style="205" customWidth="1"/>
    <col min="7702" max="7702" width="13.375" style="205" customWidth="1"/>
    <col min="7703" max="7703" width="0.625" style="205" customWidth="1"/>
    <col min="7704" max="7704" width="10" style="205" customWidth="1"/>
    <col min="7705" max="7705" width="0.625" style="205" customWidth="1"/>
    <col min="7706" max="7706" width="10.625" style="205" customWidth="1"/>
    <col min="7707" max="7707" width="0.625" style="205" customWidth="1"/>
    <col min="7708" max="7708" width="9.375" style="205" customWidth="1"/>
    <col min="7709" max="7709" width="9.375" style="205"/>
    <col min="7710" max="7711" width="12" style="205" bestFit="1" customWidth="1"/>
    <col min="7712" max="7938" width="9.375" style="205"/>
    <col min="7939" max="7939" width="26.625" style="205" customWidth="1"/>
    <col min="7940" max="7940" width="6.375" style="205" customWidth="1"/>
    <col min="7941" max="7941" width="0.625" style="205" customWidth="1"/>
    <col min="7942" max="7942" width="8.625" style="205" customWidth="1"/>
    <col min="7943" max="7943" width="0.625" style="205" customWidth="1"/>
    <col min="7944" max="7944" width="10" style="205" customWidth="1"/>
    <col min="7945" max="7945" width="0.625" style="205" customWidth="1"/>
    <col min="7946" max="7946" width="10.625" style="205" customWidth="1"/>
    <col min="7947" max="7947" width="0.625" style="205" customWidth="1"/>
    <col min="7948" max="7948" width="8.375" style="205" customWidth="1"/>
    <col min="7949" max="7949" width="0.625" style="205" customWidth="1"/>
    <col min="7950" max="7950" width="10.375" style="205" customWidth="1"/>
    <col min="7951" max="7951" width="0.625" style="205" customWidth="1"/>
    <col min="7952" max="7952" width="11.375" style="205" customWidth="1"/>
    <col min="7953" max="7953" width="0.625" style="205" customWidth="1"/>
    <col min="7954" max="7954" width="8" style="205" customWidth="1"/>
    <col min="7955" max="7955" width="0.625" style="205" customWidth="1"/>
    <col min="7956" max="7956" width="10.625" style="205" customWidth="1"/>
    <col min="7957" max="7957" width="0.625" style="205" customWidth="1"/>
    <col min="7958" max="7958" width="13.375" style="205" customWidth="1"/>
    <col min="7959" max="7959" width="0.625" style="205" customWidth="1"/>
    <col min="7960" max="7960" width="10" style="205" customWidth="1"/>
    <col min="7961" max="7961" width="0.625" style="205" customWidth="1"/>
    <col min="7962" max="7962" width="10.625" style="205" customWidth="1"/>
    <col min="7963" max="7963" width="0.625" style="205" customWidth="1"/>
    <col min="7964" max="7964" width="9.375" style="205" customWidth="1"/>
    <col min="7965" max="7965" width="9.375" style="205"/>
    <col min="7966" max="7967" width="12" style="205" bestFit="1" customWidth="1"/>
    <col min="7968" max="8194" width="9.375" style="205"/>
    <col min="8195" max="8195" width="26.625" style="205" customWidth="1"/>
    <col min="8196" max="8196" width="6.375" style="205" customWidth="1"/>
    <col min="8197" max="8197" width="0.625" style="205" customWidth="1"/>
    <col min="8198" max="8198" width="8.625" style="205" customWidth="1"/>
    <col min="8199" max="8199" width="0.625" style="205" customWidth="1"/>
    <col min="8200" max="8200" width="10" style="205" customWidth="1"/>
    <col min="8201" max="8201" width="0.625" style="205" customWidth="1"/>
    <col min="8202" max="8202" width="10.625" style="205" customWidth="1"/>
    <col min="8203" max="8203" width="0.625" style="205" customWidth="1"/>
    <col min="8204" max="8204" width="8.375" style="205" customWidth="1"/>
    <col min="8205" max="8205" width="0.625" style="205" customWidth="1"/>
    <col min="8206" max="8206" width="10.375" style="205" customWidth="1"/>
    <col min="8207" max="8207" width="0.625" style="205" customWidth="1"/>
    <col min="8208" max="8208" width="11.375" style="205" customWidth="1"/>
    <col min="8209" max="8209" width="0.625" style="205" customWidth="1"/>
    <col min="8210" max="8210" width="8" style="205" customWidth="1"/>
    <col min="8211" max="8211" width="0.625" style="205" customWidth="1"/>
    <col min="8212" max="8212" width="10.625" style="205" customWidth="1"/>
    <col min="8213" max="8213" width="0.625" style="205" customWidth="1"/>
    <col min="8214" max="8214" width="13.375" style="205" customWidth="1"/>
    <col min="8215" max="8215" width="0.625" style="205" customWidth="1"/>
    <col min="8216" max="8216" width="10" style="205" customWidth="1"/>
    <col min="8217" max="8217" width="0.625" style="205" customWidth="1"/>
    <col min="8218" max="8218" width="10.625" style="205" customWidth="1"/>
    <col min="8219" max="8219" width="0.625" style="205" customWidth="1"/>
    <col min="8220" max="8220" width="9.375" style="205" customWidth="1"/>
    <col min="8221" max="8221" width="9.375" style="205"/>
    <col min="8222" max="8223" width="12" style="205" bestFit="1" customWidth="1"/>
    <col min="8224" max="8450" width="9.375" style="205"/>
    <col min="8451" max="8451" width="26.625" style="205" customWidth="1"/>
    <col min="8452" max="8452" width="6.375" style="205" customWidth="1"/>
    <col min="8453" max="8453" width="0.625" style="205" customWidth="1"/>
    <col min="8454" max="8454" width="8.625" style="205" customWidth="1"/>
    <col min="8455" max="8455" width="0.625" style="205" customWidth="1"/>
    <col min="8456" max="8456" width="10" style="205" customWidth="1"/>
    <col min="8457" max="8457" width="0.625" style="205" customWidth="1"/>
    <col min="8458" max="8458" width="10.625" style="205" customWidth="1"/>
    <col min="8459" max="8459" width="0.625" style="205" customWidth="1"/>
    <col min="8460" max="8460" width="8.375" style="205" customWidth="1"/>
    <col min="8461" max="8461" width="0.625" style="205" customWidth="1"/>
    <col min="8462" max="8462" width="10.375" style="205" customWidth="1"/>
    <col min="8463" max="8463" width="0.625" style="205" customWidth="1"/>
    <col min="8464" max="8464" width="11.375" style="205" customWidth="1"/>
    <col min="8465" max="8465" width="0.625" style="205" customWidth="1"/>
    <col min="8466" max="8466" width="8" style="205" customWidth="1"/>
    <col min="8467" max="8467" width="0.625" style="205" customWidth="1"/>
    <col min="8468" max="8468" width="10.625" style="205" customWidth="1"/>
    <col min="8469" max="8469" width="0.625" style="205" customWidth="1"/>
    <col min="8470" max="8470" width="13.375" style="205" customWidth="1"/>
    <col min="8471" max="8471" width="0.625" style="205" customWidth="1"/>
    <col min="8472" max="8472" width="10" style="205" customWidth="1"/>
    <col min="8473" max="8473" width="0.625" style="205" customWidth="1"/>
    <col min="8474" max="8474" width="10.625" style="205" customWidth="1"/>
    <col min="8475" max="8475" width="0.625" style="205" customWidth="1"/>
    <col min="8476" max="8476" width="9.375" style="205" customWidth="1"/>
    <col min="8477" max="8477" width="9.375" style="205"/>
    <col min="8478" max="8479" width="12" style="205" bestFit="1" customWidth="1"/>
    <col min="8480" max="8706" width="9.375" style="205"/>
    <col min="8707" max="8707" width="26.625" style="205" customWidth="1"/>
    <col min="8708" max="8708" width="6.375" style="205" customWidth="1"/>
    <col min="8709" max="8709" width="0.625" style="205" customWidth="1"/>
    <col min="8710" max="8710" width="8.625" style="205" customWidth="1"/>
    <col min="8711" max="8711" width="0.625" style="205" customWidth="1"/>
    <col min="8712" max="8712" width="10" style="205" customWidth="1"/>
    <col min="8713" max="8713" width="0.625" style="205" customWidth="1"/>
    <col min="8714" max="8714" width="10.625" style="205" customWidth="1"/>
    <col min="8715" max="8715" width="0.625" style="205" customWidth="1"/>
    <col min="8716" max="8716" width="8.375" style="205" customWidth="1"/>
    <col min="8717" max="8717" width="0.625" style="205" customWidth="1"/>
    <col min="8718" max="8718" width="10.375" style="205" customWidth="1"/>
    <col min="8719" max="8719" width="0.625" style="205" customWidth="1"/>
    <col min="8720" max="8720" width="11.375" style="205" customWidth="1"/>
    <col min="8721" max="8721" width="0.625" style="205" customWidth="1"/>
    <col min="8722" max="8722" width="8" style="205" customWidth="1"/>
    <col min="8723" max="8723" width="0.625" style="205" customWidth="1"/>
    <col min="8724" max="8724" width="10.625" style="205" customWidth="1"/>
    <col min="8725" max="8725" width="0.625" style="205" customWidth="1"/>
    <col min="8726" max="8726" width="13.375" style="205" customWidth="1"/>
    <col min="8727" max="8727" width="0.625" style="205" customWidth="1"/>
    <col min="8728" max="8728" width="10" style="205" customWidth="1"/>
    <col min="8729" max="8729" width="0.625" style="205" customWidth="1"/>
    <col min="8730" max="8730" width="10.625" style="205" customWidth="1"/>
    <col min="8731" max="8731" width="0.625" style="205" customWidth="1"/>
    <col min="8732" max="8732" width="9.375" style="205" customWidth="1"/>
    <col min="8733" max="8733" width="9.375" style="205"/>
    <col min="8734" max="8735" width="12" style="205" bestFit="1" customWidth="1"/>
    <col min="8736" max="8962" width="9.375" style="205"/>
    <col min="8963" max="8963" width="26.625" style="205" customWidth="1"/>
    <col min="8964" max="8964" width="6.375" style="205" customWidth="1"/>
    <col min="8965" max="8965" width="0.625" style="205" customWidth="1"/>
    <col min="8966" max="8966" width="8.625" style="205" customWidth="1"/>
    <col min="8967" max="8967" width="0.625" style="205" customWidth="1"/>
    <col min="8968" max="8968" width="10" style="205" customWidth="1"/>
    <col min="8969" max="8969" width="0.625" style="205" customWidth="1"/>
    <col min="8970" max="8970" width="10.625" style="205" customWidth="1"/>
    <col min="8971" max="8971" width="0.625" style="205" customWidth="1"/>
    <col min="8972" max="8972" width="8.375" style="205" customWidth="1"/>
    <col min="8973" max="8973" width="0.625" style="205" customWidth="1"/>
    <col min="8974" max="8974" width="10.375" style="205" customWidth="1"/>
    <col min="8975" max="8975" width="0.625" style="205" customWidth="1"/>
    <col min="8976" max="8976" width="11.375" style="205" customWidth="1"/>
    <col min="8977" max="8977" width="0.625" style="205" customWidth="1"/>
    <col min="8978" max="8978" width="8" style="205" customWidth="1"/>
    <col min="8979" max="8979" width="0.625" style="205" customWidth="1"/>
    <col min="8980" max="8980" width="10.625" style="205" customWidth="1"/>
    <col min="8981" max="8981" width="0.625" style="205" customWidth="1"/>
    <col min="8982" max="8982" width="13.375" style="205" customWidth="1"/>
    <col min="8983" max="8983" width="0.625" style="205" customWidth="1"/>
    <col min="8984" max="8984" width="10" style="205" customWidth="1"/>
    <col min="8985" max="8985" width="0.625" style="205" customWidth="1"/>
    <col min="8986" max="8986" width="10.625" style="205" customWidth="1"/>
    <col min="8987" max="8987" width="0.625" style="205" customWidth="1"/>
    <col min="8988" max="8988" width="9.375" style="205" customWidth="1"/>
    <col min="8989" max="8989" width="9.375" style="205"/>
    <col min="8990" max="8991" width="12" style="205" bestFit="1" customWidth="1"/>
    <col min="8992" max="9218" width="9.375" style="205"/>
    <col min="9219" max="9219" width="26.625" style="205" customWidth="1"/>
    <col min="9220" max="9220" width="6.375" style="205" customWidth="1"/>
    <col min="9221" max="9221" width="0.625" style="205" customWidth="1"/>
    <col min="9222" max="9222" width="8.625" style="205" customWidth="1"/>
    <col min="9223" max="9223" width="0.625" style="205" customWidth="1"/>
    <col min="9224" max="9224" width="10" style="205" customWidth="1"/>
    <col min="9225" max="9225" width="0.625" style="205" customWidth="1"/>
    <col min="9226" max="9226" width="10.625" style="205" customWidth="1"/>
    <col min="9227" max="9227" width="0.625" style="205" customWidth="1"/>
    <col min="9228" max="9228" width="8.375" style="205" customWidth="1"/>
    <col min="9229" max="9229" width="0.625" style="205" customWidth="1"/>
    <col min="9230" max="9230" width="10.375" style="205" customWidth="1"/>
    <col min="9231" max="9231" width="0.625" style="205" customWidth="1"/>
    <col min="9232" max="9232" width="11.375" style="205" customWidth="1"/>
    <col min="9233" max="9233" width="0.625" style="205" customWidth="1"/>
    <col min="9234" max="9234" width="8" style="205" customWidth="1"/>
    <col min="9235" max="9235" width="0.625" style="205" customWidth="1"/>
    <col min="9236" max="9236" width="10.625" style="205" customWidth="1"/>
    <col min="9237" max="9237" width="0.625" style="205" customWidth="1"/>
    <col min="9238" max="9238" width="13.375" style="205" customWidth="1"/>
    <col min="9239" max="9239" width="0.625" style="205" customWidth="1"/>
    <col min="9240" max="9240" width="10" style="205" customWidth="1"/>
    <col min="9241" max="9241" width="0.625" style="205" customWidth="1"/>
    <col min="9242" max="9242" width="10.625" style="205" customWidth="1"/>
    <col min="9243" max="9243" width="0.625" style="205" customWidth="1"/>
    <col min="9244" max="9244" width="9.375" style="205" customWidth="1"/>
    <col min="9245" max="9245" width="9.375" style="205"/>
    <col min="9246" max="9247" width="12" style="205" bestFit="1" customWidth="1"/>
    <col min="9248" max="9474" width="9.375" style="205"/>
    <col min="9475" max="9475" width="26.625" style="205" customWidth="1"/>
    <col min="9476" max="9476" width="6.375" style="205" customWidth="1"/>
    <col min="9477" max="9477" width="0.625" style="205" customWidth="1"/>
    <col min="9478" max="9478" width="8.625" style="205" customWidth="1"/>
    <col min="9479" max="9479" width="0.625" style="205" customWidth="1"/>
    <col min="9480" max="9480" width="10" style="205" customWidth="1"/>
    <col min="9481" max="9481" width="0.625" style="205" customWidth="1"/>
    <col min="9482" max="9482" width="10.625" style="205" customWidth="1"/>
    <col min="9483" max="9483" width="0.625" style="205" customWidth="1"/>
    <col min="9484" max="9484" width="8.375" style="205" customWidth="1"/>
    <col min="9485" max="9485" width="0.625" style="205" customWidth="1"/>
    <col min="9486" max="9486" width="10.375" style="205" customWidth="1"/>
    <col min="9487" max="9487" width="0.625" style="205" customWidth="1"/>
    <col min="9488" max="9488" width="11.375" style="205" customWidth="1"/>
    <col min="9489" max="9489" width="0.625" style="205" customWidth="1"/>
    <col min="9490" max="9490" width="8" style="205" customWidth="1"/>
    <col min="9491" max="9491" width="0.625" style="205" customWidth="1"/>
    <col min="9492" max="9492" width="10.625" style="205" customWidth="1"/>
    <col min="9493" max="9493" width="0.625" style="205" customWidth="1"/>
    <col min="9494" max="9494" width="13.375" style="205" customWidth="1"/>
    <col min="9495" max="9495" width="0.625" style="205" customWidth="1"/>
    <col min="9496" max="9496" width="10" style="205" customWidth="1"/>
    <col min="9497" max="9497" width="0.625" style="205" customWidth="1"/>
    <col min="9498" max="9498" width="10.625" style="205" customWidth="1"/>
    <col min="9499" max="9499" width="0.625" style="205" customWidth="1"/>
    <col min="9500" max="9500" width="9.375" style="205" customWidth="1"/>
    <col min="9501" max="9501" width="9.375" style="205"/>
    <col min="9502" max="9503" width="12" style="205" bestFit="1" customWidth="1"/>
    <col min="9504" max="9730" width="9.375" style="205"/>
    <col min="9731" max="9731" width="26.625" style="205" customWidth="1"/>
    <col min="9732" max="9732" width="6.375" style="205" customWidth="1"/>
    <col min="9733" max="9733" width="0.625" style="205" customWidth="1"/>
    <col min="9734" max="9734" width="8.625" style="205" customWidth="1"/>
    <col min="9735" max="9735" width="0.625" style="205" customWidth="1"/>
    <col min="9736" max="9736" width="10" style="205" customWidth="1"/>
    <col min="9737" max="9737" width="0.625" style="205" customWidth="1"/>
    <col min="9738" max="9738" width="10.625" style="205" customWidth="1"/>
    <col min="9739" max="9739" width="0.625" style="205" customWidth="1"/>
    <col min="9740" max="9740" width="8.375" style="205" customWidth="1"/>
    <col min="9741" max="9741" width="0.625" style="205" customWidth="1"/>
    <col min="9742" max="9742" width="10.375" style="205" customWidth="1"/>
    <col min="9743" max="9743" width="0.625" style="205" customWidth="1"/>
    <col min="9744" max="9744" width="11.375" style="205" customWidth="1"/>
    <col min="9745" max="9745" width="0.625" style="205" customWidth="1"/>
    <col min="9746" max="9746" width="8" style="205" customWidth="1"/>
    <col min="9747" max="9747" width="0.625" style="205" customWidth="1"/>
    <col min="9748" max="9748" width="10.625" style="205" customWidth="1"/>
    <col min="9749" max="9749" width="0.625" style="205" customWidth="1"/>
    <col min="9750" max="9750" width="13.375" style="205" customWidth="1"/>
    <col min="9751" max="9751" width="0.625" style="205" customWidth="1"/>
    <col min="9752" max="9752" width="10" style="205" customWidth="1"/>
    <col min="9753" max="9753" width="0.625" style="205" customWidth="1"/>
    <col min="9754" max="9754" width="10.625" style="205" customWidth="1"/>
    <col min="9755" max="9755" width="0.625" style="205" customWidth="1"/>
    <col min="9756" max="9756" width="9.375" style="205" customWidth="1"/>
    <col min="9757" max="9757" width="9.375" style="205"/>
    <col min="9758" max="9759" width="12" style="205" bestFit="1" customWidth="1"/>
    <col min="9760" max="9986" width="9.375" style="205"/>
    <col min="9987" max="9987" width="26.625" style="205" customWidth="1"/>
    <col min="9988" max="9988" width="6.375" style="205" customWidth="1"/>
    <col min="9989" max="9989" width="0.625" style="205" customWidth="1"/>
    <col min="9990" max="9990" width="8.625" style="205" customWidth="1"/>
    <col min="9991" max="9991" width="0.625" style="205" customWidth="1"/>
    <col min="9992" max="9992" width="10" style="205" customWidth="1"/>
    <col min="9993" max="9993" width="0.625" style="205" customWidth="1"/>
    <col min="9994" max="9994" width="10.625" style="205" customWidth="1"/>
    <col min="9995" max="9995" width="0.625" style="205" customWidth="1"/>
    <col min="9996" max="9996" width="8.375" style="205" customWidth="1"/>
    <col min="9997" max="9997" width="0.625" style="205" customWidth="1"/>
    <col min="9998" max="9998" width="10.375" style="205" customWidth="1"/>
    <col min="9999" max="9999" width="0.625" style="205" customWidth="1"/>
    <col min="10000" max="10000" width="11.375" style="205" customWidth="1"/>
    <col min="10001" max="10001" width="0.625" style="205" customWidth="1"/>
    <col min="10002" max="10002" width="8" style="205" customWidth="1"/>
    <col min="10003" max="10003" width="0.625" style="205" customWidth="1"/>
    <col min="10004" max="10004" width="10.625" style="205" customWidth="1"/>
    <col min="10005" max="10005" width="0.625" style="205" customWidth="1"/>
    <col min="10006" max="10006" width="13.375" style="205" customWidth="1"/>
    <col min="10007" max="10007" width="0.625" style="205" customWidth="1"/>
    <col min="10008" max="10008" width="10" style="205" customWidth="1"/>
    <col min="10009" max="10009" width="0.625" style="205" customWidth="1"/>
    <col min="10010" max="10010" width="10.625" style="205" customWidth="1"/>
    <col min="10011" max="10011" width="0.625" style="205" customWidth="1"/>
    <col min="10012" max="10012" width="9.375" style="205" customWidth="1"/>
    <col min="10013" max="10013" width="9.375" style="205"/>
    <col min="10014" max="10015" width="12" style="205" bestFit="1" customWidth="1"/>
    <col min="10016" max="10242" width="9.375" style="205"/>
    <col min="10243" max="10243" width="26.625" style="205" customWidth="1"/>
    <col min="10244" max="10244" width="6.375" style="205" customWidth="1"/>
    <col min="10245" max="10245" width="0.625" style="205" customWidth="1"/>
    <col min="10246" max="10246" width="8.625" style="205" customWidth="1"/>
    <col min="10247" max="10247" width="0.625" style="205" customWidth="1"/>
    <col min="10248" max="10248" width="10" style="205" customWidth="1"/>
    <col min="10249" max="10249" width="0.625" style="205" customWidth="1"/>
    <col min="10250" max="10250" width="10.625" style="205" customWidth="1"/>
    <col min="10251" max="10251" width="0.625" style="205" customWidth="1"/>
    <col min="10252" max="10252" width="8.375" style="205" customWidth="1"/>
    <col min="10253" max="10253" width="0.625" style="205" customWidth="1"/>
    <col min="10254" max="10254" width="10.375" style="205" customWidth="1"/>
    <col min="10255" max="10255" width="0.625" style="205" customWidth="1"/>
    <col min="10256" max="10256" width="11.375" style="205" customWidth="1"/>
    <col min="10257" max="10257" width="0.625" style="205" customWidth="1"/>
    <col min="10258" max="10258" width="8" style="205" customWidth="1"/>
    <col min="10259" max="10259" width="0.625" style="205" customWidth="1"/>
    <col min="10260" max="10260" width="10.625" style="205" customWidth="1"/>
    <col min="10261" max="10261" width="0.625" style="205" customWidth="1"/>
    <col min="10262" max="10262" width="13.375" style="205" customWidth="1"/>
    <col min="10263" max="10263" width="0.625" style="205" customWidth="1"/>
    <col min="10264" max="10264" width="10" style="205" customWidth="1"/>
    <col min="10265" max="10265" width="0.625" style="205" customWidth="1"/>
    <col min="10266" max="10266" width="10.625" style="205" customWidth="1"/>
    <col min="10267" max="10267" width="0.625" style="205" customWidth="1"/>
    <col min="10268" max="10268" width="9.375" style="205" customWidth="1"/>
    <col min="10269" max="10269" width="9.375" style="205"/>
    <col min="10270" max="10271" width="12" style="205" bestFit="1" customWidth="1"/>
    <col min="10272" max="10498" width="9.375" style="205"/>
    <col min="10499" max="10499" width="26.625" style="205" customWidth="1"/>
    <col min="10500" max="10500" width="6.375" style="205" customWidth="1"/>
    <col min="10501" max="10501" width="0.625" style="205" customWidth="1"/>
    <col min="10502" max="10502" width="8.625" style="205" customWidth="1"/>
    <col min="10503" max="10503" width="0.625" style="205" customWidth="1"/>
    <col min="10504" max="10504" width="10" style="205" customWidth="1"/>
    <col min="10505" max="10505" width="0.625" style="205" customWidth="1"/>
    <col min="10506" max="10506" width="10.625" style="205" customWidth="1"/>
    <col min="10507" max="10507" width="0.625" style="205" customWidth="1"/>
    <col min="10508" max="10508" width="8.375" style="205" customWidth="1"/>
    <col min="10509" max="10509" width="0.625" style="205" customWidth="1"/>
    <col min="10510" max="10510" width="10.375" style="205" customWidth="1"/>
    <col min="10511" max="10511" width="0.625" style="205" customWidth="1"/>
    <col min="10512" max="10512" width="11.375" style="205" customWidth="1"/>
    <col min="10513" max="10513" width="0.625" style="205" customWidth="1"/>
    <col min="10514" max="10514" width="8" style="205" customWidth="1"/>
    <col min="10515" max="10515" width="0.625" style="205" customWidth="1"/>
    <col min="10516" max="10516" width="10.625" style="205" customWidth="1"/>
    <col min="10517" max="10517" width="0.625" style="205" customWidth="1"/>
    <col min="10518" max="10518" width="13.375" style="205" customWidth="1"/>
    <col min="10519" max="10519" width="0.625" style="205" customWidth="1"/>
    <col min="10520" max="10520" width="10" style="205" customWidth="1"/>
    <col min="10521" max="10521" width="0.625" style="205" customWidth="1"/>
    <col min="10522" max="10522" width="10.625" style="205" customWidth="1"/>
    <col min="10523" max="10523" width="0.625" style="205" customWidth="1"/>
    <col min="10524" max="10524" width="9.375" style="205" customWidth="1"/>
    <col min="10525" max="10525" width="9.375" style="205"/>
    <col min="10526" max="10527" width="12" style="205" bestFit="1" customWidth="1"/>
    <col min="10528" max="10754" width="9.375" style="205"/>
    <col min="10755" max="10755" width="26.625" style="205" customWidth="1"/>
    <col min="10756" max="10756" width="6.375" style="205" customWidth="1"/>
    <col min="10757" max="10757" width="0.625" style="205" customWidth="1"/>
    <col min="10758" max="10758" width="8.625" style="205" customWidth="1"/>
    <col min="10759" max="10759" width="0.625" style="205" customWidth="1"/>
    <col min="10760" max="10760" width="10" style="205" customWidth="1"/>
    <col min="10761" max="10761" width="0.625" style="205" customWidth="1"/>
    <col min="10762" max="10762" width="10.625" style="205" customWidth="1"/>
    <col min="10763" max="10763" width="0.625" style="205" customWidth="1"/>
    <col min="10764" max="10764" width="8.375" style="205" customWidth="1"/>
    <col min="10765" max="10765" width="0.625" style="205" customWidth="1"/>
    <col min="10766" max="10766" width="10.375" style="205" customWidth="1"/>
    <col min="10767" max="10767" width="0.625" style="205" customWidth="1"/>
    <col min="10768" max="10768" width="11.375" style="205" customWidth="1"/>
    <col min="10769" max="10769" width="0.625" style="205" customWidth="1"/>
    <col min="10770" max="10770" width="8" style="205" customWidth="1"/>
    <col min="10771" max="10771" width="0.625" style="205" customWidth="1"/>
    <col min="10772" max="10772" width="10.625" style="205" customWidth="1"/>
    <col min="10773" max="10773" width="0.625" style="205" customWidth="1"/>
    <col min="10774" max="10774" width="13.375" style="205" customWidth="1"/>
    <col min="10775" max="10775" width="0.625" style="205" customWidth="1"/>
    <col min="10776" max="10776" width="10" style="205" customWidth="1"/>
    <col min="10777" max="10777" width="0.625" style="205" customWidth="1"/>
    <col min="10778" max="10778" width="10.625" style="205" customWidth="1"/>
    <col min="10779" max="10779" width="0.625" style="205" customWidth="1"/>
    <col min="10780" max="10780" width="9.375" style="205" customWidth="1"/>
    <col min="10781" max="10781" width="9.375" style="205"/>
    <col min="10782" max="10783" width="12" style="205" bestFit="1" customWidth="1"/>
    <col min="10784" max="11010" width="9.375" style="205"/>
    <col min="11011" max="11011" width="26.625" style="205" customWidth="1"/>
    <col min="11012" max="11012" width="6.375" style="205" customWidth="1"/>
    <col min="11013" max="11013" width="0.625" style="205" customWidth="1"/>
    <col min="11014" max="11014" width="8.625" style="205" customWidth="1"/>
    <col min="11015" max="11015" width="0.625" style="205" customWidth="1"/>
    <col min="11016" max="11016" width="10" style="205" customWidth="1"/>
    <col min="11017" max="11017" width="0.625" style="205" customWidth="1"/>
    <col min="11018" max="11018" width="10.625" style="205" customWidth="1"/>
    <col min="11019" max="11019" width="0.625" style="205" customWidth="1"/>
    <col min="11020" max="11020" width="8.375" style="205" customWidth="1"/>
    <col min="11021" max="11021" width="0.625" style="205" customWidth="1"/>
    <col min="11022" max="11022" width="10.375" style="205" customWidth="1"/>
    <col min="11023" max="11023" width="0.625" style="205" customWidth="1"/>
    <col min="11024" max="11024" width="11.375" style="205" customWidth="1"/>
    <col min="11025" max="11025" width="0.625" style="205" customWidth="1"/>
    <col min="11026" max="11026" width="8" style="205" customWidth="1"/>
    <col min="11027" max="11027" width="0.625" style="205" customWidth="1"/>
    <col min="11028" max="11028" width="10.625" style="205" customWidth="1"/>
    <col min="11029" max="11029" width="0.625" style="205" customWidth="1"/>
    <col min="11030" max="11030" width="13.375" style="205" customWidth="1"/>
    <col min="11031" max="11031" width="0.625" style="205" customWidth="1"/>
    <col min="11032" max="11032" width="10" style="205" customWidth="1"/>
    <col min="11033" max="11033" width="0.625" style="205" customWidth="1"/>
    <col min="11034" max="11034" width="10.625" style="205" customWidth="1"/>
    <col min="11035" max="11035" width="0.625" style="205" customWidth="1"/>
    <col min="11036" max="11036" width="9.375" style="205" customWidth="1"/>
    <col min="11037" max="11037" width="9.375" style="205"/>
    <col min="11038" max="11039" width="12" style="205" bestFit="1" customWidth="1"/>
    <col min="11040" max="11266" width="9.375" style="205"/>
    <col min="11267" max="11267" width="26.625" style="205" customWidth="1"/>
    <col min="11268" max="11268" width="6.375" style="205" customWidth="1"/>
    <col min="11269" max="11269" width="0.625" style="205" customWidth="1"/>
    <col min="11270" max="11270" width="8.625" style="205" customWidth="1"/>
    <col min="11271" max="11271" width="0.625" style="205" customWidth="1"/>
    <col min="11272" max="11272" width="10" style="205" customWidth="1"/>
    <col min="11273" max="11273" width="0.625" style="205" customWidth="1"/>
    <col min="11274" max="11274" width="10.625" style="205" customWidth="1"/>
    <col min="11275" max="11275" width="0.625" style="205" customWidth="1"/>
    <col min="11276" max="11276" width="8.375" style="205" customWidth="1"/>
    <col min="11277" max="11277" width="0.625" style="205" customWidth="1"/>
    <col min="11278" max="11278" width="10.375" style="205" customWidth="1"/>
    <col min="11279" max="11279" width="0.625" style="205" customWidth="1"/>
    <col min="11280" max="11280" width="11.375" style="205" customWidth="1"/>
    <col min="11281" max="11281" width="0.625" style="205" customWidth="1"/>
    <col min="11282" max="11282" width="8" style="205" customWidth="1"/>
    <col min="11283" max="11283" width="0.625" style="205" customWidth="1"/>
    <col min="11284" max="11284" width="10.625" style="205" customWidth="1"/>
    <col min="11285" max="11285" width="0.625" style="205" customWidth="1"/>
    <col min="11286" max="11286" width="13.375" style="205" customWidth="1"/>
    <col min="11287" max="11287" width="0.625" style="205" customWidth="1"/>
    <col min="11288" max="11288" width="10" style="205" customWidth="1"/>
    <col min="11289" max="11289" width="0.625" style="205" customWidth="1"/>
    <col min="11290" max="11290" width="10.625" style="205" customWidth="1"/>
    <col min="11291" max="11291" width="0.625" style="205" customWidth="1"/>
    <col min="11292" max="11292" width="9.375" style="205" customWidth="1"/>
    <col min="11293" max="11293" width="9.375" style="205"/>
    <col min="11294" max="11295" width="12" style="205" bestFit="1" customWidth="1"/>
    <col min="11296" max="11522" width="9.375" style="205"/>
    <col min="11523" max="11523" width="26.625" style="205" customWidth="1"/>
    <col min="11524" max="11524" width="6.375" style="205" customWidth="1"/>
    <col min="11525" max="11525" width="0.625" style="205" customWidth="1"/>
    <col min="11526" max="11526" width="8.625" style="205" customWidth="1"/>
    <col min="11527" max="11527" width="0.625" style="205" customWidth="1"/>
    <col min="11528" max="11528" width="10" style="205" customWidth="1"/>
    <col min="11529" max="11529" width="0.625" style="205" customWidth="1"/>
    <col min="11530" max="11530" width="10.625" style="205" customWidth="1"/>
    <col min="11531" max="11531" width="0.625" style="205" customWidth="1"/>
    <col min="11532" max="11532" width="8.375" style="205" customWidth="1"/>
    <col min="11533" max="11533" width="0.625" style="205" customWidth="1"/>
    <col min="11534" max="11534" width="10.375" style="205" customWidth="1"/>
    <col min="11535" max="11535" width="0.625" style="205" customWidth="1"/>
    <col min="11536" max="11536" width="11.375" style="205" customWidth="1"/>
    <col min="11537" max="11537" width="0.625" style="205" customWidth="1"/>
    <col min="11538" max="11538" width="8" style="205" customWidth="1"/>
    <col min="11539" max="11539" width="0.625" style="205" customWidth="1"/>
    <col min="11540" max="11540" width="10.625" style="205" customWidth="1"/>
    <col min="11541" max="11541" width="0.625" style="205" customWidth="1"/>
    <col min="11542" max="11542" width="13.375" style="205" customWidth="1"/>
    <col min="11543" max="11543" width="0.625" style="205" customWidth="1"/>
    <col min="11544" max="11544" width="10" style="205" customWidth="1"/>
    <col min="11545" max="11545" width="0.625" style="205" customWidth="1"/>
    <col min="11546" max="11546" width="10.625" style="205" customWidth="1"/>
    <col min="11547" max="11547" width="0.625" style="205" customWidth="1"/>
    <col min="11548" max="11548" width="9.375" style="205" customWidth="1"/>
    <col min="11549" max="11549" width="9.375" style="205"/>
    <col min="11550" max="11551" width="12" style="205" bestFit="1" customWidth="1"/>
    <col min="11552" max="11778" width="9.375" style="205"/>
    <col min="11779" max="11779" width="26.625" style="205" customWidth="1"/>
    <col min="11780" max="11780" width="6.375" style="205" customWidth="1"/>
    <col min="11781" max="11781" width="0.625" style="205" customWidth="1"/>
    <col min="11782" max="11782" width="8.625" style="205" customWidth="1"/>
    <col min="11783" max="11783" width="0.625" style="205" customWidth="1"/>
    <col min="11784" max="11784" width="10" style="205" customWidth="1"/>
    <col min="11785" max="11785" width="0.625" style="205" customWidth="1"/>
    <col min="11786" max="11786" width="10.625" style="205" customWidth="1"/>
    <col min="11787" max="11787" width="0.625" style="205" customWidth="1"/>
    <col min="11788" max="11788" width="8.375" style="205" customWidth="1"/>
    <col min="11789" max="11789" width="0.625" style="205" customWidth="1"/>
    <col min="11790" max="11790" width="10.375" style="205" customWidth="1"/>
    <col min="11791" max="11791" width="0.625" style="205" customWidth="1"/>
    <col min="11792" max="11792" width="11.375" style="205" customWidth="1"/>
    <col min="11793" max="11793" width="0.625" style="205" customWidth="1"/>
    <col min="11794" max="11794" width="8" style="205" customWidth="1"/>
    <col min="11795" max="11795" width="0.625" style="205" customWidth="1"/>
    <col min="11796" max="11796" width="10.625" style="205" customWidth="1"/>
    <col min="11797" max="11797" width="0.625" style="205" customWidth="1"/>
    <col min="11798" max="11798" width="13.375" style="205" customWidth="1"/>
    <col min="11799" max="11799" width="0.625" style="205" customWidth="1"/>
    <col min="11800" max="11800" width="10" style="205" customWidth="1"/>
    <col min="11801" max="11801" width="0.625" style="205" customWidth="1"/>
    <col min="11802" max="11802" width="10.625" style="205" customWidth="1"/>
    <col min="11803" max="11803" width="0.625" style="205" customWidth="1"/>
    <col min="11804" max="11804" width="9.375" style="205" customWidth="1"/>
    <col min="11805" max="11805" width="9.375" style="205"/>
    <col min="11806" max="11807" width="12" style="205" bestFit="1" customWidth="1"/>
    <col min="11808" max="12034" width="9.375" style="205"/>
    <col min="12035" max="12035" width="26.625" style="205" customWidth="1"/>
    <col min="12036" max="12036" width="6.375" style="205" customWidth="1"/>
    <col min="12037" max="12037" width="0.625" style="205" customWidth="1"/>
    <col min="12038" max="12038" width="8.625" style="205" customWidth="1"/>
    <col min="12039" max="12039" width="0.625" style="205" customWidth="1"/>
    <col min="12040" max="12040" width="10" style="205" customWidth="1"/>
    <col min="12041" max="12041" width="0.625" style="205" customWidth="1"/>
    <col min="12042" max="12042" width="10.625" style="205" customWidth="1"/>
    <col min="12043" max="12043" width="0.625" style="205" customWidth="1"/>
    <col min="12044" max="12044" width="8.375" style="205" customWidth="1"/>
    <col min="12045" max="12045" width="0.625" style="205" customWidth="1"/>
    <col min="12046" max="12046" width="10.375" style="205" customWidth="1"/>
    <col min="12047" max="12047" width="0.625" style="205" customWidth="1"/>
    <col min="12048" max="12048" width="11.375" style="205" customWidth="1"/>
    <col min="12049" max="12049" width="0.625" style="205" customWidth="1"/>
    <col min="12050" max="12050" width="8" style="205" customWidth="1"/>
    <col min="12051" max="12051" width="0.625" style="205" customWidth="1"/>
    <col min="12052" max="12052" width="10.625" style="205" customWidth="1"/>
    <col min="12053" max="12053" width="0.625" style="205" customWidth="1"/>
    <col min="12054" max="12054" width="13.375" style="205" customWidth="1"/>
    <col min="12055" max="12055" width="0.625" style="205" customWidth="1"/>
    <col min="12056" max="12056" width="10" style="205" customWidth="1"/>
    <col min="12057" max="12057" width="0.625" style="205" customWidth="1"/>
    <col min="12058" max="12058" width="10.625" style="205" customWidth="1"/>
    <col min="12059" max="12059" width="0.625" style="205" customWidth="1"/>
    <col min="12060" max="12060" width="9.375" style="205" customWidth="1"/>
    <col min="12061" max="12061" width="9.375" style="205"/>
    <col min="12062" max="12063" width="12" style="205" bestFit="1" customWidth="1"/>
    <col min="12064" max="12290" width="9.375" style="205"/>
    <col min="12291" max="12291" width="26.625" style="205" customWidth="1"/>
    <col min="12292" max="12292" width="6.375" style="205" customWidth="1"/>
    <col min="12293" max="12293" width="0.625" style="205" customWidth="1"/>
    <col min="12294" max="12294" width="8.625" style="205" customWidth="1"/>
    <col min="12295" max="12295" width="0.625" style="205" customWidth="1"/>
    <col min="12296" max="12296" width="10" style="205" customWidth="1"/>
    <col min="12297" max="12297" width="0.625" style="205" customWidth="1"/>
    <col min="12298" max="12298" width="10.625" style="205" customWidth="1"/>
    <col min="12299" max="12299" width="0.625" style="205" customWidth="1"/>
    <col min="12300" max="12300" width="8.375" style="205" customWidth="1"/>
    <col min="12301" max="12301" width="0.625" style="205" customWidth="1"/>
    <col min="12302" max="12302" width="10.375" style="205" customWidth="1"/>
    <col min="12303" max="12303" width="0.625" style="205" customWidth="1"/>
    <col min="12304" max="12304" width="11.375" style="205" customWidth="1"/>
    <col min="12305" max="12305" width="0.625" style="205" customWidth="1"/>
    <col min="12306" max="12306" width="8" style="205" customWidth="1"/>
    <col min="12307" max="12307" width="0.625" style="205" customWidth="1"/>
    <col min="12308" max="12308" width="10.625" style="205" customWidth="1"/>
    <col min="12309" max="12309" width="0.625" style="205" customWidth="1"/>
    <col min="12310" max="12310" width="13.375" style="205" customWidth="1"/>
    <col min="12311" max="12311" width="0.625" style="205" customWidth="1"/>
    <col min="12312" max="12312" width="10" style="205" customWidth="1"/>
    <col min="12313" max="12313" width="0.625" style="205" customWidth="1"/>
    <col min="12314" max="12314" width="10.625" style="205" customWidth="1"/>
    <col min="12315" max="12315" width="0.625" style="205" customWidth="1"/>
    <col min="12316" max="12316" width="9.375" style="205" customWidth="1"/>
    <col min="12317" max="12317" width="9.375" style="205"/>
    <col min="12318" max="12319" width="12" style="205" bestFit="1" customWidth="1"/>
    <col min="12320" max="12546" width="9.375" style="205"/>
    <col min="12547" max="12547" width="26.625" style="205" customWidth="1"/>
    <col min="12548" max="12548" width="6.375" style="205" customWidth="1"/>
    <col min="12549" max="12549" width="0.625" style="205" customWidth="1"/>
    <col min="12550" max="12550" width="8.625" style="205" customWidth="1"/>
    <col min="12551" max="12551" width="0.625" style="205" customWidth="1"/>
    <col min="12552" max="12552" width="10" style="205" customWidth="1"/>
    <col min="12553" max="12553" width="0.625" style="205" customWidth="1"/>
    <col min="12554" max="12554" width="10.625" style="205" customWidth="1"/>
    <col min="12555" max="12555" width="0.625" style="205" customWidth="1"/>
    <col min="12556" max="12556" width="8.375" style="205" customWidth="1"/>
    <col min="12557" max="12557" width="0.625" style="205" customWidth="1"/>
    <col min="12558" max="12558" width="10.375" style="205" customWidth="1"/>
    <col min="12559" max="12559" width="0.625" style="205" customWidth="1"/>
    <col min="12560" max="12560" width="11.375" style="205" customWidth="1"/>
    <col min="12561" max="12561" width="0.625" style="205" customWidth="1"/>
    <col min="12562" max="12562" width="8" style="205" customWidth="1"/>
    <col min="12563" max="12563" width="0.625" style="205" customWidth="1"/>
    <col min="12564" max="12564" width="10.625" style="205" customWidth="1"/>
    <col min="12565" max="12565" width="0.625" style="205" customWidth="1"/>
    <col min="12566" max="12566" width="13.375" style="205" customWidth="1"/>
    <col min="12567" max="12567" width="0.625" style="205" customWidth="1"/>
    <col min="12568" max="12568" width="10" style="205" customWidth="1"/>
    <col min="12569" max="12569" width="0.625" style="205" customWidth="1"/>
    <col min="12570" max="12570" width="10.625" style="205" customWidth="1"/>
    <col min="12571" max="12571" width="0.625" style="205" customWidth="1"/>
    <col min="12572" max="12572" width="9.375" style="205" customWidth="1"/>
    <col min="12573" max="12573" width="9.375" style="205"/>
    <col min="12574" max="12575" width="12" style="205" bestFit="1" customWidth="1"/>
    <col min="12576" max="12802" width="9.375" style="205"/>
    <col min="12803" max="12803" width="26.625" style="205" customWidth="1"/>
    <col min="12804" max="12804" width="6.375" style="205" customWidth="1"/>
    <col min="12805" max="12805" width="0.625" style="205" customWidth="1"/>
    <col min="12806" max="12806" width="8.625" style="205" customWidth="1"/>
    <col min="12807" max="12807" width="0.625" style="205" customWidth="1"/>
    <col min="12808" max="12808" width="10" style="205" customWidth="1"/>
    <col min="12809" max="12809" width="0.625" style="205" customWidth="1"/>
    <col min="12810" max="12810" width="10.625" style="205" customWidth="1"/>
    <col min="12811" max="12811" width="0.625" style="205" customWidth="1"/>
    <col min="12812" max="12812" width="8.375" style="205" customWidth="1"/>
    <col min="12813" max="12813" width="0.625" style="205" customWidth="1"/>
    <col min="12814" max="12814" width="10.375" style="205" customWidth="1"/>
    <col min="12815" max="12815" width="0.625" style="205" customWidth="1"/>
    <col min="12816" max="12816" width="11.375" style="205" customWidth="1"/>
    <col min="12817" max="12817" width="0.625" style="205" customWidth="1"/>
    <col min="12818" max="12818" width="8" style="205" customWidth="1"/>
    <col min="12819" max="12819" width="0.625" style="205" customWidth="1"/>
    <col min="12820" max="12820" width="10.625" style="205" customWidth="1"/>
    <col min="12821" max="12821" width="0.625" style="205" customWidth="1"/>
    <col min="12822" max="12822" width="13.375" style="205" customWidth="1"/>
    <col min="12823" max="12823" width="0.625" style="205" customWidth="1"/>
    <col min="12824" max="12824" width="10" style="205" customWidth="1"/>
    <col min="12825" max="12825" width="0.625" style="205" customWidth="1"/>
    <col min="12826" max="12826" width="10.625" style="205" customWidth="1"/>
    <col min="12827" max="12827" width="0.625" style="205" customWidth="1"/>
    <col min="12828" max="12828" width="9.375" style="205" customWidth="1"/>
    <col min="12829" max="12829" width="9.375" style="205"/>
    <col min="12830" max="12831" width="12" style="205" bestFit="1" customWidth="1"/>
    <col min="12832" max="13058" width="9.375" style="205"/>
    <col min="13059" max="13059" width="26.625" style="205" customWidth="1"/>
    <col min="13060" max="13060" width="6.375" style="205" customWidth="1"/>
    <col min="13061" max="13061" width="0.625" style="205" customWidth="1"/>
    <col min="13062" max="13062" width="8.625" style="205" customWidth="1"/>
    <col min="13063" max="13063" width="0.625" style="205" customWidth="1"/>
    <col min="13064" max="13064" width="10" style="205" customWidth="1"/>
    <col min="13065" max="13065" width="0.625" style="205" customWidth="1"/>
    <col min="13066" max="13066" width="10.625" style="205" customWidth="1"/>
    <col min="13067" max="13067" width="0.625" style="205" customWidth="1"/>
    <col min="13068" max="13068" width="8.375" style="205" customWidth="1"/>
    <col min="13069" max="13069" width="0.625" style="205" customWidth="1"/>
    <col min="13070" max="13070" width="10.375" style="205" customWidth="1"/>
    <col min="13071" max="13071" width="0.625" style="205" customWidth="1"/>
    <col min="13072" max="13072" width="11.375" style="205" customWidth="1"/>
    <col min="13073" max="13073" width="0.625" style="205" customWidth="1"/>
    <col min="13074" max="13074" width="8" style="205" customWidth="1"/>
    <col min="13075" max="13075" width="0.625" style="205" customWidth="1"/>
    <col min="13076" max="13076" width="10.625" style="205" customWidth="1"/>
    <col min="13077" max="13077" width="0.625" style="205" customWidth="1"/>
    <col min="13078" max="13078" width="13.375" style="205" customWidth="1"/>
    <col min="13079" max="13079" width="0.625" style="205" customWidth="1"/>
    <col min="13080" max="13080" width="10" style="205" customWidth="1"/>
    <col min="13081" max="13081" width="0.625" style="205" customWidth="1"/>
    <col min="13082" max="13082" width="10.625" style="205" customWidth="1"/>
    <col min="13083" max="13083" width="0.625" style="205" customWidth="1"/>
    <col min="13084" max="13084" width="9.375" style="205" customWidth="1"/>
    <col min="13085" max="13085" width="9.375" style="205"/>
    <col min="13086" max="13087" width="12" style="205" bestFit="1" customWidth="1"/>
    <col min="13088" max="13314" width="9.375" style="205"/>
    <col min="13315" max="13315" width="26.625" style="205" customWidth="1"/>
    <col min="13316" max="13316" width="6.375" style="205" customWidth="1"/>
    <col min="13317" max="13317" width="0.625" style="205" customWidth="1"/>
    <col min="13318" max="13318" width="8.625" style="205" customWidth="1"/>
    <col min="13319" max="13319" width="0.625" style="205" customWidth="1"/>
    <col min="13320" max="13320" width="10" style="205" customWidth="1"/>
    <col min="13321" max="13321" width="0.625" style="205" customWidth="1"/>
    <col min="13322" max="13322" width="10.625" style="205" customWidth="1"/>
    <col min="13323" max="13323" width="0.625" style="205" customWidth="1"/>
    <col min="13324" max="13324" width="8.375" style="205" customWidth="1"/>
    <col min="13325" max="13325" width="0.625" style="205" customWidth="1"/>
    <col min="13326" max="13326" width="10.375" style="205" customWidth="1"/>
    <col min="13327" max="13327" width="0.625" style="205" customWidth="1"/>
    <col min="13328" max="13328" width="11.375" style="205" customWidth="1"/>
    <col min="13329" max="13329" width="0.625" style="205" customWidth="1"/>
    <col min="13330" max="13330" width="8" style="205" customWidth="1"/>
    <col min="13331" max="13331" width="0.625" style="205" customWidth="1"/>
    <col min="13332" max="13332" width="10.625" style="205" customWidth="1"/>
    <col min="13333" max="13333" width="0.625" style="205" customWidth="1"/>
    <col min="13334" max="13334" width="13.375" style="205" customWidth="1"/>
    <col min="13335" max="13335" width="0.625" style="205" customWidth="1"/>
    <col min="13336" max="13336" width="10" style="205" customWidth="1"/>
    <col min="13337" max="13337" width="0.625" style="205" customWidth="1"/>
    <col min="13338" max="13338" width="10.625" style="205" customWidth="1"/>
    <col min="13339" max="13339" width="0.625" style="205" customWidth="1"/>
    <col min="13340" max="13340" width="9.375" style="205" customWidth="1"/>
    <col min="13341" max="13341" width="9.375" style="205"/>
    <col min="13342" max="13343" width="12" style="205" bestFit="1" customWidth="1"/>
    <col min="13344" max="13570" width="9.375" style="205"/>
    <col min="13571" max="13571" width="26.625" style="205" customWidth="1"/>
    <col min="13572" max="13572" width="6.375" style="205" customWidth="1"/>
    <col min="13573" max="13573" width="0.625" style="205" customWidth="1"/>
    <col min="13574" max="13574" width="8.625" style="205" customWidth="1"/>
    <col min="13575" max="13575" width="0.625" style="205" customWidth="1"/>
    <col min="13576" max="13576" width="10" style="205" customWidth="1"/>
    <col min="13577" max="13577" width="0.625" style="205" customWidth="1"/>
    <col min="13578" max="13578" width="10.625" style="205" customWidth="1"/>
    <col min="13579" max="13579" width="0.625" style="205" customWidth="1"/>
    <col min="13580" max="13580" width="8.375" style="205" customWidth="1"/>
    <col min="13581" max="13581" width="0.625" style="205" customWidth="1"/>
    <col min="13582" max="13582" width="10.375" style="205" customWidth="1"/>
    <col min="13583" max="13583" width="0.625" style="205" customWidth="1"/>
    <col min="13584" max="13584" width="11.375" style="205" customWidth="1"/>
    <col min="13585" max="13585" width="0.625" style="205" customWidth="1"/>
    <col min="13586" max="13586" width="8" style="205" customWidth="1"/>
    <col min="13587" max="13587" width="0.625" style="205" customWidth="1"/>
    <col min="13588" max="13588" width="10.625" style="205" customWidth="1"/>
    <col min="13589" max="13589" width="0.625" style="205" customWidth="1"/>
    <col min="13590" max="13590" width="13.375" style="205" customWidth="1"/>
    <col min="13591" max="13591" width="0.625" style="205" customWidth="1"/>
    <col min="13592" max="13592" width="10" style="205" customWidth="1"/>
    <col min="13593" max="13593" width="0.625" style="205" customWidth="1"/>
    <col min="13594" max="13594" width="10.625" style="205" customWidth="1"/>
    <col min="13595" max="13595" width="0.625" style="205" customWidth="1"/>
    <col min="13596" max="13596" width="9.375" style="205" customWidth="1"/>
    <col min="13597" max="13597" width="9.375" style="205"/>
    <col min="13598" max="13599" width="12" style="205" bestFit="1" customWidth="1"/>
    <col min="13600" max="13826" width="9.375" style="205"/>
    <col min="13827" max="13827" width="26.625" style="205" customWidth="1"/>
    <col min="13828" max="13828" width="6.375" style="205" customWidth="1"/>
    <col min="13829" max="13829" width="0.625" style="205" customWidth="1"/>
    <col min="13830" max="13830" width="8.625" style="205" customWidth="1"/>
    <col min="13831" max="13831" width="0.625" style="205" customWidth="1"/>
    <col min="13832" max="13832" width="10" style="205" customWidth="1"/>
    <col min="13833" max="13833" width="0.625" style="205" customWidth="1"/>
    <col min="13834" max="13834" width="10.625" style="205" customWidth="1"/>
    <col min="13835" max="13835" width="0.625" style="205" customWidth="1"/>
    <col min="13836" max="13836" width="8.375" style="205" customWidth="1"/>
    <col min="13837" max="13837" width="0.625" style="205" customWidth="1"/>
    <col min="13838" max="13838" width="10.375" style="205" customWidth="1"/>
    <col min="13839" max="13839" width="0.625" style="205" customWidth="1"/>
    <col min="13840" max="13840" width="11.375" style="205" customWidth="1"/>
    <col min="13841" max="13841" width="0.625" style="205" customWidth="1"/>
    <col min="13842" max="13842" width="8" style="205" customWidth="1"/>
    <col min="13843" max="13843" width="0.625" style="205" customWidth="1"/>
    <col min="13844" max="13844" width="10.625" style="205" customWidth="1"/>
    <col min="13845" max="13845" width="0.625" style="205" customWidth="1"/>
    <col min="13846" max="13846" width="13.375" style="205" customWidth="1"/>
    <col min="13847" max="13847" width="0.625" style="205" customWidth="1"/>
    <col min="13848" max="13848" width="10" style="205" customWidth="1"/>
    <col min="13849" max="13849" width="0.625" style="205" customWidth="1"/>
    <col min="13850" max="13850" width="10.625" style="205" customWidth="1"/>
    <col min="13851" max="13851" width="0.625" style="205" customWidth="1"/>
    <col min="13852" max="13852" width="9.375" style="205" customWidth="1"/>
    <col min="13853" max="13853" width="9.375" style="205"/>
    <col min="13854" max="13855" width="12" style="205" bestFit="1" customWidth="1"/>
    <col min="13856" max="14082" width="9.375" style="205"/>
    <col min="14083" max="14083" width="26.625" style="205" customWidth="1"/>
    <col min="14084" max="14084" width="6.375" style="205" customWidth="1"/>
    <col min="14085" max="14085" width="0.625" style="205" customWidth="1"/>
    <col min="14086" max="14086" width="8.625" style="205" customWidth="1"/>
    <col min="14087" max="14087" width="0.625" style="205" customWidth="1"/>
    <col min="14088" max="14088" width="10" style="205" customWidth="1"/>
    <col min="14089" max="14089" width="0.625" style="205" customWidth="1"/>
    <col min="14090" max="14090" width="10.625" style="205" customWidth="1"/>
    <col min="14091" max="14091" width="0.625" style="205" customWidth="1"/>
    <col min="14092" max="14092" width="8.375" style="205" customWidth="1"/>
    <col min="14093" max="14093" width="0.625" style="205" customWidth="1"/>
    <col min="14094" max="14094" width="10.375" style="205" customWidth="1"/>
    <col min="14095" max="14095" width="0.625" style="205" customWidth="1"/>
    <col min="14096" max="14096" width="11.375" style="205" customWidth="1"/>
    <col min="14097" max="14097" width="0.625" style="205" customWidth="1"/>
    <col min="14098" max="14098" width="8" style="205" customWidth="1"/>
    <col min="14099" max="14099" width="0.625" style="205" customWidth="1"/>
    <col min="14100" max="14100" width="10.625" style="205" customWidth="1"/>
    <col min="14101" max="14101" width="0.625" style="205" customWidth="1"/>
    <col min="14102" max="14102" width="13.375" style="205" customWidth="1"/>
    <col min="14103" max="14103" width="0.625" style="205" customWidth="1"/>
    <col min="14104" max="14104" width="10" style="205" customWidth="1"/>
    <col min="14105" max="14105" width="0.625" style="205" customWidth="1"/>
    <col min="14106" max="14106" width="10.625" style="205" customWidth="1"/>
    <col min="14107" max="14107" width="0.625" style="205" customWidth="1"/>
    <col min="14108" max="14108" width="9.375" style="205" customWidth="1"/>
    <col min="14109" max="14109" width="9.375" style="205"/>
    <col min="14110" max="14111" width="12" style="205" bestFit="1" customWidth="1"/>
    <col min="14112" max="14338" width="9.375" style="205"/>
    <col min="14339" max="14339" width="26.625" style="205" customWidth="1"/>
    <col min="14340" max="14340" width="6.375" style="205" customWidth="1"/>
    <col min="14341" max="14341" width="0.625" style="205" customWidth="1"/>
    <col min="14342" max="14342" width="8.625" style="205" customWidth="1"/>
    <col min="14343" max="14343" width="0.625" style="205" customWidth="1"/>
    <col min="14344" max="14344" width="10" style="205" customWidth="1"/>
    <col min="14345" max="14345" width="0.625" style="205" customWidth="1"/>
    <col min="14346" max="14346" width="10.625" style="205" customWidth="1"/>
    <col min="14347" max="14347" width="0.625" style="205" customWidth="1"/>
    <col min="14348" max="14348" width="8.375" style="205" customWidth="1"/>
    <col min="14349" max="14349" width="0.625" style="205" customWidth="1"/>
    <col min="14350" max="14350" width="10.375" style="205" customWidth="1"/>
    <col min="14351" max="14351" width="0.625" style="205" customWidth="1"/>
    <col min="14352" max="14352" width="11.375" style="205" customWidth="1"/>
    <col min="14353" max="14353" width="0.625" style="205" customWidth="1"/>
    <col min="14354" max="14354" width="8" style="205" customWidth="1"/>
    <col min="14355" max="14355" width="0.625" style="205" customWidth="1"/>
    <col min="14356" max="14356" width="10.625" style="205" customWidth="1"/>
    <col min="14357" max="14357" width="0.625" style="205" customWidth="1"/>
    <col min="14358" max="14358" width="13.375" style="205" customWidth="1"/>
    <col min="14359" max="14359" width="0.625" style="205" customWidth="1"/>
    <col min="14360" max="14360" width="10" style="205" customWidth="1"/>
    <col min="14361" max="14361" width="0.625" style="205" customWidth="1"/>
    <col min="14362" max="14362" width="10.625" style="205" customWidth="1"/>
    <col min="14363" max="14363" width="0.625" style="205" customWidth="1"/>
    <col min="14364" max="14364" width="9.375" style="205" customWidth="1"/>
    <col min="14365" max="14365" width="9.375" style="205"/>
    <col min="14366" max="14367" width="12" style="205" bestFit="1" customWidth="1"/>
    <col min="14368" max="14594" width="9.375" style="205"/>
    <col min="14595" max="14595" width="26.625" style="205" customWidth="1"/>
    <col min="14596" max="14596" width="6.375" style="205" customWidth="1"/>
    <col min="14597" max="14597" width="0.625" style="205" customWidth="1"/>
    <col min="14598" max="14598" width="8.625" style="205" customWidth="1"/>
    <col min="14599" max="14599" width="0.625" style="205" customWidth="1"/>
    <col min="14600" max="14600" width="10" style="205" customWidth="1"/>
    <col min="14601" max="14601" width="0.625" style="205" customWidth="1"/>
    <col min="14602" max="14602" width="10.625" style="205" customWidth="1"/>
    <col min="14603" max="14603" width="0.625" style="205" customWidth="1"/>
    <col min="14604" max="14604" width="8.375" style="205" customWidth="1"/>
    <col min="14605" max="14605" width="0.625" style="205" customWidth="1"/>
    <col min="14606" max="14606" width="10.375" style="205" customWidth="1"/>
    <col min="14607" max="14607" width="0.625" style="205" customWidth="1"/>
    <col min="14608" max="14608" width="11.375" style="205" customWidth="1"/>
    <col min="14609" max="14609" width="0.625" style="205" customWidth="1"/>
    <col min="14610" max="14610" width="8" style="205" customWidth="1"/>
    <col min="14611" max="14611" width="0.625" style="205" customWidth="1"/>
    <col min="14612" max="14612" width="10.625" style="205" customWidth="1"/>
    <col min="14613" max="14613" width="0.625" style="205" customWidth="1"/>
    <col min="14614" max="14614" width="13.375" style="205" customWidth="1"/>
    <col min="14615" max="14615" width="0.625" style="205" customWidth="1"/>
    <col min="14616" max="14616" width="10" style="205" customWidth="1"/>
    <col min="14617" max="14617" width="0.625" style="205" customWidth="1"/>
    <col min="14618" max="14618" width="10.625" style="205" customWidth="1"/>
    <col min="14619" max="14619" width="0.625" style="205" customWidth="1"/>
    <col min="14620" max="14620" width="9.375" style="205" customWidth="1"/>
    <col min="14621" max="14621" width="9.375" style="205"/>
    <col min="14622" max="14623" width="12" style="205" bestFit="1" customWidth="1"/>
    <col min="14624" max="14850" width="9.375" style="205"/>
    <col min="14851" max="14851" width="26.625" style="205" customWidth="1"/>
    <col min="14852" max="14852" width="6.375" style="205" customWidth="1"/>
    <col min="14853" max="14853" width="0.625" style="205" customWidth="1"/>
    <col min="14854" max="14854" width="8.625" style="205" customWidth="1"/>
    <col min="14855" max="14855" width="0.625" style="205" customWidth="1"/>
    <col min="14856" max="14856" width="10" style="205" customWidth="1"/>
    <col min="14857" max="14857" width="0.625" style="205" customWidth="1"/>
    <col min="14858" max="14858" width="10.625" style="205" customWidth="1"/>
    <col min="14859" max="14859" width="0.625" style="205" customWidth="1"/>
    <col min="14860" max="14860" width="8.375" style="205" customWidth="1"/>
    <col min="14861" max="14861" width="0.625" style="205" customWidth="1"/>
    <col min="14862" max="14862" width="10.375" style="205" customWidth="1"/>
    <col min="14863" max="14863" width="0.625" style="205" customWidth="1"/>
    <col min="14864" max="14864" width="11.375" style="205" customWidth="1"/>
    <col min="14865" max="14865" width="0.625" style="205" customWidth="1"/>
    <col min="14866" max="14866" width="8" style="205" customWidth="1"/>
    <col min="14867" max="14867" width="0.625" style="205" customWidth="1"/>
    <col min="14868" max="14868" width="10.625" style="205" customWidth="1"/>
    <col min="14869" max="14869" width="0.625" style="205" customWidth="1"/>
    <col min="14870" max="14870" width="13.375" style="205" customWidth="1"/>
    <col min="14871" max="14871" width="0.625" style="205" customWidth="1"/>
    <col min="14872" max="14872" width="10" style="205" customWidth="1"/>
    <col min="14873" max="14873" width="0.625" style="205" customWidth="1"/>
    <col min="14874" max="14874" width="10.625" style="205" customWidth="1"/>
    <col min="14875" max="14875" width="0.625" style="205" customWidth="1"/>
    <col min="14876" max="14876" width="9.375" style="205" customWidth="1"/>
    <col min="14877" max="14877" width="9.375" style="205"/>
    <col min="14878" max="14879" width="12" style="205" bestFit="1" customWidth="1"/>
    <col min="14880" max="15106" width="9.375" style="205"/>
    <col min="15107" max="15107" width="26.625" style="205" customWidth="1"/>
    <col min="15108" max="15108" width="6.375" style="205" customWidth="1"/>
    <col min="15109" max="15109" width="0.625" style="205" customWidth="1"/>
    <col min="15110" max="15110" width="8.625" style="205" customWidth="1"/>
    <col min="15111" max="15111" width="0.625" style="205" customWidth="1"/>
    <col min="15112" max="15112" width="10" style="205" customWidth="1"/>
    <col min="15113" max="15113" width="0.625" style="205" customWidth="1"/>
    <col min="15114" max="15114" width="10.625" style="205" customWidth="1"/>
    <col min="15115" max="15115" width="0.625" style="205" customWidth="1"/>
    <col min="15116" max="15116" width="8.375" style="205" customWidth="1"/>
    <col min="15117" max="15117" width="0.625" style="205" customWidth="1"/>
    <col min="15118" max="15118" width="10.375" style="205" customWidth="1"/>
    <col min="15119" max="15119" width="0.625" style="205" customWidth="1"/>
    <col min="15120" max="15120" width="11.375" style="205" customWidth="1"/>
    <col min="15121" max="15121" width="0.625" style="205" customWidth="1"/>
    <col min="15122" max="15122" width="8" style="205" customWidth="1"/>
    <col min="15123" max="15123" width="0.625" style="205" customWidth="1"/>
    <col min="15124" max="15124" width="10.625" style="205" customWidth="1"/>
    <col min="15125" max="15125" width="0.625" style="205" customWidth="1"/>
    <col min="15126" max="15126" width="13.375" style="205" customWidth="1"/>
    <col min="15127" max="15127" width="0.625" style="205" customWidth="1"/>
    <col min="15128" max="15128" width="10" style="205" customWidth="1"/>
    <col min="15129" max="15129" width="0.625" style="205" customWidth="1"/>
    <col min="15130" max="15130" width="10.625" style="205" customWidth="1"/>
    <col min="15131" max="15131" width="0.625" style="205" customWidth="1"/>
    <col min="15132" max="15132" width="9.375" style="205" customWidth="1"/>
    <col min="15133" max="15133" width="9.375" style="205"/>
    <col min="15134" max="15135" width="12" style="205" bestFit="1" customWidth="1"/>
    <col min="15136" max="15362" width="9.375" style="205"/>
    <col min="15363" max="15363" width="26.625" style="205" customWidth="1"/>
    <col min="15364" max="15364" width="6.375" style="205" customWidth="1"/>
    <col min="15365" max="15365" width="0.625" style="205" customWidth="1"/>
    <col min="15366" max="15366" width="8.625" style="205" customWidth="1"/>
    <col min="15367" max="15367" width="0.625" style="205" customWidth="1"/>
    <col min="15368" max="15368" width="10" style="205" customWidth="1"/>
    <col min="15369" max="15369" width="0.625" style="205" customWidth="1"/>
    <col min="15370" max="15370" width="10.625" style="205" customWidth="1"/>
    <col min="15371" max="15371" width="0.625" style="205" customWidth="1"/>
    <col min="15372" max="15372" width="8.375" style="205" customWidth="1"/>
    <col min="15373" max="15373" width="0.625" style="205" customWidth="1"/>
    <col min="15374" max="15374" width="10.375" style="205" customWidth="1"/>
    <col min="15375" max="15375" width="0.625" style="205" customWidth="1"/>
    <col min="15376" max="15376" width="11.375" style="205" customWidth="1"/>
    <col min="15377" max="15377" width="0.625" style="205" customWidth="1"/>
    <col min="15378" max="15378" width="8" style="205" customWidth="1"/>
    <col min="15379" max="15379" width="0.625" style="205" customWidth="1"/>
    <col min="15380" max="15380" width="10.625" style="205" customWidth="1"/>
    <col min="15381" max="15381" width="0.625" style="205" customWidth="1"/>
    <col min="15382" max="15382" width="13.375" style="205" customWidth="1"/>
    <col min="15383" max="15383" width="0.625" style="205" customWidth="1"/>
    <col min="15384" max="15384" width="10" style="205" customWidth="1"/>
    <col min="15385" max="15385" width="0.625" style="205" customWidth="1"/>
    <col min="15386" max="15386" width="10.625" style="205" customWidth="1"/>
    <col min="15387" max="15387" width="0.625" style="205" customWidth="1"/>
    <col min="15388" max="15388" width="9.375" style="205" customWidth="1"/>
    <col min="15389" max="15389" width="9.375" style="205"/>
    <col min="15390" max="15391" width="12" style="205" bestFit="1" customWidth="1"/>
    <col min="15392" max="15618" width="9.375" style="205"/>
    <col min="15619" max="15619" width="26.625" style="205" customWidth="1"/>
    <col min="15620" max="15620" width="6.375" style="205" customWidth="1"/>
    <col min="15621" max="15621" width="0.625" style="205" customWidth="1"/>
    <col min="15622" max="15622" width="8.625" style="205" customWidth="1"/>
    <col min="15623" max="15623" width="0.625" style="205" customWidth="1"/>
    <col min="15624" max="15624" width="10" style="205" customWidth="1"/>
    <col min="15625" max="15625" width="0.625" style="205" customWidth="1"/>
    <col min="15626" max="15626" width="10.625" style="205" customWidth="1"/>
    <col min="15627" max="15627" width="0.625" style="205" customWidth="1"/>
    <col min="15628" max="15628" width="8.375" style="205" customWidth="1"/>
    <col min="15629" max="15629" width="0.625" style="205" customWidth="1"/>
    <col min="15630" max="15630" width="10.375" style="205" customWidth="1"/>
    <col min="15631" max="15631" width="0.625" style="205" customWidth="1"/>
    <col min="15632" max="15632" width="11.375" style="205" customWidth="1"/>
    <col min="15633" max="15633" width="0.625" style="205" customWidth="1"/>
    <col min="15634" max="15634" width="8" style="205" customWidth="1"/>
    <col min="15635" max="15635" width="0.625" style="205" customWidth="1"/>
    <col min="15636" max="15636" width="10.625" style="205" customWidth="1"/>
    <col min="15637" max="15637" width="0.625" style="205" customWidth="1"/>
    <col min="15638" max="15638" width="13.375" style="205" customWidth="1"/>
    <col min="15639" max="15639" width="0.625" style="205" customWidth="1"/>
    <col min="15640" max="15640" width="10" style="205" customWidth="1"/>
    <col min="15641" max="15641" width="0.625" style="205" customWidth="1"/>
    <col min="15642" max="15642" width="10.625" style="205" customWidth="1"/>
    <col min="15643" max="15643" width="0.625" style="205" customWidth="1"/>
    <col min="15644" max="15644" width="9.375" style="205" customWidth="1"/>
    <col min="15645" max="15645" width="9.375" style="205"/>
    <col min="15646" max="15647" width="12" style="205" bestFit="1" customWidth="1"/>
    <col min="15648" max="15874" width="9.375" style="205"/>
    <col min="15875" max="15875" width="26.625" style="205" customWidth="1"/>
    <col min="15876" max="15876" width="6.375" style="205" customWidth="1"/>
    <col min="15877" max="15877" width="0.625" style="205" customWidth="1"/>
    <col min="15878" max="15878" width="8.625" style="205" customWidth="1"/>
    <col min="15879" max="15879" width="0.625" style="205" customWidth="1"/>
    <col min="15880" max="15880" width="10" style="205" customWidth="1"/>
    <col min="15881" max="15881" width="0.625" style="205" customWidth="1"/>
    <col min="15882" max="15882" width="10.625" style="205" customWidth="1"/>
    <col min="15883" max="15883" width="0.625" style="205" customWidth="1"/>
    <col min="15884" max="15884" width="8.375" style="205" customWidth="1"/>
    <col min="15885" max="15885" width="0.625" style="205" customWidth="1"/>
    <col min="15886" max="15886" width="10.375" style="205" customWidth="1"/>
    <col min="15887" max="15887" width="0.625" style="205" customWidth="1"/>
    <col min="15888" max="15888" width="11.375" style="205" customWidth="1"/>
    <col min="15889" max="15889" width="0.625" style="205" customWidth="1"/>
    <col min="15890" max="15890" width="8" style="205" customWidth="1"/>
    <col min="15891" max="15891" width="0.625" style="205" customWidth="1"/>
    <col min="15892" max="15892" width="10.625" style="205" customWidth="1"/>
    <col min="15893" max="15893" width="0.625" style="205" customWidth="1"/>
    <col min="15894" max="15894" width="13.375" style="205" customWidth="1"/>
    <col min="15895" max="15895" width="0.625" style="205" customWidth="1"/>
    <col min="15896" max="15896" width="10" style="205" customWidth="1"/>
    <col min="15897" max="15897" width="0.625" style="205" customWidth="1"/>
    <col min="15898" max="15898" width="10.625" style="205" customWidth="1"/>
    <col min="15899" max="15899" width="0.625" style="205" customWidth="1"/>
    <col min="15900" max="15900" width="9.375" style="205" customWidth="1"/>
    <col min="15901" max="15901" width="9.375" style="205"/>
    <col min="15902" max="15903" width="12" style="205" bestFit="1" customWidth="1"/>
    <col min="15904" max="16130" width="9.375" style="205"/>
    <col min="16131" max="16131" width="26.625" style="205" customWidth="1"/>
    <col min="16132" max="16132" width="6.375" style="205" customWidth="1"/>
    <col min="16133" max="16133" width="0.625" style="205" customWidth="1"/>
    <col min="16134" max="16134" width="8.625" style="205" customWidth="1"/>
    <col min="16135" max="16135" width="0.625" style="205" customWidth="1"/>
    <col min="16136" max="16136" width="10" style="205" customWidth="1"/>
    <col min="16137" max="16137" width="0.625" style="205" customWidth="1"/>
    <col min="16138" max="16138" width="10.625" style="205" customWidth="1"/>
    <col min="16139" max="16139" width="0.625" style="205" customWidth="1"/>
    <col min="16140" max="16140" width="8.375" style="205" customWidth="1"/>
    <col min="16141" max="16141" width="0.625" style="205" customWidth="1"/>
    <col min="16142" max="16142" width="10.375" style="205" customWidth="1"/>
    <col min="16143" max="16143" width="0.625" style="205" customWidth="1"/>
    <col min="16144" max="16144" width="11.375" style="205" customWidth="1"/>
    <col min="16145" max="16145" width="0.625" style="205" customWidth="1"/>
    <col min="16146" max="16146" width="8" style="205" customWidth="1"/>
    <col min="16147" max="16147" width="0.625" style="205" customWidth="1"/>
    <col min="16148" max="16148" width="10.625" style="205" customWidth="1"/>
    <col min="16149" max="16149" width="0.625" style="205" customWidth="1"/>
    <col min="16150" max="16150" width="13.375" style="205" customWidth="1"/>
    <col min="16151" max="16151" width="0.625" style="205" customWidth="1"/>
    <col min="16152" max="16152" width="10" style="205" customWidth="1"/>
    <col min="16153" max="16153" width="0.625" style="205" customWidth="1"/>
    <col min="16154" max="16154" width="10.625" style="205" customWidth="1"/>
    <col min="16155" max="16155" width="0.625" style="205" customWidth="1"/>
    <col min="16156" max="16156" width="9.375" style="205" customWidth="1"/>
    <col min="16157" max="16157" width="9.375" style="205"/>
    <col min="16158" max="16159" width="12" style="205" bestFit="1" customWidth="1"/>
    <col min="16160" max="16384" width="9.375" style="205"/>
  </cols>
  <sheetData>
    <row r="1" spans="1:30" ht="20.100000000000001" customHeight="1">
      <c r="A1" s="69" t="s">
        <v>0</v>
      </c>
    </row>
    <row r="2" spans="1:30" ht="20.100000000000001" customHeight="1">
      <c r="A2" s="206" t="s">
        <v>115</v>
      </c>
      <c r="B2" s="207"/>
    </row>
    <row r="3" spans="1:30" ht="20.100000000000001" customHeight="1">
      <c r="A3" s="208" t="str">
        <f>'7-8 (9 M)'!A3</f>
        <v>สำหรับงวดเก้าเดือนสิ้นสุดวันที่ 30 กันยายน พ.ศ. 2563</v>
      </c>
      <c r="B3" s="209"/>
      <c r="C3" s="210"/>
      <c r="D3" s="211"/>
      <c r="E3" s="211"/>
      <c r="F3" s="211"/>
      <c r="G3" s="212"/>
      <c r="H3" s="212"/>
      <c r="I3" s="211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</row>
    <row r="4" spans="1:30" ht="20.100000000000001" customHeight="1">
      <c r="A4" s="207"/>
      <c r="B4" s="213"/>
    </row>
    <row r="5" spans="1:30" ht="20.100000000000001" customHeight="1">
      <c r="A5" s="216"/>
      <c r="B5" s="216"/>
      <c r="C5" s="216"/>
      <c r="D5" s="331" t="s">
        <v>116</v>
      </c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</row>
    <row r="6" spans="1:30" ht="18" customHeight="1">
      <c r="A6" s="216"/>
      <c r="B6" s="216"/>
      <c r="C6" s="216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332" t="s">
        <v>78</v>
      </c>
      <c r="Q6" s="332"/>
      <c r="R6" s="332"/>
      <c r="S6" s="332"/>
      <c r="T6" s="332"/>
      <c r="U6" s="332"/>
      <c r="V6" s="332"/>
      <c r="W6" s="229"/>
      <c r="X6" s="229"/>
      <c r="Y6" s="229"/>
      <c r="Z6" s="229"/>
      <c r="AA6" s="229"/>
      <c r="AB6" s="229"/>
    </row>
    <row r="7" spans="1:30" ht="18" customHeight="1">
      <c r="A7" s="216"/>
      <c r="B7" s="216"/>
      <c r="C7" s="216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15" t="s">
        <v>206</v>
      </c>
      <c r="O7" s="229"/>
      <c r="P7" s="332" t="s">
        <v>117</v>
      </c>
      <c r="Q7" s="332"/>
      <c r="R7" s="332"/>
      <c r="S7" s="332"/>
      <c r="T7" s="332"/>
      <c r="U7" s="332"/>
      <c r="V7" s="332"/>
      <c r="W7" s="229"/>
      <c r="X7" s="229"/>
      <c r="Y7" s="229"/>
      <c r="Z7" s="229"/>
      <c r="AA7" s="229"/>
      <c r="AB7" s="229"/>
    </row>
    <row r="8" spans="1:30" ht="20.100000000000001" customHeight="1">
      <c r="A8" s="216"/>
      <c r="B8" s="216"/>
      <c r="C8" s="216"/>
      <c r="D8" s="229"/>
      <c r="E8" s="229"/>
      <c r="F8" s="229"/>
      <c r="G8" s="229"/>
      <c r="H8" s="229"/>
      <c r="I8" s="229"/>
      <c r="J8" s="215" t="s">
        <v>74</v>
      </c>
      <c r="K8" s="229"/>
      <c r="L8" s="229"/>
      <c r="M8" s="229"/>
      <c r="N8" s="215" t="s">
        <v>184</v>
      </c>
      <c r="O8" s="229"/>
      <c r="P8" s="230"/>
      <c r="Q8" s="229"/>
      <c r="R8" s="230" t="s">
        <v>118</v>
      </c>
      <c r="S8" s="229"/>
      <c r="T8" s="229"/>
      <c r="U8" s="229"/>
      <c r="W8" s="229"/>
      <c r="X8" s="229"/>
      <c r="Y8" s="229"/>
      <c r="Z8" s="229"/>
      <c r="AA8" s="229"/>
      <c r="AB8" s="229"/>
    </row>
    <row r="9" spans="1:30" ht="20.100000000000001" customHeight="1">
      <c r="A9" s="216"/>
      <c r="B9" s="216"/>
      <c r="C9" s="216"/>
      <c r="D9" s="215"/>
      <c r="E9" s="215"/>
      <c r="F9" s="215"/>
      <c r="G9" s="215"/>
      <c r="H9" s="215" t="s">
        <v>119</v>
      </c>
      <c r="I9" s="215"/>
      <c r="J9" s="215" t="s">
        <v>120</v>
      </c>
      <c r="K9" s="215"/>
      <c r="L9" s="215"/>
      <c r="M9" s="215"/>
      <c r="N9" s="215" t="s">
        <v>185</v>
      </c>
      <c r="O9" s="215"/>
      <c r="P9" s="215"/>
      <c r="Q9" s="215"/>
      <c r="R9" s="215" t="s">
        <v>121</v>
      </c>
      <c r="S9" s="215"/>
      <c r="T9" s="215" t="s">
        <v>208</v>
      </c>
      <c r="U9" s="215"/>
      <c r="W9" s="215"/>
      <c r="X9" s="215" t="s">
        <v>122</v>
      </c>
      <c r="Y9" s="215"/>
      <c r="Z9" s="215"/>
      <c r="AA9" s="215"/>
    </row>
    <row r="10" spans="1:30" ht="20.100000000000001" customHeight="1">
      <c r="A10" s="216"/>
      <c r="B10" s="216"/>
      <c r="C10" s="216"/>
      <c r="D10" s="215" t="s">
        <v>123</v>
      </c>
      <c r="E10" s="215"/>
      <c r="F10" s="215" t="s">
        <v>124</v>
      </c>
      <c r="G10" s="215"/>
      <c r="H10" s="215" t="s">
        <v>125</v>
      </c>
      <c r="I10" s="215"/>
      <c r="J10" s="217" t="s">
        <v>126</v>
      </c>
      <c r="K10" s="215"/>
      <c r="L10" s="215" t="s">
        <v>74</v>
      </c>
      <c r="M10" s="215"/>
      <c r="N10" s="215" t="s">
        <v>127</v>
      </c>
      <c r="O10" s="215"/>
      <c r="P10" s="215" t="s">
        <v>11</v>
      </c>
      <c r="Q10" s="215"/>
      <c r="R10" s="215" t="s">
        <v>128</v>
      </c>
      <c r="S10" s="215"/>
      <c r="T10" s="215" t="s">
        <v>207</v>
      </c>
      <c r="U10" s="215"/>
      <c r="V10" s="230" t="s">
        <v>129</v>
      </c>
      <c r="W10" s="215"/>
      <c r="X10" s="218" t="s">
        <v>130</v>
      </c>
      <c r="Y10" s="215"/>
      <c r="Z10" s="215" t="s">
        <v>131</v>
      </c>
      <c r="AA10" s="215"/>
      <c r="AB10" s="215" t="s">
        <v>122</v>
      </c>
    </row>
    <row r="11" spans="1:30" ht="20.100000000000001" customHeight="1">
      <c r="A11" s="216"/>
      <c r="B11" s="216"/>
      <c r="C11" s="216"/>
      <c r="D11" s="215" t="s">
        <v>132</v>
      </c>
      <c r="E11" s="215"/>
      <c r="F11" s="215" t="s">
        <v>133</v>
      </c>
      <c r="G11" s="215"/>
      <c r="H11" s="215" t="s">
        <v>134</v>
      </c>
      <c r="I11" s="215"/>
      <c r="J11" s="215" t="s">
        <v>135</v>
      </c>
      <c r="K11" s="215"/>
      <c r="L11" s="215" t="s">
        <v>136</v>
      </c>
      <c r="M11" s="215"/>
      <c r="N11" s="215" t="s">
        <v>137</v>
      </c>
      <c r="O11" s="215"/>
      <c r="P11" s="215" t="s">
        <v>198</v>
      </c>
      <c r="Q11" s="215"/>
      <c r="R11" s="215" t="s">
        <v>138</v>
      </c>
      <c r="S11" s="215"/>
      <c r="T11" s="215" t="s">
        <v>199</v>
      </c>
      <c r="U11" s="215"/>
      <c r="V11" s="215" t="s">
        <v>139</v>
      </c>
      <c r="W11" s="215"/>
      <c r="X11" s="215" t="s">
        <v>140</v>
      </c>
      <c r="Y11" s="215"/>
      <c r="Z11" s="215" t="s">
        <v>141</v>
      </c>
      <c r="AA11" s="215"/>
      <c r="AB11" s="218" t="s">
        <v>142</v>
      </c>
    </row>
    <row r="12" spans="1:30" ht="20.100000000000001" customHeight="1">
      <c r="A12" s="216"/>
      <c r="B12" s="219" t="s">
        <v>9</v>
      </c>
      <c r="C12" s="216"/>
      <c r="D12" s="220" t="s">
        <v>10</v>
      </c>
      <c r="E12" s="215"/>
      <c r="F12" s="220" t="s">
        <v>10</v>
      </c>
      <c r="G12" s="215"/>
      <c r="H12" s="220" t="s">
        <v>10</v>
      </c>
      <c r="I12" s="215"/>
      <c r="J12" s="220" t="s">
        <v>10</v>
      </c>
      <c r="K12" s="215"/>
      <c r="L12" s="220" t="s">
        <v>10</v>
      </c>
      <c r="M12" s="215"/>
      <c r="N12" s="220" t="s">
        <v>10</v>
      </c>
      <c r="O12" s="215"/>
      <c r="P12" s="220" t="s">
        <v>10</v>
      </c>
      <c r="Q12" s="215"/>
      <c r="R12" s="220" t="s">
        <v>10</v>
      </c>
      <c r="S12" s="215"/>
      <c r="T12" s="220" t="s">
        <v>10</v>
      </c>
      <c r="U12" s="215"/>
      <c r="V12" s="220" t="s">
        <v>10</v>
      </c>
      <c r="W12" s="215"/>
      <c r="X12" s="220" t="s">
        <v>10</v>
      </c>
      <c r="Y12" s="215"/>
      <c r="Z12" s="220" t="s">
        <v>10</v>
      </c>
      <c r="AA12" s="215"/>
      <c r="AB12" s="220" t="s">
        <v>10</v>
      </c>
    </row>
    <row r="13" spans="1:30" ht="8.1" customHeight="1">
      <c r="A13" s="216"/>
      <c r="B13" s="85"/>
      <c r="C13" s="216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</row>
    <row r="14" spans="1:30" ht="20.100000000000001" customHeight="1">
      <c r="A14" s="222" t="s">
        <v>143</v>
      </c>
      <c r="B14" s="223"/>
      <c r="C14" s="223"/>
      <c r="D14" s="224">
        <v>1147772</v>
      </c>
      <c r="E14" s="231"/>
      <c r="F14" s="224">
        <v>1424760</v>
      </c>
      <c r="G14" s="224"/>
      <c r="H14" s="224">
        <v>36190</v>
      </c>
      <c r="I14" s="224"/>
      <c r="J14" s="224">
        <v>124971</v>
      </c>
      <c r="K14" s="224"/>
      <c r="L14" s="224">
        <v>9457375</v>
      </c>
      <c r="M14" s="224"/>
      <c r="N14" s="224">
        <v>-321618</v>
      </c>
      <c r="O14" s="224"/>
      <c r="P14" s="224">
        <v>785</v>
      </c>
      <c r="Q14" s="224"/>
      <c r="R14" s="224">
        <v>-7375</v>
      </c>
      <c r="S14" s="224"/>
      <c r="T14" s="224">
        <v>0</v>
      </c>
      <c r="U14" s="224"/>
      <c r="V14" s="224">
        <f>SUM(P14:R14)</f>
        <v>-6590</v>
      </c>
      <c r="W14" s="224"/>
      <c r="X14" s="224">
        <f>SUM(V14,D14:N14)</f>
        <v>11862860</v>
      </c>
      <c r="Y14" s="224"/>
      <c r="Z14" s="224">
        <v>1765338</v>
      </c>
      <c r="AA14" s="224"/>
      <c r="AB14" s="224">
        <f>SUM(X14:Z14)</f>
        <v>13628198</v>
      </c>
      <c r="AC14" s="225"/>
      <c r="AD14" s="225"/>
    </row>
    <row r="15" spans="1:30" ht="20.100000000000001" customHeight="1">
      <c r="A15" s="232" t="s">
        <v>144</v>
      </c>
      <c r="B15" s="227">
        <v>24</v>
      </c>
      <c r="C15" s="223"/>
      <c r="D15" s="224">
        <v>57000</v>
      </c>
      <c r="E15" s="224"/>
      <c r="F15" s="224">
        <v>2508000</v>
      </c>
      <c r="G15" s="224"/>
      <c r="H15" s="224">
        <v>0</v>
      </c>
      <c r="I15" s="224"/>
      <c r="J15" s="224">
        <v>0</v>
      </c>
      <c r="K15" s="224"/>
      <c r="L15" s="224">
        <v>0</v>
      </c>
      <c r="M15" s="224"/>
      <c r="N15" s="224">
        <v>0</v>
      </c>
      <c r="O15" s="224"/>
      <c r="P15" s="224">
        <v>0</v>
      </c>
      <c r="Q15" s="224"/>
      <c r="R15" s="224">
        <v>0</v>
      </c>
      <c r="S15" s="224"/>
      <c r="T15" s="224">
        <v>0</v>
      </c>
      <c r="U15" s="224"/>
      <c r="V15" s="224">
        <f>SUM(P15:R15)</f>
        <v>0</v>
      </c>
      <c r="W15" s="224"/>
      <c r="X15" s="224">
        <f>SUM(V15,D15:N15)</f>
        <v>2565000</v>
      </c>
      <c r="Y15" s="224"/>
      <c r="Z15" s="224">
        <v>0</v>
      </c>
      <c r="AA15" s="224"/>
      <c r="AB15" s="224">
        <f>SUM(X15:Z15)</f>
        <v>2565000</v>
      </c>
      <c r="AC15" s="225"/>
      <c r="AD15" s="225"/>
    </row>
    <row r="16" spans="1:30" ht="20.100000000000001" customHeight="1">
      <c r="A16" s="232" t="s">
        <v>186</v>
      </c>
      <c r="B16" s="227">
        <v>24</v>
      </c>
      <c r="C16" s="223"/>
      <c r="D16" s="224">
        <v>120474</v>
      </c>
      <c r="E16" s="224"/>
      <c r="F16" s="224">
        <v>0</v>
      </c>
      <c r="G16" s="224"/>
      <c r="H16" s="224">
        <v>0</v>
      </c>
      <c r="I16" s="224"/>
      <c r="J16" s="224">
        <v>0</v>
      </c>
      <c r="K16" s="224"/>
      <c r="L16" s="224">
        <v>-120474</v>
      </c>
      <c r="M16" s="224"/>
      <c r="N16" s="224">
        <v>0</v>
      </c>
      <c r="O16" s="224"/>
      <c r="P16" s="224">
        <v>0</v>
      </c>
      <c r="Q16" s="224"/>
      <c r="R16" s="224">
        <v>0</v>
      </c>
      <c r="S16" s="224"/>
      <c r="T16" s="224">
        <v>0</v>
      </c>
      <c r="U16" s="224"/>
      <c r="V16" s="224">
        <v>0</v>
      </c>
      <c r="W16" s="224"/>
      <c r="X16" s="224">
        <v>0</v>
      </c>
      <c r="Y16" s="224"/>
      <c r="Z16" s="224">
        <v>0</v>
      </c>
      <c r="AA16" s="224"/>
      <c r="AB16" s="224">
        <v>0</v>
      </c>
      <c r="AC16" s="225"/>
      <c r="AD16" s="225"/>
    </row>
    <row r="17" spans="1:31" ht="20.100000000000001" customHeight="1">
      <c r="A17" s="232" t="s">
        <v>181</v>
      </c>
      <c r="B17" s="227"/>
      <c r="C17" s="223"/>
      <c r="D17" s="224">
        <v>0</v>
      </c>
      <c r="E17" s="224"/>
      <c r="F17" s="224">
        <v>0</v>
      </c>
      <c r="G17" s="224"/>
      <c r="H17" s="224">
        <v>0</v>
      </c>
      <c r="I17" s="224"/>
      <c r="J17" s="224">
        <v>0</v>
      </c>
      <c r="K17" s="224"/>
      <c r="L17" s="224">
        <v>-14460</v>
      </c>
      <c r="M17" s="224"/>
      <c r="N17" s="224">
        <v>0</v>
      </c>
      <c r="O17" s="224"/>
      <c r="P17" s="224">
        <v>0</v>
      </c>
      <c r="Q17" s="224"/>
      <c r="R17" s="224">
        <v>0</v>
      </c>
      <c r="S17" s="224"/>
      <c r="T17" s="224">
        <v>0</v>
      </c>
      <c r="U17" s="224"/>
      <c r="V17" s="224">
        <f>SUM(P17:R17)</f>
        <v>0</v>
      </c>
      <c r="W17" s="224"/>
      <c r="X17" s="224">
        <f>SUM(V17,D17:N17)</f>
        <v>-14460</v>
      </c>
      <c r="Y17" s="224"/>
      <c r="Z17" s="224">
        <v>0</v>
      </c>
      <c r="AA17" s="224"/>
      <c r="AB17" s="224">
        <f>SUM(X17:Z17)</f>
        <v>-14460</v>
      </c>
      <c r="AC17" s="225"/>
      <c r="AD17" s="225"/>
    </row>
    <row r="18" spans="1:31" ht="20.100000000000001" customHeight="1">
      <c r="A18" s="226" t="s">
        <v>187</v>
      </c>
      <c r="B18" s="227"/>
      <c r="C18" s="223"/>
      <c r="D18" s="224">
        <v>0</v>
      </c>
      <c r="E18" s="224"/>
      <c r="F18" s="224">
        <v>0</v>
      </c>
      <c r="G18" s="224"/>
      <c r="H18" s="224">
        <v>0</v>
      </c>
      <c r="I18" s="224"/>
      <c r="J18" s="224">
        <v>0</v>
      </c>
      <c r="K18" s="224"/>
      <c r="L18" s="224">
        <v>0</v>
      </c>
      <c r="M18" s="224"/>
      <c r="N18" s="224">
        <v>-327158</v>
      </c>
      <c r="O18" s="224"/>
      <c r="P18" s="224">
        <v>0</v>
      </c>
      <c r="Q18" s="224"/>
      <c r="R18" s="224">
        <v>0</v>
      </c>
      <c r="S18" s="224"/>
      <c r="T18" s="224">
        <v>0</v>
      </c>
      <c r="U18" s="224"/>
      <c r="V18" s="224">
        <f>SUM(P18:R18)</f>
        <v>0</v>
      </c>
      <c r="W18" s="224"/>
      <c r="X18" s="224">
        <f>SUM(V18,D18:N18)</f>
        <v>-327158</v>
      </c>
      <c r="Y18" s="224"/>
      <c r="Z18" s="224">
        <v>-134736</v>
      </c>
      <c r="AA18" s="224"/>
      <c r="AB18" s="224">
        <f>SUM(X18:Z18)</f>
        <v>-461894</v>
      </c>
      <c r="AC18" s="225"/>
      <c r="AD18" s="225"/>
    </row>
    <row r="19" spans="1:31" ht="20.100000000000001" customHeight="1">
      <c r="A19" s="226" t="s">
        <v>255</v>
      </c>
      <c r="B19" s="227"/>
      <c r="C19" s="223"/>
      <c r="D19" s="228">
        <v>0</v>
      </c>
      <c r="E19" s="224"/>
      <c r="F19" s="228">
        <v>0</v>
      </c>
      <c r="G19" s="224"/>
      <c r="H19" s="228">
        <v>0</v>
      </c>
      <c r="I19" s="224"/>
      <c r="J19" s="228">
        <v>0</v>
      </c>
      <c r="K19" s="224"/>
      <c r="L19" s="276">
        <v>2670883</v>
      </c>
      <c r="M19" s="224"/>
      <c r="N19" s="228">
        <v>0</v>
      </c>
      <c r="O19" s="224"/>
      <c r="P19" s="228">
        <v>640</v>
      </c>
      <c r="Q19" s="224"/>
      <c r="R19" s="228">
        <v>-4641</v>
      </c>
      <c r="S19" s="224"/>
      <c r="T19" s="228">
        <v>0</v>
      </c>
      <c r="U19" s="224"/>
      <c r="V19" s="228">
        <f>SUM(P19:R19)</f>
        <v>-4001</v>
      </c>
      <c r="W19" s="224"/>
      <c r="X19" s="228">
        <f>SUM(V19,D19:N19)</f>
        <v>2666882</v>
      </c>
      <c r="Y19" s="224"/>
      <c r="Z19" s="228">
        <v>98788</v>
      </c>
      <c r="AA19" s="224"/>
      <c r="AB19" s="228">
        <f>SUM(X19:Z19)</f>
        <v>2765670</v>
      </c>
      <c r="AC19" s="225"/>
      <c r="AD19" s="225"/>
      <c r="AE19" s="225"/>
    </row>
    <row r="20" spans="1:31" ht="8.1" customHeight="1">
      <c r="A20" s="226"/>
      <c r="B20" s="227"/>
      <c r="C20" s="223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</row>
    <row r="21" spans="1:31" ht="20.100000000000001" customHeight="1" thickBot="1">
      <c r="A21" s="222" t="s">
        <v>235</v>
      </c>
      <c r="B21" s="223"/>
      <c r="C21" s="223"/>
      <c r="D21" s="233">
        <f>SUM(D14,D15:D19)</f>
        <v>1325246</v>
      </c>
      <c r="E21" s="224"/>
      <c r="F21" s="233">
        <f>SUM(F14,F15:F19)</f>
        <v>3932760</v>
      </c>
      <c r="G21" s="224"/>
      <c r="H21" s="233">
        <f>SUM(H14,H15:H19)</f>
        <v>36190</v>
      </c>
      <c r="I21" s="224"/>
      <c r="J21" s="233">
        <f>SUM(J14,J15:J19)</f>
        <v>124971</v>
      </c>
      <c r="K21" s="224"/>
      <c r="L21" s="233">
        <f>SUM(L14,L15:L19)</f>
        <v>11993324</v>
      </c>
      <c r="M21" s="224"/>
      <c r="N21" s="233">
        <f>SUM(N14,N15:N19)</f>
        <v>-648776</v>
      </c>
      <c r="O21" s="224"/>
      <c r="P21" s="233">
        <f>SUM(P14,P15:P19)</f>
        <v>1425</v>
      </c>
      <c r="Q21" s="224"/>
      <c r="R21" s="233">
        <f>SUM(R14,R15:R19)</f>
        <v>-12016</v>
      </c>
      <c r="S21" s="224"/>
      <c r="T21" s="233">
        <f>SUM(T14,T15:T19)</f>
        <v>0</v>
      </c>
      <c r="U21" s="224"/>
      <c r="V21" s="233">
        <f>SUM(V14,V15:V19)</f>
        <v>-10591</v>
      </c>
      <c r="W21" s="224"/>
      <c r="X21" s="233">
        <f>SUM(X14,X15:X19)</f>
        <v>16753124</v>
      </c>
      <c r="Y21" s="224"/>
      <c r="Z21" s="233">
        <f>SUM(Z14,Z15:Z19)</f>
        <v>1729390</v>
      </c>
      <c r="AA21" s="224"/>
      <c r="AB21" s="233">
        <f>SUM(AB14,AB15:AB19)</f>
        <v>18482514</v>
      </c>
      <c r="AC21" s="225"/>
      <c r="AD21" s="225"/>
      <c r="AE21" s="234"/>
    </row>
    <row r="22" spans="1:31" ht="20.100000000000001" customHeight="1" thickTop="1">
      <c r="A22" s="222"/>
      <c r="B22" s="223"/>
      <c r="C22" s="223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5"/>
      <c r="AD22" s="225"/>
      <c r="AE22" s="234"/>
    </row>
    <row r="23" spans="1:31" s="299" customFormat="1" ht="20.100000000000001" customHeight="1">
      <c r="A23" s="296" t="s">
        <v>145</v>
      </c>
      <c r="B23" s="223"/>
      <c r="C23" s="223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97"/>
      <c r="AD23" s="297"/>
      <c r="AE23" s="298"/>
    </row>
    <row r="24" spans="1:31" s="299" customFormat="1" ht="20.100000000000001" customHeight="1">
      <c r="A24" s="300" t="s">
        <v>202</v>
      </c>
      <c r="B24" s="223"/>
      <c r="C24" s="223"/>
      <c r="D24" s="286">
        <v>1336247</v>
      </c>
      <c r="E24" s="286"/>
      <c r="F24" s="286">
        <v>4455070</v>
      </c>
      <c r="G24" s="286"/>
      <c r="H24" s="286">
        <v>36190</v>
      </c>
      <c r="I24" s="286"/>
      <c r="J24" s="286">
        <v>130058</v>
      </c>
      <c r="K24" s="286"/>
      <c r="L24" s="286">
        <v>13080823</v>
      </c>
      <c r="M24" s="286"/>
      <c r="N24" s="286">
        <v>-648776</v>
      </c>
      <c r="O24" s="286"/>
      <c r="P24" s="286">
        <v>-94</v>
      </c>
      <c r="Q24" s="286"/>
      <c r="R24" s="286">
        <v>-1148</v>
      </c>
      <c r="S24" s="286"/>
      <c r="T24" s="286">
        <v>0</v>
      </c>
      <c r="U24" s="286"/>
      <c r="V24" s="286">
        <f>SUM(P24:T24)</f>
        <v>-1242</v>
      </c>
      <c r="W24" s="286"/>
      <c r="X24" s="286">
        <f>SUM(V24,D24:N24)</f>
        <v>18388370</v>
      </c>
      <c r="Y24" s="286"/>
      <c r="Z24" s="286">
        <v>1803343</v>
      </c>
      <c r="AA24" s="286"/>
      <c r="AB24" s="286">
        <f>SUM(X24:Z24)</f>
        <v>20191713</v>
      </c>
      <c r="AC24" s="297"/>
      <c r="AD24" s="297"/>
      <c r="AE24" s="298"/>
    </row>
    <row r="25" spans="1:31" s="299" customFormat="1" ht="20.100000000000001" customHeight="1">
      <c r="A25" s="301" t="s">
        <v>200</v>
      </c>
      <c r="B25" s="227">
        <v>4</v>
      </c>
      <c r="C25" s="223"/>
      <c r="D25" s="287">
        <v>0</v>
      </c>
      <c r="E25" s="286"/>
      <c r="F25" s="287">
        <v>0</v>
      </c>
      <c r="G25" s="286"/>
      <c r="H25" s="287">
        <v>0</v>
      </c>
      <c r="I25" s="286"/>
      <c r="J25" s="287">
        <v>0</v>
      </c>
      <c r="K25" s="286"/>
      <c r="L25" s="287">
        <v>-647868</v>
      </c>
      <c r="M25" s="286"/>
      <c r="N25" s="287">
        <v>0</v>
      </c>
      <c r="O25" s="286"/>
      <c r="P25" s="287">
        <v>138</v>
      </c>
      <c r="Q25" s="286"/>
      <c r="R25" s="287">
        <v>0</v>
      </c>
      <c r="S25" s="286"/>
      <c r="T25" s="287">
        <v>-12508</v>
      </c>
      <c r="U25" s="286"/>
      <c r="V25" s="287">
        <f>SUM(P25:T25)</f>
        <v>-12370</v>
      </c>
      <c r="W25" s="286"/>
      <c r="X25" s="287">
        <f>SUM(V25,D25:N25)</f>
        <v>-660238</v>
      </c>
      <c r="Y25" s="286"/>
      <c r="Z25" s="287">
        <v>-4855</v>
      </c>
      <c r="AA25" s="286"/>
      <c r="AB25" s="287">
        <f>SUM(X25:Z25)</f>
        <v>-665093</v>
      </c>
      <c r="AC25" s="297"/>
      <c r="AD25" s="297"/>
      <c r="AE25" s="298"/>
    </row>
    <row r="26" spans="1:31" s="299" customFormat="1" ht="20.100000000000001" customHeight="1">
      <c r="A26" s="300" t="s">
        <v>145</v>
      </c>
      <c r="B26" s="223"/>
      <c r="C26" s="223"/>
      <c r="D26" s="293"/>
      <c r="E26" s="223"/>
      <c r="F26" s="293"/>
      <c r="G26" s="286"/>
      <c r="H26" s="293"/>
      <c r="I26" s="286"/>
      <c r="J26" s="293"/>
      <c r="K26" s="286"/>
      <c r="L26" s="293"/>
      <c r="M26" s="286"/>
      <c r="N26" s="293"/>
      <c r="O26" s="286"/>
      <c r="P26" s="293"/>
      <c r="Q26" s="286"/>
      <c r="R26" s="293"/>
      <c r="S26" s="286"/>
      <c r="T26" s="293"/>
      <c r="U26" s="286"/>
      <c r="V26" s="293"/>
      <c r="W26" s="286"/>
      <c r="X26" s="293"/>
      <c r="Y26" s="286"/>
      <c r="Z26" s="293"/>
      <c r="AA26" s="286"/>
      <c r="AB26" s="293"/>
      <c r="AC26" s="297"/>
      <c r="AD26" s="297"/>
    </row>
    <row r="27" spans="1:31" s="299" customFormat="1" ht="20.100000000000001" customHeight="1">
      <c r="A27" s="300" t="s">
        <v>203</v>
      </c>
      <c r="B27" s="223"/>
      <c r="C27" s="223"/>
      <c r="D27" s="293">
        <f>SUM(D24:D26)</f>
        <v>1336247</v>
      </c>
      <c r="E27" s="223"/>
      <c r="F27" s="293">
        <f>SUM(F24:F26)</f>
        <v>4455070</v>
      </c>
      <c r="G27" s="286"/>
      <c r="H27" s="293">
        <f>SUM(H24:H26)</f>
        <v>36190</v>
      </c>
      <c r="I27" s="286"/>
      <c r="J27" s="293">
        <f>SUM(J24:J26)</f>
        <v>130058</v>
      </c>
      <c r="K27" s="286"/>
      <c r="L27" s="293">
        <f>SUM(L24:L26)</f>
        <v>12432955</v>
      </c>
      <c r="M27" s="286"/>
      <c r="N27" s="293">
        <f>SUM(N24:N26)</f>
        <v>-648776</v>
      </c>
      <c r="O27" s="286"/>
      <c r="P27" s="293">
        <f>SUM(P24:P26)</f>
        <v>44</v>
      </c>
      <c r="Q27" s="286"/>
      <c r="R27" s="293">
        <f>SUM(R24:R26)</f>
        <v>-1148</v>
      </c>
      <c r="S27" s="286"/>
      <c r="T27" s="293">
        <f>SUM(T24:T26)</f>
        <v>-12508</v>
      </c>
      <c r="U27" s="286"/>
      <c r="V27" s="293">
        <f>SUM(P27:T27)</f>
        <v>-13612</v>
      </c>
      <c r="W27" s="286"/>
      <c r="X27" s="293">
        <f>SUM(V27,D27:N27)</f>
        <v>17728132</v>
      </c>
      <c r="Y27" s="286"/>
      <c r="Z27" s="293">
        <f>SUM(Z24:Z26)</f>
        <v>1798488</v>
      </c>
      <c r="AA27" s="286"/>
      <c r="AB27" s="293">
        <f>SUM(X27:Z27)</f>
        <v>19526620</v>
      </c>
      <c r="AC27" s="297"/>
      <c r="AD27" s="297"/>
    </row>
    <row r="28" spans="1:31" s="299" customFormat="1" ht="20.100000000000001" customHeight="1">
      <c r="A28" s="300" t="s">
        <v>201</v>
      </c>
      <c r="B28" s="223"/>
      <c r="C28" s="223"/>
      <c r="D28" s="293"/>
      <c r="E28" s="223"/>
      <c r="F28" s="293"/>
      <c r="G28" s="286"/>
      <c r="H28" s="293"/>
      <c r="I28" s="286"/>
      <c r="J28" s="293"/>
      <c r="K28" s="286"/>
      <c r="L28" s="293"/>
      <c r="M28" s="286"/>
      <c r="N28" s="293"/>
      <c r="O28" s="286"/>
      <c r="P28" s="293"/>
      <c r="Q28" s="286"/>
      <c r="R28" s="293"/>
      <c r="S28" s="286"/>
      <c r="T28" s="293"/>
      <c r="U28" s="286"/>
      <c r="V28" s="293"/>
      <c r="W28" s="286"/>
      <c r="X28" s="293"/>
      <c r="Y28" s="286"/>
      <c r="Z28" s="293"/>
      <c r="AA28" s="286"/>
      <c r="AB28" s="293"/>
      <c r="AC28" s="297"/>
      <c r="AD28" s="297"/>
    </row>
    <row r="29" spans="1:31" s="299" customFormat="1" ht="20.100000000000001" customHeight="1">
      <c r="A29" s="300" t="s">
        <v>246</v>
      </c>
      <c r="B29" s="223"/>
      <c r="C29" s="223"/>
      <c r="D29" s="293"/>
      <c r="E29" s="223"/>
      <c r="F29" s="293"/>
      <c r="G29" s="286"/>
      <c r="H29" s="293"/>
      <c r="I29" s="286"/>
      <c r="J29" s="293"/>
      <c r="K29" s="286"/>
      <c r="L29" s="293"/>
      <c r="M29" s="286"/>
      <c r="N29" s="293"/>
      <c r="O29" s="286"/>
      <c r="P29" s="293"/>
      <c r="Q29" s="286"/>
      <c r="R29" s="293"/>
      <c r="S29" s="286"/>
      <c r="T29" s="293"/>
      <c r="U29" s="286"/>
      <c r="V29" s="293"/>
      <c r="W29" s="286"/>
      <c r="X29" s="293"/>
      <c r="Y29" s="286"/>
      <c r="Z29" s="293"/>
      <c r="AA29" s="286"/>
      <c r="AB29" s="293"/>
      <c r="AC29" s="297"/>
      <c r="AD29" s="297"/>
    </row>
    <row r="30" spans="1:31" ht="20.100000000000001" customHeight="1">
      <c r="A30" s="232" t="s">
        <v>144</v>
      </c>
      <c r="B30" s="227">
        <v>24</v>
      </c>
      <c r="C30" s="223"/>
      <c r="D30" s="293">
        <v>36905</v>
      </c>
      <c r="E30" s="286"/>
      <c r="F30" s="293">
        <v>1752109</v>
      </c>
      <c r="G30" s="224"/>
      <c r="H30" s="258">
        <v>0</v>
      </c>
      <c r="I30" s="224"/>
      <c r="J30" s="258">
        <v>0</v>
      </c>
      <c r="K30" s="224"/>
      <c r="L30" s="258">
        <v>0</v>
      </c>
      <c r="M30" s="224"/>
      <c r="N30" s="258">
        <v>0</v>
      </c>
      <c r="O30" s="224"/>
      <c r="P30" s="258">
        <v>0</v>
      </c>
      <c r="Q30" s="224"/>
      <c r="R30" s="258">
        <v>0</v>
      </c>
      <c r="S30" s="224"/>
      <c r="T30" s="258">
        <v>0</v>
      </c>
      <c r="U30" s="224"/>
      <c r="V30" s="258">
        <f>SUM(P30:R30)</f>
        <v>0</v>
      </c>
      <c r="W30" s="224"/>
      <c r="X30" s="258">
        <f t="shared" ref="X30:X31" si="0">SUM(V30,D30:N30)</f>
        <v>1789014</v>
      </c>
      <c r="Y30" s="224"/>
      <c r="Z30" s="258">
        <v>0</v>
      </c>
      <c r="AA30" s="224"/>
      <c r="AB30" s="258">
        <f>SUM(X30:Z30)</f>
        <v>1789014</v>
      </c>
      <c r="AC30" s="225"/>
      <c r="AD30" s="225"/>
    </row>
    <row r="31" spans="1:31" ht="20.100000000000001" customHeight="1">
      <c r="A31" s="232" t="s">
        <v>181</v>
      </c>
      <c r="B31" s="227">
        <v>25</v>
      </c>
      <c r="C31" s="223"/>
      <c r="D31" s="258">
        <v>0</v>
      </c>
      <c r="E31" s="224"/>
      <c r="F31" s="258">
        <v>0</v>
      </c>
      <c r="G31" s="224"/>
      <c r="H31" s="258">
        <v>0</v>
      </c>
      <c r="I31" s="224"/>
      <c r="J31" s="258">
        <v>0</v>
      </c>
      <c r="K31" s="224"/>
      <c r="L31" s="293">
        <v>-1922405</v>
      </c>
      <c r="M31" s="224"/>
      <c r="N31" s="258">
        <v>0</v>
      </c>
      <c r="O31" s="224"/>
      <c r="P31" s="258">
        <v>0</v>
      </c>
      <c r="Q31" s="224"/>
      <c r="R31" s="258">
        <v>0</v>
      </c>
      <c r="S31" s="224"/>
      <c r="T31" s="258">
        <v>0</v>
      </c>
      <c r="U31" s="224"/>
      <c r="V31" s="258">
        <f>SUM(P31:R31)</f>
        <v>0</v>
      </c>
      <c r="W31" s="224"/>
      <c r="X31" s="293">
        <f t="shared" si="0"/>
        <v>-1922405</v>
      </c>
      <c r="Y31" s="224"/>
      <c r="Z31" s="258">
        <v>-222759</v>
      </c>
      <c r="AA31" s="224"/>
      <c r="AB31" s="258">
        <f>SUM(X31:Z31)</f>
        <v>-2145164</v>
      </c>
      <c r="AC31" s="225"/>
      <c r="AD31" s="225"/>
    </row>
    <row r="32" spans="1:31" ht="20.100000000000001" customHeight="1">
      <c r="A32" s="226" t="s">
        <v>255</v>
      </c>
      <c r="B32" s="227"/>
      <c r="C32" s="223"/>
      <c r="D32" s="259">
        <v>0</v>
      </c>
      <c r="E32" s="224"/>
      <c r="F32" s="259">
        <v>0</v>
      </c>
      <c r="G32" s="224"/>
      <c r="H32" s="259">
        <v>0</v>
      </c>
      <c r="I32" s="224"/>
      <c r="J32" s="259">
        <v>0</v>
      </c>
      <c r="K32" s="224"/>
      <c r="L32" s="259">
        <f>+'7-8 (9 M)'!D74-2293</f>
        <v>3216857</v>
      </c>
      <c r="M32" s="224"/>
      <c r="N32" s="259">
        <v>0</v>
      </c>
      <c r="O32" s="224"/>
      <c r="P32" s="259">
        <v>-781</v>
      </c>
      <c r="Q32" s="224"/>
      <c r="R32" s="259">
        <v>553</v>
      </c>
      <c r="S32" s="224"/>
      <c r="T32" s="259">
        <v>-1743</v>
      </c>
      <c r="U32" s="224"/>
      <c r="V32" s="259">
        <f>SUM(P32:T32)</f>
        <v>-1971</v>
      </c>
      <c r="W32" s="224"/>
      <c r="X32" s="259">
        <f>SUM(V32,D32:N32)</f>
        <v>3214886</v>
      </c>
      <c r="Y32" s="224"/>
      <c r="Z32" s="259">
        <f>+'7-8 (9 M)'!D82</f>
        <v>234412</v>
      </c>
      <c r="AA32" s="224"/>
      <c r="AB32" s="259">
        <f>SUM(X32:Z32)</f>
        <v>3449298</v>
      </c>
      <c r="AC32" s="225"/>
      <c r="AD32" s="225"/>
      <c r="AE32" s="225"/>
    </row>
    <row r="33" spans="1:31" ht="8.1" customHeight="1">
      <c r="A33" s="226"/>
      <c r="B33" s="227"/>
      <c r="C33" s="223"/>
      <c r="D33" s="258"/>
      <c r="E33" s="224"/>
      <c r="F33" s="258"/>
      <c r="G33" s="224"/>
      <c r="H33" s="258"/>
      <c r="I33" s="224"/>
      <c r="J33" s="258"/>
      <c r="K33" s="224"/>
      <c r="L33" s="258"/>
      <c r="M33" s="224"/>
      <c r="N33" s="258"/>
      <c r="O33" s="224"/>
      <c r="P33" s="258"/>
      <c r="Q33" s="224"/>
      <c r="R33" s="258"/>
      <c r="S33" s="224"/>
      <c r="T33" s="258"/>
      <c r="U33" s="224"/>
      <c r="V33" s="258"/>
      <c r="W33" s="224"/>
      <c r="X33" s="258"/>
      <c r="Y33" s="224"/>
      <c r="Z33" s="258"/>
      <c r="AA33" s="224"/>
      <c r="AB33" s="258"/>
    </row>
    <row r="34" spans="1:31" ht="20.100000000000001" customHeight="1" thickBot="1">
      <c r="A34" s="222" t="s">
        <v>236</v>
      </c>
      <c r="B34" s="223"/>
      <c r="C34" s="223"/>
      <c r="D34" s="260">
        <f>SUM(D27:D32)</f>
        <v>1373152</v>
      </c>
      <c r="E34" s="224"/>
      <c r="F34" s="260">
        <f>SUM(F27:F32)</f>
        <v>6207179</v>
      </c>
      <c r="G34" s="224"/>
      <c r="H34" s="260">
        <f>SUM(H27:H32)</f>
        <v>36190</v>
      </c>
      <c r="I34" s="224"/>
      <c r="J34" s="260">
        <f>SUM(J27:J32)</f>
        <v>130058</v>
      </c>
      <c r="K34" s="224"/>
      <c r="L34" s="260">
        <f>SUM(L27:L32)</f>
        <v>13727407</v>
      </c>
      <c r="M34" s="224"/>
      <c r="N34" s="260">
        <f>SUM(N27:N32)</f>
        <v>-648776</v>
      </c>
      <c r="O34" s="224"/>
      <c r="P34" s="260">
        <f>SUM(P27:P32)</f>
        <v>-737</v>
      </c>
      <c r="Q34" s="224"/>
      <c r="R34" s="260">
        <f>SUM(R27:R32)</f>
        <v>-595</v>
      </c>
      <c r="S34" s="224"/>
      <c r="T34" s="260">
        <f>SUM(T27:T32)</f>
        <v>-14251</v>
      </c>
      <c r="U34" s="224"/>
      <c r="V34" s="260">
        <f>SUM(V27:V32)</f>
        <v>-15583</v>
      </c>
      <c r="W34" s="224"/>
      <c r="X34" s="260">
        <f>SUM(X27:X32)</f>
        <v>20809627</v>
      </c>
      <c r="Y34" s="224"/>
      <c r="Z34" s="260">
        <f>SUM(Z27:Z32)</f>
        <v>1810141</v>
      </c>
      <c r="AA34" s="224"/>
      <c r="AB34" s="260">
        <f>SUM(AB27:AB32)</f>
        <v>22619768</v>
      </c>
      <c r="AC34" s="225"/>
      <c r="AD34" s="225"/>
      <c r="AE34" s="234"/>
    </row>
    <row r="35" spans="1:31" ht="20.100000000000001" customHeight="1" thickTop="1">
      <c r="A35" s="222"/>
      <c r="B35" s="223"/>
      <c r="C35" s="223"/>
      <c r="D35" s="235"/>
      <c r="E35" s="224"/>
      <c r="F35" s="235"/>
      <c r="G35" s="224"/>
      <c r="H35" s="235"/>
      <c r="I35" s="224"/>
      <c r="J35" s="235"/>
      <c r="K35" s="224"/>
      <c r="L35" s="235"/>
      <c r="M35" s="224"/>
      <c r="N35" s="235"/>
      <c r="O35" s="224"/>
      <c r="P35" s="235"/>
      <c r="Q35" s="224"/>
      <c r="R35" s="235"/>
      <c r="S35" s="224"/>
      <c r="T35" s="224"/>
      <c r="U35" s="224"/>
      <c r="V35" s="235"/>
      <c r="W35" s="224"/>
      <c r="X35" s="235"/>
      <c r="Y35" s="224"/>
      <c r="Z35" s="235"/>
      <c r="AA35" s="224"/>
      <c r="AB35" s="235"/>
      <c r="AC35" s="225"/>
      <c r="AD35" s="225"/>
      <c r="AE35" s="234"/>
    </row>
    <row r="36" spans="1:31" ht="20.100000000000001" customHeight="1">
      <c r="A36" s="222"/>
      <c r="B36" s="223"/>
      <c r="C36" s="223"/>
      <c r="D36" s="235"/>
      <c r="E36" s="224"/>
      <c r="F36" s="235"/>
      <c r="G36" s="224"/>
      <c r="H36" s="235"/>
      <c r="I36" s="224"/>
      <c r="J36" s="235"/>
      <c r="K36" s="224"/>
      <c r="L36" s="235"/>
      <c r="M36" s="224"/>
      <c r="N36" s="235"/>
      <c r="O36" s="224"/>
      <c r="P36" s="235"/>
      <c r="Q36" s="224"/>
      <c r="R36" s="235"/>
      <c r="S36" s="224"/>
      <c r="T36" s="224"/>
      <c r="U36" s="224"/>
      <c r="V36" s="235"/>
      <c r="W36" s="224"/>
      <c r="X36" s="235"/>
      <c r="Y36" s="224"/>
      <c r="Z36" s="235"/>
      <c r="AA36" s="224"/>
      <c r="AB36" s="235"/>
      <c r="AC36" s="225"/>
      <c r="AD36" s="225"/>
      <c r="AE36" s="234"/>
    </row>
    <row r="37" spans="1:31" ht="20.100000000000001" customHeight="1">
      <c r="A37" s="222"/>
      <c r="B37" s="223"/>
      <c r="C37" s="223"/>
      <c r="D37" s="235"/>
      <c r="E37" s="224"/>
      <c r="F37" s="235"/>
      <c r="G37" s="224"/>
      <c r="H37" s="235"/>
      <c r="I37" s="224"/>
      <c r="J37" s="235"/>
      <c r="K37" s="224"/>
      <c r="L37" s="235"/>
      <c r="M37" s="224"/>
      <c r="N37" s="235"/>
      <c r="O37" s="224"/>
      <c r="P37" s="235"/>
      <c r="Q37" s="224"/>
      <c r="R37" s="235"/>
      <c r="S37" s="224"/>
      <c r="T37" s="224"/>
      <c r="U37" s="224"/>
      <c r="V37" s="235"/>
      <c r="W37" s="224"/>
      <c r="X37" s="235"/>
      <c r="Y37" s="224"/>
      <c r="Z37" s="235"/>
      <c r="AA37" s="224"/>
      <c r="AB37" s="235"/>
      <c r="AC37" s="225"/>
      <c r="AD37" s="225"/>
      <c r="AE37" s="234"/>
    </row>
    <row r="38" spans="1:31" ht="20.100000000000001" customHeight="1">
      <c r="A38" s="222"/>
      <c r="B38" s="223"/>
      <c r="C38" s="223"/>
      <c r="D38" s="235"/>
      <c r="E38" s="224"/>
      <c r="F38" s="235"/>
      <c r="G38" s="224"/>
      <c r="H38" s="235"/>
      <c r="I38" s="224"/>
      <c r="J38" s="235"/>
      <c r="K38" s="224"/>
      <c r="L38" s="235"/>
      <c r="M38" s="224"/>
      <c r="N38" s="235"/>
      <c r="O38" s="224"/>
      <c r="P38" s="235"/>
      <c r="Q38" s="224"/>
      <c r="R38" s="235"/>
      <c r="S38" s="224"/>
      <c r="T38" s="224"/>
      <c r="U38" s="224"/>
      <c r="V38" s="235"/>
      <c r="W38" s="224"/>
      <c r="X38" s="235"/>
      <c r="Y38" s="224"/>
      <c r="Z38" s="235"/>
      <c r="AA38" s="224"/>
      <c r="AB38" s="235"/>
      <c r="AC38" s="225"/>
      <c r="AD38" s="225"/>
      <c r="AE38" s="234"/>
    </row>
    <row r="39" spans="1:31" ht="20.100000000000001" customHeight="1">
      <c r="A39" s="222"/>
      <c r="B39" s="223"/>
      <c r="C39" s="223"/>
      <c r="D39" s="235"/>
      <c r="E39" s="224"/>
      <c r="F39" s="235"/>
      <c r="G39" s="224"/>
      <c r="H39" s="235"/>
      <c r="I39" s="224"/>
      <c r="J39" s="235"/>
      <c r="K39" s="224"/>
      <c r="L39" s="235"/>
      <c r="M39" s="224"/>
      <c r="N39" s="235"/>
      <c r="O39" s="224"/>
      <c r="P39" s="235"/>
      <c r="Q39" s="224"/>
      <c r="R39" s="235"/>
      <c r="S39" s="224"/>
      <c r="T39" s="224"/>
      <c r="U39" s="224"/>
      <c r="V39" s="235"/>
      <c r="W39" s="224"/>
      <c r="X39" s="235"/>
      <c r="Y39" s="224"/>
      <c r="Z39" s="235"/>
      <c r="AA39" s="224"/>
      <c r="AB39" s="235"/>
      <c r="AC39" s="225"/>
      <c r="AD39" s="225"/>
      <c r="AE39" s="234"/>
    </row>
    <row r="40" spans="1:31" ht="4.5" customHeight="1">
      <c r="A40" s="222"/>
      <c r="B40" s="223"/>
      <c r="C40" s="223"/>
      <c r="D40" s="235"/>
      <c r="E40" s="224"/>
      <c r="F40" s="235"/>
      <c r="G40" s="224"/>
      <c r="H40" s="235"/>
      <c r="I40" s="224"/>
      <c r="J40" s="235"/>
      <c r="K40" s="224"/>
      <c r="L40" s="235"/>
      <c r="M40" s="224"/>
      <c r="N40" s="235"/>
      <c r="O40" s="224"/>
      <c r="P40" s="235"/>
      <c r="Q40" s="224"/>
      <c r="R40" s="235"/>
      <c r="S40" s="224"/>
      <c r="T40" s="224"/>
      <c r="U40" s="224"/>
      <c r="V40" s="235"/>
      <c r="W40" s="224"/>
      <c r="X40" s="235"/>
      <c r="Y40" s="224"/>
      <c r="Z40" s="235"/>
      <c r="AA40" s="224"/>
      <c r="AB40" s="235"/>
      <c r="AC40" s="225"/>
      <c r="AD40" s="225"/>
      <c r="AE40" s="234"/>
    </row>
    <row r="41" spans="1:31" ht="21.95" customHeight="1">
      <c r="A41" s="333" t="str">
        <f>'7-8 (9 M)'!A115</f>
        <v>หมายเหตุประกอบข้อมูลทางการเงินเป็นส่วนหนึ่งของข้อมูลทางการเงินระหว่างกาลนี้</v>
      </c>
      <c r="B41" s="333"/>
      <c r="C41" s="333"/>
      <c r="D41" s="333"/>
      <c r="E41" s="333"/>
      <c r="F41" s="333"/>
      <c r="G41" s="333"/>
      <c r="H41" s="333"/>
      <c r="I41" s="333"/>
      <c r="J41" s="333"/>
      <c r="K41" s="333"/>
      <c r="L41" s="333"/>
      <c r="M41" s="333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228"/>
      <c r="Z41" s="228"/>
      <c r="AA41" s="228"/>
      <c r="AB41" s="228"/>
    </row>
    <row r="42" spans="1:31" ht="20.100000000000001" customHeight="1">
      <c r="A42" s="236"/>
      <c r="B42" s="236"/>
      <c r="C42" s="236"/>
      <c r="D42" s="237"/>
      <c r="E42" s="237"/>
      <c r="F42" s="237"/>
      <c r="G42" s="237"/>
      <c r="I42" s="237"/>
      <c r="J42" s="237"/>
      <c r="K42" s="237"/>
      <c r="L42" s="237"/>
      <c r="M42" s="237"/>
      <c r="N42" s="237"/>
      <c r="O42" s="237"/>
      <c r="Q42" s="237"/>
      <c r="S42" s="237"/>
      <c r="T42" s="237"/>
      <c r="U42" s="237"/>
      <c r="W42" s="237"/>
      <c r="X42" s="237"/>
      <c r="Y42" s="237"/>
      <c r="AA42" s="237"/>
    </row>
    <row r="43" spans="1:31" ht="20.100000000000001" customHeight="1"/>
    <row r="44" spans="1:31" ht="20.100000000000001" customHeight="1"/>
    <row r="45" spans="1:31" ht="20.100000000000001" customHeight="1"/>
    <row r="46" spans="1:31" ht="20.100000000000001" customHeight="1"/>
    <row r="47" spans="1:31" ht="20.100000000000001" customHeight="1"/>
    <row r="48" spans="1:3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13.35" customHeight="1"/>
  </sheetData>
  <mergeCells count="4">
    <mergeCell ref="D5:AB5"/>
    <mergeCell ref="P6:V6"/>
    <mergeCell ref="P7:V7"/>
    <mergeCell ref="A41:X41"/>
  </mergeCells>
  <pageMargins left="0.5" right="0.5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zoomScale="110" zoomScaleNormal="110" zoomScaleSheetLayoutView="115" workbookViewId="0"/>
  </sheetViews>
  <sheetFormatPr defaultRowHeight="17.25"/>
  <cols>
    <col min="1" max="1" width="43.75" style="205" customWidth="1"/>
    <col min="2" max="2" width="6.625" style="202" customWidth="1"/>
    <col min="3" max="3" width="0.875" style="202" customWidth="1"/>
    <col min="4" max="4" width="10.625" style="203" customWidth="1"/>
    <col min="5" max="5" width="0.875" style="203" customWidth="1"/>
    <col min="6" max="6" width="11.875" style="203" customWidth="1"/>
    <col min="7" max="7" width="0.875" style="203" customWidth="1"/>
    <col min="8" max="8" width="12.875" style="204" customWidth="1"/>
    <col min="9" max="9" width="0.875" style="203" customWidth="1"/>
    <col min="10" max="10" width="10.375" style="203" customWidth="1"/>
    <col min="11" max="11" width="0.875" style="203" customWidth="1"/>
    <col min="12" max="12" width="11.625" style="204" customWidth="1"/>
    <col min="13" max="13" width="0.875" style="203" customWidth="1"/>
    <col min="14" max="14" width="10.625" style="204" customWidth="1"/>
    <col min="15" max="15" width="0.875" style="203" customWidth="1"/>
    <col min="16" max="16" width="16.875" style="204" customWidth="1"/>
    <col min="17" max="17" width="0.875" style="205" customWidth="1"/>
    <col min="18" max="18" width="14" style="205" customWidth="1"/>
    <col min="19" max="19" width="0.875" style="205" customWidth="1"/>
    <col min="20" max="20" width="10" style="205" customWidth="1"/>
    <col min="21" max="256" width="9.375" style="205"/>
    <col min="257" max="257" width="37.375" style="205" customWidth="1"/>
    <col min="258" max="258" width="6.625" style="205" customWidth="1"/>
    <col min="259" max="259" width="1.375" style="205" customWidth="1"/>
    <col min="260" max="260" width="10.625" style="205" customWidth="1"/>
    <col min="261" max="261" width="1" style="205" customWidth="1"/>
    <col min="262" max="262" width="11" style="205" customWidth="1"/>
    <col min="263" max="263" width="1" style="205" customWidth="1"/>
    <col min="264" max="264" width="11.625" style="205" customWidth="1"/>
    <col min="265" max="265" width="1" style="205" customWidth="1"/>
    <col min="266" max="266" width="10.375" style="205" customWidth="1"/>
    <col min="267" max="267" width="1" style="205" customWidth="1"/>
    <col min="268" max="268" width="11.625" style="205" customWidth="1"/>
    <col min="269" max="269" width="1" style="205" customWidth="1"/>
    <col min="270" max="270" width="16.625" style="205" customWidth="1"/>
    <col min="271" max="271" width="1" style="205" customWidth="1"/>
    <col min="272" max="272" width="11.625" style="205" customWidth="1"/>
    <col min="273" max="274" width="9.375" style="205"/>
    <col min="275" max="275" width="10.625" style="205" bestFit="1" customWidth="1"/>
    <col min="276" max="512" width="9.375" style="205"/>
    <col min="513" max="513" width="37.375" style="205" customWidth="1"/>
    <col min="514" max="514" width="6.625" style="205" customWidth="1"/>
    <col min="515" max="515" width="1.375" style="205" customWidth="1"/>
    <col min="516" max="516" width="10.625" style="205" customWidth="1"/>
    <col min="517" max="517" width="1" style="205" customWidth="1"/>
    <col min="518" max="518" width="11" style="205" customWidth="1"/>
    <col min="519" max="519" width="1" style="205" customWidth="1"/>
    <col min="520" max="520" width="11.625" style="205" customWidth="1"/>
    <col min="521" max="521" width="1" style="205" customWidth="1"/>
    <col min="522" max="522" width="10.375" style="205" customWidth="1"/>
    <col min="523" max="523" width="1" style="205" customWidth="1"/>
    <col min="524" max="524" width="11.625" style="205" customWidth="1"/>
    <col min="525" max="525" width="1" style="205" customWidth="1"/>
    <col min="526" max="526" width="16.625" style="205" customWidth="1"/>
    <col min="527" max="527" width="1" style="205" customWidth="1"/>
    <col min="528" max="528" width="11.625" style="205" customWidth="1"/>
    <col min="529" max="530" width="9.375" style="205"/>
    <col min="531" max="531" width="10.625" style="205" bestFit="1" customWidth="1"/>
    <col min="532" max="768" width="9.375" style="205"/>
    <col min="769" max="769" width="37.375" style="205" customWidth="1"/>
    <col min="770" max="770" width="6.625" style="205" customWidth="1"/>
    <col min="771" max="771" width="1.375" style="205" customWidth="1"/>
    <col min="772" max="772" width="10.625" style="205" customWidth="1"/>
    <col min="773" max="773" width="1" style="205" customWidth="1"/>
    <col min="774" max="774" width="11" style="205" customWidth="1"/>
    <col min="775" max="775" width="1" style="205" customWidth="1"/>
    <col min="776" max="776" width="11.625" style="205" customWidth="1"/>
    <col min="777" max="777" width="1" style="205" customWidth="1"/>
    <col min="778" max="778" width="10.375" style="205" customWidth="1"/>
    <col min="779" max="779" width="1" style="205" customWidth="1"/>
    <col min="780" max="780" width="11.625" style="205" customWidth="1"/>
    <col min="781" max="781" width="1" style="205" customWidth="1"/>
    <col min="782" max="782" width="16.625" style="205" customWidth="1"/>
    <col min="783" max="783" width="1" style="205" customWidth="1"/>
    <col min="784" max="784" width="11.625" style="205" customWidth="1"/>
    <col min="785" max="786" width="9.375" style="205"/>
    <col min="787" max="787" width="10.625" style="205" bestFit="1" customWidth="1"/>
    <col min="788" max="1024" width="9.375" style="205"/>
    <col min="1025" max="1025" width="37.375" style="205" customWidth="1"/>
    <col min="1026" max="1026" width="6.625" style="205" customWidth="1"/>
    <col min="1027" max="1027" width="1.375" style="205" customWidth="1"/>
    <col min="1028" max="1028" width="10.625" style="205" customWidth="1"/>
    <col min="1029" max="1029" width="1" style="205" customWidth="1"/>
    <col min="1030" max="1030" width="11" style="205" customWidth="1"/>
    <col min="1031" max="1031" width="1" style="205" customWidth="1"/>
    <col min="1032" max="1032" width="11.625" style="205" customWidth="1"/>
    <col min="1033" max="1033" width="1" style="205" customWidth="1"/>
    <col min="1034" max="1034" width="10.375" style="205" customWidth="1"/>
    <col min="1035" max="1035" width="1" style="205" customWidth="1"/>
    <col min="1036" max="1036" width="11.625" style="205" customWidth="1"/>
    <col min="1037" max="1037" width="1" style="205" customWidth="1"/>
    <col min="1038" max="1038" width="16.625" style="205" customWidth="1"/>
    <col min="1039" max="1039" width="1" style="205" customWidth="1"/>
    <col min="1040" max="1040" width="11.625" style="205" customWidth="1"/>
    <col min="1041" max="1042" width="9.375" style="205"/>
    <col min="1043" max="1043" width="10.625" style="205" bestFit="1" customWidth="1"/>
    <col min="1044" max="1280" width="9.375" style="205"/>
    <col min="1281" max="1281" width="37.375" style="205" customWidth="1"/>
    <col min="1282" max="1282" width="6.625" style="205" customWidth="1"/>
    <col min="1283" max="1283" width="1.375" style="205" customWidth="1"/>
    <col min="1284" max="1284" width="10.625" style="205" customWidth="1"/>
    <col min="1285" max="1285" width="1" style="205" customWidth="1"/>
    <col min="1286" max="1286" width="11" style="205" customWidth="1"/>
    <col min="1287" max="1287" width="1" style="205" customWidth="1"/>
    <col min="1288" max="1288" width="11.625" style="205" customWidth="1"/>
    <col min="1289" max="1289" width="1" style="205" customWidth="1"/>
    <col min="1290" max="1290" width="10.375" style="205" customWidth="1"/>
    <col min="1291" max="1291" width="1" style="205" customWidth="1"/>
    <col min="1292" max="1292" width="11.625" style="205" customWidth="1"/>
    <col min="1293" max="1293" width="1" style="205" customWidth="1"/>
    <col min="1294" max="1294" width="16.625" style="205" customWidth="1"/>
    <col min="1295" max="1295" width="1" style="205" customWidth="1"/>
    <col min="1296" max="1296" width="11.625" style="205" customWidth="1"/>
    <col min="1297" max="1298" width="9.375" style="205"/>
    <col min="1299" max="1299" width="10.625" style="205" bestFit="1" customWidth="1"/>
    <col min="1300" max="1536" width="9.375" style="205"/>
    <col min="1537" max="1537" width="37.375" style="205" customWidth="1"/>
    <col min="1538" max="1538" width="6.625" style="205" customWidth="1"/>
    <col min="1539" max="1539" width="1.375" style="205" customWidth="1"/>
    <col min="1540" max="1540" width="10.625" style="205" customWidth="1"/>
    <col min="1541" max="1541" width="1" style="205" customWidth="1"/>
    <col min="1542" max="1542" width="11" style="205" customWidth="1"/>
    <col min="1543" max="1543" width="1" style="205" customWidth="1"/>
    <col min="1544" max="1544" width="11.625" style="205" customWidth="1"/>
    <col min="1545" max="1545" width="1" style="205" customWidth="1"/>
    <col min="1546" max="1546" width="10.375" style="205" customWidth="1"/>
    <col min="1547" max="1547" width="1" style="205" customWidth="1"/>
    <col min="1548" max="1548" width="11.625" style="205" customWidth="1"/>
    <col min="1549" max="1549" width="1" style="205" customWidth="1"/>
    <col min="1550" max="1550" width="16.625" style="205" customWidth="1"/>
    <col min="1551" max="1551" width="1" style="205" customWidth="1"/>
    <col min="1552" max="1552" width="11.625" style="205" customWidth="1"/>
    <col min="1553" max="1554" width="9.375" style="205"/>
    <col min="1555" max="1555" width="10.625" style="205" bestFit="1" customWidth="1"/>
    <col min="1556" max="1792" width="9.375" style="205"/>
    <col min="1793" max="1793" width="37.375" style="205" customWidth="1"/>
    <col min="1794" max="1794" width="6.625" style="205" customWidth="1"/>
    <col min="1795" max="1795" width="1.375" style="205" customWidth="1"/>
    <col min="1796" max="1796" width="10.625" style="205" customWidth="1"/>
    <col min="1797" max="1797" width="1" style="205" customWidth="1"/>
    <col min="1798" max="1798" width="11" style="205" customWidth="1"/>
    <col min="1799" max="1799" width="1" style="205" customWidth="1"/>
    <col min="1800" max="1800" width="11.625" style="205" customWidth="1"/>
    <col min="1801" max="1801" width="1" style="205" customWidth="1"/>
    <col min="1802" max="1802" width="10.375" style="205" customWidth="1"/>
    <col min="1803" max="1803" width="1" style="205" customWidth="1"/>
    <col min="1804" max="1804" width="11.625" style="205" customWidth="1"/>
    <col min="1805" max="1805" width="1" style="205" customWidth="1"/>
    <col min="1806" max="1806" width="16.625" style="205" customWidth="1"/>
    <col min="1807" max="1807" width="1" style="205" customWidth="1"/>
    <col min="1808" max="1808" width="11.625" style="205" customWidth="1"/>
    <col min="1809" max="1810" width="9.375" style="205"/>
    <col min="1811" max="1811" width="10.625" style="205" bestFit="1" customWidth="1"/>
    <col min="1812" max="2048" width="9.375" style="205"/>
    <col min="2049" max="2049" width="37.375" style="205" customWidth="1"/>
    <col min="2050" max="2050" width="6.625" style="205" customWidth="1"/>
    <col min="2051" max="2051" width="1.375" style="205" customWidth="1"/>
    <col min="2052" max="2052" width="10.625" style="205" customWidth="1"/>
    <col min="2053" max="2053" width="1" style="205" customWidth="1"/>
    <col min="2054" max="2054" width="11" style="205" customWidth="1"/>
    <col min="2055" max="2055" width="1" style="205" customWidth="1"/>
    <col min="2056" max="2056" width="11.625" style="205" customWidth="1"/>
    <col min="2057" max="2057" width="1" style="205" customWidth="1"/>
    <col min="2058" max="2058" width="10.375" style="205" customWidth="1"/>
    <col min="2059" max="2059" width="1" style="205" customWidth="1"/>
    <col min="2060" max="2060" width="11.625" style="205" customWidth="1"/>
    <col min="2061" max="2061" width="1" style="205" customWidth="1"/>
    <col min="2062" max="2062" width="16.625" style="205" customWidth="1"/>
    <col min="2063" max="2063" width="1" style="205" customWidth="1"/>
    <col min="2064" max="2064" width="11.625" style="205" customWidth="1"/>
    <col min="2065" max="2066" width="9.375" style="205"/>
    <col min="2067" max="2067" width="10.625" style="205" bestFit="1" customWidth="1"/>
    <col min="2068" max="2304" width="9.375" style="205"/>
    <col min="2305" max="2305" width="37.375" style="205" customWidth="1"/>
    <col min="2306" max="2306" width="6.625" style="205" customWidth="1"/>
    <col min="2307" max="2307" width="1.375" style="205" customWidth="1"/>
    <col min="2308" max="2308" width="10.625" style="205" customWidth="1"/>
    <col min="2309" max="2309" width="1" style="205" customWidth="1"/>
    <col min="2310" max="2310" width="11" style="205" customWidth="1"/>
    <col min="2311" max="2311" width="1" style="205" customWidth="1"/>
    <col min="2312" max="2312" width="11.625" style="205" customWidth="1"/>
    <col min="2313" max="2313" width="1" style="205" customWidth="1"/>
    <col min="2314" max="2314" width="10.375" style="205" customWidth="1"/>
    <col min="2315" max="2315" width="1" style="205" customWidth="1"/>
    <col min="2316" max="2316" width="11.625" style="205" customWidth="1"/>
    <col min="2317" max="2317" width="1" style="205" customWidth="1"/>
    <col min="2318" max="2318" width="16.625" style="205" customWidth="1"/>
    <col min="2319" max="2319" width="1" style="205" customWidth="1"/>
    <col min="2320" max="2320" width="11.625" style="205" customWidth="1"/>
    <col min="2321" max="2322" width="9.375" style="205"/>
    <col min="2323" max="2323" width="10.625" style="205" bestFit="1" customWidth="1"/>
    <col min="2324" max="2560" width="9.375" style="205"/>
    <col min="2561" max="2561" width="37.375" style="205" customWidth="1"/>
    <col min="2562" max="2562" width="6.625" style="205" customWidth="1"/>
    <col min="2563" max="2563" width="1.375" style="205" customWidth="1"/>
    <col min="2564" max="2564" width="10.625" style="205" customWidth="1"/>
    <col min="2565" max="2565" width="1" style="205" customWidth="1"/>
    <col min="2566" max="2566" width="11" style="205" customWidth="1"/>
    <col min="2567" max="2567" width="1" style="205" customWidth="1"/>
    <col min="2568" max="2568" width="11.625" style="205" customWidth="1"/>
    <col min="2569" max="2569" width="1" style="205" customWidth="1"/>
    <col min="2570" max="2570" width="10.375" style="205" customWidth="1"/>
    <col min="2571" max="2571" width="1" style="205" customWidth="1"/>
    <col min="2572" max="2572" width="11.625" style="205" customWidth="1"/>
    <col min="2573" max="2573" width="1" style="205" customWidth="1"/>
    <col min="2574" max="2574" width="16.625" style="205" customWidth="1"/>
    <col min="2575" max="2575" width="1" style="205" customWidth="1"/>
    <col min="2576" max="2576" width="11.625" style="205" customWidth="1"/>
    <col min="2577" max="2578" width="9.375" style="205"/>
    <col min="2579" max="2579" width="10.625" style="205" bestFit="1" customWidth="1"/>
    <col min="2580" max="2816" width="9.375" style="205"/>
    <col min="2817" max="2817" width="37.375" style="205" customWidth="1"/>
    <col min="2818" max="2818" width="6.625" style="205" customWidth="1"/>
    <col min="2819" max="2819" width="1.375" style="205" customWidth="1"/>
    <col min="2820" max="2820" width="10.625" style="205" customWidth="1"/>
    <col min="2821" max="2821" width="1" style="205" customWidth="1"/>
    <col min="2822" max="2822" width="11" style="205" customWidth="1"/>
    <col min="2823" max="2823" width="1" style="205" customWidth="1"/>
    <col min="2824" max="2824" width="11.625" style="205" customWidth="1"/>
    <col min="2825" max="2825" width="1" style="205" customWidth="1"/>
    <col min="2826" max="2826" width="10.375" style="205" customWidth="1"/>
    <col min="2827" max="2827" width="1" style="205" customWidth="1"/>
    <col min="2828" max="2828" width="11.625" style="205" customWidth="1"/>
    <col min="2829" max="2829" width="1" style="205" customWidth="1"/>
    <col min="2830" max="2830" width="16.625" style="205" customWidth="1"/>
    <col min="2831" max="2831" width="1" style="205" customWidth="1"/>
    <col min="2832" max="2832" width="11.625" style="205" customWidth="1"/>
    <col min="2833" max="2834" width="9.375" style="205"/>
    <col min="2835" max="2835" width="10.625" style="205" bestFit="1" customWidth="1"/>
    <col min="2836" max="3072" width="9.375" style="205"/>
    <col min="3073" max="3073" width="37.375" style="205" customWidth="1"/>
    <col min="3074" max="3074" width="6.625" style="205" customWidth="1"/>
    <col min="3075" max="3075" width="1.375" style="205" customWidth="1"/>
    <col min="3076" max="3076" width="10.625" style="205" customWidth="1"/>
    <col min="3077" max="3077" width="1" style="205" customWidth="1"/>
    <col min="3078" max="3078" width="11" style="205" customWidth="1"/>
    <col min="3079" max="3079" width="1" style="205" customWidth="1"/>
    <col min="3080" max="3080" width="11.625" style="205" customWidth="1"/>
    <col min="3081" max="3081" width="1" style="205" customWidth="1"/>
    <col min="3082" max="3082" width="10.375" style="205" customWidth="1"/>
    <col min="3083" max="3083" width="1" style="205" customWidth="1"/>
    <col min="3084" max="3084" width="11.625" style="205" customWidth="1"/>
    <col min="3085" max="3085" width="1" style="205" customWidth="1"/>
    <col min="3086" max="3086" width="16.625" style="205" customWidth="1"/>
    <col min="3087" max="3087" width="1" style="205" customWidth="1"/>
    <col min="3088" max="3088" width="11.625" style="205" customWidth="1"/>
    <col min="3089" max="3090" width="9.375" style="205"/>
    <col min="3091" max="3091" width="10.625" style="205" bestFit="1" customWidth="1"/>
    <col min="3092" max="3328" width="9.375" style="205"/>
    <col min="3329" max="3329" width="37.375" style="205" customWidth="1"/>
    <col min="3330" max="3330" width="6.625" style="205" customWidth="1"/>
    <col min="3331" max="3331" width="1.375" style="205" customWidth="1"/>
    <col min="3332" max="3332" width="10.625" style="205" customWidth="1"/>
    <col min="3333" max="3333" width="1" style="205" customWidth="1"/>
    <col min="3334" max="3334" width="11" style="205" customWidth="1"/>
    <col min="3335" max="3335" width="1" style="205" customWidth="1"/>
    <col min="3336" max="3336" width="11.625" style="205" customWidth="1"/>
    <col min="3337" max="3337" width="1" style="205" customWidth="1"/>
    <col min="3338" max="3338" width="10.375" style="205" customWidth="1"/>
    <col min="3339" max="3339" width="1" style="205" customWidth="1"/>
    <col min="3340" max="3340" width="11.625" style="205" customWidth="1"/>
    <col min="3341" max="3341" width="1" style="205" customWidth="1"/>
    <col min="3342" max="3342" width="16.625" style="205" customWidth="1"/>
    <col min="3343" max="3343" width="1" style="205" customWidth="1"/>
    <col min="3344" max="3344" width="11.625" style="205" customWidth="1"/>
    <col min="3345" max="3346" width="9.375" style="205"/>
    <col min="3347" max="3347" width="10.625" style="205" bestFit="1" customWidth="1"/>
    <col min="3348" max="3584" width="9.375" style="205"/>
    <col min="3585" max="3585" width="37.375" style="205" customWidth="1"/>
    <col min="3586" max="3586" width="6.625" style="205" customWidth="1"/>
    <col min="3587" max="3587" width="1.375" style="205" customWidth="1"/>
    <col min="3588" max="3588" width="10.625" style="205" customWidth="1"/>
    <col min="3589" max="3589" width="1" style="205" customWidth="1"/>
    <col min="3590" max="3590" width="11" style="205" customWidth="1"/>
    <col min="3591" max="3591" width="1" style="205" customWidth="1"/>
    <col min="3592" max="3592" width="11.625" style="205" customWidth="1"/>
    <col min="3593" max="3593" width="1" style="205" customWidth="1"/>
    <col min="3594" max="3594" width="10.375" style="205" customWidth="1"/>
    <col min="3595" max="3595" width="1" style="205" customWidth="1"/>
    <col min="3596" max="3596" width="11.625" style="205" customWidth="1"/>
    <col min="3597" max="3597" width="1" style="205" customWidth="1"/>
    <col min="3598" max="3598" width="16.625" style="205" customWidth="1"/>
    <col min="3599" max="3599" width="1" style="205" customWidth="1"/>
    <col min="3600" max="3600" width="11.625" style="205" customWidth="1"/>
    <col min="3601" max="3602" width="9.375" style="205"/>
    <col min="3603" max="3603" width="10.625" style="205" bestFit="1" customWidth="1"/>
    <col min="3604" max="3840" width="9.375" style="205"/>
    <col min="3841" max="3841" width="37.375" style="205" customWidth="1"/>
    <col min="3842" max="3842" width="6.625" style="205" customWidth="1"/>
    <col min="3843" max="3843" width="1.375" style="205" customWidth="1"/>
    <col min="3844" max="3844" width="10.625" style="205" customWidth="1"/>
    <col min="3845" max="3845" width="1" style="205" customWidth="1"/>
    <col min="3846" max="3846" width="11" style="205" customWidth="1"/>
    <col min="3847" max="3847" width="1" style="205" customWidth="1"/>
    <col min="3848" max="3848" width="11.625" style="205" customWidth="1"/>
    <col min="3849" max="3849" width="1" style="205" customWidth="1"/>
    <col min="3850" max="3850" width="10.375" style="205" customWidth="1"/>
    <col min="3851" max="3851" width="1" style="205" customWidth="1"/>
    <col min="3852" max="3852" width="11.625" style="205" customWidth="1"/>
    <col min="3853" max="3853" width="1" style="205" customWidth="1"/>
    <col min="3854" max="3854" width="16.625" style="205" customWidth="1"/>
    <col min="3855" max="3855" width="1" style="205" customWidth="1"/>
    <col min="3856" max="3856" width="11.625" style="205" customWidth="1"/>
    <col min="3857" max="3858" width="9.375" style="205"/>
    <col min="3859" max="3859" width="10.625" style="205" bestFit="1" customWidth="1"/>
    <col min="3860" max="4096" width="9.375" style="205"/>
    <col min="4097" max="4097" width="37.375" style="205" customWidth="1"/>
    <col min="4098" max="4098" width="6.625" style="205" customWidth="1"/>
    <col min="4099" max="4099" width="1.375" style="205" customWidth="1"/>
    <col min="4100" max="4100" width="10.625" style="205" customWidth="1"/>
    <col min="4101" max="4101" width="1" style="205" customWidth="1"/>
    <col min="4102" max="4102" width="11" style="205" customWidth="1"/>
    <col min="4103" max="4103" width="1" style="205" customWidth="1"/>
    <col min="4104" max="4104" width="11.625" style="205" customWidth="1"/>
    <col min="4105" max="4105" width="1" style="205" customWidth="1"/>
    <col min="4106" max="4106" width="10.375" style="205" customWidth="1"/>
    <col min="4107" max="4107" width="1" style="205" customWidth="1"/>
    <col min="4108" max="4108" width="11.625" style="205" customWidth="1"/>
    <col min="4109" max="4109" width="1" style="205" customWidth="1"/>
    <col min="4110" max="4110" width="16.625" style="205" customWidth="1"/>
    <col min="4111" max="4111" width="1" style="205" customWidth="1"/>
    <col min="4112" max="4112" width="11.625" style="205" customWidth="1"/>
    <col min="4113" max="4114" width="9.375" style="205"/>
    <col min="4115" max="4115" width="10.625" style="205" bestFit="1" customWidth="1"/>
    <col min="4116" max="4352" width="9.375" style="205"/>
    <col min="4353" max="4353" width="37.375" style="205" customWidth="1"/>
    <col min="4354" max="4354" width="6.625" style="205" customWidth="1"/>
    <col min="4355" max="4355" width="1.375" style="205" customWidth="1"/>
    <col min="4356" max="4356" width="10.625" style="205" customWidth="1"/>
    <col min="4357" max="4357" width="1" style="205" customWidth="1"/>
    <col min="4358" max="4358" width="11" style="205" customWidth="1"/>
    <col min="4359" max="4359" width="1" style="205" customWidth="1"/>
    <col min="4360" max="4360" width="11.625" style="205" customWidth="1"/>
    <col min="4361" max="4361" width="1" style="205" customWidth="1"/>
    <col min="4362" max="4362" width="10.375" style="205" customWidth="1"/>
    <col min="4363" max="4363" width="1" style="205" customWidth="1"/>
    <col min="4364" max="4364" width="11.625" style="205" customWidth="1"/>
    <col min="4365" max="4365" width="1" style="205" customWidth="1"/>
    <col min="4366" max="4366" width="16.625" style="205" customWidth="1"/>
    <col min="4367" max="4367" width="1" style="205" customWidth="1"/>
    <col min="4368" max="4368" width="11.625" style="205" customWidth="1"/>
    <col min="4369" max="4370" width="9.375" style="205"/>
    <col min="4371" max="4371" width="10.625" style="205" bestFit="1" customWidth="1"/>
    <col min="4372" max="4608" width="9.375" style="205"/>
    <col min="4609" max="4609" width="37.375" style="205" customWidth="1"/>
    <col min="4610" max="4610" width="6.625" style="205" customWidth="1"/>
    <col min="4611" max="4611" width="1.375" style="205" customWidth="1"/>
    <col min="4612" max="4612" width="10.625" style="205" customWidth="1"/>
    <col min="4613" max="4613" width="1" style="205" customWidth="1"/>
    <col min="4614" max="4614" width="11" style="205" customWidth="1"/>
    <col min="4615" max="4615" width="1" style="205" customWidth="1"/>
    <col min="4616" max="4616" width="11.625" style="205" customWidth="1"/>
    <col min="4617" max="4617" width="1" style="205" customWidth="1"/>
    <col min="4618" max="4618" width="10.375" style="205" customWidth="1"/>
    <col min="4619" max="4619" width="1" style="205" customWidth="1"/>
    <col min="4620" max="4620" width="11.625" style="205" customWidth="1"/>
    <col min="4621" max="4621" width="1" style="205" customWidth="1"/>
    <col min="4622" max="4622" width="16.625" style="205" customWidth="1"/>
    <col min="4623" max="4623" width="1" style="205" customWidth="1"/>
    <col min="4624" max="4624" width="11.625" style="205" customWidth="1"/>
    <col min="4625" max="4626" width="9.375" style="205"/>
    <col min="4627" max="4627" width="10.625" style="205" bestFit="1" customWidth="1"/>
    <col min="4628" max="4864" width="9.375" style="205"/>
    <col min="4865" max="4865" width="37.375" style="205" customWidth="1"/>
    <col min="4866" max="4866" width="6.625" style="205" customWidth="1"/>
    <col min="4867" max="4867" width="1.375" style="205" customWidth="1"/>
    <col min="4868" max="4868" width="10.625" style="205" customWidth="1"/>
    <col min="4869" max="4869" width="1" style="205" customWidth="1"/>
    <col min="4870" max="4870" width="11" style="205" customWidth="1"/>
    <col min="4871" max="4871" width="1" style="205" customWidth="1"/>
    <col min="4872" max="4872" width="11.625" style="205" customWidth="1"/>
    <col min="4873" max="4873" width="1" style="205" customWidth="1"/>
    <col min="4874" max="4874" width="10.375" style="205" customWidth="1"/>
    <col min="4875" max="4875" width="1" style="205" customWidth="1"/>
    <col min="4876" max="4876" width="11.625" style="205" customWidth="1"/>
    <col min="4877" max="4877" width="1" style="205" customWidth="1"/>
    <col min="4878" max="4878" width="16.625" style="205" customWidth="1"/>
    <col min="4879" max="4879" width="1" style="205" customWidth="1"/>
    <col min="4880" max="4880" width="11.625" style="205" customWidth="1"/>
    <col min="4881" max="4882" width="9.375" style="205"/>
    <col min="4883" max="4883" width="10.625" style="205" bestFit="1" customWidth="1"/>
    <col min="4884" max="5120" width="9.375" style="205"/>
    <col min="5121" max="5121" width="37.375" style="205" customWidth="1"/>
    <col min="5122" max="5122" width="6.625" style="205" customWidth="1"/>
    <col min="5123" max="5123" width="1.375" style="205" customWidth="1"/>
    <col min="5124" max="5124" width="10.625" style="205" customWidth="1"/>
    <col min="5125" max="5125" width="1" style="205" customWidth="1"/>
    <col min="5126" max="5126" width="11" style="205" customWidth="1"/>
    <col min="5127" max="5127" width="1" style="205" customWidth="1"/>
    <col min="5128" max="5128" width="11.625" style="205" customWidth="1"/>
    <col min="5129" max="5129" width="1" style="205" customWidth="1"/>
    <col min="5130" max="5130" width="10.375" style="205" customWidth="1"/>
    <col min="5131" max="5131" width="1" style="205" customWidth="1"/>
    <col min="5132" max="5132" width="11.625" style="205" customWidth="1"/>
    <col min="5133" max="5133" width="1" style="205" customWidth="1"/>
    <col min="5134" max="5134" width="16.625" style="205" customWidth="1"/>
    <col min="5135" max="5135" width="1" style="205" customWidth="1"/>
    <col min="5136" max="5136" width="11.625" style="205" customWidth="1"/>
    <col min="5137" max="5138" width="9.375" style="205"/>
    <col min="5139" max="5139" width="10.625" style="205" bestFit="1" customWidth="1"/>
    <col min="5140" max="5376" width="9.375" style="205"/>
    <col min="5377" max="5377" width="37.375" style="205" customWidth="1"/>
    <col min="5378" max="5378" width="6.625" style="205" customWidth="1"/>
    <col min="5379" max="5379" width="1.375" style="205" customWidth="1"/>
    <col min="5380" max="5380" width="10.625" style="205" customWidth="1"/>
    <col min="5381" max="5381" width="1" style="205" customWidth="1"/>
    <col min="5382" max="5382" width="11" style="205" customWidth="1"/>
    <col min="5383" max="5383" width="1" style="205" customWidth="1"/>
    <col min="5384" max="5384" width="11.625" style="205" customWidth="1"/>
    <col min="5385" max="5385" width="1" style="205" customWidth="1"/>
    <col min="5386" max="5386" width="10.375" style="205" customWidth="1"/>
    <col min="5387" max="5387" width="1" style="205" customWidth="1"/>
    <col min="5388" max="5388" width="11.625" style="205" customWidth="1"/>
    <col min="5389" max="5389" width="1" style="205" customWidth="1"/>
    <col min="5390" max="5390" width="16.625" style="205" customWidth="1"/>
    <col min="5391" max="5391" width="1" style="205" customWidth="1"/>
    <col min="5392" max="5392" width="11.625" style="205" customWidth="1"/>
    <col min="5393" max="5394" width="9.375" style="205"/>
    <col min="5395" max="5395" width="10.625" style="205" bestFit="1" customWidth="1"/>
    <col min="5396" max="5632" width="9.375" style="205"/>
    <col min="5633" max="5633" width="37.375" style="205" customWidth="1"/>
    <col min="5634" max="5634" width="6.625" style="205" customWidth="1"/>
    <col min="5635" max="5635" width="1.375" style="205" customWidth="1"/>
    <col min="5636" max="5636" width="10.625" style="205" customWidth="1"/>
    <col min="5637" max="5637" width="1" style="205" customWidth="1"/>
    <col min="5638" max="5638" width="11" style="205" customWidth="1"/>
    <col min="5639" max="5639" width="1" style="205" customWidth="1"/>
    <col min="5640" max="5640" width="11.625" style="205" customWidth="1"/>
    <col min="5641" max="5641" width="1" style="205" customWidth="1"/>
    <col min="5642" max="5642" width="10.375" style="205" customWidth="1"/>
    <col min="5643" max="5643" width="1" style="205" customWidth="1"/>
    <col min="5644" max="5644" width="11.625" style="205" customWidth="1"/>
    <col min="5645" max="5645" width="1" style="205" customWidth="1"/>
    <col min="5646" max="5646" width="16.625" style="205" customWidth="1"/>
    <col min="5647" max="5647" width="1" style="205" customWidth="1"/>
    <col min="5648" max="5648" width="11.625" style="205" customWidth="1"/>
    <col min="5649" max="5650" width="9.375" style="205"/>
    <col min="5651" max="5651" width="10.625" style="205" bestFit="1" customWidth="1"/>
    <col min="5652" max="5888" width="9.375" style="205"/>
    <col min="5889" max="5889" width="37.375" style="205" customWidth="1"/>
    <col min="5890" max="5890" width="6.625" style="205" customWidth="1"/>
    <col min="5891" max="5891" width="1.375" style="205" customWidth="1"/>
    <col min="5892" max="5892" width="10.625" style="205" customWidth="1"/>
    <col min="5893" max="5893" width="1" style="205" customWidth="1"/>
    <col min="5894" max="5894" width="11" style="205" customWidth="1"/>
    <col min="5895" max="5895" width="1" style="205" customWidth="1"/>
    <col min="5896" max="5896" width="11.625" style="205" customWidth="1"/>
    <col min="5897" max="5897" width="1" style="205" customWidth="1"/>
    <col min="5898" max="5898" width="10.375" style="205" customWidth="1"/>
    <col min="5899" max="5899" width="1" style="205" customWidth="1"/>
    <col min="5900" max="5900" width="11.625" style="205" customWidth="1"/>
    <col min="5901" max="5901" width="1" style="205" customWidth="1"/>
    <col min="5902" max="5902" width="16.625" style="205" customWidth="1"/>
    <col min="5903" max="5903" width="1" style="205" customWidth="1"/>
    <col min="5904" max="5904" width="11.625" style="205" customWidth="1"/>
    <col min="5905" max="5906" width="9.375" style="205"/>
    <col min="5907" max="5907" width="10.625" style="205" bestFit="1" customWidth="1"/>
    <col min="5908" max="6144" width="9.375" style="205"/>
    <col min="6145" max="6145" width="37.375" style="205" customWidth="1"/>
    <col min="6146" max="6146" width="6.625" style="205" customWidth="1"/>
    <col min="6147" max="6147" width="1.375" style="205" customWidth="1"/>
    <col min="6148" max="6148" width="10.625" style="205" customWidth="1"/>
    <col min="6149" max="6149" width="1" style="205" customWidth="1"/>
    <col min="6150" max="6150" width="11" style="205" customWidth="1"/>
    <col min="6151" max="6151" width="1" style="205" customWidth="1"/>
    <col min="6152" max="6152" width="11.625" style="205" customWidth="1"/>
    <col min="6153" max="6153" width="1" style="205" customWidth="1"/>
    <col min="6154" max="6154" width="10.375" style="205" customWidth="1"/>
    <col min="6155" max="6155" width="1" style="205" customWidth="1"/>
    <col min="6156" max="6156" width="11.625" style="205" customWidth="1"/>
    <col min="6157" max="6157" width="1" style="205" customWidth="1"/>
    <col min="6158" max="6158" width="16.625" style="205" customWidth="1"/>
    <col min="6159" max="6159" width="1" style="205" customWidth="1"/>
    <col min="6160" max="6160" width="11.625" style="205" customWidth="1"/>
    <col min="6161" max="6162" width="9.375" style="205"/>
    <col min="6163" max="6163" width="10.625" style="205" bestFit="1" customWidth="1"/>
    <col min="6164" max="6400" width="9.375" style="205"/>
    <col min="6401" max="6401" width="37.375" style="205" customWidth="1"/>
    <col min="6402" max="6402" width="6.625" style="205" customWidth="1"/>
    <col min="6403" max="6403" width="1.375" style="205" customWidth="1"/>
    <col min="6404" max="6404" width="10.625" style="205" customWidth="1"/>
    <col min="6405" max="6405" width="1" style="205" customWidth="1"/>
    <col min="6406" max="6406" width="11" style="205" customWidth="1"/>
    <col min="6407" max="6407" width="1" style="205" customWidth="1"/>
    <col min="6408" max="6408" width="11.625" style="205" customWidth="1"/>
    <col min="6409" max="6409" width="1" style="205" customWidth="1"/>
    <col min="6410" max="6410" width="10.375" style="205" customWidth="1"/>
    <col min="6411" max="6411" width="1" style="205" customWidth="1"/>
    <col min="6412" max="6412" width="11.625" style="205" customWidth="1"/>
    <col min="6413" max="6413" width="1" style="205" customWidth="1"/>
    <col min="6414" max="6414" width="16.625" style="205" customWidth="1"/>
    <col min="6415" max="6415" width="1" style="205" customWidth="1"/>
    <col min="6416" max="6416" width="11.625" style="205" customWidth="1"/>
    <col min="6417" max="6418" width="9.375" style="205"/>
    <col min="6419" max="6419" width="10.625" style="205" bestFit="1" customWidth="1"/>
    <col min="6420" max="6656" width="9.375" style="205"/>
    <col min="6657" max="6657" width="37.375" style="205" customWidth="1"/>
    <col min="6658" max="6658" width="6.625" style="205" customWidth="1"/>
    <col min="6659" max="6659" width="1.375" style="205" customWidth="1"/>
    <col min="6660" max="6660" width="10.625" style="205" customWidth="1"/>
    <col min="6661" max="6661" width="1" style="205" customWidth="1"/>
    <col min="6662" max="6662" width="11" style="205" customWidth="1"/>
    <col min="6663" max="6663" width="1" style="205" customWidth="1"/>
    <col min="6664" max="6664" width="11.625" style="205" customWidth="1"/>
    <col min="6665" max="6665" width="1" style="205" customWidth="1"/>
    <col min="6666" max="6666" width="10.375" style="205" customWidth="1"/>
    <col min="6667" max="6667" width="1" style="205" customWidth="1"/>
    <col min="6668" max="6668" width="11.625" style="205" customWidth="1"/>
    <col min="6669" max="6669" width="1" style="205" customWidth="1"/>
    <col min="6670" max="6670" width="16.625" style="205" customWidth="1"/>
    <col min="6671" max="6671" width="1" style="205" customWidth="1"/>
    <col min="6672" max="6672" width="11.625" style="205" customWidth="1"/>
    <col min="6673" max="6674" width="9.375" style="205"/>
    <col min="6675" max="6675" width="10.625" style="205" bestFit="1" customWidth="1"/>
    <col min="6676" max="6912" width="9.375" style="205"/>
    <col min="6913" max="6913" width="37.375" style="205" customWidth="1"/>
    <col min="6914" max="6914" width="6.625" style="205" customWidth="1"/>
    <col min="6915" max="6915" width="1.375" style="205" customWidth="1"/>
    <col min="6916" max="6916" width="10.625" style="205" customWidth="1"/>
    <col min="6917" max="6917" width="1" style="205" customWidth="1"/>
    <col min="6918" max="6918" width="11" style="205" customWidth="1"/>
    <col min="6919" max="6919" width="1" style="205" customWidth="1"/>
    <col min="6920" max="6920" width="11.625" style="205" customWidth="1"/>
    <col min="6921" max="6921" width="1" style="205" customWidth="1"/>
    <col min="6922" max="6922" width="10.375" style="205" customWidth="1"/>
    <col min="6923" max="6923" width="1" style="205" customWidth="1"/>
    <col min="6924" max="6924" width="11.625" style="205" customWidth="1"/>
    <col min="6925" max="6925" width="1" style="205" customWidth="1"/>
    <col min="6926" max="6926" width="16.625" style="205" customWidth="1"/>
    <col min="6927" max="6927" width="1" style="205" customWidth="1"/>
    <col min="6928" max="6928" width="11.625" style="205" customWidth="1"/>
    <col min="6929" max="6930" width="9.375" style="205"/>
    <col min="6931" max="6931" width="10.625" style="205" bestFit="1" customWidth="1"/>
    <col min="6932" max="7168" width="9.375" style="205"/>
    <col min="7169" max="7169" width="37.375" style="205" customWidth="1"/>
    <col min="7170" max="7170" width="6.625" style="205" customWidth="1"/>
    <col min="7171" max="7171" width="1.375" style="205" customWidth="1"/>
    <col min="7172" max="7172" width="10.625" style="205" customWidth="1"/>
    <col min="7173" max="7173" width="1" style="205" customWidth="1"/>
    <col min="7174" max="7174" width="11" style="205" customWidth="1"/>
    <col min="7175" max="7175" width="1" style="205" customWidth="1"/>
    <col min="7176" max="7176" width="11.625" style="205" customWidth="1"/>
    <col min="7177" max="7177" width="1" style="205" customWidth="1"/>
    <col min="7178" max="7178" width="10.375" style="205" customWidth="1"/>
    <col min="7179" max="7179" width="1" style="205" customWidth="1"/>
    <col min="7180" max="7180" width="11.625" style="205" customWidth="1"/>
    <col min="7181" max="7181" width="1" style="205" customWidth="1"/>
    <col min="7182" max="7182" width="16.625" style="205" customWidth="1"/>
    <col min="7183" max="7183" width="1" style="205" customWidth="1"/>
    <col min="7184" max="7184" width="11.625" style="205" customWidth="1"/>
    <col min="7185" max="7186" width="9.375" style="205"/>
    <col min="7187" max="7187" width="10.625" style="205" bestFit="1" customWidth="1"/>
    <col min="7188" max="7424" width="9.375" style="205"/>
    <col min="7425" max="7425" width="37.375" style="205" customWidth="1"/>
    <col min="7426" max="7426" width="6.625" style="205" customWidth="1"/>
    <col min="7427" max="7427" width="1.375" style="205" customWidth="1"/>
    <col min="7428" max="7428" width="10.625" style="205" customWidth="1"/>
    <col min="7429" max="7429" width="1" style="205" customWidth="1"/>
    <col min="7430" max="7430" width="11" style="205" customWidth="1"/>
    <col min="7431" max="7431" width="1" style="205" customWidth="1"/>
    <col min="7432" max="7432" width="11.625" style="205" customWidth="1"/>
    <col min="7433" max="7433" width="1" style="205" customWidth="1"/>
    <col min="7434" max="7434" width="10.375" style="205" customWidth="1"/>
    <col min="7435" max="7435" width="1" style="205" customWidth="1"/>
    <col min="7436" max="7436" width="11.625" style="205" customWidth="1"/>
    <col min="7437" max="7437" width="1" style="205" customWidth="1"/>
    <col min="7438" max="7438" width="16.625" style="205" customWidth="1"/>
    <col min="7439" max="7439" width="1" style="205" customWidth="1"/>
    <col min="7440" max="7440" width="11.625" style="205" customWidth="1"/>
    <col min="7441" max="7442" width="9.375" style="205"/>
    <col min="7443" max="7443" width="10.625" style="205" bestFit="1" customWidth="1"/>
    <col min="7444" max="7680" width="9.375" style="205"/>
    <col min="7681" max="7681" width="37.375" style="205" customWidth="1"/>
    <col min="7682" max="7682" width="6.625" style="205" customWidth="1"/>
    <col min="7683" max="7683" width="1.375" style="205" customWidth="1"/>
    <col min="7684" max="7684" width="10.625" style="205" customWidth="1"/>
    <col min="7685" max="7685" width="1" style="205" customWidth="1"/>
    <col min="7686" max="7686" width="11" style="205" customWidth="1"/>
    <col min="7687" max="7687" width="1" style="205" customWidth="1"/>
    <col min="7688" max="7688" width="11.625" style="205" customWidth="1"/>
    <col min="7689" max="7689" width="1" style="205" customWidth="1"/>
    <col min="7690" max="7690" width="10.375" style="205" customWidth="1"/>
    <col min="7691" max="7691" width="1" style="205" customWidth="1"/>
    <col min="7692" max="7692" width="11.625" style="205" customWidth="1"/>
    <col min="7693" max="7693" width="1" style="205" customWidth="1"/>
    <col min="7694" max="7694" width="16.625" style="205" customWidth="1"/>
    <col min="7695" max="7695" width="1" style="205" customWidth="1"/>
    <col min="7696" max="7696" width="11.625" style="205" customWidth="1"/>
    <col min="7697" max="7698" width="9.375" style="205"/>
    <col min="7699" max="7699" width="10.625" style="205" bestFit="1" customWidth="1"/>
    <col min="7700" max="7936" width="9.375" style="205"/>
    <col min="7937" max="7937" width="37.375" style="205" customWidth="1"/>
    <col min="7938" max="7938" width="6.625" style="205" customWidth="1"/>
    <col min="7939" max="7939" width="1.375" style="205" customWidth="1"/>
    <col min="7940" max="7940" width="10.625" style="205" customWidth="1"/>
    <col min="7941" max="7941" width="1" style="205" customWidth="1"/>
    <col min="7942" max="7942" width="11" style="205" customWidth="1"/>
    <col min="7943" max="7943" width="1" style="205" customWidth="1"/>
    <col min="7944" max="7944" width="11.625" style="205" customWidth="1"/>
    <col min="7945" max="7945" width="1" style="205" customWidth="1"/>
    <col min="7946" max="7946" width="10.375" style="205" customWidth="1"/>
    <col min="7947" max="7947" width="1" style="205" customWidth="1"/>
    <col min="7948" max="7948" width="11.625" style="205" customWidth="1"/>
    <col min="7949" max="7949" width="1" style="205" customWidth="1"/>
    <col min="7950" max="7950" width="16.625" style="205" customWidth="1"/>
    <col min="7951" max="7951" width="1" style="205" customWidth="1"/>
    <col min="7952" max="7952" width="11.625" style="205" customWidth="1"/>
    <col min="7953" max="7954" width="9.375" style="205"/>
    <col min="7955" max="7955" width="10.625" style="205" bestFit="1" customWidth="1"/>
    <col min="7956" max="8192" width="9.375" style="205"/>
    <col min="8193" max="8193" width="37.375" style="205" customWidth="1"/>
    <col min="8194" max="8194" width="6.625" style="205" customWidth="1"/>
    <col min="8195" max="8195" width="1.375" style="205" customWidth="1"/>
    <col min="8196" max="8196" width="10.625" style="205" customWidth="1"/>
    <col min="8197" max="8197" width="1" style="205" customWidth="1"/>
    <col min="8198" max="8198" width="11" style="205" customWidth="1"/>
    <col min="8199" max="8199" width="1" style="205" customWidth="1"/>
    <col min="8200" max="8200" width="11.625" style="205" customWidth="1"/>
    <col min="8201" max="8201" width="1" style="205" customWidth="1"/>
    <col min="8202" max="8202" width="10.375" style="205" customWidth="1"/>
    <col min="8203" max="8203" width="1" style="205" customWidth="1"/>
    <col min="8204" max="8204" width="11.625" style="205" customWidth="1"/>
    <col min="8205" max="8205" width="1" style="205" customWidth="1"/>
    <col min="8206" max="8206" width="16.625" style="205" customWidth="1"/>
    <col min="8207" max="8207" width="1" style="205" customWidth="1"/>
    <col min="8208" max="8208" width="11.625" style="205" customWidth="1"/>
    <col min="8209" max="8210" width="9.375" style="205"/>
    <col min="8211" max="8211" width="10.625" style="205" bestFit="1" customWidth="1"/>
    <col min="8212" max="8448" width="9.375" style="205"/>
    <col min="8449" max="8449" width="37.375" style="205" customWidth="1"/>
    <col min="8450" max="8450" width="6.625" style="205" customWidth="1"/>
    <col min="8451" max="8451" width="1.375" style="205" customWidth="1"/>
    <col min="8452" max="8452" width="10.625" style="205" customWidth="1"/>
    <col min="8453" max="8453" width="1" style="205" customWidth="1"/>
    <col min="8454" max="8454" width="11" style="205" customWidth="1"/>
    <col min="8455" max="8455" width="1" style="205" customWidth="1"/>
    <col min="8456" max="8456" width="11.625" style="205" customWidth="1"/>
    <col min="8457" max="8457" width="1" style="205" customWidth="1"/>
    <col min="8458" max="8458" width="10.375" style="205" customWidth="1"/>
    <col min="8459" max="8459" width="1" style="205" customWidth="1"/>
    <col min="8460" max="8460" width="11.625" style="205" customWidth="1"/>
    <col min="8461" max="8461" width="1" style="205" customWidth="1"/>
    <col min="8462" max="8462" width="16.625" style="205" customWidth="1"/>
    <col min="8463" max="8463" width="1" style="205" customWidth="1"/>
    <col min="8464" max="8464" width="11.625" style="205" customWidth="1"/>
    <col min="8465" max="8466" width="9.375" style="205"/>
    <col min="8467" max="8467" width="10.625" style="205" bestFit="1" customWidth="1"/>
    <col min="8468" max="8704" width="9.375" style="205"/>
    <col min="8705" max="8705" width="37.375" style="205" customWidth="1"/>
    <col min="8706" max="8706" width="6.625" style="205" customWidth="1"/>
    <col min="8707" max="8707" width="1.375" style="205" customWidth="1"/>
    <col min="8708" max="8708" width="10.625" style="205" customWidth="1"/>
    <col min="8709" max="8709" width="1" style="205" customWidth="1"/>
    <col min="8710" max="8710" width="11" style="205" customWidth="1"/>
    <col min="8711" max="8711" width="1" style="205" customWidth="1"/>
    <col min="8712" max="8712" width="11.625" style="205" customWidth="1"/>
    <col min="8713" max="8713" width="1" style="205" customWidth="1"/>
    <col min="8714" max="8714" width="10.375" style="205" customWidth="1"/>
    <col min="8715" max="8715" width="1" style="205" customWidth="1"/>
    <col min="8716" max="8716" width="11.625" style="205" customWidth="1"/>
    <col min="8717" max="8717" width="1" style="205" customWidth="1"/>
    <col min="8718" max="8718" width="16.625" style="205" customWidth="1"/>
    <col min="8719" max="8719" width="1" style="205" customWidth="1"/>
    <col min="8720" max="8720" width="11.625" style="205" customWidth="1"/>
    <col min="8721" max="8722" width="9.375" style="205"/>
    <col min="8723" max="8723" width="10.625" style="205" bestFit="1" customWidth="1"/>
    <col min="8724" max="8960" width="9.375" style="205"/>
    <col min="8961" max="8961" width="37.375" style="205" customWidth="1"/>
    <col min="8962" max="8962" width="6.625" style="205" customWidth="1"/>
    <col min="8963" max="8963" width="1.375" style="205" customWidth="1"/>
    <col min="8964" max="8964" width="10.625" style="205" customWidth="1"/>
    <col min="8965" max="8965" width="1" style="205" customWidth="1"/>
    <col min="8966" max="8966" width="11" style="205" customWidth="1"/>
    <col min="8967" max="8967" width="1" style="205" customWidth="1"/>
    <col min="8968" max="8968" width="11.625" style="205" customWidth="1"/>
    <col min="8969" max="8969" width="1" style="205" customWidth="1"/>
    <col min="8970" max="8970" width="10.375" style="205" customWidth="1"/>
    <col min="8971" max="8971" width="1" style="205" customWidth="1"/>
    <col min="8972" max="8972" width="11.625" style="205" customWidth="1"/>
    <col min="8973" max="8973" width="1" style="205" customWidth="1"/>
    <col min="8974" max="8974" width="16.625" style="205" customWidth="1"/>
    <col min="8975" max="8975" width="1" style="205" customWidth="1"/>
    <col min="8976" max="8976" width="11.625" style="205" customWidth="1"/>
    <col min="8977" max="8978" width="9.375" style="205"/>
    <col min="8979" max="8979" width="10.625" style="205" bestFit="1" customWidth="1"/>
    <col min="8980" max="9216" width="9.375" style="205"/>
    <col min="9217" max="9217" width="37.375" style="205" customWidth="1"/>
    <col min="9218" max="9218" width="6.625" style="205" customWidth="1"/>
    <col min="9219" max="9219" width="1.375" style="205" customWidth="1"/>
    <col min="9220" max="9220" width="10.625" style="205" customWidth="1"/>
    <col min="9221" max="9221" width="1" style="205" customWidth="1"/>
    <col min="9222" max="9222" width="11" style="205" customWidth="1"/>
    <col min="9223" max="9223" width="1" style="205" customWidth="1"/>
    <col min="9224" max="9224" width="11.625" style="205" customWidth="1"/>
    <col min="9225" max="9225" width="1" style="205" customWidth="1"/>
    <col min="9226" max="9226" width="10.375" style="205" customWidth="1"/>
    <col min="9227" max="9227" width="1" style="205" customWidth="1"/>
    <col min="9228" max="9228" width="11.625" style="205" customWidth="1"/>
    <col min="9229" max="9229" width="1" style="205" customWidth="1"/>
    <col min="9230" max="9230" width="16.625" style="205" customWidth="1"/>
    <col min="9231" max="9231" width="1" style="205" customWidth="1"/>
    <col min="9232" max="9232" width="11.625" style="205" customWidth="1"/>
    <col min="9233" max="9234" width="9.375" style="205"/>
    <col min="9235" max="9235" width="10.625" style="205" bestFit="1" customWidth="1"/>
    <col min="9236" max="9472" width="9.375" style="205"/>
    <col min="9473" max="9473" width="37.375" style="205" customWidth="1"/>
    <col min="9474" max="9474" width="6.625" style="205" customWidth="1"/>
    <col min="9475" max="9475" width="1.375" style="205" customWidth="1"/>
    <col min="9476" max="9476" width="10.625" style="205" customWidth="1"/>
    <col min="9477" max="9477" width="1" style="205" customWidth="1"/>
    <col min="9478" max="9478" width="11" style="205" customWidth="1"/>
    <col min="9479" max="9479" width="1" style="205" customWidth="1"/>
    <col min="9480" max="9480" width="11.625" style="205" customWidth="1"/>
    <col min="9481" max="9481" width="1" style="205" customWidth="1"/>
    <col min="9482" max="9482" width="10.375" style="205" customWidth="1"/>
    <col min="9483" max="9483" width="1" style="205" customWidth="1"/>
    <col min="9484" max="9484" width="11.625" style="205" customWidth="1"/>
    <col min="9485" max="9485" width="1" style="205" customWidth="1"/>
    <col min="9486" max="9486" width="16.625" style="205" customWidth="1"/>
    <col min="9487" max="9487" width="1" style="205" customWidth="1"/>
    <col min="9488" max="9488" width="11.625" style="205" customWidth="1"/>
    <col min="9489" max="9490" width="9.375" style="205"/>
    <col min="9491" max="9491" width="10.625" style="205" bestFit="1" customWidth="1"/>
    <col min="9492" max="9728" width="9.375" style="205"/>
    <col min="9729" max="9729" width="37.375" style="205" customWidth="1"/>
    <col min="9730" max="9730" width="6.625" style="205" customWidth="1"/>
    <col min="9731" max="9731" width="1.375" style="205" customWidth="1"/>
    <col min="9732" max="9732" width="10.625" style="205" customWidth="1"/>
    <col min="9733" max="9733" width="1" style="205" customWidth="1"/>
    <col min="9734" max="9734" width="11" style="205" customWidth="1"/>
    <col min="9735" max="9735" width="1" style="205" customWidth="1"/>
    <col min="9736" max="9736" width="11.625" style="205" customWidth="1"/>
    <col min="9737" max="9737" width="1" style="205" customWidth="1"/>
    <col min="9738" max="9738" width="10.375" style="205" customWidth="1"/>
    <col min="9739" max="9739" width="1" style="205" customWidth="1"/>
    <col min="9740" max="9740" width="11.625" style="205" customWidth="1"/>
    <col min="9741" max="9741" width="1" style="205" customWidth="1"/>
    <col min="9742" max="9742" width="16.625" style="205" customWidth="1"/>
    <col min="9743" max="9743" width="1" style="205" customWidth="1"/>
    <col min="9744" max="9744" width="11.625" style="205" customWidth="1"/>
    <col min="9745" max="9746" width="9.375" style="205"/>
    <col min="9747" max="9747" width="10.625" style="205" bestFit="1" customWidth="1"/>
    <col min="9748" max="9984" width="9.375" style="205"/>
    <col min="9985" max="9985" width="37.375" style="205" customWidth="1"/>
    <col min="9986" max="9986" width="6.625" style="205" customWidth="1"/>
    <col min="9987" max="9987" width="1.375" style="205" customWidth="1"/>
    <col min="9988" max="9988" width="10.625" style="205" customWidth="1"/>
    <col min="9989" max="9989" width="1" style="205" customWidth="1"/>
    <col min="9990" max="9990" width="11" style="205" customWidth="1"/>
    <col min="9991" max="9991" width="1" style="205" customWidth="1"/>
    <col min="9992" max="9992" width="11.625" style="205" customWidth="1"/>
    <col min="9993" max="9993" width="1" style="205" customWidth="1"/>
    <col min="9994" max="9994" width="10.375" style="205" customWidth="1"/>
    <col min="9995" max="9995" width="1" style="205" customWidth="1"/>
    <col min="9996" max="9996" width="11.625" style="205" customWidth="1"/>
    <col min="9997" max="9997" width="1" style="205" customWidth="1"/>
    <col min="9998" max="9998" width="16.625" style="205" customWidth="1"/>
    <col min="9999" max="9999" width="1" style="205" customWidth="1"/>
    <col min="10000" max="10000" width="11.625" style="205" customWidth="1"/>
    <col min="10001" max="10002" width="9.375" style="205"/>
    <col min="10003" max="10003" width="10.625" style="205" bestFit="1" customWidth="1"/>
    <col min="10004" max="10240" width="9.375" style="205"/>
    <col min="10241" max="10241" width="37.375" style="205" customWidth="1"/>
    <col min="10242" max="10242" width="6.625" style="205" customWidth="1"/>
    <col min="10243" max="10243" width="1.375" style="205" customWidth="1"/>
    <col min="10244" max="10244" width="10.625" style="205" customWidth="1"/>
    <col min="10245" max="10245" width="1" style="205" customWidth="1"/>
    <col min="10246" max="10246" width="11" style="205" customWidth="1"/>
    <col min="10247" max="10247" width="1" style="205" customWidth="1"/>
    <col min="10248" max="10248" width="11.625" style="205" customWidth="1"/>
    <col min="10249" max="10249" width="1" style="205" customWidth="1"/>
    <col min="10250" max="10250" width="10.375" style="205" customWidth="1"/>
    <col min="10251" max="10251" width="1" style="205" customWidth="1"/>
    <col min="10252" max="10252" width="11.625" style="205" customWidth="1"/>
    <col min="10253" max="10253" width="1" style="205" customWidth="1"/>
    <col min="10254" max="10254" width="16.625" style="205" customWidth="1"/>
    <col min="10255" max="10255" width="1" style="205" customWidth="1"/>
    <col min="10256" max="10256" width="11.625" style="205" customWidth="1"/>
    <col min="10257" max="10258" width="9.375" style="205"/>
    <col min="10259" max="10259" width="10.625" style="205" bestFit="1" customWidth="1"/>
    <col min="10260" max="10496" width="9.375" style="205"/>
    <col min="10497" max="10497" width="37.375" style="205" customWidth="1"/>
    <col min="10498" max="10498" width="6.625" style="205" customWidth="1"/>
    <col min="10499" max="10499" width="1.375" style="205" customWidth="1"/>
    <col min="10500" max="10500" width="10.625" style="205" customWidth="1"/>
    <col min="10501" max="10501" width="1" style="205" customWidth="1"/>
    <col min="10502" max="10502" width="11" style="205" customWidth="1"/>
    <col min="10503" max="10503" width="1" style="205" customWidth="1"/>
    <col min="10504" max="10504" width="11.625" style="205" customWidth="1"/>
    <col min="10505" max="10505" width="1" style="205" customWidth="1"/>
    <col min="10506" max="10506" width="10.375" style="205" customWidth="1"/>
    <col min="10507" max="10507" width="1" style="205" customWidth="1"/>
    <col min="10508" max="10508" width="11.625" style="205" customWidth="1"/>
    <col min="10509" max="10509" width="1" style="205" customWidth="1"/>
    <col min="10510" max="10510" width="16.625" style="205" customWidth="1"/>
    <col min="10511" max="10511" width="1" style="205" customWidth="1"/>
    <col min="10512" max="10512" width="11.625" style="205" customWidth="1"/>
    <col min="10513" max="10514" width="9.375" style="205"/>
    <col min="10515" max="10515" width="10.625" style="205" bestFit="1" customWidth="1"/>
    <col min="10516" max="10752" width="9.375" style="205"/>
    <col min="10753" max="10753" width="37.375" style="205" customWidth="1"/>
    <col min="10754" max="10754" width="6.625" style="205" customWidth="1"/>
    <col min="10755" max="10755" width="1.375" style="205" customWidth="1"/>
    <col min="10756" max="10756" width="10.625" style="205" customWidth="1"/>
    <col min="10757" max="10757" width="1" style="205" customWidth="1"/>
    <col min="10758" max="10758" width="11" style="205" customWidth="1"/>
    <col min="10759" max="10759" width="1" style="205" customWidth="1"/>
    <col min="10760" max="10760" width="11.625" style="205" customWidth="1"/>
    <col min="10761" max="10761" width="1" style="205" customWidth="1"/>
    <col min="10762" max="10762" width="10.375" style="205" customWidth="1"/>
    <col min="10763" max="10763" width="1" style="205" customWidth="1"/>
    <col min="10764" max="10764" width="11.625" style="205" customWidth="1"/>
    <col min="10765" max="10765" width="1" style="205" customWidth="1"/>
    <col min="10766" max="10766" width="16.625" style="205" customWidth="1"/>
    <col min="10767" max="10767" width="1" style="205" customWidth="1"/>
    <col min="10768" max="10768" width="11.625" style="205" customWidth="1"/>
    <col min="10769" max="10770" width="9.375" style="205"/>
    <col min="10771" max="10771" width="10.625" style="205" bestFit="1" customWidth="1"/>
    <col min="10772" max="11008" width="9.375" style="205"/>
    <col min="11009" max="11009" width="37.375" style="205" customWidth="1"/>
    <col min="11010" max="11010" width="6.625" style="205" customWidth="1"/>
    <col min="11011" max="11011" width="1.375" style="205" customWidth="1"/>
    <col min="11012" max="11012" width="10.625" style="205" customWidth="1"/>
    <col min="11013" max="11013" width="1" style="205" customWidth="1"/>
    <col min="11014" max="11014" width="11" style="205" customWidth="1"/>
    <col min="11015" max="11015" width="1" style="205" customWidth="1"/>
    <col min="11016" max="11016" width="11.625" style="205" customWidth="1"/>
    <col min="11017" max="11017" width="1" style="205" customWidth="1"/>
    <col min="11018" max="11018" width="10.375" style="205" customWidth="1"/>
    <col min="11019" max="11019" width="1" style="205" customWidth="1"/>
    <col min="11020" max="11020" width="11.625" style="205" customWidth="1"/>
    <col min="11021" max="11021" width="1" style="205" customWidth="1"/>
    <col min="11022" max="11022" width="16.625" style="205" customWidth="1"/>
    <col min="11023" max="11023" width="1" style="205" customWidth="1"/>
    <col min="11024" max="11024" width="11.625" style="205" customWidth="1"/>
    <col min="11025" max="11026" width="9.375" style="205"/>
    <col min="11027" max="11027" width="10.625" style="205" bestFit="1" customWidth="1"/>
    <col min="11028" max="11264" width="9.375" style="205"/>
    <col min="11265" max="11265" width="37.375" style="205" customWidth="1"/>
    <col min="11266" max="11266" width="6.625" style="205" customWidth="1"/>
    <col min="11267" max="11267" width="1.375" style="205" customWidth="1"/>
    <col min="11268" max="11268" width="10.625" style="205" customWidth="1"/>
    <col min="11269" max="11269" width="1" style="205" customWidth="1"/>
    <col min="11270" max="11270" width="11" style="205" customWidth="1"/>
    <col min="11271" max="11271" width="1" style="205" customWidth="1"/>
    <col min="11272" max="11272" width="11.625" style="205" customWidth="1"/>
    <col min="11273" max="11273" width="1" style="205" customWidth="1"/>
    <col min="11274" max="11274" width="10.375" style="205" customWidth="1"/>
    <col min="11275" max="11275" width="1" style="205" customWidth="1"/>
    <col min="11276" max="11276" width="11.625" style="205" customWidth="1"/>
    <col min="11277" max="11277" width="1" style="205" customWidth="1"/>
    <col min="11278" max="11278" width="16.625" style="205" customWidth="1"/>
    <col min="11279" max="11279" width="1" style="205" customWidth="1"/>
    <col min="11280" max="11280" width="11.625" style="205" customWidth="1"/>
    <col min="11281" max="11282" width="9.375" style="205"/>
    <col min="11283" max="11283" width="10.625" style="205" bestFit="1" customWidth="1"/>
    <col min="11284" max="11520" width="9.375" style="205"/>
    <col min="11521" max="11521" width="37.375" style="205" customWidth="1"/>
    <col min="11522" max="11522" width="6.625" style="205" customWidth="1"/>
    <col min="11523" max="11523" width="1.375" style="205" customWidth="1"/>
    <col min="11524" max="11524" width="10.625" style="205" customWidth="1"/>
    <col min="11525" max="11525" width="1" style="205" customWidth="1"/>
    <col min="11526" max="11526" width="11" style="205" customWidth="1"/>
    <col min="11527" max="11527" width="1" style="205" customWidth="1"/>
    <col min="11528" max="11528" width="11.625" style="205" customWidth="1"/>
    <col min="11529" max="11529" width="1" style="205" customWidth="1"/>
    <col min="11530" max="11530" width="10.375" style="205" customWidth="1"/>
    <col min="11531" max="11531" width="1" style="205" customWidth="1"/>
    <col min="11532" max="11532" width="11.625" style="205" customWidth="1"/>
    <col min="11533" max="11533" width="1" style="205" customWidth="1"/>
    <col min="11534" max="11534" width="16.625" style="205" customWidth="1"/>
    <col min="11535" max="11535" width="1" style="205" customWidth="1"/>
    <col min="11536" max="11536" width="11.625" style="205" customWidth="1"/>
    <col min="11537" max="11538" width="9.375" style="205"/>
    <col min="11539" max="11539" width="10.625" style="205" bestFit="1" customWidth="1"/>
    <col min="11540" max="11776" width="9.375" style="205"/>
    <col min="11777" max="11777" width="37.375" style="205" customWidth="1"/>
    <col min="11778" max="11778" width="6.625" style="205" customWidth="1"/>
    <col min="11779" max="11779" width="1.375" style="205" customWidth="1"/>
    <col min="11780" max="11780" width="10.625" style="205" customWidth="1"/>
    <col min="11781" max="11781" width="1" style="205" customWidth="1"/>
    <col min="11782" max="11782" width="11" style="205" customWidth="1"/>
    <col min="11783" max="11783" width="1" style="205" customWidth="1"/>
    <col min="11784" max="11784" width="11.625" style="205" customWidth="1"/>
    <col min="11785" max="11785" width="1" style="205" customWidth="1"/>
    <col min="11786" max="11786" width="10.375" style="205" customWidth="1"/>
    <col min="11787" max="11787" width="1" style="205" customWidth="1"/>
    <col min="11788" max="11788" width="11.625" style="205" customWidth="1"/>
    <col min="11789" max="11789" width="1" style="205" customWidth="1"/>
    <col min="11790" max="11790" width="16.625" style="205" customWidth="1"/>
    <col min="11791" max="11791" width="1" style="205" customWidth="1"/>
    <col min="11792" max="11792" width="11.625" style="205" customWidth="1"/>
    <col min="11793" max="11794" width="9.375" style="205"/>
    <col min="11795" max="11795" width="10.625" style="205" bestFit="1" customWidth="1"/>
    <col min="11796" max="12032" width="9.375" style="205"/>
    <col min="12033" max="12033" width="37.375" style="205" customWidth="1"/>
    <col min="12034" max="12034" width="6.625" style="205" customWidth="1"/>
    <col min="12035" max="12035" width="1.375" style="205" customWidth="1"/>
    <col min="12036" max="12036" width="10.625" style="205" customWidth="1"/>
    <col min="12037" max="12037" width="1" style="205" customWidth="1"/>
    <col min="12038" max="12038" width="11" style="205" customWidth="1"/>
    <col min="12039" max="12039" width="1" style="205" customWidth="1"/>
    <col min="12040" max="12040" width="11.625" style="205" customWidth="1"/>
    <col min="12041" max="12041" width="1" style="205" customWidth="1"/>
    <col min="12042" max="12042" width="10.375" style="205" customWidth="1"/>
    <col min="12043" max="12043" width="1" style="205" customWidth="1"/>
    <col min="12044" max="12044" width="11.625" style="205" customWidth="1"/>
    <col min="12045" max="12045" width="1" style="205" customWidth="1"/>
    <col min="12046" max="12046" width="16.625" style="205" customWidth="1"/>
    <col min="12047" max="12047" width="1" style="205" customWidth="1"/>
    <col min="12048" max="12048" width="11.625" style="205" customWidth="1"/>
    <col min="12049" max="12050" width="9.375" style="205"/>
    <col min="12051" max="12051" width="10.625" style="205" bestFit="1" customWidth="1"/>
    <col min="12052" max="12288" width="9.375" style="205"/>
    <col min="12289" max="12289" width="37.375" style="205" customWidth="1"/>
    <col min="12290" max="12290" width="6.625" style="205" customWidth="1"/>
    <col min="12291" max="12291" width="1.375" style="205" customWidth="1"/>
    <col min="12292" max="12292" width="10.625" style="205" customWidth="1"/>
    <col min="12293" max="12293" width="1" style="205" customWidth="1"/>
    <col min="12294" max="12294" width="11" style="205" customWidth="1"/>
    <col min="12295" max="12295" width="1" style="205" customWidth="1"/>
    <col min="12296" max="12296" width="11.625" style="205" customWidth="1"/>
    <col min="12297" max="12297" width="1" style="205" customWidth="1"/>
    <col min="12298" max="12298" width="10.375" style="205" customWidth="1"/>
    <col min="12299" max="12299" width="1" style="205" customWidth="1"/>
    <col min="12300" max="12300" width="11.625" style="205" customWidth="1"/>
    <col min="12301" max="12301" width="1" style="205" customWidth="1"/>
    <col min="12302" max="12302" width="16.625" style="205" customWidth="1"/>
    <col min="12303" max="12303" width="1" style="205" customWidth="1"/>
    <col min="12304" max="12304" width="11.625" style="205" customWidth="1"/>
    <col min="12305" max="12306" width="9.375" style="205"/>
    <col min="12307" max="12307" width="10.625" style="205" bestFit="1" customWidth="1"/>
    <col min="12308" max="12544" width="9.375" style="205"/>
    <col min="12545" max="12545" width="37.375" style="205" customWidth="1"/>
    <col min="12546" max="12546" width="6.625" style="205" customWidth="1"/>
    <col min="12547" max="12547" width="1.375" style="205" customWidth="1"/>
    <col min="12548" max="12548" width="10.625" style="205" customWidth="1"/>
    <col min="12549" max="12549" width="1" style="205" customWidth="1"/>
    <col min="12550" max="12550" width="11" style="205" customWidth="1"/>
    <col min="12551" max="12551" width="1" style="205" customWidth="1"/>
    <col min="12552" max="12552" width="11.625" style="205" customWidth="1"/>
    <col min="12553" max="12553" width="1" style="205" customWidth="1"/>
    <col min="12554" max="12554" width="10.375" style="205" customWidth="1"/>
    <col min="12555" max="12555" width="1" style="205" customWidth="1"/>
    <col min="12556" max="12556" width="11.625" style="205" customWidth="1"/>
    <col min="12557" max="12557" width="1" style="205" customWidth="1"/>
    <col min="12558" max="12558" width="16.625" style="205" customWidth="1"/>
    <col min="12559" max="12559" width="1" style="205" customWidth="1"/>
    <col min="12560" max="12560" width="11.625" style="205" customWidth="1"/>
    <col min="12561" max="12562" width="9.375" style="205"/>
    <col min="12563" max="12563" width="10.625" style="205" bestFit="1" customWidth="1"/>
    <col min="12564" max="12800" width="9.375" style="205"/>
    <col min="12801" max="12801" width="37.375" style="205" customWidth="1"/>
    <col min="12802" max="12802" width="6.625" style="205" customWidth="1"/>
    <col min="12803" max="12803" width="1.375" style="205" customWidth="1"/>
    <col min="12804" max="12804" width="10.625" style="205" customWidth="1"/>
    <col min="12805" max="12805" width="1" style="205" customWidth="1"/>
    <col min="12806" max="12806" width="11" style="205" customWidth="1"/>
    <col min="12807" max="12807" width="1" style="205" customWidth="1"/>
    <col min="12808" max="12808" width="11.625" style="205" customWidth="1"/>
    <col min="12809" max="12809" width="1" style="205" customWidth="1"/>
    <col min="12810" max="12810" width="10.375" style="205" customWidth="1"/>
    <col min="12811" max="12811" width="1" style="205" customWidth="1"/>
    <col min="12812" max="12812" width="11.625" style="205" customWidth="1"/>
    <col min="12813" max="12813" width="1" style="205" customWidth="1"/>
    <col min="12814" max="12814" width="16.625" style="205" customWidth="1"/>
    <col min="12815" max="12815" width="1" style="205" customWidth="1"/>
    <col min="12816" max="12816" width="11.625" style="205" customWidth="1"/>
    <col min="12817" max="12818" width="9.375" style="205"/>
    <col min="12819" max="12819" width="10.625" style="205" bestFit="1" customWidth="1"/>
    <col min="12820" max="13056" width="9.375" style="205"/>
    <col min="13057" max="13057" width="37.375" style="205" customWidth="1"/>
    <col min="13058" max="13058" width="6.625" style="205" customWidth="1"/>
    <col min="13059" max="13059" width="1.375" style="205" customWidth="1"/>
    <col min="13060" max="13060" width="10.625" style="205" customWidth="1"/>
    <col min="13061" max="13061" width="1" style="205" customWidth="1"/>
    <col min="13062" max="13062" width="11" style="205" customWidth="1"/>
    <col min="13063" max="13063" width="1" style="205" customWidth="1"/>
    <col min="13064" max="13064" width="11.625" style="205" customWidth="1"/>
    <col min="13065" max="13065" width="1" style="205" customWidth="1"/>
    <col min="13066" max="13066" width="10.375" style="205" customWidth="1"/>
    <col min="13067" max="13067" width="1" style="205" customWidth="1"/>
    <col min="13068" max="13068" width="11.625" style="205" customWidth="1"/>
    <col min="13069" max="13069" width="1" style="205" customWidth="1"/>
    <col min="13070" max="13070" width="16.625" style="205" customWidth="1"/>
    <col min="13071" max="13071" width="1" style="205" customWidth="1"/>
    <col min="13072" max="13072" width="11.625" style="205" customWidth="1"/>
    <col min="13073" max="13074" width="9.375" style="205"/>
    <col min="13075" max="13075" width="10.625" style="205" bestFit="1" customWidth="1"/>
    <col min="13076" max="13312" width="9.375" style="205"/>
    <col min="13313" max="13313" width="37.375" style="205" customWidth="1"/>
    <col min="13314" max="13314" width="6.625" style="205" customWidth="1"/>
    <col min="13315" max="13315" width="1.375" style="205" customWidth="1"/>
    <col min="13316" max="13316" width="10.625" style="205" customWidth="1"/>
    <col min="13317" max="13317" width="1" style="205" customWidth="1"/>
    <col min="13318" max="13318" width="11" style="205" customWidth="1"/>
    <col min="13319" max="13319" width="1" style="205" customWidth="1"/>
    <col min="13320" max="13320" width="11.625" style="205" customWidth="1"/>
    <col min="13321" max="13321" width="1" style="205" customWidth="1"/>
    <col min="13322" max="13322" width="10.375" style="205" customWidth="1"/>
    <col min="13323" max="13323" width="1" style="205" customWidth="1"/>
    <col min="13324" max="13324" width="11.625" style="205" customWidth="1"/>
    <col min="13325" max="13325" width="1" style="205" customWidth="1"/>
    <col min="13326" max="13326" width="16.625" style="205" customWidth="1"/>
    <col min="13327" max="13327" width="1" style="205" customWidth="1"/>
    <col min="13328" max="13328" width="11.625" style="205" customWidth="1"/>
    <col min="13329" max="13330" width="9.375" style="205"/>
    <col min="13331" max="13331" width="10.625" style="205" bestFit="1" customWidth="1"/>
    <col min="13332" max="13568" width="9.375" style="205"/>
    <col min="13569" max="13569" width="37.375" style="205" customWidth="1"/>
    <col min="13570" max="13570" width="6.625" style="205" customWidth="1"/>
    <col min="13571" max="13571" width="1.375" style="205" customWidth="1"/>
    <col min="13572" max="13572" width="10.625" style="205" customWidth="1"/>
    <col min="13573" max="13573" width="1" style="205" customWidth="1"/>
    <col min="13574" max="13574" width="11" style="205" customWidth="1"/>
    <col min="13575" max="13575" width="1" style="205" customWidth="1"/>
    <col min="13576" max="13576" width="11.625" style="205" customWidth="1"/>
    <col min="13577" max="13577" width="1" style="205" customWidth="1"/>
    <col min="13578" max="13578" width="10.375" style="205" customWidth="1"/>
    <col min="13579" max="13579" width="1" style="205" customWidth="1"/>
    <col min="13580" max="13580" width="11.625" style="205" customWidth="1"/>
    <col min="13581" max="13581" width="1" style="205" customWidth="1"/>
    <col min="13582" max="13582" width="16.625" style="205" customWidth="1"/>
    <col min="13583" max="13583" width="1" style="205" customWidth="1"/>
    <col min="13584" max="13584" width="11.625" style="205" customWidth="1"/>
    <col min="13585" max="13586" width="9.375" style="205"/>
    <col min="13587" max="13587" width="10.625" style="205" bestFit="1" customWidth="1"/>
    <col min="13588" max="13824" width="9.375" style="205"/>
    <col min="13825" max="13825" width="37.375" style="205" customWidth="1"/>
    <col min="13826" max="13826" width="6.625" style="205" customWidth="1"/>
    <col min="13827" max="13827" width="1.375" style="205" customWidth="1"/>
    <col min="13828" max="13828" width="10.625" style="205" customWidth="1"/>
    <col min="13829" max="13829" width="1" style="205" customWidth="1"/>
    <col min="13830" max="13830" width="11" style="205" customWidth="1"/>
    <col min="13831" max="13831" width="1" style="205" customWidth="1"/>
    <col min="13832" max="13832" width="11.625" style="205" customWidth="1"/>
    <col min="13833" max="13833" width="1" style="205" customWidth="1"/>
    <col min="13834" max="13834" width="10.375" style="205" customWidth="1"/>
    <col min="13835" max="13835" width="1" style="205" customWidth="1"/>
    <col min="13836" max="13836" width="11.625" style="205" customWidth="1"/>
    <col min="13837" max="13837" width="1" style="205" customWidth="1"/>
    <col min="13838" max="13838" width="16.625" style="205" customWidth="1"/>
    <col min="13839" max="13839" width="1" style="205" customWidth="1"/>
    <col min="13840" max="13840" width="11.625" style="205" customWidth="1"/>
    <col min="13841" max="13842" width="9.375" style="205"/>
    <col min="13843" max="13843" width="10.625" style="205" bestFit="1" customWidth="1"/>
    <col min="13844" max="14080" width="9.375" style="205"/>
    <col min="14081" max="14081" width="37.375" style="205" customWidth="1"/>
    <col min="14082" max="14082" width="6.625" style="205" customWidth="1"/>
    <col min="14083" max="14083" width="1.375" style="205" customWidth="1"/>
    <col min="14084" max="14084" width="10.625" style="205" customWidth="1"/>
    <col min="14085" max="14085" width="1" style="205" customWidth="1"/>
    <col min="14086" max="14086" width="11" style="205" customWidth="1"/>
    <col min="14087" max="14087" width="1" style="205" customWidth="1"/>
    <col min="14088" max="14088" width="11.625" style="205" customWidth="1"/>
    <col min="14089" max="14089" width="1" style="205" customWidth="1"/>
    <col min="14090" max="14090" width="10.375" style="205" customWidth="1"/>
    <col min="14091" max="14091" width="1" style="205" customWidth="1"/>
    <col min="14092" max="14092" width="11.625" style="205" customWidth="1"/>
    <col min="14093" max="14093" width="1" style="205" customWidth="1"/>
    <col min="14094" max="14094" width="16.625" style="205" customWidth="1"/>
    <col min="14095" max="14095" width="1" style="205" customWidth="1"/>
    <col min="14096" max="14096" width="11.625" style="205" customWidth="1"/>
    <col min="14097" max="14098" width="9.375" style="205"/>
    <col min="14099" max="14099" width="10.625" style="205" bestFit="1" customWidth="1"/>
    <col min="14100" max="14336" width="9.375" style="205"/>
    <col min="14337" max="14337" width="37.375" style="205" customWidth="1"/>
    <col min="14338" max="14338" width="6.625" style="205" customWidth="1"/>
    <col min="14339" max="14339" width="1.375" style="205" customWidth="1"/>
    <col min="14340" max="14340" width="10.625" style="205" customWidth="1"/>
    <col min="14341" max="14341" width="1" style="205" customWidth="1"/>
    <col min="14342" max="14342" width="11" style="205" customWidth="1"/>
    <col min="14343" max="14343" width="1" style="205" customWidth="1"/>
    <col min="14344" max="14344" width="11.625" style="205" customWidth="1"/>
    <col min="14345" max="14345" width="1" style="205" customWidth="1"/>
    <col min="14346" max="14346" width="10.375" style="205" customWidth="1"/>
    <col min="14347" max="14347" width="1" style="205" customWidth="1"/>
    <col min="14348" max="14348" width="11.625" style="205" customWidth="1"/>
    <col min="14349" max="14349" width="1" style="205" customWidth="1"/>
    <col min="14350" max="14350" width="16.625" style="205" customWidth="1"/>
    <col min="14351" max="14351" width="1" style="205" customWidth="1"/>
    <col min="14352" max="14352" width="11.625" style="205" customWidth="1"/>
    <col min="14353" max="14354" width="9.375" style="205"/>
    <col min="14355" max="14355" width="10.625" style="205" bestFit="1" customWidth="1"/>
    <col min="14356" max="14592" width="9.375" style="205"/>
    <col min="14593" max="14593" width="37.375" style="205" customWidth="1"/>
    <col min="14594" max="14594" width="6.625" style="205" customWidth="1"/>
    <col min="14595" max="14595" width="1.375" style="205" customWidth="1"/>
    <col min="14596" max="14596" width="10.625" style="205" customWidth="1"/>
    <col min="14597" max="14597" width="1" style="205" customWidth="1"/>
    <col min="14598" max="14598" width="11" style="205" customWidth="1"/>
    <col min="14599" max="14599" width="1" style="205" customWidth="1"/>
    <col min="14600" max="14600" width="11.625" style="205" customWidth="1"/>
    <col min="14601" max="14601" width="1" style="205" customWidth="1"/>
    <col min="14602" max="14602" width="10.375" style="205" customWidth="1"/>
    <col min="14603" max="14603" width="1" style="205" customWidth="1"/>
    <col min="14604" max="14604" width="11.625" style="205" customWidth="1"/>
    <col min="14605" max="14605" width="1" style="205" customWidth="1"/>
    <col min="14606" max="14606" width="16.625" style="205" customWidth="1"/>
    <col min="14607" max="14607" width="1" style="205" customWidth="1"/>
    <col min="14608" max="14608" width="11.625" style="205" customWidth="1"/>
    <col min="14609" max="14610" width="9.375" style="205"/>
    <col min="14611" max="14611" width="10.625" style="205" bestFit="1" customWidth="1"/>
    <col min="14612" max="14848" width="9.375" style="205"/>
    <col min="14849" max="14849" width="37.375" style="205" customWidth="1"/>
    <col min="14850" max="14850" width="6.625" style="205" customWidth="1"/>
    <col min="14851" max="14851" width="1.375" style="205" customWidth="1"/>
    <col min="14852" max="14852" width="10.625" style="205" customWidth="1"/>
    <col min="14853" max="14853" width="1" style="205" customWidth="1"/>
    <col min="14854" max="14854" width="11" style="205" customWidth="1"/>
    <col min="14855" max="14855" width="1" style="205" customWidth="1"/>
    <col min="14856" max="14856" width="11.625" style="205" customWidth="1"/>
    <col min="14857" max="14857" width="1" style="205" customWidth="1"/>
    <col min="14858" max="14858" width="10.375" style="205" customWidth="1"/>
    <col min="14859" max="14859" width="1" style="205" customWidth="1"/>
    <col min="14860" max="14860" width="11.625" style="205" customWidth="1"/>
    <col min="14861" max="14861" width="1" style="205" customWidth="1"/>
    <col min="14862" max="14862" width="16.625" style="205" customWidth="1"/>
    <col min="14863" max="14863" width="1" style="205" customWidth="1"/>
    <col min="14864" max="14864" width="11.625" style="205" customWidth="1"/>
    <col min="14865" max="14866" width="9.375" style="205"/>
    <col min="14867" max="14867" width="10.625" style="205" bestFit="1" customWidth="1"/>
    <col min="14868" max="15104" width="9.375" style="205"/>
    <col min="15105" max="15105" width="37.375" style="205" customWidth="1"/>
    <col min="15106" max="15106" width="6.625" style="205" customWidth="1"/>
    <col min="15107" max="15107" width="1.375" style="205" customWidth="1"/>
    <col min="15108" max="15108" width="10.625" style="205" customWidth="1"/>
    <col min="15109" max="15109" width="1" style="205" customWidth="1"/>
    <col min="15110" max="15110" width="11" style="205" customWidth="1"/>
    <col min="15111" max="15111" width="1" style="205" customWidth="1"/>
    <col min="15112" max="15112" width="11.625" style="205" customWidth="1"/>
    <col min="15113" max="15113" width="1" style="205" customWidth="1"/>
    <col min="15114" max="15114" width="10.375" style="205" customWidth="1"/>
    <col min="15115" max="15115" width="1" style="205" customWidth="1"/>
    <col min="15116" max="15116" width="11.625" style="205" customWidth="1"/>
    <col min="15117" max="15117" width="1" style="205" customWidth="1"/>
    <col min="15118" max="15118" width="16.625" style="205" customWidth="1"/>
    <col min="15119" max="15119" width="1" style="205" customWidth="1"/>
    <col min="15120" max="15120" width="11.625" style="205" customWidth="1"/>
    <col min="15121" max="15122" width="9.375" style="205"/>
    <col min="15123" max="15123" width="10.625" style="205" bestFit="1" customWidth="1"/>
    <col min="15124" max="15360" width="9.375" style="205"/>
    <col min="15361" max="15361" width="37.375" style="205" customWidth="1"/>
    <col min="15362" max="15362" width="6.625" style="205" customWidth="1"/>
    <col min="15363" max="15363" width="1.375" style="205" customWidth="1"/>
    <col min="15364" max="15364" width="10.625" style="205" customWidth="1"/>
    <col min="15365" max="15365" width="1" style="205" customWidth="1"/>
    <col min="15366" max="15366" width="11" style="205" customWidth="1"/>
    <col min="15367" max="15367" width="1" style="205" customWidth="1"/>
    <col min="15368" max="15368" width="11.625" style="205" customWidth="1"/>
    <col min="15369" max="15369" width="1" style="205" customWidth="1"/>
    <col min="15370" max="15370" width="10.375" style="205" customWidth="1"/>
    <col min="15371" max="15371" width="1" style="205" customWidth="1"/>
    <col min="15372" max="15372" width="11.625" style="205" customWidth="1"/>
    <col min="15373" max="15373" width="1" style="205" customWidth="1"/>
    <col min="15374" max="15374" width="16.625" style="205" customWidth="1"/>
    <col min="15375" max="15375" width="1" style="205" customWidth="1"/>
    <col min="15376" max="15376" width="11.625" style="205" customWidth="1"/>
    <col min="15377" max="15378" width="9.375" style="205"/>
    <col min="15379" max="15379" width="10.625" style="205" bestFit="1" customWidth="1"/>
    <col min="15380" max="15616" width="9.375" style="205"/>
    <col min="15617" max="15617" width="37.375" style="205" customWidth="1"/>
    <col min="15618" max="15618" width="6.625" style="205" customWidth="1"/>
    <col min="15619" max="15619" width="1.375" style="205" customWidth="1"/>
    <col min="15620" max="15620" width="10.625" style="205" customWidth="1"/>
    <col min="15621" max="15621" width="1" style="205" customWidth="1"/>
    <col min="15622" max="15622" width="11" style="205" customWidth="1"/>
    <col min="15623" max="15623" width="1" style="205" customWidth="1"/>
    <col min="15624" max="15624" width="11.625" style="205" customWidth="1"/>
    <col min="15625" max="15625" width="1" style="205" customWidth="1"/>
    <col min="15626" max="15626" width="10.375" style="205" customWidth="1"/>
    <col min="15627" max="15627" width="1" style="205" customWidth="1"/>
    <col min="15628" max="15628" width="11.625" style="205" customWidth="1"/>
    <col min="15629" max="15629" width="1" style="205" customWidth="1"/>
    <col min="15630" max="15630" width="16.625" style="205" customWidth="1"/>
    <col min="15631" max="15631" width="1" style="205" customWidth="1"/>
    <col min="15632" max="15632" width="11.625" style="205" customWidth="1"/>
    <col min="15633" max="15634" width="9.375" style="205"/>
    <col min="15635" max="15635" width="10.625" style="205" bestFit="1" customWidth="1"/>
    <col min="15636" max="15872" width="9.375" style="205"/>
    <col min="15873" max="15873" width="37.375" style="205" customWidth="1"/>
    <col min="15874" max="15874" width="6.625" style="205" customWidth="1"/>
    <col min="15875" max="15875" width="1.375" style="205" customWidth="1"/>
    <col min="15876" max="15876" width="10.625" style="205" customWidth="1"/>
    <col min="15877" max="15877" width="1" style="205" customWidth="1"/>
    <col min="15878" max="15878" width="11" style="205" customWidth="1"/>
    <col min="15879" max="15879" width="1" style="205" customWidth="1"/>
    <col min="15880" max="15880" width="11.625" style="205" customWidth="1"/>
    <col min="15881" max="15881" width="1" style="205" customWidth="1"/>
    <col min="15882" max="15882" width="10.375" style="205" customWidth="1"/>
    <col min="15883" max="15883" width="1" style="205" customWidth="1"/>
    <col min="15884" max="15884" width="11.625" style="205" customWidth="1"/>
    <col min="15885" max="15885" width="1" style="205" customWidth="1"/>
    <col min="15886" max="15886" width="16.625" style="205" customWidth="1"/>
    <col min="15887" max="15887" width="1" style="205" customWidth="1"/>
    <col min="15888" max="15888" width="11.625" style="205" customWidth="1"/>
    <col min="15889" max="15890" width="9.375" style="205"/>
    <col min="15891" max="15891" width="10.625" style="205" bestFit="1" customWidth="1"/>
    <col min="15892" max="16128" width="9.375" style="205"/>
    <col min="16129" max="16129" width="37.375" style="205" customWidth="1"/>
    <col min="16130" max="16130" width="6.625" style="205" customWidth="1"/>
    <col min="16131" max="16131" width="1.375" style="205" customWidth="1"/>
    <col min="16132" max="16132" width="10.625" style="205" customWidth="1"/>
    <col min="16133" max="16133" width="1" style="205" customWidth="1"/>
    <col min="16134" max="16134" width="11" style="205" customWidth="1"/>
    <col min="16135" max="16135" width="1" style="205" customWidth="1"/>
    <col min="16136" max="16136" width="11.625" style="205" customWidth="1"/>
    <col min="16137" max="16137" width="1" style="205" customWidth="1"/>
    <col min="16138" max="16138" width="10.375" style="205" customWidth="1"/>
    <col min="16139" max="16139" width="1" style="205" customWidth="1"/>
    <col min="16140" max="16140" width="11.625" style="205" customWidth="1"/>
    <col min="16141" max="16141" width="1" style="205" customWidth="1"/>
    <col min="16142" max="16142" width="16.625" style="205" customWidth="1"/>
    <col min="16143" max="16143" width="1" style="205" customWidth="1"/>
    <col min="16144" max="16144" width="11.625" style="205" customWidth="1"/>
    <col min="16145" max="16146" width="9.375" style="205"/>
    <col min="16147" max="16147" width="10.625" style="205" bestFit="1" customWidth="1"/>
    <col min="16148" max="16384" width="9.375" style="205"/>
  </cols>
  <sheetData>
    <row r="1" spans="1:20" ht="20.100000000000001" customHeight="1">
      <c r="A1" s="69" t="s">
        <v>0</v>
      </c>
    </row>
    <row r="2" spans="1:20" ht="20.100000000000001" customHeight="1">
      <c r="A2" s="206" t="s">
        <v>146</v>
      </c>
      <c r="B2" s="207"/>
    </row>
    <row r="3" spans="1:20" ht="20.100000000000001" customHeight="1">
      <c r="A3" s="208" t="str">
        <f>'9'!A3</f>
        <v>สำหรับงวดเก้าเดือนสิ้นสุดวันที่ 30 กันยายน พ.ศ. 2563</v>
      </c>
      <c r="B3" s="209"/>
      <c r="C3" s="210"/>
      <c r="D3" s="211"/>
      <c r="E3" s="211"/>
      <c r="F3" s="211"/>
      <c r="G3" s="211"/>
      <c r="H3" s="212"/>
      <c r="I3" s="211"/>
      <c r="J3" s="211"/>
      <c r="K3" s="211"/>
      <c r="L3" s="212"/>
      <c r="M3" s="211"/>
      <c r="N3" s="212"/>
      <c r="O3" s="211"/>
      <c r="P3" s="212"/>
      <c r="Q3" s="212"/>
      <c r="R3" s="212"/>
      <c r="S3" s="212"/>
      <c r="T3" s="212"/>
    </row>
    <row r="4" spans="1:20" ht="20.100000000000001" customHeight="1">
      <c r="A4" s="207"/>
      <c r="B4" s="213"/>
      <c r="D4" s="202"/>
      <c r="E4" s="202"/>
      <c r="F4" s="202"/>
      <c r="G4" s="202"/>
      <c r="H4" s="205"/>
      <c r="I4" s="202"/>
      <c r="J4" s="202"/>
      <c r="K4" s="202"/>
      <c r="L4" s="205"/>
      <c r="M4" s="202"/>
      <c r="N4" s="202"/>
      <c r="O4" s="202"/>
      <c r="P4" s="202"/>
      <c r="Q4" s="202"/>
      <c r="S4" s="202"/>
    </row>
    <row r="5" spans="1:20" ht="20.100000000000001" customHeight="1">
      <c r="A5" s="214"/>
      <c r="B5" s="214"/>
      <c r="C5" s="214"/>
      <c r="D5" s="334" t="s">
        <v>147</v>
      </c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</row>
    <row r="6" spans="1:20" ht="20.100000000000001" customHeight="1">
      <c r="A6" s="216"/>
      <c r="B6" s="216"/>
      <c r="C6" s="216"/>
      <c r="D6" s="278"/>
      <c r="E6" s="278"/>
      <c r="F6" s="278"/>
      <c r="G6" s="278"/>
      <c r="H6" s="277"/>
      <c r="I6" s="277"/>
      <c r="J6" s="278" t="s">
        <v>74</v>
      </c>
      <c r="K6" s="278"/>
      <c r="L6" s="278"/>
      <c r="M6" s="278"/>
      <c r="N6" s="335" t="s">
        <v>78</v>
      </c>
      <c r="O6" s="335"/>
      <c r="P6" s="335"/>
      <c r="Q6" s="335"/>
      <c r="R6" s="335"/>
      <c r="S6" s="278"/>
      <c r="T6" s="278"/>
    </row>
    <row r="7" spans="1:20" ht="20.100000000000001" customHeight="1">
      <c r="A7" s="216"/>
      <c r="B7" s="216"/>
      <c r="C7" s="216"/>
      <c r="D7" s="278"/>
      <c r="E7" s="278"/>
      <c r="F7" s="278"/>
      <c r="G7" s="278"/>
      <c r="H7" s="278" t="s">
        <v>119</v>
      </c>
      <c r="I7" s="278"/>
      <c r="J7" s="278" t="s">
        <v>120</v>
      </c>
      <c r="K7" s="278"/>
      <c r="L7" s="278"/>
      <c r="M7" s="278"/>
      <c r="N7" s="335" t="s">
        <v>117</v>
      </c>
      <c r="O7" s="335"/>
      <c r="P7" s="335"/>
      <c r="Q7" s="335"/>
      <c r="R7" s="335"/>
      <c r="S7" s="278"/>
      <c r="T7" s="278"/>
    </row>
    <row r="8" spans="1:20" ht="20.100000000000001" customHeight="1">
      <c r="A8" s="216"/>
      <c r="B8" s="216"/>
      <c r="C8" s="216"/>
      <c r="D8" s="278" t="s">
        <v>123</v>
      </c>
      <c r="E8" s="278"/>
      <c r="F8" s="278" t="s">
        <v>124</v>
      </c>
      <c r="G8" s="278"/>
      <c r="H8" s="278" t="s">
        <v>125</v>
      </c>
      <c r="I8" s="278"/>
      <c r="J8" s="279" t="s">
        <v>126</v>
      </c>
      <c r="K8" s="278"/>
      <c r="L8" s="278" t="s">
        <v>74</v>
      </c>
      <c r="M8" s="278"/>
      <c r="N8" s="280" t="s">
        <v>11</v>
      </c>
      <c r="O8" s="202"/>
      <c r="P8" s="278" t="s">
        <v>197</v>
      </c>
      <c r="Q8" s="202"/>
      <c r="R8" s="281" t="s">
        <v>129</v>
      </c>
      <c r="S8" s="278"/>
      <c r="T8" s="278" t="s">
        <v>122</v>
      </c>
    </row>
    <row r="9" spans="1:20" ht="20.100000000000001" customHeight="1">
      <c r="A9" s="216"/>
      <c r="B9" s="216"/>
      <c r="C9" s="216"/>
      <c r="D9" s="278" t="s">
        <v>132</v>
      </c>
      <c r="E9" s="278"/>
      <c r="F9" s="278" t="s">
        <v>133</v>
      </c>
      <c r="G9" s="278"/>
      <c r="H9" s="278" t="s">
        <v>134</v>
      </c>
      <c r="I9" s="278"/>
      <c r="J9" s="278" t="s">
        <v>135</v>
      </c>
      <c r="K9" s="278"/>
      <c r="L9" s="278" t="s">
        <v>136</v>
      </c>
      <c r="M9" s="278"/>
      <c r="N9" s="278" t="s">
        <v>198</v>
      </c>
      <c r="O9" s="278"/>
      <c r="P9" s="278" t="s">
        <v>199</v>
      </c>
      <c r="Q9" s="278"/>
      <c r="R9" s="278" t="s">
        <v>139</v>
      </c>
      <c r="S9" s="278"/>
      <c r="T9" s="282" t="s">
        <v>142</v>
      </c>
    </row>
    <row r="10" spans="1:20" ht="20.100000000000001" customHeight="1">
      <c r="A10" s="216"/>
      <c r="B10" s="219" t="s">
        <v>9</v>
      </c>
      <c r="C10" s="216"/>
      <c r="D10" s="283" t="s">
        <v>10</v>
      </c>
      <c r="E10" s="284"/>
      <c r="F10" s="285" t="s">
        <v>10</v>
      </c>
      <c r="G10" s="284"/>
      <c r="H10" s="283" t="s">
        <v>10</v>
      </c>
      <c r="I10" s="284"/>
      <c r="J10" s="283" t="s">
        <v>10</v>
      </c>
      <c r="K10" s="284"/>
      <c r="L10" s="283" t="s">
        <v>10</v>
      </c>
      <c r="M10" s="284"/>
      <c r="N10" s="283" t="s">
        <v>10</v>
      </c>
      <c r="O10" s="284"/>
      <c r="P10" s="283" t="s">
        <v>10</v>
      </c>
      <c r="Q10" s="284"/>
      <c r="R10" s="283" t="s">
        <v>10</v>
      </c>
      <c r="S10" s="284"/>
      <c r="T10" s="283" t="s">
        <v>10</v>
      </c>
    </row>
    <row r="11" spans="1:20" ht="6" customHeight="1">
      <c r="A11" s="216"/>
      <c r="B11" s="221"/>
      <c r="C11" s="216"/>
      <c r="D11" s="284"/>
      <c r="E11" s="284"/>
      <c r="F11" s="278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</row>
    <row r="12" spans="1:20" ht="20.100000000000001" customHeight="1">
      <c r="A12" s="222" t="s">
        <v>143</v>
      </c>
      <c r="B12" s="223"/>
      <c r="C12" s="223"/>
      <c r="D12" s="286">
        <v>1147772</v>
      </c>
      <c r="E12" s="286"/>
      <c r="F12" s="286">
        <v>1424760</v>
      </c>
      <c r="G12" s="286"/>
      <c r="H12" s="286">
        <v>36190</v>
      </c>
      <c r="I12" s="286"/>
      <c r="J12" s="286">
        <v>124971</v>
      </c>
      <c r="K12" s="202"/>
      <c r="L12" s="286">
        <v>5737012</v>
      </c>
      <c r="M12" s="286"/>
      <c r="N12" s="286">
        <v>0</v>
      </c>
      <c r="O12" s="286"/>
      <c r="P12" s="286">
        <v>0</v>
      </c>
      <c r="Q12" s="286"/>
      <c r="R12" s="286">
        <v>0</v>
      </c>
      <c r="S12" s="286"/>
      <c r="T12" s="286">
        <f>SUM(D12:L12,R12)</f>
        <v>8470705</v>
      </c>
    </row>
    <row r="13" spans="1:20" ht="20.100000000000001" customHeight="1">
      <c r="A13" s="226" t="s">
        <v>144</v>
      </c>
      <c r="B13" s="227">
        <v>24</v>
      </c>
      <c r="C13" s="223"/>
      <c r="D13" s="286">
        <v>57000</v>
      </c>
      <c r="E13" s="286"/>
      <c r="F13" s="286">
        <v>2508000</v>
      </c>
      <c r="G13" s="286"/>
      <c r="H13" s="286">
        <v>0</v>
      </c>
      <c r="I13" s="286"/>
      <c r="J13" s="286">
        <v>0</v>
      </c>
      <c r="K13" s="202"/>
      <c r="L13" s="286">
        <v>0</v>
      </c>
      <c r="M13" s="286"/>
      <c r="N13" s="286">
        <v>0</v>
      </c>
      <c r="O13" s="286"/>
      <c r="P13" s="286">
        <v>0</v>
      </c>
      <c r="Q13" s="286"/>
      <c r="R13" s="286">
        <v>0</v>
      </c>
      <c r="S13" s="286"/>
      <c r="T13" s="286">
        <f>SUM(D13:L13,R13)</f>
        <v>2565000</v>
      </c>
    </row>
    <row r="14" spans="1:20" ht="20.100000000000001" customHeight="1">
      <c r="A14" s="226" t="s">
        <v>186</v>
      </c>
      <c r="B14" s="227">
        <v>24</v>
      </c>
      <c r="C14" s="223"/>
      <c r="D14" s="224">
        <v>120474</v>
      </c>
      <c r="E14" s="286"/>
      <c r="F14" s="286">
        <v>0</v>
      </c>
      <c r="G14" s="286"/>
      <c r="H14" s="286">
        <v>0</v>
      </c>
      <c r="I14" s="286"/>
      <c r="J14" s="286">
        <v>0</v>
      </c>
      <c r="K14" s="202"/>
      <c r="L14" s="286">
        <v>-120474</v>
      </c>
      <c r="M14" s="286"/>
      <c r="N14" s="286">
        <v>0</v>
      </c>
      <c r="O14" s="286"/>
      <c r="P14" s="286">
        <v>0</v>
      </c>
      <c r="Q14" s="286"/>
      <c r="R14" s="286">
        <v>0</v>
      </c>
      <c r="S14" s="286"/>
      <c r="T14" s="286">
        <f>SUM(D14:L14,R14)</f>
        <v>0</v>
      </c>
    </row>
    <row r="15" spans="1:20" ht="20.100000000000001" customHeight="1">
      <c r="A15" s="226" t="s">
        <v>181</v>
      </c>
      <c r="B15" s="227"/>
      <c r="C15" s="223"/>
      <c r="D15" s="286">
        <v>0</v>
      </c>
      <c r="E15" s="286"/>
      <c r="F15" s="286">
        <v>0</v>
      </c>
      <c r="G15" s="286"/>
      <c r="H15" s="286">
        <v>0</v>
      </c>
      <c r="I15" s="286"/>
      <c r="J15" s="286">
        <v>0</v>
      </c>
      <c r="K15" s="202"/>
      <c r="L15" s="224">
        <v>-14460</v>
      </c>
      <c r="M15" s="286"/>
      <c r="N15" s="286">
        <v>0</v>
      </c>
      <c r="O15" s="286"/>
      <c r="P15" s="286">
        <v>0</v>
      </c>
      <c r="Q15" s="286"/>
      <c r="R15" s="286">
        <v>0</v>
      </c>
      <c r="S15" s="286"/>
      <c r="T15" s="286">
        <f>SUM(D15:L15,R15)</f>
        <v>-14460</v>
      </c>
    </row>
    <row r="16" spans="1:20" ht="20.100000000000001" customHeight="1">
      <c r="A16" s="226" t="s">
        <v>107</v>
      </c>
      <c r="B16" s="227"/>
      <c r="C16" s="223"/>
      <c r="D16" s="287">
        <v>0</v>
      </c>
      <c r="E16" s="286"/>
      <c r="F16" s="287">
        <v>0</v>
      </c>
      <c r="G16" s="286"/>
      <c r="H16" s="287">
        <v>0</v>
      </c>
      <c r="I16" s="286"/>
      <c r="J16" s="287">
        <v>0</v>
      </c>
      <c r="K16" s="286"/>
      <c r="L16" s="287">
        <v>105775</v>
      </c>
      <c r="M16" s="286"/>
      <c r="N16" s="287">
        <v>50</v>
      </c>
      <c r="O16" s="286"/>
      <c r="P16" s="287">
        <v>0</v>
      </c>
      <c r="Q16" s="286"/>
      <c r="R16" s="287">
        <f>SUM(N16:P16)</f>
        <v>50</v>
      </c>
      <c r="S16" s="286"/>
      <c r="T16" s="287">
        <f>SUM(D16:L16,R16)</f>
        <v>105825</v>
      </c>
    </row>
    <row r="17" spans="1:20" ht="6" customHeight="1">
      <c r="A17" s="222"/>
      <c r="B17" s="223"/>
      <c r="C17" s="223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</row>
    <row r="18" spans="1:20" ht="20.100000000000001" customHeight="1" thickBot="1">
      <c r="A18" s="222" t="s">
        <v>235</v>
      </c>
      <c r="B18" s="223"/>
      <c r="C18" s="223"/>
      <c r="D18" s="289">
        <f>SUM(D12:D16)</f>
        <v>1325246</v>
      </c>
      <c r="E18" s="288"/>
      <c r="F18" s="289">
        <f>SUM(F12:F16)</f>
        <v>3932760</v>
      </c>
      <c r="G18" s="288"/>
      <c r="H18" s="289">
        <f>SUM(H12:H16)</f>
        <v>36190</v>
      </c>
      <c r="I18" s="288"/>
      <c r="J18" s="289">
        <f>SUM(J12:J16)</f>
        <v>124971</v>
      </c>
      <c r="K18" s="288"/>
      <c r="L18" s="289">
        <f>SUM(L12:L16)</f>
        <v>5707853</v>
      </c>
      <c r="M18" s="288"/>
      <c r="N18" s="289">
        <f>SUM(N12:N16)</f>
        <v>50</v>
      </c>
      <c r="O18" s="288"/>
      <c r="P18" s="289">
        <f>SUM(P12:P16)</f>
        <v>0</v>
      </c>
      <c r="Q18" s="288"/>
      <c r="R18" s="289">
        <f>SUM(R12:R16)</f>
        <v>50</v>
      </c>
      <c r="S18" s="288"/>
      <c r="T18" s="289">
        <f>SUM(T12:T16)</f>
        <v>11127070</v>
      </c>
    </row>
    <row r="19" spans="1:20" ht="20.100000000000001" customHeight="1" thickTop="1">
      <c r="A19" s="222"/>
      <c r="B19" s="223"/>
      <c r="C19" s="223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20" ht="20.100000000000001" customHeight="1">
      <c r="A20" s="290" t="s">
        <v>269</v>
      </c>
      <c r="B20" s="223"/>
      <c r="C20" s="223"/>
      <c r="D20" s="288">
        <v>1336247</v>
      </c>
      <c r="E20" s="288"/>
      <c r="F20" s="288">
        <v>4455070</v>
      </c>
      <c r="G20" s="288"/>
      <c r="H20" s="288">
        <v>36190</v>
      </c>
      <c r="I20" s="288"/>
      <c r="J20" s="288">
        <v>130058</v>
      </c>
      <c r="K20" s="288"/>
      <c r="L20" s="288">
        <v>5699732</v>
      </c>
      <c r="M20" s="288"/>
      <c r="N20" s="288">
        <v>68</v>
      </c>
      <c r="O20" s="288"/>
      <c r="P20" s="288">
        <v>0</v>
      </c>
      <c r="Q20" s="288"/>
      <c r="R20" s="288">
        <f>SUM(N20:P20)</f>
        <v>68</v>
      </c>
      <c r="S20" s="288"/>
      <c r="T20" s="286">
        <f>SUM(D20:L20,R20)</f>
        <v>11657365</v>
      </c>
    </row>
    <row r="21" spans="1:20" ht="20.100000000000001" customHeight="1">
      <c r="A21" s="232" t="s">
        <v>200</v>
      </c>
      <c r="B21" s="227">
        <v>4</v>
      </c>
      <c r="C21" s="223"/>
      <c r="D21" s="291">
        <v>0</v>
      </c>
      <c r="E21" s="288"/>
      <c r="F21" s="291">
        <v>0</v>
      </c>
      <c r="G21" s="288"/>
      <c r="H21" s="291">
        <v>0</v>
      </c>
      <c r="I21" s="288"/>
      <c r="J21" s="291">
        <v>0</v>
      </c>
      <c r="K21" s="288"/>
      <c r="L21" s="291">
        <f>-928+68</f>
        <v>-860</v>
      </c>
      <c r="M21" s="288"/>
      <c r="N21" s="291">
        <f>-68</f>
        <v>-68</v>
      </c>
      <c r="O21" s="288"/>
      <c r="P21" s="291">
        <f>-15636+3128</f>
        <v>-12508</v>
      </c>
      <c r="Q21" s="288"/>
      <c r="R21" s="291">
        <f>SUM(N21:P21)</f>
        <v>-12576</v>
      </c>
      <c r="S21" s="288"/>
      <c r="T21" s="287">
        <f>SUM(D21:L21,R21)</f>
        <v>-13436</v>
      </c>
    </row>
    <row r="22" spans="1:20" ht="6" customHeight="1">
      <c r="A22" s="222"/>
      <c r="B22" s="223"/>
      <c r="C22" s="223"/>
      <c r="D22" s="292"/>
      <c r="E22" s="288"/>
      <c r="F22" s="292"/>
      <c r="G22" s="288"/>
      <c r="H22" s="292"/>
      <c r="I22" s="288"/>
      <c r="J22" s="292"/>
      <c r="K22" s="288"/>
      <c r="L22" s="292"/>
      <c r="M22" s="288"/>
      <c r="N22" s="292"/>
      <c r="O22" s="288"/>
      <c r="P22" s="292"/>
      <c r="Q22" s="288"/>
      <c r="R22" s="292"/>
      <c r="S22" s="288"/>
      <c r="T22" s="292"/>
    </row>
    <row r="23" spans="1:20" ht="20.100000000000001" customHeight="1">
      <c r="A23" s="222" t="s">
        <v>261</v>
      </c>
      <c r="C23" s="223"/>
      <c r="D23" s="292">
        <f>SUM(D20:D21)</f>
        <v>1336247</v>
      </c>
      <c r="E23" s="288"/>
      <c r="F23" s="292">
        <f>SUM(F20:F21)</f>
        <v>4455070</v>
      </c>
      <c r="G23" s="288"/>
      <c r="H23" s="292">
        <f>SUM(H20:H21)</f>
        <v>36190</v>
      </c>
      <c r="I23" s="288"/>
      <c r="J23" s="292">
        <f>SUM(J20:J21)</f>
        <v>130058</v>
      </c>
      <c r="K23" s="288"/>
      <c r="L23" s="292">
        <f>SUM(L20:L21)</f>
        <v>5698872</v>
      </c>
      <c r="M23" s="288"/>
      <c r="N23" s="292">
        <f>SUM(N20:N21)</f>
        <v>0</v>
      </c>
      <c r="O23" s="288"/>
      <c r="P23" s="292">
        <f>SUM(P20:P21)</f>
        <v>-12508</v>
      </c>
      <c r="Q23" s="288"/>
      <c r="R23" s="292">
        <f>SUM(N23:P23)</f>
        <v>-12508</v>
      </c>
      <c r="S23" s="288"/>
      <c r="T23" s="293">
        <f>SUM(D23:L23,R23)</f>
        <v>11643929</v>
      </c>
    </row>
    <row r="24" spans="1:20" ht="20.100000000000001" customHeight="1">
      <c r="A24" s="290" t="s">
        <v>201</v>
      </c>
      <c r="B24" s="223"/>
      <c r="C24" s="223"/>
      <c r="D24" s="292"/>
      <c r="E24" s="288"/>
      <c r="F24" s="292"/>
      <c r="G24" s="288"/>
      <c r="H24" s="292"/>
      <c r="I24" s="288"/>
      <c r="J24" s="292"/>
      <c r="K24" s="288"/>
      <c r="L24" s="292"/>
      <c r="M24" s="288"/>
      <c r="N24" s="292"/>
      <c r="O24" s="288"/>
      <c r="P24" s="292"/>
      <c r="Q24" s="288"/>
      <c r="R24" s="292"/>
      <c r="S24" s="288"/>
      <c r="T24" s="293"/>
    </row>
    <row r="25" spans="1:20" ht="20.100000000000001" customHeight="1">
      <c r="A25" s="290" t="s">
        <v>246</v>
      </c>
      <c r="B25" s="223"/>
      <c r="C25" s="223"/>
      <c r="D25" s="293"/>
      <c r="E25" s="286"/>
      <c r="F25" s="293"/>
      <c r="G25" s="286"/>
      <c r="H25" s="293"/>
      <c r="I25" s="286"/>
      <c r="J25" s="293"/>
      <c r="K25" s="202"/>
      <c r="L25" s="293"/>
      <c r="M25" s="286"/>
      <c r="N25" s="293"/>
      <c r="O25" s="286"/>
      <c r="P25" s="293"/>
      <c r="Q25" s="286"/>
      <c r="R25" s="293"/>
      <c r="S25" s="286"/>
      <c r="T25" s="293"/>
    </row>
    <row r="26" spans="1:20" ht="20.100000000000001" customHeight="1">
      <c r="A26" s="226" t="s">
        <v>144</v>
      </c>
      <c r="B26" s="227">
        <v>24</v>
      </c>
      <c r="C26" s="223"/>
      <c r="D26" s="293">
        <v>36905</v>
      </c>
      <c r="E26" s="286"/>
      <c r="F26" s="293">
        <v>1752109</v>
      </c>
      <c r="G26" s="286"/>
      <c r="H26" s="293">
        <v>0</v>
      </c>
      <c r="I26" s="286"/>
      <c r="J26" s="293">
        <v>0</v>
      </c>
      <c r="K26" s="202"/>
      <c r="L26" s="293">
        <v>0</v>
      </c>
      <c r="M26" s="286"/>
      <c r="N26" s="293">
        <v>0</v>
      </c>
      <c r="O26" s="286"/>
      <c r="P26" s="293">
        <v>0</v>
      </c>
      <c r="Q26" s="286"/>
      <c r="R26" s="293">
        <f>SUM(N26:P26)</f>
        <v>0</v>
      </c>
      <c r="S26" s="286"/>
      <c r="T26" s="293">
        <f>SUM(D26:L26,R26)</f>
        <v>1789014</v>
      </c>
    </row>
    <row r="27" spans="1:20" ht="20.100000000000001" customHeight="1">
      <c r="A27" s="226" t="s">
        <v>181</v>
      </c>
      <c r="B27" s="227">
        <v>25</v>
      </c>
      <c r="C27" s="223"/>
      <c r="D27" s="293">
        <v>0</v>
      </c>
      <c r="E27" s="286"/>
      <c r="F27" s="293">
        <v>0</v>
      </c>
      <c r="G27" s="286"/>
      <c r="H27" s="293">
        <v>0</v>
      </c>
      <c r="I27" s="286"/>
      <c r="J27" s="293">
        <v>0</v>
      </c>
      <c r="K27" s="202"/>
      <c r="L27" s="293">
        <v>-1922405</v>
      </c>
      <c r="M27" s="286"/>
      <c r="N27" s="293">
        <v>0</v>
      </c>
      <c r="O27" s="286"/>
      <c r="P27" s="293">
        <v>0</v>
      </c>
      <c r="Q27" s="286"/>
      <c r="R27" s="293">
        <f>SUM(N27:P27)</f>
        <v>0</v>
      </c>
      <c r="S27" s="286"/>
      <c r="T27" s="293">
        <f>SUM(D27:L27,R27)</f>
        <v>-1922405</v>
      </c>
    </row>
    <row r="28" spans="1:20" ht="20.100000000000001" customHeight="1">
      <c r="A28" s="226" t="s">
        <v>255</v>
      </c>
      <c r="B28" s="227"/>
      <c r="C28" s="223"/>
      <c r="D28" s="294">
        <v>0</v>
      </c>
      <c r="E28" s="286"/>
      <c r="F28" s="294">
        <v>0</v>
      </c>
      <c r="G28" s="286"/>
      <c r="H28" s="294">
        <v>0</v>
      </c>
      <c r="I28" s="286"/>
      <c r="J28" s="294">
        <v>0</v>
      </c>
      <c r="K28" s="286"/>
      <c r="L28" s="294">
        <f>+'7-8 (9 M)'!H74+'7-8 (9 M)'!H41</f>
        <v>1014417</v>
      </c>
      <c r="M28" s="286"/>
      <c r="N28" s="294">
        <v>0</v>
      </c>
      <c r="O28" s="286"/>
      <c r="P28" s="294">
        <f>+'7-8 (9 M)'!H53</f>
        <v>-1743</v>
      </c>
      <c r="Q28" s="286"/>
      <c r="R28" s="294">
        <f>SUM(N28:P28)</f>
        <v>-1743</v>
      </c>
      <c r="S28" s="286"/>
      <c r="T28" s="294">
        <f>SUM(D28:L28,R28)</f>
        <v>1012674</v>
      </c>
    </row>
    <row r="29" spans="1:20" ht="6" customHeight="1">
      <c r="A29" s="222"/>
      <c r="B29" s="223"/>
      <c r="C29" s="223"/>
      <c r="D29" s="292"/>
      <c r="E29" s="288"/>
      <c r="F29" s="292"/>
      <c r="G29" s="288"/>
      <c r="H29" s="292"/>
      <c r="I29" s="288"/>
      <c r="J29" s="292"/>
      <c r="K29" s="288"/>
      <c r="L29" s="292"/>
      <c r="M29" s="288"/>
      <c r="N29" s="292"/>
      <c r="O29" s="288"/>
      <c r="P29" s="292"/>
      <c r="Q29" s="288"/>
      <c r="R29" s="292"/>
      <c r="S29" s="288"/>
      <c r="T29" s="292"/>
    </row>
    <row r="30" spans="1:20" ht="20.100000000000001" customHeight="1" thickBot="1">
      <c r="A30" s="222" t="s">
        <v>236</v>
      </c>
      <c r="B30" s="223"/>
      <c r="C30" s="223"/>
      <c r="D30" s="295">
        <f>SUM(D23:D28)</f>
        <v>1373152</v>
      </c>
      <c r="E30" s="288"/>
      <c r="F30" s="295">
        <f>SUM(F23:F28)</f>
        <v>6207179</v>
      </c>
      <c r="G30" s="288"/>
      <c r="H30" s="295">
        <f>SUM(H23:H28)</f>
        <v>36190</v>
      </c>
      <c r="I30" s="288"/>
      <c r="J30" s="295">
        <f>SUM(J23:J28)</f>
        <v>130058</v>
      </c>
      <c r="K30" s="288"/>
      <c r="L30" s="295">
        <f>SUM(L23:L28)</f>
        <v>4790884</v>
      </c>
      <c r="M30" s="288"/>
      <c r="N30" s="295">
        <f>SUM(N23:N28)</f>
        <v>0</v>
      </c>
      <c r="O30" s="288"/>
      <c r="P30" s="295">
        <f>SUM(P23:P28)</f>
        <v>-14251</v>
      </c>
      <c r="Q30" s="288"/>
      <c r="R30" s="295">
        <f>SUM(R23:R28)</f>
        <v>-14251</v>
      </c>
      <c r="S30" s="288"/>
      <c r="T30" s="295">
        <f>SUM(T23:T28)</f>
        <v>12523212</v>
      </c>
    </row>
    <row r="31" spans="1:20" ht="11.25" customHeight="1" thickTop="1">
      <c r="A31" s="222"/>
      <c r="B31" s="223"/>
      <c r="C31" s="223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</row>
    <row r="32" spans="1:20" ht="19.899999999999999" customHeight="1">
      <c r="A32" s="222"/>
      <c r="B32" s="223"/>
      <c r="C32" s="223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</row>
    <row r="33" spans="1:20" ht="19.899999999999999" customHeight="1">
      <c r="A33" s="222"/>
      <c r="B33" s="223"/>
      <c r="C33" s="223"/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</row>
    <row r="34" spans="1:20" ht="19.899999999999999" customHeight="1">
      <c r="A34" s="222"/>
      <c r="B34" s="223"/>
      <c r="C34" s="223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</row>
    <row r="35" spans="1:20" ht="19.899999999999999" customHeight="1">
      <c r="A35" s="222"/>
      <c r="B35" s="223"/>
      <c r="C35" s="223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</row>
    <row r="36" spans="1:20" ht="7.5" customHeight="1">
      <c r="A36" s="222"/>
      <c r="B36" s="223"/>
      <c r="C36" s="223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</row>
    <row r="37" spans="1:20" ht="21.95" customHeight="1">
      <c r="A37" s="333" t="str">
        <f>'9'!A41:X41</f>
        <v>หมายเหตุประกอบข้อมูลทางการเงินเป็นส่วนหนึ่งของข้อมูลทางการเงินระหว่างกาลนี้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  <c r="L37" s="333"/>
      <c r="M37" s="333"/>
      <c r="N37" s="333"/>
      <c r="O37" s="333"/>
      <c r="P37" s="333"/>
      <c r="Q37" s="333"/>
      <c r="R37" s="333"/>
      <c r="S37" s="333"/>
      <c r="T37" s="333"/>
    </row>
    <row r="38" spans="1:20" ht="20.100000000000001" customHeight="1"/>
    <row r="39" spans="1:20" ht="20.100000000000001" customHeight="1"/>
    <row r="40" spans="1:20" ht="20.100000000000001" customHeight="1"/>
    <row r="41" spans="1:20" ht="20.100000000000001" customHeight="1"/>
    <row r="42" spans="1:20" ht="20.100000000000001" customHeight="1"/>
    <row r="43" spans="1:20" ht="20.100000000000001" customHeight="1"/>
    <row r="44" spans="1:20" ht="20.100000000000001" customHeight="1"/>
    <row r="45" spans="1:20" ht="20.100000000000001" customHeight="1"/>
    <row r="46" spans="1:20" ht="20.100000000000001" customHeight="1"/>
    <row r="47" spans="1:20" ht="20.100000000000001" customHeight="1"/>
    <row r="48" spans="1:2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13.35" customHeight="1"/>
  </sheetData>
  <mergeCells count="4">
    <mergeCell ref="D5:T5"/>
    <mergeCell ref="A37:T37"/>
    <mergeCell ref="N6:R6"/>
    <mergeCell ref="N7:R7"/>
  </mergeCells>
  <pageMargins left="0.6" right="0.6" top="0.5" bottom="0.6" header="0.49" footer="0.4"/>
  <pageSetup paperSize="9" scale="81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9"/>
  <sheetViews>
    <sheetView zoomScale="110" zoomScaleNormal="110" zoomScaleSheetLayoutView="110" workbookViewId="0"/>
  </sheetViews>
  <sheetFormatPr defaultRowHeight="17.25"/>
  <cols>
    <col min="1" max="1" width="1.375" style="137" customWidth="1"/>
    <col min="2" max="2" width="52.125" style="137" customWidth="1"/>
    <col min="3" max="3" width="6.375" style="180" customWidth="1"/>
    <col min="4" max="4" width="0.625" style="137" customWidth="1"/>
    <col min="5" max="5" width="11.375" style="201" customWidth="1"/>
    <col min="6" max="6" width="0.625" style="201" customWidth="1"/>
    <col min="7" max="7" width="11.375" style="201" customWidth="1"/>
    <col min="8" max="8" width="0.625" style="201" customWidth="1"/>
    <col min="9" max="9" width="11.375" style="201" customWidth="1"/>
    <col min="10" max="10" width="0.625" style="201" customWidth="1"/>
    <col min="11" max="11" width="11.375" style="201" customWidth="1"/>
    <col min="12" max="256" width="9.375" style="137"/>
    <col min="257" max="257" width="2.625" style="137" customWidth="1"/>
    <col min="258" max="258" width="42" style="137" customWidth="1"/>
    <col min="259" max="259" width="6.375" style="137" customWidth="1"/>
    <col min="260" max="260" width="0.625" style="137" customWidth="1"/>
    <col min="261" max="261" width="11.375" style="137" customWidth="1"/>
    <col min="262" max="262" width="0.625" style="137" customWidth="1"/>
    <col min="263" max="263" width="11.375" style="137" customWidth="1"/>
    <col min="264" max="264" width="0.625" style="137" customWidth="1"/>
    <col min="265" max="265" width="11.375" style="137" customWidth="1"/>
    <col min="266" max="266" width="0.625" style="137" customWidth="1"/>
    <col min="267" max="267" width="11.375" style="137" customWidth="1"/>
    <col min="268" max="512" width="9.375" style="137"/>
    <col min="513" max="513" width="2.625" style="137" customWidth="1"/>
    <col min="514" max="514" width="42" style="137" customWidth="1"/>
    <col min="515" max="515" width="6.375" style="137" customWidth="1"/>
    <col min="516" max="516" width="0.625" style="137" customWidth="1"/>
    <col min="517" max="517" width="11.375" style="137" customWidth="1"/>
    <col min="518" max="518" width="0.625" style="137" customWidth="1"/>
    <col min="519" max="519" width="11.375" style="137" customWidth="1"/>
    <col min="520" max="520" width="0.625" style="137" customWidth="1"/>
    <col min="521" max="521" width="11.375" style="137" customWidth="1"/>
    <col min="522" max="522" width="0.625" style="137" customWidth="1"/>
    <col min="523" max="523" width="11.375" style="137" customWidth="1"/>
    <col min="524" max="768" width="9.375" style="137"/>
    <col min="769" max="769" width="2.625" style="137" customWidth="1"/>
    <col min="770" max="770" width="42" style="137" customWidth="1"/>
    <col min="771" max="771" width="6.375" style="137" customWidth="1"/>
    <col min="772" max="772" width="0.625" style="137" customWidth="1"/>
    <col min="773" max="773" width="11.375" style="137" customWidth="1"/>
    <col min="774" max="774" width="0.625" style="137" customWidth="1"/>
    <col min="775" max="775" width="11.375" style="137" customWidth="1"/>
    <col min="776" max="776" width="0.625" style="137" customWidth="1"/>
    <col min="777" max="777" width="11.375" style="137" customWidth="1"/>
    <col min="778" max="778" width="0.625" style="137" customWidth="1"/>
    <col min="779" max="779" width="11.375" style="137" customWidth="1"/>
    <col min="780" max="1024" width="9.375" style="137"/>
    <col min="1025" max="1025" width="2.625" style="137" customWidth="1"/>
    <col min="1026" max="1026" width="42" style="137" customWidth="1"/>
    <col min="1027" max="1027" width="6.375" style="137" customWidth="1"/>
    <col min="1028" max="1028" width="0.625" style="137" customWidth="1"/>
    <col min="1029" max="1029" width="11.375" style="137" customWidth="1"/>
    <col min="1030" max="1030" width="0.625" style="137" customWidth="1"/>
    <col min="1031" max="1031" width="11.375" style="137" customWidth="1"/>
    <col min="1032" max="1032" width="0.625" style="137" customWidth="1"/>
    <col min="1033" max="1033" width="11.375" style="137" customWidth="1"/>
    <col min="1034" max="1034" width="0.625" style="137" customWidth="1"/>
    <col min="1035" max="1035" width="11.375" style="137" customWidth="1"/>
    <col min="1036" max="1280" width="9.375" style="137"/>
    <col min="1281" max="1281" width="2.625" style="137" customWidth="1"/>
    <col min="1282" max="1282" width="42" style="137" customWidth="1"/>
    <col min="1283" max="1283" width="6.375" style="137" customWidth="1"/>
    <col min="1284" max="1284" width="0.625" style="137" customWidth="1"/>
    <col min="1285" max="1285" width="11.375" style="137" customWidth="1"/>
    <col min="1286" max="1286" width="0.625" style="137" customWidth="1"/>
    <col min="1287" max="1287" width="11.375" style="137" customWidth="1"/>
    <col min="1288" max="1288" width="0.625" style="137" customWidth="1"/>
    <col min="1289" max="1289" width="11.375" style="137" customWidth="1"/>
    <col min="1290" max="1290" width="0.625" style="137" customWidth="1"/>
    <col min="1291" max="1291" width="11.375" style="137" customWidth="1"/>
    <col min="1292" max="1536" width="9.375" style="137"/>
    <col min="1537" max="1537" width="2.625" style="137" customWidth="1"/>
    <col min="1538" max="1538" width="42" style="137" customWidth="1"/>
    <col min="1539" max="1539" width="6.375" style="137" customWidth="1"/>
    <col min="1540" max="1540" width="0.625" style="137" customWidth="1"/>
    <col min="1541" max="1541" width="11.375" style="137" customWidth="1"/>
    <col min="1542" max="1542" width="0.625" style="137" customWidth="1"/>
    <col min="1543" max="1543" width="11.375" style="137" customWidth="1"/>
    <col min="1544" max="1544" width="0.625" style="137" customWidth="1"/>
    <col min="1545" max="1545" width="11.375" style="137" customWidth="1"/>
    <col min="1546" max="1546" width="0.625" style="137" customWidth="1"/>
    <col min="1547" max="1547" width="11.375" style="137" customWidth="1"/>
    <col min="1548" max="1792" width="9.375" style="137"/>
    <col min="1793" max="1793" width="2.625" style="137" customWidth="1"/>
    <col min="1794" max="1794" width="42" style="137" customWidth="1"/>
    <col min="1795" max="1795" width="6.375" style="137" customWidth="1"/>
    <col min="1796" max="1796" width="0.625" style="137" customWidth="1"/>
    <col min="1797" max="1797" width="11.375" style="137" customWidth="1"/>
    <col min="1798" max="1798" width="0.625" style="137" customWidth="1"/>
    <col min="1799" max="1799" width="11.375" style="137" customWidth="1"/>
    <col min="1800" max="1800" width="0.625" style="137" customWidth="1"/>
    <col min="1801" max="1801" width="11.375" style="137" customWidth="1"/>
    <col min="1802" max="1802" width="0.625" style="137" customWidth="1"/>
    <col min="1803" max="1803" width="11.375" style="137" customWidth="1"/>
    <col min="1804" max="2048" width="9.375" style="137"/>
    <col min="2049" max="2049" width="2.625" style="137" customWidth="1"/>
    <col min="2050" max="2050" width="42" style="137" customWidth="1"/>
    <col min="2051" max="2051" width="6.375" style="137" customWidth="1"/>
    <col min="2052" max="2052" width="0.625" style="137" customWidth="1"/>
    <col min="2053" max="2053" width="11.375" style="137" customWidth="1"/>
    <col min="2054" max="2054" width="0.625" style="137" customWidth="1"/>
    <col min="2055" max="2055" width="11.375" style="137" customWidth="1"/>
    <col min="2056" max="2056" width="0.625" style="137" customWidth="1"/>
    <col min="2057" max="2057" width="11.375" style="137" customWidth="1"/>
    <col min="2058" max="2058" width="0.625" style="137" customWidth="1"/>
    <col min="2059" max="2059" width="11.375" style="137" customWidth="1"/>
    <col min="2060" max="2304" width="9.375" style="137"/>
    <col min="2305" max="2305" width="2.625" style="137" customWidth="1"/>
    <col min="2306" max="2306" width="42" style="137" customWidth="1"/>
    <col min="2307" max="2307" width="6.375" style="137" customWidth="1"/>
    <col min="2308" max="2308" width="0.625" style="137" customWidth="1"/>
    <col min="2309" max="2309" width="11.375" style="137" customWidth="1"/>
    <col min="2310" max="2310" width="0.625" style="137" customWidth="1"/>
    <col min="2311" max="2311" width="11.375" style="137" customWidth="1"/>
    <col min="2312" max="2312" width="0.625" style="137" customWidth="1"/>
    <col min="2313" max="2313" width="11.375" style="137" customWidth="1"/>
    <col min="2314" max="2314" width="0.625" style="137" customWidth="1"/>
    <col min="2315" max="2315" width="11.375" style="137" customWidth="1"/>
    <col min="2316" max="2560" width="9.375" style="137"/>
    <col min="2561" max="2561" width="2.625" style="137" customWidth="1"/>
    <col min="2562" max="2562" width="42" style="137" customWidth="1"/>
    <col min="2563" max="2563" width="6.375" style="137" customWidth="1"/>
    <col min="2564" max="2564" width="0.625" style="137" customWidth="1"/>
    <col min="2565" max="2565" width="11.375" style="137" customWidth="1"/>
    <col min="2566" max="2566" width="0.625" style="137" customWidth="1"/>
    <col min="2567" max="2567" width="11.375" style="137" customWidth="1"/>
    <col min="2568" max="2568" width="0.625" style="137" customWidth="1"/>
    <col min="2569" max="2569" width="11.375" style="137" customWidth="1"/>
    <col min="2570" max="2570" width="0.625" style="137" customWidth="1"/>
    <col min="2571" max="2571" width="11.375" style="137" customWidth="1"/>
    <col min="2572" max="2816" width="9.375" style="137"/>
    <col min="2817" max="2817" width="2.625" style="137" customWidth="1"/>
    <col min="2818" max="2818" width="42" style="137" customWidth="1"/>
    <col min="2819" max="2819" width="6.375" style="137" customWidth="1"/>
    <col min="2820" max="2820" width="0.625" style="137" customWidth="1"/>
    <col min="2821" max="2821" width="11.375" style="137" customWidth="1"/>
    <col min="2822" max="2822" width="0.625" style="137" customWidth="1"/>
    <col min="2823" max="2823" width="11.375" style="137" customWidth="1"/>
    <col min="2824" max="2824" width="0.625" style="137" customWidth="1"/>
    <col min="2825" max="2825" width="11.375" style="137" customWidth="1"/>
    <col min="2826" max="2826" width="0.625" style="137" customWidth="1"/>
    <col min="2827" max="2827" width="11.375" style="137" customWidth="1"/>
    <col min="2828" max="3072" width="9.375" style="137"/>
    <col min="3073" max="3073" width="2.625" style="137" customWidth="1"/>
    <col min="3074" max="3074" width="42" style="137" customWidth="1"/>
    <col min="3075" max="3075" width="6.375" style="137" customWidth="1"/>
    <col min="3076" max="3076" width="0.625" style="137" customWidth="1"/>
    <col min="3077" max="3077" width="11.375" style="137" customWidth="1"/>
    <col min="3078" max="3078" width="0.625" style="137" customWidth="1"/>
    <col min="3079" max="3079" width="11.375" style="137" customWidth="1"/>
    <col min="3080" max="3080" width="0.625" style="137" customWidth="1"/>
    <col min="3081" max="3081" width="11.375" style="137" customWidth="1"/>
    <col min="3082" max="3082" width="0.625" style="137" customWidth="1"/>
    <col min="3083" max="3083" width="11.375" style="137" customWidth="1"/>
    <col min="3084" max="3328" width="9.375" style="137"/>
    <col min="3329" max="3329" width="2.625" style="137" customWidth="1"/>
    <col min="3330" max="3330" width="42" style="137" customWidth="1"/>
    <col min="3331" max="3331" width="6.375" style="137" customWidth="1"/>
    <col min="3332" max="3332" width="0.625" style="137" customWidth="1"/>
    <col min="3333" max="3333" width="11.375" style="137" customWidth="1"/>
    <col min="3334" max="3334" width="0.625" style="137" customWidth="1"/>
    <col min="3335" max="3335" width="11.375" style="137" customWidth="1"/>
    <col min="3336" max="3336" width="0.625" style="137" customWidth="1"/>
    <col min="3337" max="3337" width="11.375" style="137" customWidth="1"/>
    <col min="3338" max="3338" width="0.625" style="137" customWidth="1"/>
    <col min="3339" max="3339" width="11.375" style="137" customWidth="1"/>
    <col min="3340" max="3584" width="9.375" style="137"/>
    <col min="3585" max="3585" width="2.625" style="137" customWidth="1"/>
    <col min="3586" max="3586" width="42" style="137" customWidth="1"/>
    <col min="3587" max="3587" width="6.375" style="137" customWidth="1"/>
    <col min="3588" max="3588" width="0.625" style="137" customWidth="1"/>
    <col min="3589" max="3589" width="11.375" style="137" customWidth="1"/>
    <col min="3590" max="3590" width="0.625" style="137" customWidth="1"/>
    <col min="3591" max="3591" width="11.375" style="137" customWidth="1"/>
    <col min="3592" max="3592" width="0.625" style="137" customWidth="1"/>
    <col min="3593" max="3593" width="11.375" style="137" customWidth="1"/>
    <col min="3594" max="3594" width="0.625" style="137" customWidth="1"/>
    <col min="3595" max="3595" width="11.375" style="137" customWidth="1"/>
    <col min="3596" max="3840" width="9.375" style="137"/>
    <col min="3841" max="3841" width="2.625" style="137" customWidth="1"/>
    <col min="3842" max="3842" width="42" style="137" customWidth="1"/>
    <col min="3843" max="3843" width="6.375" style="137" customWidth="1"/>
    <col min="3844" max="3844" width="0.625" style="137" customWidth="1"/>
    <col min="3845" max="3845" width="11.375" style="137" customWidth="1"/>
    <col min="3846" max="3846" width="0.625" style="137" customWidth="1"/>
    <col min="3847" max="3847" width="11.375" style="137" customWidth="1"/>
    <col min="3848" max="3848" width="0.625" style="137" customWidth="1"/>
    <col min="3849" max="3849" width="11.375" style="137" customWidth="1"/>
    <col min="3850" max="3850" width="0.625" style="137" customWidth="1"/>
    <col min="3851" max="3851" width="11.375" style="137" customWidth="1"/>
    <col min="3852" max="4096" width="9.375" style="137"/>
    <col min="4097" max="4097" width="2.625" style="137" customWidth="1"/>
    <col min="4098" max="4098" width="42" style="137" customWidth="1"/>
    <col min="4099" max="4099" width="6.375" style="137" customWidth="1"/>
    <col min="4100" max="4100" width="0.625" style="137" customWidth="1"/>
    <col min="4101" max="4101" width="11.375" style="137" customWidth="1"/>
    <col min="4102" max="4102" width="0.625" style="137" customWidth="1"/>
    <col min="4103" max="4103" width="11.375" style="137" customWidth="1"/>
    <col min="4104" max="4104" width="0.625" style="137" customWidth="1"/>
    <col min="4105" max="4105" width="11.375" style="137" customWidth="1"/>
    <col min="4106" max="4106" width="0.625" style="137" customWidth="1"/>
    <col min="4107" max="4107" width="11.375" style="137" customWidth="1"/>
    <col min="4108" max="4352" width="9.375" style="137"/>
    <col min="4353" max="4353" width="2.625" style="137" customWidth="1"/>
    <col min="4354" max="4354" width="42" style="137" customWidth="1"/>
    <col min="4355" max="4355" width="6.375" style="137" customWidth="1"/>
    <col min="4356" max="4356" width="0.625" style="137" customWidth="1"/>
    <col min="4357" max="4357" width="11.375" style="137" customWidth="1"/>
    <col min="4358" max="4358" width="0.625" style="137" customWidth="1"/>
    <col min="4359" max="4359" width="11.375" style="137" customWidth="1"/>
    <col min="4360" max="4360" width="0.625" style="137" customWidth="1"/>
    <col min="4361" max="4361" width="11.375" style="137" customWidth="1"/>
    <col min="4362" max="4362" width="0.625" style="137" customWidth="1"/>
    <col min="4363" max="4363" width="11.375" style="137" customWidth="1"/>
    <col min="4364" max="4608" width="9.375" style="137"/>
    <col min="4609" max="4609" width="2.625" style="137" customWidth="1"/>
    <col min="4610" max="4610" width="42" style="137" customWidth="1"/>
    <col min="4611" max="4611" width="6.375" style="137" customWidth="1"/>
    <col min="4612" max="4612" width="0.625" style="137" customWidth="1"/>
    <col min="4613" max="4613" width="11.375" style="137" customWidth="1"/>
    <col min="4614" max="4614" width="0.625" style="137" customWidth="1"/>
    <col min="4615" max="4615" width="11.375" style="137" customWidth="1"/>
    <col min="4616" max="4616" width="0.625" style="137" customWidth="1"/>
    <col min="4617" max="4617" width="11.375" style="137" customWidth="1"/>
    <col min="4618" max="4618" width="0.625" style="137" customWidth="1"/>
    <col min="4619" max="4619" width="11.375" style="137" customWidth="1"/>
    <col min="4620" max="4864" width="9.375" style="137"/>
    <col min="4865" max="4865" width="2.625" style="137" customWidth="1"/>
    <col min="4866" max="4866" width="42" style="137" customWidth="1"/>
    <col min="4867" max="4867" width="6.375" style="137" customWidth="1"/>
    <col min="4868" max="4868" width="0.625" style="137" customWidth="1"/>
    <col min="4869" max="4869" width="11.375" style="137" customWidth="1"/>
    <col min="4870" max="4870" width="0.625" style="137" customWidth="1"/>
    <col min="4871" max="4871" width="11.375" style="137" customWidth="1"/>
    <col min="4872" max="4872" width="0.625" style="137" customWidth="1"/>
    <col min="4873" max="4873" width="11.375" style="137" customWidth="1"/>
    <col min="4874" max="4874" width="0.625" style="137" customWidth="1"/>
    <col min="4875" max="4875" width="11.375" style="137" customWidth="1"/>
    <col min="4876" max="5120" width="9.375" style="137"/>
    <col min="5121" max="5121" width="2.625" style="137" customWidth="1"/>
    <col min="5122" max="5122" width="42" style="137" customWidth="1"/>
    <col min="5123" max="5123" width="6.375" style="137" customWidth="1"/>
    <col min="5124" max="5124" width="0.625" style="137" customWidth="1"/>
    <col min="5125" max="5125" width="11.375" style="137" customWidth="1"/>
    <col min="5126" max="5126" width="0.625" style="137" customWidth="1"/>
    <col min="5127" max="5127" width="11.375" style="137" customWidth="1"/>
    <col min="5128" max="5128" width="0.625" style="137" customWidth="1"/>
    <col min="5129" max="5129" width="11.375" style="137" customWidth="1"/>
    <col min="5130" max="5130" width="0.625" style="137" customWidth="1"/>
    <col min="5131" max="5131" width="11.375" style="137" customWidth="1"/>
    <col min="5132" max="5376" width="9.375" style="137"/>
    <col min="5377" max="5377" width="2.625" style="137" customWidth="1"/>
    <col min="5378" max="5378" width="42" style="137" customWidth="1"/>
    <col min="5379" max="5379" width="6.375" style="137" customWidth="1"/>
    <col min="5380" max="5380" width="0.625" style="137" customWidth="1"/>
    <col min="5381" max="5381" width="11.375" style="137" customWidth="1"/>
    <col min="5382" max="5382" width="0.625" style="137" customWidth="1"/>
    <col min="5383" max="5383" width="11.375" style="137" customWidth="1"/>
    <col min="5384" max="5384" width="0.625" style="137" customWidth="1"/>
    <col min="5385" max="5385" width="11.375" style="137" customWidth="1"/>
    <col min="5386" max="5386" width="0.625" style="137" customWidth="1"/>
    <col min="5387" max="5387" width="11.375" style="137" customWidth="1"/>
    <col min="5388" max="5632" width="9.375" style="137"/>
    <col min="5633" max="5633" width="2.625" style="137" customWidth="1"/>
    <col min="5634" max="5634" width="42" style="137" customWidth="1"/>
    <col min="5635" max="5635" width="6.375" style="137" customWidth="1"/>
    <col min="5636" max="5636" width="0.625" style="137" customWidth="1"/>
    <col min="5637" max="5637" width="11.375" style="137" customWidth="1"/>
    <col min="5638" max="5638" width="0.625" style="137" customWidth="1"/>
    <col min="5639" max="5639" width="11.375" style="137" customWidth="1"/>
    <col min="5640" max="5640" width="0.625" style="137" customWidth="1"/>
    <col min="5641" max="5641" width="11.375" style="137" customWidth="1"/>
    <col min="5642" max="5642" width="0.625" style="137" customWidth="1"/>
    <col min="5643" max="5643" width="11.375" style="137" customWidth="1"/>
    <col min="5644" max="5888" width="9.375" style="137"/>
    <col min="5889" max="5889" width="2.625" style="137" customWidth="1"/>
    <col min="5890" max="5890" width="42" style="137" customWidth="1"/>
    <col min="5891" max="5891" width="6.375" style="137" customWidth="1"/>
    <col min="5892" max="5892" width="0.625" style="137" customWidth="1"/>
    <col min="5893" max="5893" width="11.375" style="137" customWidth="1"/>
    <col min="5894" max="5894" width="0.625" style="137" customWidth="1"/>
    <col min="5895" max="5895" width="11.375" style="137" customWidth="1"/>
    <col min="5896" max="5896" width="0.625" style="137" customWidth="1"/>
    <col min="5897" max="5897" width="11.375" style="137" customWidth="1"/>
    <col min="5898" max="5898" width="0.625" style="137" customWidth="1"/>
    <col min="5899" max="5899" width="11.375" style="137" customWidth="1"/>
    <col min="5900" max="6144" width="9.375" style="137"/>
    <col min="6145" max="6145" width="2.625" style="137" customWidth="1"/>
    <col min="6146" max="6146" width="42" style="137" customWidth="1"/>
    <col min="6147" max="6147" width="6.375" style="137" customWidth="1"/>
    <col min="6148" max="6148" width="0.625" style="137" customWidth="1"/>
    <col min="6149" max="6149" width="11.375" style="137" customWidth="1"/>
    <col min="6150" max="6150" width="0.625" style="137" customWidth="1"/>
    <col min="6151" max="6151" width="11.375" style="137" customWidth="1"/>
    <col min="6152" max="6152" width="0.625" style="137" customWidth="1"/>
    <col min="6153" max="6153" width="11.375" style="137" customWidth="1"/>
    <col min="6154" max="6154" width="0.625" style="137" customWidth="1"/>
    <col min="6155" max="6155" width="11.375" style="137" customWidth="1"/>
    <col min="6156" max="6400" width="9.375" style="137"/>
    <col min="6401" max="6401" width="2.625" style="137" customWidth="1"/>
    <col min="6402" max="6402" width="42" style="137" customWidth="1"/>
    <col min="6403" max="6403" width="6.375" style="137" customWidth="1"/>
    <col min="6404" max="6404" width="0.625" style="137" customWidth="1"/>
    <col min="6405" max="6405" width="11.375" style="137" customWidth="1"/>
    <col min="6406" max="6406" width="0.625" style="137" customWidth="1"/>
    <col min="6407" max="6407" width="11.375" style="137" customWidth="1"/>
    <col min="6408" max="6408" width="0.625" style="137" customWidth="1"/>
    <col min="6409" max="6409" width="11.375" style="137" customWidth="1"/>
    <col min="6410" max="6410" width="0.625" style="137" customWidth="1"/>
    <col min="6411" max="6411" width="11.375" style="137" customWidth="1"/>
    <col min="6412" max="6656" width="9.375" style="137"/>
    <col min="6657" max="6657" width="2.625" style="137" customWidth="1"/>
    <col min="6658" max="6658" width="42" style="137" customWidth="1"/>
    <col min="6659" max="6659" width="6.375" style="137" customWidth="1"/>
    <col min="6660" max="6660" width="0.625" style="137" customWidth="1"/>
    <col min="6661" max="6661" width="11.375" style="137" customWidth="1"/>
    <col min="6662" max="6662" width="0.625" style="137" customWidth="1"/>
    <col min="6663" max="6663" width="11.375" style="137" customWidth="1"/>
    <col min="6664" max="6664" width="0.625" style="137" customWidth="1"/>
    <col min="6665" max="6665" width="11.375" style="137" customWidth="1"/>
    <col min="6666" max="6666" width="0.625" style="137" customWidth="1"/>
    <col min="6667" max="6667" width="11.375" style="137" customWidth="1"/>
    <col min="6668" max="6912" width="9.375" style="137"/>
    <col min="6913" max="6913" width="2.625" style="137" customWidth="1"/>
    <col min="6914" max="6914" width="42" style="137" customWidth="1"/>
    <col min="6915" max="6915" width="6.375" style="137" customWidth="1"/>
    <col min="6916" max="6916" width="0.625" style="137" customWidth="1"/>
    <col min="6917" max="6917" width="11.375" style="137" customWidth="1"/>
    <col min="6918" max="6918" width="0.625" style="137" customWidth="1"/>
    <col min="6919" max="6919" width="11.375" style="137" customWidth="1"/>
    <col min="6920" max="6920" width="0.625" style="137" customWidth="1"/>
    <col min="6921" max="6921" width="11.375" style="137" customWidth="1"/>
    <col min="6922" max="6922" width="0.625" style="137" customWidth="1"/>
    <col min="6923" max="6923" width="11.375" style="137" customWidth="1"/>
    <col min="6924" max="7168" width="9.375" style="137"/>
    <col min="7169" max="7169" width="2.625" style="137" customWidth="1"/>
    <col min="7170" max="7170" width="42" style="137" customWidth="1"/>
    <col min="7171" max="7171" width="6.375" style="137" customWidth="1"/>
    <col min="7172" max="7172" width="0.625" style="137" customWidth="1"/>
    <col min="7173" max="7173" width="11.375" style="137" customWidth="1"/>
    <col min="7174" max="7174" width="0.625" style="137" customWidth="1"/>
    <col min="7175" max="7175" width="11.375" style="137" customWidth="1"/>
    <col min="7176" max="7176" width="0.625" style="137" customWidth="1"/>
    <col min="7177" max="7177" width="11.375" style="137" customWidth="1"/>
    <col min="7178" max="7178" width="0.625" style="137" customWidth="1"/>
    <col min="7179" max="7179" width="11.375" style="137" customWidth="1"/>
    <col min="7180" max="7424" width="9.375" style="137"/>
    <col min="7425" max="7425" width="2.625" style="137" customWidth="1"/>
    <col min="7426" max="7426" width="42" style="137" customWidth="1"/>
    <col min="7427" max="7427" width="6.375" style="137" customWidth="1"/>
    <col min="7428" max="7428" width="0.625" style="137" customWidth="1"/>
    <col min="7429" max="7429" width="11.375" style="137" customWidth="1"/>
    <col min="7430" max="7430" width="0.625" style="137" customWidth="1"/>
    <col min="7431" max="7431" width="11.375" style="137" customWidth="1"/>
    <col min="7432" max="7432" width="0.625" style="137" customWidth="1"/>
    <col min="7433" max="7433" width="11.375" style="137" customWidth="1"/>
    <col min="7434" max="7434" width="0.625" style="137" customWidth="1"/>
    <col min="7435" max="7435" width="11.375" style="137" customWidth="1"/>
    <col min="7436" max="7680" width="9.375" style="137"/>
    <col min="7681" max="7681" width="2.625" style="137" customWidth="1"/>
    <col min="7682" max="7682" width="42" style="137" customWidth="1"/>
    <col min="7683" max="7683" width="6.375" style="137" customWidth="1"/>
    <col min="7684" max="7684" width="0.625" style="137" customWidth="1"/>
    <col min="7685" max="7685" width="11.375" style="137" customWidth="1"/>
    <col min="7686" max="7686" width="0.625" style="137" customWidth="1"/>
    <col min="7687" max="7687" width="11.375" style="137" customWidth="1"/>
    <col min="7688" max="7688" width="0.625" style="137" customWidth="1"/>
    <col min="7689" max="7689" width="11.375" style="137" customWidth="1"/>
    <col min="7690" max="7690" width="0.625" style="137" customWidth="1"/>
    <col min="7691" max="7691" width="11.375" style="137" customWidth="1"/>
    <col min="7692" max="7936" width="9.375" style="137"/>
    <col min="7937" max="7937" width="2.625" style="137" customWidth="1"/>
    <col min="7938" max="7938" width="42" style="137" customWidth="1"/>
    <col min="7939" max="7939" width="6.375" style="137" customWidth="1"/>
    <col min="7940" max="7940" width="0.625" style="137" customWidth="1"/>
    <col min="7941" max="7941" width="11.375" style="137" customWidth="1"/>
    <col min="7942" max="7942" width="0.625" style="137" customWidth="1"/>
    <col min="7943" max="7943" width="11.375" style="137" customWidth="1"/>
    <col min="7944" max="7944" width="0.625" style="137" customWidth="1"/>
    <col min="7945" max="7945" width="11.375" style="137" customWidth="1"/>
    <col min="7946" max="7946" width="0.625" style="137" customWidth="1"/>
    <col min="7947" max="7947" width="11.375" style="137" customWidth="1"/>
    <col min="7948" max="8192" width="9.375" style="137"/>
    <col min="8193" max="8193" width="2.625" style="137" customWidth="1"/>
    <col min="8194" max="8194" width="42" style="137" customWidth="1"/>
    <col min="8195" max="8195" width="6.375" style="137" customWidth="1"/>
    <col min="8196" max="8196" width="0.625" style="137" customWidth="1"/>
    <col min="8197" max="8197" width="11.375" style="137" customWidth="1"/>
    <col min="8198" max="8198" width="0.625" style="137" customWidth="1"/>
    <col min="8199" max="8199" width="11.375" style="137" customWidth="1"/>
    <col min="8200" max="8200" width="0.625" style="137" customWidth="1"/>
    <col min="8201" max="8201" width="11.375" style="137" customWidth="1"/>
    <col min="8202" max="8202" width="0.625" style="137" customWidth="1"/>
    <col min="8203" max="8203" width="11.375" style="137" customWidth="1"/>
    <col min="8204" max="8448" width="9.375" style="137"/>
    <col min="8449" max="8449" width="2.625" style="137" customWidth="1"/>
    <col min="8450" max="8450" width="42" style="137" customWidth="1"/>
    <col min="8451" max="8451" width="6.375" style="137" customWidth="1"/>
    <col min="8452" max="8452" width="0.625" style="137" customWidth="1"/>
    <col min="8453" max="8453" width="11.375" style="137" customWidth="1"/>
    <col min="8454" max="8454" width="0.625" style="137" customWidth="1"/>
    <col min="8455" max="8455" width="11.375" style="137" customWidth="1"/>
    <col min="8456" max="8456" width="0.625" style="137" customWidth="1"/>
    <col min="8457" max="8457" width="11.375" style="137" customWidth="1"/>
    <col min="8458" max="8458" width="0.625" style="137" customWidth="1"/>
    <col min="8459" max="8459" width="11.375" style="137" customWidth="1"/>
    <col min="8460" max="8704" width="9.375" style="137"/>
    <col min="8705" max="8705" width="2.625" style="137" customWidth="1"/>
    <col min="8706" max="8706" width="42" style="137" customWidth="1"/>
    <col min="8707" max="8707" width="6.375" style="137" customWidth="1"/>
    <col min="8708" max="8708" width="0.625" style="137" customWidth="1"/>
    <col min="8709" max="8709" width="11.375" style="137" customWidth="1"/>
    <col min="8710" max="8710" width="0.625" style="137" customWidth="1"/>
    <col min="8711" max="8711" width="11.375" style="137" customWidth="1"/>
    <col min="8712" max="8712" width="0.625" style="137" customWidth="1"/>
    <col min="8713" max="8713" width="11.375" style="137" customWidth="1"/>
    <col min="8714" max="8714" width="0.625" style="137" customWidth="1"/>
    <col min="8715" max="8715" width="11.375" style="137" customWidth="1"/>
    <col min="8716" max="8960" width="9.375" style="137"/>
    <col min="8961" max="8961" width="2.625" style="137" customWidth="1"/>
    <col min="8962" max="8962" width="42" style="137" customWidth="1"/>
    <col min="8963" max="8963" width="6.375" style="137" customWidth="1"/>
    <col min="8964" max="8964" width="0.625" style="137" customWidth="1"/>
    <col min="8965" max="8965" width="11.375" style="137" customWidth="1"/>
    <col min="8966" max="8966" width="0.625" style="137" customWidth="1"/>
    <col min="8967" max="8967" width="11.375" style="137" customWidth="1"/>
    <col min="8968" max="8968" width="0.625" style="137" customWidth="1"/>
    <col min="8969" max="8969" width="11.375" style="137" customWidth="1"/>
    <col min="8970" max="8970" width="0.625" style="137" customWidth="1"/>
    <col min="8971" max="8971" width="11.375" style="137" customWidth="1"/>
    <col min="8972" max="9216" width="9.375" style="137"/>
    <col min="9217" max="9217" width="2.625" style="137" customWidth="1"/>
    <col min="9218" max="9218" width="42" style="137" customWidth="1"/>
    <col min="9219" max="9219" width="6.375" style="137" customWidth="1"/>
    <col min="9220" max="9220" width="0.625" style="137" customWidth="1"/>
    <col min="9221" max="9221" width="11.375" style="137" customWidth="1"/>
    <col min="9222" max="9222" width="0.625" style="137" customWidth="1"/>
    <col min="9223" max="9223" width="11.375" style="137" customWidth="1"/>
    <col min="9224" max="9224" width="0.625" style="137" customWidth="1"/>
    <col min="9225" max="9225" width="11.375" style="137" customWidth="1"/>
    <col min="9226" max="9226" width="0.625" style="137" customWidth="1"/>
    <col min="9227" max="9227" width="11.375" style="137" customWidth="1"/>
    <col min="9228" max="9472" width="9.375" style="137"/>
    <col min="9473" max="9473" width="2.625" style="137" customWidth="1"/>
    <col min="9474" max="9474" width="42" style="137" customWidth="1"/>
    <col min="9475" max="9475" width="6.375" style="137" customWidth="1"/>
    <col min="9476" max="9476" width="0.625" style="137" customWidth="1"/>
    <col min="9477" max="9477" width="11.375" style="137" customWidth="1"/>
    <col min="9478" max="9478" width="0.625" style="137" customWidth="1"/>
    <col min="9479" max="9479" width="11.375" style="137" customWidth="1"/>
    <col min="9480" max="9480" width="0.625" style="137" customWidth="1"/>
    <col min="9481" max="9481" width="11.375" style="137" customWidth="1"/>
    <col min="9482" max="9482" width="0.625" style="137" customWidth="1"/>
    <col min="9483" max="9483" width="11.375" style="137" customWidth="1"/>
    <col min="9484" max="9728" width="9.375" style="137"/>
    <col min="9729" max="9729" width="2.625" style="137" customWidth="1"/>
    <col min="9730" max="9730" width="42" style="137" customWidth="1"/>
    <col min="9731" max="9731" width="6.375" style="137" customWidth="1"/>
    <col min="9732" max="9732" width="0.625" style="137" customWidth="1"/>
    <col min="9733" max="9733" width="11.375" style="137" customWidth="1"/>
    <col min="9734" max="9734" width="0.625" style="137" customWidth="1"/>
    <col min="9735" max="9735" width="11.375" style="137" customWidth="1"/>
    <col min="9736" max="9736" width="0.625" style="137" customWidth="1"/>
    <col min="9737" max="9737" width="11.375" style="137" customWidth="1"/>
    <col min="9738" max="9738" width="0.625" style="137" customWidth="1"/>
    <col min="9739" max="9739" width="11.375" style="137" customWidth="1"/>
    <col min="9740" max="9984" width="9.375" style="137"/>
    <col min="9985" max="9985" width="2.625" style="137" customWidth="1"/>
    <col min="9986" max="9986" width="42" style="137" customWidth="1"/>
    <col min="9987" max="9987" width="6.375" style="137" customWidth="1"/>
    <col min="9988" max="9988" width="0.625" style="137" customWidth="1"/>
    <col min="9989" max="9989" width="11.375" style="137" customWidth="1"/>
    <col min="9990" max="9990" width="0.625" style="137" customWidth="1"/>
    <col min="9991" max="9991" width="11.375" style="137" customWidth="1"/>
    <col min="9992" max="9992" width="0.625" style="137" customWidth="1"/>
    <col min="9993" max="9993" width="11.375" style="137" customWidth="1"/>
    <col min="9994" max="9994" width="0.625" style="137" customWidth="1"/>
    <col min="9995" max="9995" width="11.375" style="137" customWidth="1"/>
    <col min="9996" max="10240" width="9.375" style="137"/>
    <col min="10241" max="10241" width="2.625" style="137" customWidth="1"/>
    <col min="10242" max="10242" width="42" style="137" customWidth="1"/>
    <col min="10243" max="10243" width="6.375" style="137" customWidth="1"/>
    <col min="10244" max="10244" width="0.625" style="137" customWidth="1"/>
    <col min="10245" max="10245" width="11.375" style="137" customWidth="1"/>
    <col min="10246" max="10246" width="0.625" style="137" customWidth="1"/>
    <col min="10247" max="10247" width="11.375" style="137" customWidth="1"/>
    <col min="10248" max="10248" width="0.625" style="137" customWidth="1"/>
    <col min="10249" max="10249" width="11.375" style="137" customWidth="1"/>
    <col min="10250" max="10250" width="0.625" style="137" customWidth="1"/>
    <col min="10251" max="10251" width="11.375" style="137" customWidth="1"/>
    <col min="10252" max="10496" width="9.375" style="137"/>
    <col min="10497" max="10497" width="2.625" style="137" customWidth="1"/>
    <col min="10498" max="10498" width="42" style="137" customWidth="1"/>
    <col min="10499" max="10499" width="6.375" style="137" customWidth="1"/>
    <col min="10500" max="10500" width="0.625" style="137" customWidth="1"/>
    <col min="10501" max="10501" width="11.375" style="137" customWidth="1"/>
    <col min="10502" max="10502" width="0.625" style="137" customWidth="1"/>
    <col min="10503" max="10503" width="11.375" style="137" customWidth="1"/>
    <col min="10504" max="10504" width="0.625" style="137" customWidth="1"/>
    <col min="10505" max="10505" width="11.375" style="137" customWidth="1"/>
    <col min="10506" max="10506" width="0.625" style="137" customWidth="1"/>
    <col min="10507" max="10507" width="11.375" style="137" customWidth="1"/>
    <col min="10508" max="10752" width="9.375" style="137"/>
    <col min="10753" max="10753" width="2.625" style="137" customWidth="1"/>
    <col min="10754" max="10754" width="42" style="137" customWidth="1"/>
    <col min="10755" max="10755" width="6.375" style="137" customWidth="1"/>
    <col min="10756" max="10756" width="0.625" style="137" customWidth="1"/>
    <col min="10757" max="10757" width="11.375" style="137" customWidth="1"/>
    <col min="10758" max="10758" width="0.625" style="137" customWidth="1"/>
    <col min="10759" max="10759" width="11.375" style="137" customWidth="1"/>
    <col min="10760" max="10760" width="0.625" style="137" customWidth="1"/>
    <col min="10761" max="10761" width="11.375" style="137" customWidth="1"/>
    <col min="10762" max="10762" width="0.625" style="137" customWidth="1"/>
    <col min="10763" max="10763" width="11.375" style="137" customWidth="1"/>
    <col min="10764" max="11008" width="9.375" style="137"/>
    <col min="11009" max="11009" width="2.625" style="137" customWidth="1"/>
    <col min="11010" max="11010" width="42" style="137" customWidth="1"/>
    <col min="11011" max="11011" width="6.375" style="137" customWidth="1"/>
    <col min="11012" max="11012" width="0.625" style="137" customWidth="1"/>
    <col min="11013" max="11013" width="11.375" style="137" customWidth="1"/>
    <col min="11014" max="11014" width="0.625" style="137" customWidth="1"/>
    <col min="11015" max="11015" width="11.375" style="137" customWidth="1"/>
    <col min="11016" max="11016" width="0.625" style="137" customWidth="1"/>
    <col min="11017" max="11017" width="11.375" style="137" customWidth="1"/>
    <col min="11018" max="11018" width="0.625" style="137" customWidth="1"/>
    <col min="11019" max="11019" width="11.375" style="137" customWidth="1"/>
    <col min="11020" max="11264" width="9.375" style="137"/>
    <col min="11265" max="11265" width="2.625" style="137" customWidth="1"/>
    <col min="11266" max="11266" width="42" style="137" customWidth="1"/>
    <col min="11267" max="11267" width="6.375" style="137" customWidth="1"/>
    <col min="11268" max="11268" width="0.625" style="137" customWidth="1"/>
    <col min="11269" max="11269" width="11.375" style="137" customWidth="1"/>
    <col min="11270" max="11270" width="0.625" style="137" customWidth="1"/>
    <col min="11271" max="11271" width="11.375" style="137" customWidth="1"/>
    <col min="11272" max="11272" width="0.625" style="137" customWidth="1"/>
    <col min="11273" max="11273" width="11.375" style="137" customWidth="1"/>
    <col min="11274" max="11274" width="0.625" style="137" customWidth="1"/>
    <col min="11275" max="11275" width="11.375" style="137" customWidth="1"/>
    <col min="11276" max="11520" width="9.375" style="137"/>
    <col min="11521" max="11521" width="2.625" style="137" customWidth="1"/>
    <col min="11522" max="11522" width="42" style="137" customWidth="1"/>
    <col min="11523" max="11523" width="6.375" style="137" customWidth="1"/>
    <col min="11524" max="11524" width="0.625" style="137" customWidth="1"/>
    <col min="11525" max="11525" width="11.375" style="137" customWidth="1"/>
    <col min="11526" max="11526" width="0.625" style="137" customWidth="1"/>
    <col min="11527" max="11527" width="11.375" style="137" customWidth="1"/>
    <col min="11528" max="11528" width="0.625" style="137" customWidth="1"/>
    <col min="11529" max="11529" width="11.375" style="137" customWidth="1"/>
    <col min="11530" max="11530" width="0.625" style="137" customWidth="1"/>
    <col min="11531" max="11531" width="11.375" style="137" customWidth="1"/>
    <col min="11532" max="11776" width="9.375" style="137"/>
    <col min="11777" max="11777" width="2.625" style="137" customWidth="1"/>
    <col min="11778" max="11778" width="42" style="137" customWidth="1"/>
    <col min="11779" max="11779" width="6.375" style="137" customWidth="1"/>
    <col min="11780" max="11780" width="0.625" style="137" customWidth="1"/>
    <col min="11781" max="11781" width="11.375" style="137" customWidth="1"/>
    <col min="11782" max="11782" width="0.625" style="137" customWidth="1"/>
    <col min="11783" max="11783" width="11.375" style="137" customWidth="1"/>
    <col min="11784" max="11784" width="0.625" style="137" customWidth="1"/>
    <col min="11785" max="11785" width="11.375" style="137" customWidth="1"/>
    <col min="11786" max="11786" width="0.625" style="137" customWidth="1"/>
    <col min="11787" max="11787" width="11.375" style="137" customWidth="1"/>
    <col min="11788" max="12032" width="9.375" style="137"/>
    <col min="12033" max="12033" width="2.625" style="137" customWidth="1"/>
    <col min="12034" max="12034" width="42" style="137" customWidth="1"/>
    <col min="12035" max="12035" width="6.375" style="137" customWidth="1"/>
    <col min="12036" max="12036" width="0.625" style="137" customWidth="1"/>
    <col min="12037" max="12037" width="11.375" style="137" customWidth="1"/>
    <col min="12038" max="12038" width="0.625" style="137" customWidth="1"/>
    <col min="12039" max="12039" width="11.375" style="137" customWidth="1"/>
    <col min="12040" max="12040" width="0.625" style="137" customWidth="1"/>
    <col min="12041" max="12041" width="11.375" style="137" customWidth="1"/>
    <col min="12042" max="12042" width="0.625" style="137" customWidth="1"/>
    <col min="12043" max="12043" width="11.375" style="137" customWidth="1"/>
    <col min="12044" max="12288" width="9.375" style="137"/>
    <col min="12289" max="12289" width="2.625" style="137" customWidth="1"/>
    <col min="12290" max="12290" width="42" style="137" customWidth="1"/>
    <col min="12291" max="12291" width="6.375" style="137" customWidth="1"/>
    <col min="12292" max="12292" width="0.625" style="137" customWidth="1"/>
    <col min="12293" max="12293" width="11.375" style="137" customWidth="1"/>
    <col min="12294" max="12294" width="0.625" style="137" customWidth="1"/>
    <col min="12295" max="12295" width="11.375" style="137" customWidth="1"/>
    <col min="12296" max="12296" width="0.625" style="137" customWidth="1"/>
    <col min="12297" max="12297" width="11.375" style="137" customWidth="1"/>
    <col min="12298" max="12298" width="0.625" style="137" customWidth="1"/>
    <col min="12299" max="12299" width="11.375" style="137" customWidth="1"/>
    <col min="12300" max="12544" width="9.375" style="137"/>
    <col min="12545" max="12545" width="2.625" style="137" customWidth="1"/>
    <col min="12546" max="12546" width="42" style="137" customWidth="1"/>
    <col min="12547" max="12547" width="6.375" style="137" customWidth="1"/>
    <col min="12548" max="12548" width="0.625" style="137" customWidth="1"/>
    <col min="12549" max="12549" width="11.375" style="137" customWidth="1"/>
    <col min="12550" max="12550" width="0.625" style="137" customWidth="1"/>
    <col min="12551" max="12551" width="11.375" style="137" customWidth="1"/>
    <col min="12552" max="12552" width="0.625" style="137" customWidth="1"/>
    <col min="12553" max="12553" width="11.375" style="137" customWidth="1"/>
    <col min="12554" max="12554" width="0.625" style="137" customWidth="1"/>
    <col min="12555" max="12555" width="11.375" style="137" customWidth="1"/>
    <col min="12556" max="12800" width="9.375" style="137"/>
    <col min="12801" max="12801" width="2.625" style="137" customWidth="1"/>
    <col min="12802" max="12802" width="42" style="137" customWidth="1"/>
    <col min="12803" max="12803" width="6.375" style="137" customWidth="1"/>
    <col min="12804" max="12804" width="0.625" style="137" customWidth="1"/>
    <col min="12805" max="12805" width="11.375" style="137" customWidth="1"/>
    <col min="12806" max="12806" width="0.625" style="137" customWidth="1"/>
    <col min="12807" max="12807" width="11.375" style="137" customWidth="1"/>
    <col min="12808" max="12808" width="0.625" style="137" customWidth="1"/>
    <col min="12809" max="12809" width="11.375" style="137" customWidth="1"/>
    <col min="12810" max="12810" width="0.625" style="137" customWidth="1"/>
    <col min="12811" max="12811" width="11.375" style="137" customWidth="1"/>
    <col min="12812" max="13056" width="9.375" style="137"/>
    <col min="13057" max="13057" width="2.625" style="137" customWidth="1"/>
    <col min="13058" max="13058" width="42" style="137" customWidth="1"/>
    <col min="13059" max="13059" width="6.375" style="137" customWidth="1"/>
    <col min="13060" max="13060" width="0.625" style="137" customWidth="1"/>
    <col min="13061" max="13061" width="11.375" style="137" customWidth="1"/>
    <col min="13062" max="13062" width="0.625" style="137" customWidth="1"/>
    <col min="13063" max="13063" width="11.375" style="137" customWidth="1"/>
    <col min="13064" max="13064" width="0.625" style="137" customWidth="1"/>
    <col min="13065" max="13065" width="11.375" style="137" customWidth="1"/>
    <col min="13066" max="13066" width="0.625" style="137" customWidth="1"/>
    <col min="13067" max="13067" width="11.375" style="137" customWidth="1"/>
    <col min="13068" max="13312" width="9.375" style="137"/>
    <col min="13313" max="13313" width="2.625" style="137" customWidth="1"/>
    <col min="13314" max="13314" width="42" style="137" customWidth="1"/>
    <col min="13315" max="13315" width="6.375" style="137" customWidth="1"/>
    <col min="13316" max="13316" width="0.625" style="137" customWidth="1"/>
    <col min="13317" max="13317" width="11.375" style="137" customWidth="1"/>
    <col min="13318" max="13318" width="0.625" style="137" customWidth="1"/>
    <col min="13319" max="13319" width="11.375" style="137" customWidth="1"/>
    <col min="13320" max="13320" width="0.625" style="137" customWidth="1"/>
    <col min="13321" max="13321" width="11.375" style="137" customWidth="1"/>
    <col min="13322" max="13322" width="0.625" style="137" customWidth="1"/>
    <col min="13323" max="13323" width="11.375" style="137" customWidth="1"/>
    <col min="13324" max="13568" width="9.375" style="137"/>
    <col min="13569" max="13569" width="2.625" style="137" customWidth="1"/>
    <col min="13570" max="13570" width="42" style="137" customWidth="1"/>
    <col min="13571" max="13571" width="6.375" style="137" customWidth="1"/>
    <col min="13572" max="13572" width="0.625" style="137" customWidth="1"/>
    <col min="13573" max="13573" width="11.375" style="137" customWidth="1"/>
    <col min="13574" max="13574" width="0.625" style="137" customWidth="1"/>
    <col min="13575" max="13575" width="11.375" style="137" customWidth="1"/>
    <col min="13576" max="13576" width="0.625" style="137" customWidth="1"/>
    <col min="13577" max="13577" width="11.375" style="137" customWidth="1"/>
    <col min="13578" max="13578" width="0.625" style="137" customWidth="1"/>
    <col min="13579" max="13579" width="11.375" style="137" customWidth="1"/>
    <col min="13580" max="13824" width="9.375" style="137"/>
    <col min="13825" max="13825" width="2.625" style="137" customWidth="1"/>
    <col min="13826" max="13826" width="42" style="137" customWidth="1"/>
    <col min="13827" max="13827" width="6.375" style="137" customWidth="1"/>
    <col min="13828" max="13828" width="0.625" style="137" customWidth="1"/>
    <col min="13829" max="13829" width="11.375" style="137" customWidth="1"/>
    <col min="13830" max="13830" width="0.625" style="137" customWidth="1"/>
    <col min="13831" max="13831" width="11.375" style="137" customWidth="1"/>
    <col min="13832" max="13832" width="0.625" style="137" customWidth="1"/>
    <col min="13833" max="13833" width="11.375" style="137" customWidth="1"/>
    <col min="13834" max="13834" width="0.625" style="137" customWidth="1"/>
    <col min="13835" max="13835" width="11.375" style="137" customWidth="1"/>
    <col min="13836" max="14080" width="9.375" style="137"/>
    <col min="14081" max="14081" width="2.625" style="137" customWidth="1"/>
    <col min="14082" max="14082" width="42" style="137" customWidth="1"/>
    <col min="14083" max="14083" width="6.375" style="137" customWidth="1"/>
    <col min="14084" max="14084" width="0.625" style="137" customWidth="1"/>
    <col min="14085" max="14085" width="11.375" style="137" customWidth="1"/>
    <col min="14086" max="14086" width="0.625" style="137" customWidth="1"/>
    <col min="14087" max="14087" width="11.375" style="137" customWidth="1"/>
    <col min="14088" max="14088" width="0.625" style="137" customWidth="1"/>
    <col min="14089" max="14089" width="11.375" style="137" customWidth="1"/>
    <col min="14090" max="14090" width="0.625" style="137" customWidth="1"/>
    <col min="14091" max="14091" width="11.375" style="137" customWidth="1"/>
    <col min="14092" max="14336" width="9.375" style="137"/>
    <col min="14337" max="14337" width="2.625" style="137" customWidth="1"/>
    <col min="14338" max="14338" width="42" style="137" customWidth="1"/>
    <col min="14339" max="14339" width="6.375" style="137" customWidth="1"/>
    <col min="14340" max="14340" width="0.625" style="137" customWidth="1"/>
    <col min="14341" max="14341" width="11.375" style="137" customWidth="1"/>
    <col min="14342" max="14342" width="0.625" style="137" customWidth="1"/>
    <col min="14343" max="14343" width="11.375" style="137" customWidth="1"/>
    <col min="14344" max="14344" width="0.625" style="137" customWidth="1"/>
    <col min="14345" max="14345" width="11.375" style="137" customWidth="1"/>
    <col min="14346" max="14346" width="0.625" style="137" customWidth="1"/>
    <col min="14347" max="14347" width="11.375" style="137" customWidth="1"/>
    <col min="14348" max="14592" width="9.375" style="137"/>
    <col min="14593" max="14593" width="2.625" style="137" customWidth="1"/>
    <col min="14594" max="14594" width="42" style="137" customWidth="1"/>
    <col min="14595" max="14595" width="6.375" style="137" customWidth="1"/>
    <col min="14596" max="14596" width="0.625" style="137" customWidth="1"/>
    <col min="14597" max="14597" width="11.375" style="137" customWidth="1"/>
    <col min="14598" max="14598" width="0.625" style="137" customWidth="1"/>
    <col min="14599" max="14599" width="11.375" style="137" customWidth="1"/>
    <col min="14600" max="14600" width="0.625" style="137" customWidth="1"/>
    <col min="14601" max="14601" width="11.375" style="137" customWidth="1"/>
    <col min="14602" max="14602" width="0.625" style="137" customWidth="1"/>
    <col min="14603" max="14603" width="11.375" style="137" customWidth="1"/>
    <col min="14604" max="14848" width="9.375" style="137"/>
    <col min="14849" max="14849" width="2.625" style="137" customWidth="1"/>
    <col min="14850" max="14850" width="42" style="137" customWidth="1"/>
    <col min="14851" max="14851" width="6.375" style="137" customWidth="1"/>
    <col min="14852" max="14852" width="0.625" style="137" customWidth="1"/>
    <col min="14853" max="14853" width="11.375" style="137" customWidth="1"/>
    <col min="14854" max="14854" width="0.625" style="137" customWidth="1"/>
    <col min="14855" max="14855" width="11.375" style="137" customWidth="1"/>
    <col min="14856" max="14856" width="0.625" style="137" customWidth="1"/>
    <col min="14857" max="14857" width="11.375" style="137" customWidth="1"/>
    <col min="14858" max="14858" width="0.625" style="137" customWidth="1"/>
    <col min="14859" max="14859" width="11.375" style="137" customWidth="1"/>
    <col min="14860" max="15104" width="9.375" style="137"/>
    <col min="15105" max="15105" width="2.625" style="137" customWidth="1"/>
    <col min="15106" max="15106" width="42" style="137" customWidth="1"/>
    <col min="15107" max="15107" width="6.375" style="137" customWidth="1"/>
    <col min="15108" max="15108" width="0.625" style="137" customWidth="1"/>
    <col min="15109" max="15109" width="11.375" style="137" customWidth="1"/>
    <col min="15110" max="15110" width="0.625" style="137" customWidth="1"/>
    <col min="15111" max="15111" width="11.375" style="137" customWidth="1"/>
    <col min="15112" max="15112" width="0.625" style="137" customWidth="1"/>
    <col min="15113" max="15113" width="11.375" style="137" customWidth="1"/>
    <col min="15114" max="15114" width="0.625" style="137" customWidth="1"/>
    <col min="15115" max="15115" width="11.375" style="137" customWidth="1"/>
    <col min="15116" max="15360" width="9.375" style="137"/>
    <col min="15361" max="15361" width="2.625" style="137" customWidth="1"/>
    <col min="15362" max="15362" width="42" style="137" customWidth="1"/>
    <col min="15363" max="15363" width="6.375" style="137" customWidth="1"/>
    <col min="15364" max="15364" width="0.625" style="137" customWidth="1"/>
    <col min="15365" max="15365" width="11.375" style="137" customWidth="1"/>
    <col min="15366" max="15366" width="0.625" style="137" customWidth="1"/>
    <col min="15367" max="15367" width="11.375" style="137" customWidth="1"/>
    <col min="15368" max="15368" width="0.625" style="137" customWidth="1"/>
    <col min="15369" max="15369" width="11.375" style="137" customWidth="1"/>
    <col min="15370" max="15370" width="0.625" style="137" customWidth="1"/>
    <col min="15371" max="15371" width="11.375" style="137" customWidth="1"/>
    <col min="15372" max="15616" width="9.375" style="137"/>
    <col min="15617" max="15617" width="2.625" style="137" customWidth="1"/>
    <col min="15618" max="15618" width="42" style="137" customWidth="1"/>
    <col min="15619" max="15619" width="6.375" style="137" customWidth="1"/>
    <col min="15620" max="15620" width="0.625" style="137" customWidth="1"/>
    <col min="15621" max="15621" width="11.375" style="137" customWidth="1"/>
    <col min="15622" max="15622" width="0.625" style="137" customWidth="1"/>
    <col min="15623" max="15623" width="11.375" style="137" customWidth="1"/>
    <col min="15624" max="15624" width="0.625" style="137" customWidth="1"/>
    <col min="15625" max="15625" width="11.375" style="137" customWidth="1"/>
    <col min="15626" max="15626" width="0.625" style="137" customWidth="1"/>
    <col min="15627" max="15627" width="11.375" style="137" customWidth="1"/>
    <col min="15628" max="15872" width="9.375" style="137"/>
    <col min="15873" max="15873" width="2.625" style="137" customWidth="1"/>
    <col min="15874" max="15874" width="42" style="137" customWidth="1"/>
    <col min="15875" max="15875" width="6.375" style="137" customWidth="1"/>
    <col min="15876" max="15876" width="0.625" style="137" customWidth="1"/>
    <col min="15877" max="15877" width="11.375" style="137" customWidth="1"/>
    <col min="15878" max="15878" width="0.625" style="137" customWidth="1"/>
    <col min="15879" max="15879" width="11.375" style="137" customWidth="1"/>
    <col min="15880" max="15880" width="0.625" style="137" customWidth="1"/>
    <col min="15881" max="15881" width="11.375" style="137" customWidth="1"/>
    <col min="15882" max="15882" width="0.625" style="137" customWidth="1"/>
    <col min="15883" max="15883" width="11.375" style="137" customWidth="1"/>
    <col min="15884" max="16128" width="9.375" style="137"/>
    <col min="16129" max="16129" width="2.625" style="137" customWidth="1"/>
    <col min="16130" max="16130" width="42" style="137" customWidth="1"/>
    <col min="16131" max="16131" width="6.375" style="137" customWidth="1"/>
    <col min="16132" max="16132" width="0.625" style="137" customWidth="1"/>
    <col min="16133" max="16133" width="11.375" style="137" customWidth="1"/>
    <col min="16134" max="16134" width="0.625" style="137" customWidth="1"/>
    <col min="16135" max="16135" width="11.375" style="137" customWidth="1"/>
    <col min="16136" max="16136" width="0.625" style="137" customWidth="1"/>
    <col min="16137" max="16137" width="11.375" style="137" customWidth="1"/>
    <col min="16138" max="16138" width="0.625" style="137" customWidth="1"/>
    <col min="16139" max="16139" width="11.375" style="137" customWidth="1"/>
    <col min="16140" max="16384" width="9.375" style="137"/>
  </cols>
  <sheetData>
    <row r="1" spans="1:11" ht="18">
      <c r="A1" s="69" t="s">
        <v>0</v>
      </c>
      <c r="B1" s="133"/>
      <c r="C1" s="134"/>
      <c r="D1" s="135"/>
      <c r="E1" s="136"/>
      <c r="F1" s="136"/>
      <c r="G1" s="136"/>
      <c r="H1" s="84"/>
      <c r="I1" s="136"/>
      <c r="J1" s="84"/>
      <c r="K1" s="136"/>
    </row>
    <row r="2" spans="1:11" ht="18">
      <c r="A2" s="138" t="s">
        <v>148</v>
      </c>
      <c r="B2" s="133"/>
      <c r="C2" s="134"/>
      <c r="D2" s="135"/>
      <c r="E2" s="136"/>
      <c r="F2" s="136"/>
      <c r="G2" s="136"/>
      <c r="H2" s="84"/>
      <c r="I2" s="136"/>
      <c r="J2" s="84"/>
      <c r="K2" s="136"/>
    </row>
    <row r="3" spans="1:11" ht="20.25" customHeight="1">
      <c r="A3" s="139" t="str">
        <f>'7-8 (9 M)'!A3</f>
        <v>สำหรับงวดเก้าเดือนสิ้นสุดวันที่ 30 กันยายน พ.ศ. 2563</v>
      </c>
      <c r="B3" s="140"/>
      <c r="C3" s="141"/>
      <c r="D3" s="142"/>
      <c r="E3" s="143"/>
      <c r="F3" s="143"/>
      <c r="G3" s="143"/>
      <c r="H3" s="144"/>
      <c r="I3" s="143"/>
      <c r="J3" s="144"/>
      <c r="K3" s="143"/>
    </row>
    <row r="4" spans="1:11" s="146" customFormat="1" ht="15" customHeight="1">
      <c r="A4" s="145"/>
      <c r="C4" s="147"/>
      <c r="D4" s="148"/>
      <c r="E4" s="149"/>
      <c r="F4" s="149"/>
      <c r="G4" s="149"/>
      <c r="H4" s="149"/>
      <c r="I4" s="149"/>
      <c r="J4" s="150"/>
      <c r="K4" s="149"/>
    </row>
    <row r="5" spans="1:11" s="146" customFormat="1" ht="18" customHeight="1">
      <c r="A5" s="151"/>
      <c r="B5" s="152"/>
      <c r="C5" s="153"/>
      <c r="D5" s="152"/>
      <c r="E5" s="336" t="s">
        <v>2</v>
      </c>
      <c r="F5" s="336"/>
      <c r="G5" s="336"/>
      <c r="H5" s="150"/>
      <c r="I5" s="337" t="s">
        <v>3</v>
      </c>
      <c r="J5" s="337"/>
      <c r="K5" s="337"/>
    </row>
    <row r="6" spans="1:11" s="146" customFormat="1" ht="18" customHeight="1">
      <c r="A6" s="151"/>
      <c r="B6" s="152"/>
      <c r="C6" s="153"/>
      <c r="D6" s="152"/>
      <c r="E6" s="81" t="s">
        <v>4</v>
      </c>
      <c r="F6" s="80"/>
      <c r="G6" s="81" t="s">
        <v>4</v>
      </c>
      <c r="H6" s="82"/>
      <c r="I6" s="81" t="s">
        <v>4</v>
      </c>
      <c r="J6" s="80"/>
      <c r="K6" s="81" t="s">
        <v>4</v>
      </c>
    </row>
    <row r="7" spans="1:11" s="146" customFormat="1" ht="18" customHeight="1">
      <c r="A7" s="151"/>
      <c r="B7" s="152"/>
      <c r="C7" s="153"/>
      <c r="D7" s="152"/>
      <c r="E7" s="81" t="s">
        <v>234</v>
      </c>
      <c r="F7" s="81"/>
      <c r="G7" s="81" t="s">
        <v>234</v>
      </c>
      <c r="H7" s="81"/>
      <c r="I7" s="81" t="s">
        <v>234</v>
      </c>
      <c r="J7" s="81"/>
      <c r="K7" s="81" t="s">
        <v>234</v>
      </c>
    </row>
    <row r="8" spans="1:11" s="146" customFormat="1" ht="18" customHeight="1">
      <c r="A8" s="151"/>
      <c r="B8" s="152"/>
      <c r="C8" s="154"/>
      <c r="D8" s="155"/>
      <c r="E8" s="156" t="s">
        <v>7</v>
      </c>
      <c r="F8" s="156"/>
      <c r="G8" s="156" t="s">
        <v>8</v>
      </c>
      <c r="H8" s="150"/>
      <c r="I8" s="156" t="s">
        <v>7</v>
      </c>
      <c r="J8" s="156"/>
      <c r="K8" s="156" t="s">
        <v>8</v>
      </c>
    </row>
    <row r="9" spans="1:11" s="146" customFormat="1" ht="18" customHeight="1">
      <c r="A9" s="157"/>
      <c r="B9" s="157"/>
      <c r="C9" s="158" t="s">
        <v>9</v>
      </c>
      <c r="D9" s="159"/>
      <c r="E9" s="160" t="s">
        <v>10</v>
      </c>
      <c r="F9" s="161"/>
      <c r="G9" s="160" t="s">
        <v>10</v>
      </c>
      <c r="H9" s="162"/>
      <c r="I9" s="160" t="s">
        <v>10</v>
      </c>
      <c r="J9" s="162"/>
      <c r="K9" s="160" t="s">
        <v>10</v>
      </c>
    </row>
    <row r="10" spans="1:11" s="146" customFormat="1" ht="18" customHeight="1">
      <c r="A10" s="163" t="s">
        <v>149</v>
      </c>
      <c r="B10" s="145"/>
      <c r="C10" s="147"/>
      <c r="D10" s="148"/>
      <c r="E10" s="261"/>
      <c r="F10" s="149"/>
      <c r="G10" s="149"/>
      <c r="H10" s="150"/>
      <c r="I10" s="261"/>
      <c r="J10" s="150"/>
      <c r="K10" s="149"/>
    </row>
    <row r="11" spans="1:11" s="146" customFormat="1" ht="18" customHeight="1">
      <c r="A11" s="145" t="s">
        <v>95</v>
      </c>
      <c r="C11" s="147"/>
      <c r="D11" s="148"/>
      <c r="E11" s="261">
        <f>'7-8 (9 M)'!D30</f>
        <v>4308892</v>
      </c>
      <c r="F11" s="149"/>
      <c r="G11" s="149">
        <f>+'7-8 (9 M)'!F30</f>
        <v>3435835</v>
      </c>
      <c r="H11" s="149"/>
      <c r="I11" s="261">
        <f>'7-8 (9 M)'!H30</f>
        <v>1013648</v>
      </c>
      <c r="J11" s="150"/>
      <c r="K11" s="149">
        <f>+'7-8 (9 M)'!J30</f>
        <v>130968</v>
      </c>
    </row>
    <row r="12" spans="1:11" s="146" customFormat="1" ht="18" customHeight="1">
      <c r="A12" s="164" t="s">
        <v>150</v>
      </c>
      <c r="C12" s="147"/>
      <c r="D12" s="148"/>
      <c r="E12" s="261"/>
      <c r="F12" s="149"/>
      <c r="G12" s="149"/>
      <c r="H12" s="149"/>
      <c r="I12" s="261"/>
      <c r="J12" s="150"/>
      <c r="K12" s="149"/>
    </row>
    <row r="13" spans="1:11" s="146" customFormat="1" ht="18" customHeight="1">
      <c r="A13" s="145"/>
      <c r="B13" s="146" t="s">
        <v>265</v>
      </c>
      <c r="C13" s="147"/>
      <c r="D13" s="148"/>
      <c r="E13" s="261">
        <v>-54810</v>
      </c>
      <c r="F13" s="149"/>
      <c r="G13" s="149" t="s">
        <v>210</v>
      </c>
      <c r="H13" s="148"/>
      <c r="I13" s="268">
        <v>-77</v>
      </c>
      <c r="K13" s="135" t="s">
        <v>210</v>
      </c>
    </row>
    <row r="14" spans="1:11" s="146" customFormat="1" ht="18" customHeight="1">
      <c r="A14" s="145"/>
      <c r="B14" s="146" t="s">
        <v>151</v>
      </c>
      <c r="C14" s="147"/>
      <c r="D14" s="148"/>
      <c r="E14" s="261">
        <v>0</v>
      </c>
      <c r="F14" s="149"/>
      <c r="G14" s="149">
        <v>-3218</v>
      </c>
      <c r="H14" s="149"/>
      <c r="I14" s="268">
        <v>0</v>
      </c>
      <c r="J14" s="322"/>
      <c r="K14" s="135">
        <v>-2377</v>
      </c>
    </row>
    <row r="15" spans="1:11" s="146" customFormat="1" ht="18" customHeight="1">
      <c r="A15" s="145"/>
      <c r="B15" s="146" t="s">
        <v>217</v>
      </c>
      <c r="C15" s="147">
        <v>11</v>
      </c>
      <c r="D15" s="148"/>
      <c r="E15" s="261">
        <v>-43082</v>
      </c>
      <c r="F15" s="149"/>
      <c r="G15" s="149">
        <v>0</v>
      </c>
      <c r="H15" s="148"/>
      <c r="I15" s="268">
        <v>-32</v>
      </c>
      <c r="K15" s="135">
        <v>0</v>
      </c>
    </row>
    <row r="16" spans="1:11" s="146" customFormat="1" ht="18" customHeight="1">
      <c r="A16" s="145"/>
      <c r="B16" s="146" t="s">
        <v>152</v>
      </c>
      <c r="C16" s="147" t="s">
        <v>223</v>
      </c>
      <c r="D16" s="148"/>
      <c r="E16" s="261">
        <v>650726</v>
      </c>
      <c r="F16" s="149"/>
      <c r="G16" s="149">
        <v>171303</v>
      </c>
      <c r="H16" s="149"/>
      <c r="I16" s="268">
        <v>2760</v>
      </c>
      <c r="J16" s="322"/>
      <c r="K16" s="135">
        <v>847</v>
      </c>
    </row>
    <row r="17" spans="1:11" s="146" customFormat="1" ht="18" customHeight="1">
      <c r="A17" s="145"/>
      <c r="B17" s="146" t="s">
        <v>153</v>
      </c>
      <c r="C17" s="147">
        <v>22</v>
      </c>
      <c r="D17" s="148"/>
      <c r="E17" s="261">
        <v>12042</v>
      </c>
      <c r="F17" s="149"/>
      <c r="G17" s="149">
        <v>5291</v>
      </c>
      <c r="H17" s="149"/>
      <c r="I17" s="261">
        <v>12042</v>
      </c>
      <c r="J17" s="150"/>
      <c r="K17" s="149">
        <v>5291</v>
      </c>
    </row>
    <row r="18" spans="1:11" s="146" customFormat="1" ht="18" customHeight="1">
      <c r="A18" s="145"/>
      <c r="B18" s="146" t="s">
        <v>154</v>
      </c>
      <c r="C18" s="147">
        <v>11</v>
      </c>
      <c r="D18" s="148"/>
      <c r="E18" s="261">
        <v>432</v>
      </c>
      <c r="F18" s="149"/>
      <c r="G18" s="149">
        <v>606</v>
      </c>
      <c r="H18" s="149"/>
      <c r="I18" s="261">
        <v>0</v>
      </c>
      <c r="J18" s="322"/>
      <c r="K18" s="148">
        <v>0</v>
      </c>
    </row>
    <row r="19" spans="1:11" s="146" customFormat="1" ht="18" customHeight="1">
      <c r="A19" s="145"/>
      <c r="B19" s="146" t="s">
        <v>155</v>
      </c>
      <c r="C19" s="147"/>
      <c r="D19" s="148"/>
      <c r="E19" s="261">
        <v>2278</v>
      </c>
      <c r="F19" s="149"/>
      <c r="G19" s="149">
        <v>2441</v>
      </c>
      <c r="H19" s="149"/>
      <c r="I19" s="268">
        <v>0</v>
      </c>
      <c r="J19" s="322"/>
      <c r="K19" s="135">
        <v>0</v>
      </c>
    </row>
    <row r="20" spans="1:11" s="146" customFormat="1" ht="18" customHeight="1">
      <c r="A20" s="145"/>
      <c r="B20" s="146" t="s">
        <v>218</v>
      </c>
      <c r="C20" s="147"/>
      <c r="D20" s="148"/>
      <c r="E20" s="261">
        <v>-486</v>
      </c>
      <c r="F20" s="149"/>
      <c r="G20" s="149">
        <v>-709</v>
      </c>
      <c r="H20" s="149"/>
      <c r="I20" s="268">
        <v>0</v>
      </c>
      <c r="J20" s="322"/>
      <c r="K20" s="135">
        <v>0</v>
      </c>
    </row>
    <row r="21" spans="1:11" s="146" customFormat="1" ht="18" customHeight="1">
      <c r="A21" s="145"/>
      <c r="B21" s="146" t="s">
        <v>219</v>
      </c>
      <c r="C21" s="147"/>
      <c r="D21" s="148"/>
      <c r="E21" s="261">
        <v>-19170</v>
      </c>
      <c r="F21" s="149"/>
      <c r="G21" s="149">
        <v>0</v>
      </c>
      <c r="H21" s="148"/>
      <c r="I21" s="268">
        <v>0</v>
      </c>
      <c r="K21" s="135">
        <v>0</v>
      </c>
    </row>
    <row r="22" spans="1:11" s="146" customFormat="1" ht="18" customHeight="1">
      <c r="A22" s="145"/>
      <c r="B22" s="145" t="s">
        <v>266</v>
      </c>
      <c r="C22" s="165"/>
      <c r="E22" s="262">
        <v>-6931</v>
      </c>
      <c r="F22" s="150"/>
      <c r="G22" s="166">
        <v>5558</v>
      </c>
      <c r="H22" s="149"/>
      <c r="I22" s="268">
        <v>0</v>
      </c>
      <c r="J22" s="322"/>
      <c r="K22" s="135">
        <v>0</v>
      </c>
    </row>
    <row r="23" spans="1:11" s="146" customFormat="1" ht="18" customHeight="1">
      <c r="B23" s="145" t="s">
        <v>220</v>
      </c>
      <c r="C23" s="147"/>
      <c r="D23" s="148"/>
      <c r="E23" s="261">
        <v>74857</v>
      </c>
      <c r="F23" s="149"/>
      <c r="G23" s="149">
        <v>19953</v>
      </c>
      <c r="H23" s="149"/>
      <c r="I23" s="268">
        <v>0</v>
      </c>
      <c r="J23" s="322"/>
      <c r="K23" s="135">
        <v>0</v>
      </c>
    </row>
    <row r="24" spans="1:11" s="146" customFormat="1" ht="18" customHeight="1">
      <c r="B24" s="145" t="s">
        <v>195</v>
      </c>
      <c r="C24" s="147"/>
      <c r="D24" s="148"/>
      <c r="E24" s="261">
        <v>171175</v>
      </c>
      <c r="F24" s="149"/>
      <c r="G24" s="149">
        <v>0</v>
      </c>
      <c r="H24" s="148"/>
      <c r="I24" s="268">
        <v>0</v>
      </c>
      <c r="K24" s="135">
        <v>0</v>
      </c>
    </row>
    <row r="25" spans="1:11" s="146" customFormat="1" ht="18" customHeight="1">
      <c r="A25" s="145"/>
      <c r="B25" s="146" t="s">
        <v>92</v>
      </c>
      <c r="C25" s="147"/>
      <c r="D25" s="148"/>
      <c r="E25" s="261">
        <v>0</v>
      </c>
      <c r="F25" s="149"/>
      <c r="G25" s="149">
        <v>420914</v>
      </c>
      <c r="H25" s="149"/>
      <c r="I25" s="268">
        <v>0</v>
      </c>
      <c r="J25" s="322"/>
      <c r="K25" s="135">
        <v>0</v>
      </c>
    </row>
    <row r="26" spans="1:11" s="146" customFormat="1" ht="18" customHeight="1">
      <c r="B26" s="145" t="s">
        <v>59</v>
      </c>
      <c r="C26" s="147"/>
      <c r="D26" s="148"/>
      <c r="E26" s="261">
        <v>14711</v>
      </c>
      <c r="F26" s="149"/>
      <c r="G26" s="149">
        <v>11571</v>
      </c>
      <c r="H26" s="149"/>
      <c r="I26" s="268">
        <v>1331</v>
      </c>
      <c r="J26" s="322"/>
      <c r="K26" s="135">
        <v>1391</v>
      </c>
    </row>
    <row r="27" spans="1:11" s="146" customFormat="1" ht="18" customHeight="1">
      <c r="B27" s="167" t="s">
        <v>156</v>
      </c>
      <c r="C27" s="147"/>
      <c r="D27" s="148"/>
      <c r="E27" s="261">
        <v>2441</v>
      </c>
      <c r="F27" s="149"/>
      <c r="G27" s="149">
        <v>214</v>
      </c>
      <c r="H27" s="150"/>
      <c r="I27" s="263">
        <v>13</v>
      </c>
      <c r="K27" s="146">
        <v>14</v>
      </c>
    </row>
    <row r="28" spans="1:11" s="146" customFormat="1" ht="18" customHeight="1">
      <c r="B28" s="145" t="s">
        <v>86</v>
      </c>
      <c r="C28" s="147"/>
      <c r="D28" s="148"/>
      <c r="E28" s="261">
        <v>-2036</v>
      </c>
      <c r="F28" s="149"/>
      <c r="G28" s="149">
        <v>-2396</v>
      </c>
      <c r="H28" s="149"/>
      <c r="I28" s="269">
        <v>-1017547</v>
      </c>
      <c r="J28" s="322"/>
      <c r="K28" s="148">
        <v>0</v>
      </c>
    </row>
    <row r="29" spans="1:11" s="146" customFormat="1" ht="18" customHeight="1">
      <c r="B29" s="145" t="s">
        <v>85</v>
      </c>
      <c r="C29" s="147"/>
      <c r="D29" s="148"/>
      <c r="E29" s="261">
        <v>-6110646</v>
      </c>
      <c r="F29" s="149"/>
      <c r="G29" s="149">
        <v>-5317147</v>
      </c>
      <c r="H29" s="149"/>
      <c r="I29" s="268">
        <v>-548583</v>
      </c>
      <c r="J29" s="322"/>
      <c r="K29" s="135">
        <v>-534815</v>
      </c>
    </row>
    <row r="30" spans="1:11" s="146" customFormat="1" ht="18" customHeight="1">
      <c r="B30" s="145" t="s">
        <v>157</v>
      </c>
      <c r="C30" s="147"/>
      <c r="D30" s="148"/>
      <c r="E30" s="261">
        <v>663224</v>
      </c>
      <c r="F30" s="149"/>
      <c r="G30" s="149">
        <v>614738</v>
      </c>
      <c r="H30" s="149"/>
      <c r="I30" s="268">
        <v>482853</v>
      </c>
      <c r="J30" s="322"/>
      <c r="K30" s="135">
        <v>353990</v>
      </c>
    </row>
    <row r="31" spans="1:11" s="146" customFormat="1" ht="18" customHeight="1">
      <c r="A31" s="163" t="s">
        <v>158</v>
      </c>
      <c r="B31" s="145"/>
      <c r="C31" s="165"/>
      <c r="D31" s="148"/>
      <c r="E31" s="263"/>
      <c r="F31" s="149"/>
      <c r="G31" s="150"/>
      <c r="H31" s="149"/>
      <c r="I31" s="263"/>
      <c r="J31" s="150"/>
      <c r="K31" s="150"/>
    </row>
    <row r="32" spans="1:11" s="146" customFormat="1" ht="18" customHeight="1">
      <c r="B32" s="145" t="s">
        <v>159</v>
      </c>
      <c r="C32" s="168"/>
      <c r="D32" s="169"/>
      <c r="E32" s="264">
        <v>-1929935</v>
      </c>
      <c r="F32" s="170"/>
      <c r="G32" s="170">
        <v>-4278217</v>
      </c>
      <c r="H32" s="170"/>
      <c r="I32" s="270">
        <v>0</v>
      </c>
      <c r="J32" s="322"/>
      <c r="K32" s="171">
        <v>0</v>
      </c>
    </row>
    <row r="33" spans="1:11" s="146" customFormat="1" ht="18" customHeight="1">
      <c r="B33" s="145" t="s">
        <v>30</v>
      </c>
      <c r="C33" s="168"/>
      <c r="D33" s="169"/>
      <c r="E33" s="264">
        <v>0</v>
      </c>
      <c r="F33" s="170"/>
      <c r="G33" s="170">
        <v>0</v>
      </c>
      <c r="H33" s="170"/>
      <c r="I33" s="271">
        <v>1150000</v>
      </c>
      <c r="J33" s="322"/>
      <c r="K33" s="169">
        <v>100000</v>
      </c>
    </row>
    <row r="34" spans="1:11" s="146" customFormat="1" ht="18" customHeight="1">
      <c r="B34" s="145" t="s">
        <v>21</v>
      </c>
      <c r="C34" s="168"/>
      <c r="D34" s="169"/>
      <c r="E34" s="264">
        <v>59627</v>
      </c>
      <c r="F34" s="170"/>
      <c r="G34" s="170">
        <v>-181168</v>
      </c>
      <c r="H34" s="170"/>
      <c r="I34" s="270">
        <v>90014</v>
      </c>
      <c r="J34" s="322"/>
      <c r="K34" s="171">
        <v>2021</v>
      </c>
    </row>
    <row r="35" spans="1:11" s="146" customFormat="1" ht="18" customHeight="1">
      <c r="B35" s="145" t="s">
        <v>20</v>
      </c>
      <c r="C35" s="168"/>
      <c r="D35" s="169"/>
      <c r="E35" s="264">
        <v>-2280000</v>
      </c>
      <c r="F35" s="170"/>
      <c r="G35" s="170">
        <v>-200000</v>
      </c>
      <c r="H35" s="170"/>
      <c r="I35" s="270">
        <v>0</v>
      </c>
      <c r="J35" s="322"/>
      <c r="K35" s="171">
        <v>0</v>
      </c>
    </row>
    <row r="36" spans="1:11" s="146" customFormat="1" ht="18" customHeight="1">
      <c r="B36" s="145" t="s">
        <v>22</v>
      </c>
      <c r="C36" s="168"/>
      <c r="D36" s="169"/>
      <c r="E36" s="264">
        <v>-17380</v>
      </c>
      <c r="F36" s="170"/>
      <c r="G36" s="170">
        <v>-82733</v>
      </c>
      <c r="H36" s="170"/>
      <c r="I36" s="270">
        <v>0</v>
      </c>
      <c r="J36" s="322"/>
      <c r="K36" s="171">
        <v>0</v>
      </c>
    </row>
    <row r="37" spans="1:11" s="146" customFormat="1" ht="18" customHeight="1">
      <c r="B37" s="145" t="s">
        <v>23</v>
      </c>
      <c r="C37" s="168"/>
      <c r="D37" s="169"/>
      <c r="E37" s="264">
        <v>-2670</v>
      </c>
      <c r="F37" s="170"/>
      <c r="G37" s="170">
        <v>-5449</v>
      </c>
      <c r="H37" s="170"/>
      <c r="I37" s="270">
        <v>-2261</v>
      </c>
      <c r="J37" s="322"/>
      <c r="K37" s="171">
        <v>468</v>
      </c>
    </row>
    <row r="38" spans="1:11" s="146" customFormat="1" ht="18" customHeight="1">
      <c r="B38" s="145" t="s">
        <v>35</v>
      </c>
      <c r="C38" s="168">
        <v>16</v>
      </c>
      <c r="D38" s="169"/>
      <c r="E38" s="264">
        <v>-7132</v>
      </c>
      <c r="F38" s="170"/>
      <c r="G38" s="170">
        <v>-2588</v>
      </c>
      <c r="H38" s="170"/>
      <c r="I38" s="270">
        <v>0</v>
      </c>
      <c r="J38" s="322"/>
      <c r="K38" s="171">
        <v>0</v>
      </c>
    </row>
    <row r="39" spans="1:11" s="146" customFormat="1" ht="18" customHeight="1">
      <c r="B39" s="145" t="s">
        <v>41</v>
      </c>
      <c r="C39" s="168">
        <v>17</v>
      </c>
      <c r="D39" s="169"/>
      <c r="E39" s="264">
        <v>-857655</v>
      </c>
      <c r="F39" s="170"/>
      <c r="G39" s="170">
        <v>-437922</v>
      </c>
      <c r="H39" s="170"/>
      <c r="I39" s="270">
        <v>0</v>
      </c>
      <c r="J39" s="322"/>
      <c r="K39" s="171">
        <v>0</v>
      </c>
    </row>
    <row r="40" spans="1:11" s="146" customFormat="1" ht="18" customHeight="1">
      <c r="B40" s="145" t="s">
        <v>48</v>
      </c>
      <c r="C40" s="168"/>
      <c r="D40" s="169"/>
      <c r="E40" s="264">
        <v>331448</v>
      </c>
      <c r="F40" s="170"/>
      <c r="G40" s="170">
        <v>-38100</v>
      </c>
      <c r="H40" s="170"/>
      <c r="I40" s="270">
        <v>16996</v>
      </c>
      <c r="J40" s="322"/>
      <c r="K40" s="171">
        <v>-8083</v>
      </c>
    </row>
    <row r="41" spans="1:11" s="146" customFormat="1" ht="18" customHeight="1">
      <c r="B41" s="145" t="s">
        <v>51</v>
      </c>
      <c r="C41" s="168"/>
      <c r="D41" s="169"/>
      <c r="E41" s="265">
        <v>-1709</v>
      </c>
      <c r="F41" s="170"/>
      <c r="G41" s="172">
        <v>-19759</v>
      </c>
      <c r="H41" s="170"/>
      <c r="I41" s="67">
        <v>240</v>
      </c>
      <c r="J41" s="322"/>
      <c r="K41" s="173">
        <v>3517</v>
      </c>
    </row>
    <row r="42" spans="1:11" s="146" customFormat="1" ht="8.1" customHeight="1">
      <c r="A42" s="145"/>
      <c r="B42" s="145"/>
      <c r="C42" s="168"/>
      <c r="D42" s="169"/>
      <c r="E42" s="264"/>
      <c r="F42" s="170"/>
      <c r="G42" s="170"/>
      <c r="H42" s="170"/>
      <c r="I42" s="264"/>
      <c r="J42" s="150"/>
      <c r="K42" s="170"/>
    </row>
    <row r="43" spans="1:11" s="146" customFormat="1" ht="18" customHeight="1">
      <c r="A43" s="146" t="s">
        <v>215</v>
      </c>
      <c r="B43" s="145"/>
      <c r="C43" s="147"/>
      <c r="D43" s="148"/>
      <c r="E43" s="264">
        <f>SUM(E11:E41)</f>
        <v>-5041789</v>
      </c>
      <c r="F43" s="323"/>
      <c r="G43" s="323">
        <f>SUM(G11:G41)</f>
        <v>-5880982</v>
      </c>
      <c r="H43" s="323"/>
      <c r="I43" s="270">
        <f>SUM(I11:I41)</f>
        <v>1201397</v>
      </c>
      <c r="J43" s="323"/>
      <c r="K43" s="323">
        <f>SUM(K11:K41)</f>
        <v>53232</v>
      </c>
    </row>
    <row r="44" spans="1:11" s="146" customFormat="1" ht="18" customHeight="1">
      <c r="A44" s="163"/>
      <c r="B44" s="145" t="s">
        <v>160</v>
      </c>
      <c r="C44" s="147"/>
      <c r="D44" s="148"/>
      <c r="E44" s="261">
        <v>5951297</v>
      </c>
      <c r="F44" s="149"/>
      <c r="G44" s="149">
        <v>5288954</v>
      </c>
      <c r="H44" s="148"/>
      <c r="I44" s="268">
        <v>139782</v>
      </c>
      <c r="K44" s="135">
        <v>362891</v>
      </c>
    </row>
    <row r="45" spans="1:11" s="146" customFormat="1" ht="18" customHeight="1">
      <c r="A45" s="163"/>
      <c r="B45" s="145" t="s">
        <v>157</v>
      </c>
      <c r="C45" s="147"/>
      <c r="D45" s="148"/>
      <c r="E45" s="261">
        <v>-612901</v>
      </c>
      <c r="F45" s="149"/>
      <c r="G45" s="149">
        <v>-645506</v>
      </c>
      <c r="H45" s="148"/>
      <c r="I45" s="268">
        <v>-464744</v>
      </c>
      <c r="K45" s="135">
        <v>-356163</v>
      </c>
    </row>
    <row r="46" spans="1:11" s="146" customFormat="1" ht="18" customHeight="1">
      <c r="A46" s="145"/>
      <c r="B46" s="145" t="s">
        <v>161</v>
      </c>
      <c r="C46" s="168"/>
      <c r="D46" s="169"/>
      <c r="E46" s="266">
        <v>-1053574</v>
      </c>
      <c r="F46" s="175"/>
      <c r="G46" s="174">
        <v>-847426</v>
      </c>
      <c r="H46" s="148"/>
      <c r="I46" s="68">
        <v>0</v>
      </c>
      <c r="K46" s="142">
        <v>-44433</v>
      </c>
    </row>
    <row r="47" spans="1:11" s="146" customFormat="1" ht="8.1" customHeight="1">
      <c r="B47" s="145"/>
      <c r="C47" s="147"/>
      <c r="D47" s="148"/>
      <c r="E47" s="261"/>
      <c r="F47" s="149"/>
      <c r="G47" s="149"/>
      <c r="H47" s="149"/>
      <c r="I47" s="261"/>
      <c r="J47" s="150"/>
      <c r="K47" s="149"/>
    </row>
    <row r="48" spans="1:11" s="146" customFormat="1" ht="16.5" customHeight="1">
      <c r="A48" s="163" t="s">
        <v>225</v>
      </c>
      <c r="C48" s="147"/>
      <c r="D48" s="148"/>
      <c r="E48" s="267">
        <f>SUM(E43:E46)</f>
        <v>-756967</v>
      </c>
      <c r="F48" s="149"/>
      <c r="G48" s="176">
        <f>SUM(G43:G46)</f>
        <v>-2084960</v>
      </c>
      <c r="H48" s="149"/>
      <c r="I48" s="267">
        <f>SUM(I43:I46)</f>
        <v>876435</v>
      </c>
      <c r="J48" s="150"/>
      <c r="K48" s="176">
        <f>SUM(K43:K46)</f>
        <v>15527</v>
      </c>
    </row>
    <row r="49" spans="1:11" s="146" customFormat="1" ht="18">
      <c r="A49" s="163"/>
      <c r="C49" s="147"/>
      <c r="D49" s="148"/>
      <c r="E49" s="149"/>
      <c r="F49" s="149"/>
      <c r="G49" s="149"/>
      <c r="H49" s="149"/>
      <c r="I49" s="149"/>
      <c r="J49" s="150"/>
      <c r="K49" s="149"/>
    </row>
    <row r="50" spans="1:11" s="146" customFormat="1" ht="10.9" customHeight="1">
      <c r="A50" s="163"/>
      <c r="C50" s="147"/>
      <c r="D50" s="148"/>
      <c r="E50" s="149"/>
      <c r="F50" s="149"/>
      <c r="G50" s="149"/>
      <c r="H50" s="149"/>
      <c r="I50" s="149"/>
      <c r="J50" s="150"/>
      <c r="K50" s="149"/>
    </row>
    <row r="51" spans="1:11" s="146" customFormat="1" ht="10.9" customHeight="1">
      <c r="A51" s="163"/>
      <c r="C51" s="147"/>
      <c r="D51" s="148"/>
      <c r="E51" s="149"/>
      <c r="F51" s="149"/>
      <c r="G51" s="149"/>
      <c r="H51" s="149"/>
      <c r="I51" s="149"/>
      <c r="J51" s="150"/>
      <c r="K51" s="149"/>
    </row>
    <row r="52" spans="1:11" s="146" customFormat="1" ht="10.9" customHeight="1">
      <c r="A52" s="163"/>
      <c r="C52" s="147"/>
      <c r="D52" s="148"/>
      <c r="E52" s="149"/>
      <c r="F52" s="149"/>
      <c r="G52" s="149"/>
      <c r="H52" s="149"/>
      <c r="I52" s="149"/>
      <c r="J52" s="150"/>
      <c r="K52" s="149"/>
    </row>
    <row r="53" spans="1:11" s="146" customFormat="1" ht="10.9" customHeight="1">
      <c r="A53" s="163"/>
      <c r="C53" s="147"/>
      <c r="D53" s="148"/>
      <c r="E53" s="149"/>
      <c r="F53" s="149"/>
      <c r="G53" s="149"/>
      <c r="H53" s="149"/>
      <c r="I53" s="149"/>
      <c r="J53" s="150"/>
      <c r="K53" s="149"/>
    </row>
    <row r="54" spans="1:11" s="146" customFormat="1" ht="10.9" customHeight="1">
      <c r="A54" s="163"/>
      <c r="C54" s="147"/>
      <c r="D54" s="148"/>
      <c r="E54" s="149"/>
      <c r="F54" s="149"/>
      <c r="G54" s="149"/>
      <c r="H54" s="149"/>
      <c r="I54" s="149"/>
      <c r="J54" s="150"/>
      <c r="K54" s="149"/>
    </row>
    <row r="55" spans="1:11" s="146" customFormat="1" ht="10.9" customHeight="1">
      <c r="A55" s="163"/>
      <c r="C55" s="147"/>
      <c r="D55" s="148"/>
      <c r="E55" s="149"/>
      <c r="F55" s="149"/>
      <c r="G55" s="149"/>
      <c r="H55" s="149"/>
      <c r="I55" s="149"/>
      <c r="J55" s="150"/>
      <c r="K55" s="149"/>
    </row>
    <row r="56" spans="1:11" s="146" customFormat="1" ht="15" customHeight="1">
      <c r="A56" s="163"/>
      <c r="C56" s="147"/>
      <c r="D56" s="148"/>
      <c r="E56" s="149"/>
      <c r="F56" s="149"/>
      <c r="G56" s="149"/>
      <c r="H56" s="149"/>
      <c r="I56" s="149"/>
      <c r="J56" s="150"/>
      <c r="K56" s="149"/>
    </row>
    <row r="57" spans="1:11" ht="21.95" customHeight="1">
      <c r="A57" s="177" t="str">
        <f>'10'!A37:T37</f>
        <v>หมายเหตุประกอบข้อมูลทางการเงินเป็นส่วนหนึ่งของข้อมูลทางการเงินระหว่างกาลนี้</v>
      </c>
      <c r="B57" s="178"/>
      <c r="C57" s="141"/>
      <c r="D57" s="142"/>
      <c r="E57" s="143"/>
      <c r="F57" s="143"/>
      <c r="G57" s="143"/>
      <c r="H57" s="144"/>
      <c r="I57" s="143"/>
      <c r="J57" s="144"/>
      <c r="K57" s="143"/>
    </row>
    <row r="58" spans="1:11" ht="18" customHeight="1">
      <c r="A58" s="179" t="str">
        <f>A1</f>
        <v>บริษัท ศรีสวัสดิ์ คอร์ปอเรชั่น จำกัด (มหาชน)</v>
      </c>
      <c r="B58" s="133"/>
      <c r="C58" s="134"/>
      <c r="D58" s="135"/>
      <c r="E58" s="136"/>
      <c r="F58" s="136"/>
      <c r="G58" s="136"/>
      <c r="H58" s="84"/>
      <c r="I58" s="136"/>
      <c r="J58" s="84"/>
      <c r="K58" s="136"/>
    </row>
    <row r="59" spans="1:11" ht="18" customHeight="1">
      <c r="A59" s="138" t="s">
        <v>162</v>
      </c>
      <c r="B59" s="133"/>
      <c r="C59" s="134"/>
      <c r="D59" s="135"/>
      <c r="E59" s="136"/>
      <c r="F59" s="136"/>
      <c r="G59" s="136"/>
      <c r="H59" s="84"/>
      <c r="I59" s="136"/>
      <c r="J59" s="84"/>
      <c r="K59" s="136"/>
    </row>
    <row r="60" spans="1:11" ht="18" customHeight="1">
      <c r="A60" s="139" t="str">
        <f>A3</f>
        <v>สำหรับงวดเก้าเดือนสิ้นสุดวันที่ 30 กันยายน พ.ศ. 2563</v>
      </c>
      <c r="B60" s="140"/>
      <c r="C60" s="141"/>
      <c r="D60" s="142"/>
      <c r="E60" s="143"/>
      <c r="F60" s="143"/>
      <c r="G60" s="143"/>
      <c r="H60" s="144"/>
      <c r="I60" s="143"/>
      <c r="J60" s="144"/>
      <c r="K60" s="143"/>
    </row>
    <row r="61" spans="1:11" ht="9" customHeight="1">
      <c r="A61" s="138"/>
      <c r="B61" s="133"/>
      <c r="C61" s="134"/>
      <c r="D61" s="135"/>
      <c r="E61" s="136"/>
      <c r="F61" s="136"/>
      <c r="G61" s="136"/>
      <c r="H61" s="84"/>
      <c r="I61" s="136"/>
      <c r="J61" s="84"/>
      <c r="K61" s="136"/>
    </row>
    <row r="62" spans="1:11" ht="17.45" customHeight="1">
      <c r="A62" s="138"/>
      <c r="B62" s="133"/>
      <c r="D62" s="133"/>
      <c r="E62" s="336" t="s">
        <v>2</v>
      </c>
      <c r="F62" s="336"/>
      <c r="G62" s="336"/>
      <c r="H62" s="84"/>
      <c r="I62" s="329" t="s">
        <v>3</v>
      </c>
      <c r="J62" s="329"/>
      <c r="K62" s="329"/>
    </row>
    <row r="63" spans="1:11" ht="17.45" customHeight="1">
      <c r="A63" s="138"/>
      <c r="B63" s="133"/>
      <c r="D63" s="133"/>
      <c r="E63" s="81" t="s">
        <v>4</v>
      </c>
      <c r="F63" s="80"/>
      <c r="G63" s="81" t="s">
        <v>4</v>
      </c>
      <c r="H63" s="82"/>
      <c r="I63" s="81" t="s">
        <v>4</v>
      </c>
      <c r="J63" s="80"/>
      <c r="K63" s="81" t="s">
        <v>4</v>
      </c>
    </row>
    <row r="64" spans="1:11" ht="17.45" customHeight="1">
      <c r="A64" s="138"/>
      <c r="B64" s="133"/>
      <c r="D64" s="133"/>
      <c r="E64" s="81" t="s">
        <v>234</v>
      </c>
      <c r="F64" s="81"/>
      <c r="G64" s="81" t="s">
        <v>234</v>
      </c>
      <c r="H64" s="81"/>
      <c r="I64" s="81" t="s">
        <v>234</v>
      </c>
      <c r="J64" s="81"/>
      <c r="K64" s="81" t="s">
        <v>234</v>
      </c>
    </row>
    <row r="65" spans="1:11" ht="17.45" customHeight="1">
      <c r="A65" s="181"/>
      <c r="B65" s="181"/>
      <c r="C65" s="182"/>
      <c r="D65" s="183"/>
      <c r="E65" s="156" t="s">
        <v>7</v>
      </c>
      <c r="F65" s="156"/>
      <c r="G65" s="156" t="s">
        <v>8</v>
      </c>
      <c r="H65" s="150"/>
      <c r="I65" s="156" t="s">
        <v>7</v>
      </c>
      <c r="J65" s="156"/>
      <c r="K65" s="156" t="s">
        <v>8</v>
      </c>
    </row>
    <row r="66" spans="1:11" ht="17.45" customHeight="1">
      <c r="A66" s="184"/>
      <c r="B66" s="184"/>
      <c r="C66" s="185" t="s">
        <v>9</v>
      </c>
      <c r="D66" s="186"/>
      <c r="E66" s="187" t="s">
        <v>10</v>
      </c>
      <c r="F66" s="188"/>
      <c r="G66" s="187" t="s">
        <v>10</v>
      </c>
      <c r="H66" s="189"/>
      <c r="I66" s="187" t="s">
        <v>10</v>
      </c>
      <c r="J66" s="189"/>
      <c r="K66" s="187" t="s">
        <v>10</v>
      </c>
    </row>
    <row r="67" spans="1:11" ht="17.25" customHeight="1">
      <c r="A67" s="190" t="s">
        <v>163</v>
      </c>
      <c r="B67" s="191"/>
      <c r="C67" s="134"/>
      <c r="D67" s="135"/>
      <c r="E67" s="272"/>
      <c r="F67" s="136"/>
      <c r="G67" s="136"/>
      <c r="H67" s="84"/>
      <c r="I67" s="272"/>
      <c r="J67" s="84"/>
      <c r="K67" s="136"/>
    </row>
    <row r="68" spans="1:11" ht="17.25" customHeight="1">
      <c r="A68" s="191" t="s">
        <v>237</v>
      </c>
      <c r="B68" s="191"/>
      <c r="C68" s="134"/>
      <c r="D68" s="135"/>
      <c r="E68" s="272">
        <v>-5</v>
      </c>
      <c r="F68" s="136"/>
      <c r="G68" s="136">
        <v>-6</v>
      </c>
      <c r="H68" s="136"/>
      <c r="I68" s="268">
        <v>0</v>
      </c>
      <c r="J68" s="324"/>
      <c r="K68" s="135">
        <v>0</v>
      </c>
    </row>
    <row r="69" spans="1:11" ht="17.25" customHeight="1">
      <c r="A69" s="191" t="s">
        <v>224</v>
      </c>
      <c r="B69" s="191"/>
      <c r="C69" s="134"/>
      <c r="D69" s="135"/>
      <c r="E69" s="272">
        <v>0</v>
      </c>
      <c r="F69" s="136"/>
      <c r="G69" s="136">
        <v>0</v>
      </c>
      <c r="H69" s="135"/>
      <c r="I69" s="268">
        <v>0</v>
      </c>
      <c r="J69" s="192"/>
      <c r="K69" s="135">
        <v>0</v>
      </c>
    </row>
    <row r="70" spans="1:11" ht="17.25" customHeight="1">
      <c r="A70" s="191" t="s">
        <v>214</v>
      </c>
      <c r="B70" s="191"/>
      <c r="C70" s="134"/>
      <c r="D70" s="135"/>
      <c r="E70" s="272">
        <v>427780</v>
      </c>
      <c r="F70" s="136"/>
      <c r="G70" s="136">
        <v>0</v>
      </c>
      <c r="H70" s="135"/>
      <c r="I70" s="268">
        <v>350000</v>
      </c>
      <c r="J70" s="192"/>
      <c r="K70" s="135">
        <v>0</v>
      </c>
    </row>
    <row r="71" spans="1:11" ht="17.25" customHeight="1">
      <c r="A71" s="191" t="s">
        <v>216</v>
      </c>
      <c r="B71" s="191"/>
      <c r="C71" s="134"/>
      <c r="D71" s="135"/>
      <c r="E71" s="272">
        <v>0</v>
      </c>
      <c r="F71" s="136"/>
      <c r="G71" s="136">
        <v>4365000</v>
      </c>
      <c r="H71" s="136"/>
      <c r="I71" s="268">
        <v>0</v>
      </c>
      <c r="J71" s="324"/>
      <c r="K71" s="135">
        <v>3250000</v>
      </c>
    </row>
    <row r="72" spans="1:11" ht="17.25" customHeight="1">
      <c r="A72" s="191" t="s">
        <v>226</v>
      </c>
      <c r="B72" s="191"/>
      <c r="C72" s="134"/>
      <c r="D72" s="135"/>
      <c r="E72" s="272">
        <v>0</v>
      </c>
      <c r="F72" s="136"/>
      <c r="G72" s="136">
        <v>-3850000</v>
      </c>
      <c r="H72" s="136"/>
      <c r="I72" s="272">
        <v>0</v>
      </c>
      <c r="J72" s="324"/>
      <c r="K72" s="135">
        <v>-2950000</v>
      </c>
    </row>
    <row r="73" spans="1:11" ht="17.25" customHeight="1">
      <c r="A73" s="191" t="s">
        <v>227</v>
      </c>
      <c r="B73" s="191"/>
      <c r="C73" s="134"/>
      <c r="D73" s="135"/>
      <c r="E73" s="272">
        <v>0</v>
      </c>
      <c r="F73" s="136"/>
      <c r="G73" s="136">
        <v>-2500</v>
      </c>
      <c r="H73" s="136"/>
      <c r="I73" s="272">
        <v>0</v>
      </c>
      <c r="J73" s="324"/>
      <c r="K73" s="135">
        <v>-2500</v>
      </c>
    </row>
    <row r="74" spans="1:11" ht="17.25" customHeight="1">
      <c r="A74" s="192" t="s">
        <v>164</v>
      </c>
      <c r="B74" s="191"/>
      <c r="C74" s="134" t="s">
        <v>270</v>
      </c>
      <c r="E74" s="272">
        <v>0</v>
      </c>
      <c r="F74" s="136"/>
      <c r="G74" s="136">
        <v>0</v>
      </c>
      <c r="H74" s="136"/>
      <c r="I74" s="272">
        <v>1947810</v>
      </c>
      <c r="J74" s="324"/>
      <c r="K74" s="135">
        <v>7577967</v>
      </c>
    </row>
    <row r="75" spans="1:11" ht="17.25" customHeight="1">
      <c r="A75" s="192" t="s">
        <v>228</v>
      </c>
      <c r="B75" s="191"/>
      <c r="C75" s="134" t="s">
        <v>271</v>
      </c>
      <c r="D75" s="135"/>
      <c r="E75" s="272">
        <v>0</v>
      </c>
      <c r="F75" s="136"/>
      <c r="G75" s="136">
        <v>0</v>
      </c>
      <c r="H75" s="136"/>
      <c r="I75" s="272">
        <v>-4349000</v>
      </c>
      <c r="J75" s="135"/>
      <c r="K75" s="135">
        <v>-5325000</v>
      </c>
    </row>
    <row r="76" spans="1:11" ht="17.25" customHeight="1">
      <c r="A76" s="192" t="s">
        <v>165</v>
      </c>
      <c r="B76" s="191"/>
      <c r="C76" s="134"/>
      <c r="D76" s="135"/>
      <c r="E76" s="272">
        <v>1196</v>
      </c>
      <c r="F76" s="136"/>
      <c r="G76" s="136">
        <v>52796</v>
      </c>
      <c r="H76" s="136"/>
      <c r="I76" s="268">
        <v>0</v>
      </c>
      <c r="J76" s="135"/>
      <c r="K76" s="135">
        <v>0</v>
      </c>
    </row>
    <row r="77" spans="1:11" ht="17.25" customHeight="1">
      <c r="A77" s="192" t="s">
        <v>166</v>
      </c>
      <c r="B77" s="191"/>
      <c r="C77" s="134">
        <v>14</v>
      </c>
      <c r="D77" s="135"/>
      <c r="E77" s="272">
        <v>-192326</v>
      </c>
      <c r="F77" s="136"/>
      <c r="G77" s="136">
        <v>-219039</v>
      </c>
      <c r="H77" s="136"/>
      <c r="I77" s="268">
        <v>0</v>
      </c>
      <c r="J77" s="324"/>
      <c r="K77" s="135">
        <v>-17881</v>
      </c>
    </row>
    <row r="78" spans="1:11" ht="17.25" customHeight="1">
      <c r="A78" s="192" t="s">
        <v>167</v>
      </c>
      <c r="B78" s="191"/>
      <c r="C78" s="134">
        <v>14</v>
      </c>
      <c r="D78" s="135"/>
      <c r="E78" s="272">
        <v>-9966</v>
      </c>
      <c r="F78" s="136"/>
      <c r="G78" s="136">
        <v>-2449</v>
      </c>
      <c r="H78" s="136"/>
      <c r="I78" s="268">
        <v>-43</v>
      </c>
      <c r="J78" s="324"/>
      <c r="K78" s="135">
        <v>0</v>
      </c>
    </row>
    <row r="79" spans="1:11" ht="17.25" customHeight="1">
      <c r="A79" s="192" t="s">
        <v>188</v>
      </c>
      <c r="B79" s="191"/>
      <c r="C79" s="134"/>
      <c r="D79" s="135"/>
      <c r="E79" s="272">
        <v>0</v>
      </c>
      <c r="F79" s="136"/>
      <c r="G79" s="135">
        <v>0</v>
      </c>
      <c r="H79" s="136"/>
      <c r="I79" s="268">
        <v>0</v>
      </c>
      <c r="J79" s="324"/>
      <c r="K79" s="135">
        <v>-6356383</v>
      </c>
    </row>
    <row r="80" spans="1:11" ht="17.25" customHeight="1">
      <c r="A80" s="146" t="s">
        <v>168</v>
      </c>
      <c r="C80" s="193"/>
      <c r="D80" s="194"/>
      <c r="E80" s="273">
        <v>2036</v>
      </c>
      <c r="F80" s="196"/>
      <c r="G80" s="195">
        <v>2396</v>
      </c>
      <c r="H80" s="136"/>
      <c r="I80" s="68">
        <v>1017547</v>
      </c>
      <c r="J80" s="324"/>
      <c r="K80" s="142">
        <v>0</v>
      </c>
    </row>
    <row r="81" spans="1:15" ht="3" customHeight="1">
      <c r="A81" s="192"/>
      <c r="B81" s="191"/>
      <c r="C81" s="134"/>
      <c r="D81" s="135"/>
      <c r="E81" s="272"/>
      <c r="F81" s="136"/>
      <c r="G81" s="136"/>
      <c r="H81" s="136"/>
      <c r="I81" s="272"/>
      <c r="J81" s="84"/>
      <c r="K81" s="136"/>
    </row>
    <row r="82" spans="1:15" ht="17.25" customHeight="1">
      <c r="A82" s="197" t="s">
        <v>229</v>
      </c>
      <c r="B82" s="191"/>
      <c r="C82" s="134"/>
      <c r="D82" s="135"/>
      <c r="E82" s="274">
        <f>SUM(E68:E80)</f>
        <v>228715</v>
      </c>
      <c r="F82" s="136"/>
      <c r="G82" s="143">
        <f>SUM(G68:G80)</f>
        <v>346198</v>
      </c>
      <c r="H82" s="136"/>
      <c r="I82" s="274">
        <f>SUM(I68:I80)</f>
        <v>-1033686</v>
      </c>
      <c r="J82" s="84"/>
      <c r="K82" s="143">
        <f>SUM(K68:K80)</f>
        <v>-3823797</v>
      </c>
    </row>
    <row r="83" spans="1:15" ht="5.0999999999999996" customHeight="1">
      <c r="A83" s="192"/>
      <c r="B83" s="191"/>
      <c r="C83" s="134"/>
      <c r="D83" s="135"/>
      <c r="E83" s="268"/>
      <c r="F83" s="135"/>
      <c r="G83" s="135"/>
      <c r="H83" s="192"/>
      <c r="I83" s="268"/>
      <c r="J83" s="192"/>
      <c r="K83" s="135"/>
      <c r="O83" s="199"/>
    </row>
    <row r="84" spans="1:15" ht="17.25" customHeight="1">
      <c r="A84" s="197" t="s">
        <v>169</v>
      </c>
      <c r="B84" s="191"/>
      <c r="C84" s="134"/>
      <c r="D84" s="135"/>
      <c r="E84" s="272"/>
      <c r="F84" s="136"/>
      <c r="G84" s="136"/>
      <c r="H84" s="136"/>
      <c r="I84" s="272"/>
      <c r="J84" s="84"/>
      <c r="K84" s="136"/>
    </row>
    <row r="85" spans="1:15" ht="17.25" customHeight="1">
      <c r="A85" s="192" t="s">
        <v>170</v>
      </c>
      <c r="B85" s="191"/>
      <c r="C85" s="198">
        <v>19</v>
      </c>
      <c r="D85" s="135"/>
      <c r="E85" s="268">
        <v>1870000</v>
      </c>
      <c r="F85" s="135"/>
      <c r="G85" s="135">
        <v>19805382</v>
      </c>
      <c r="H85" s="324"/>
      <c r="I85" s="268">
        <v>1870000</v>
      </c>
      <c r="J85" s="192"/>
      <c r="K85" s="135">
        <v>13805382</v>
      </c>
      <c r="O85" s="199"/>
    </row>
    <row r="86" spans="1:15" ht="17.25" customHeight="1">
      <c r="A86" s="192" t="s">
        <v>171</v>
      </c>
      <c r="B86" s="191"/>
      <c r="C86" s="198">
        <v>19</v>
      </c>
      <c r="D86" s="135"/>
      <c r="E86" s="268">
        <v>-3723523</v>
      </c>
      <c r="F86" s="135"/>
      <c r="G86" s="135">
        <v>-23245382</v>
      </c>
      <c r="H86" s="324"/>
      <c r="I86" s="268">
        <v>-3723523</v>
      </c>
      <c r="J86" s="192"/>
      <c r="K86" s="135">
        <v>-16245382</v>
      </c>
      <c r="O86" s="199"/>
    </row>
    <row r="87" spans="1:15" ht="17.25" customHeight="1">
      <c r="A87" s="192" t="s">
        <v>189</v>
      </c>
      <c r="B87" s="191"/>
      <c r="C87" s="198">
        <v>19</v>
      </c>
      <c r="D87" s="135"/>
      <c r="E87" s="268">
        <v>1775000</v>
      </c>
      <c r="F87" s="135"/>
      <c r="G87" s="135">
        <v>1500000</v>
      </c>
      <c r="H87" s="324"/>
      <c r="I87" s="268">
        <v>0</v>
      </c>
      <c r="J87" s="192"/>
      <c r="K87" s="135">
        <v>1500000</v>
      </c>
      <c r="O87" s="199"/>
    </row>
    <row r="88" spans="1:15" ht="17.25" customHeight="1">
      <c r="A88" s="192" t="s">
        <v>173</v>
      </c>
      <c r="B88" s="191"/>
      <c r="C88" s="198">
        <v>19</v>
      </c>
      <c r="D88" s="135"/>
      <c r="E88" s="268">
        <v>-1527430</v>
      </c>
      <c r="F88" s="135"/>
      <c r="G88" s="135">
        <v>-1063055</v>
      </c>
      <c r="H88" s="324"/>
      <c r="I88" s="268">
        <v>-938819</v>
      </c>
      <c r="J88" s="192"/>
      <c r="K88" s="135">
        <v>-330556</v>
      </c>
      <c r="O88" s="199"/>
    </row>
    <row r="89" spans="1:15" ht="17.25" customHeight="1">
      <c r="A89" s="192" t="s">
        <v>172</v>
      </c>
      <c r="B89" s="191"/>
      <c r="C89" s="198"/>
      <c r="D89" s="135"/>
      <c r="E89" s="268">
        <v>0</v>
      </c>
      <c r="F89" s="135"/>
      <c r="G89" s="135">
        <v>-338826</v>
      </c>
      <c r="H89" s="324"/>
      <c r="I89" s="268">
        <v>0</v>
      </c>
      <c r="J89" s="192"/>
      <c r="K89" s="135">
        <v>0</v>
      </c>
      <c r="O89" s="199"/>
    </row>
    <row r="90" spans="1:15" ht="17.25" customHeight="1">
      <c r="A90" s="192" t="s">
        <v>238</v>
      </c>
      <c r="B90" s="191"/>
      <c r="C90" s="198"/>
      <c r="D90" s="135"/>
      <c r="E90" s="268">
        <v>0</v>
      </c>
      <c r="F90" s="135"/>
      <c r="G90" s="135">
        <v>-24138</v>
      </c>
      <c r="H90" s="324"/>
      <c r="I90" s="268">
        <v>0</v>
      </c>
      <c r="J90" s="192"/>
      <c r="K90" s="135">
        <v>0</v>
      </c>
      <c r="O90" s="199"/>
    </row>
    <row r="91" spans="1:15" ht="17.25" customHeight="1">
      <c r="A91" s="192" t="s">
        <v>174</v>
      </c>
      <c r="B91" s="191"/>
      <c r="C91" s="134">
        <v>22</v>
      </c>
      <c r="D91" s="135"/>
      <c r="E91" s="268">
        <v>5969120</v>
      </c>
      <c r="F91" s="135"/>
      <c r="G91" s="135">
        <v>3550000</v>
      </c>
      <c r="H91" s="324"/>
      <c r="I91" s="268">
        <v>5969120</v>
      </c>
      <c r="J91" s="192"/>
      <c r="K91" s="135">
        <v>3550000</v>
      </c>
      <c r="O91" s="199"/>
    </row>
    <row r="92" spans="1:15" ht="17.25" customHeight="1">
      <c r="A92" s="192" t="s">
        <v>190</v>
      </c>
      <c r="B92" s="191"/>
      <c r="C92" s="198">
        <v>22</v>
      </c>
      <c r="D92" s="135"/>
      <c r="E92" s="268">
        <v>-2391100</v>
      </c>
      <c r="F92" s="135"/>
      <c r="G92" s="135">
        <v>-1275651</v>
      </c>
      <c r="H92" s="324"/>
      <c r="I92" s="268">
        <v>-2391100</v>
      </c>
      <c r="J92" s="192"/>
      <c r="K92" s="135">
        <v>-1275651</v>
      </c>
      <c r="O92" s="199"/>
    </row>
    <row r="93" spans="1:15" ht="17.25" customHeight="1">
      <c r="A93" s="192" t="s">
        <v>239</v>
      </c>
      <c r="B93" s="191"/>
      <c r="C93" s="198"/>
      <c r="D93" s="135"/>
      <c r="E93" s="268">
        <v>0</v>
      </c>
      <c r="F93" s="135"/>
      <c r="G93" s="136">
        <v>-479864</v>
      </c>
      <c r="H93" s="84"/>
      <c r="I93" s="272">
        <v>0</v>
      </c>
      <c r="J93" s="324"/>
      <c r="K93" s="135">
        <v>0</v>
      </c>
      <c r="O93" s="199"/>
    </row>
    <row r="94" spans="1:15" ht="17.25" customHeight="1">
      <c r="A94" s="192" t="s">
        <v>240</v>
      </c>
      <c r="B94" s="192"/>
      <c r="C94" s="198"/>
      <c r="D94" s="135"/>
      <c r="E94" s="268">
        <v>0</v>
      </c>
      <c r="F94" s="135"/>
      <c r="G94" s="135">
        <v>17970</v>
      </c>
      <c r="H94" s="324"/>
      <c r="I94" s="268">
        <v>0</v>
      </c>
      <c r="J94" s="192"/>
      <c r="K94" s="135">
        <v>0</v>
      </c>
      <c r="O94" s="199"/>
    </row>
    <row r="95" spans="1:15" ht="17.25" customHeight="1">
      <c r="A95" s="192" t="s">
        <v>175</v>
      </c>
      <c r="B95" s="191"/>
      <c r="C95" s="198"/>
      <c r="D95" s="135"/>
      <c r="E95" s="268">
        <v>0</v>
      </c>
      <c r="F95" s="137"/>
      <c r="G95" s="135">
        <v>2565000</v>
      </c>
      <c r="H95" s="192"/>
      <c r="I95" s="268">
        <v>0</v>
      </c>
      <c r="J95" s="192"/>
      <c r="K95" s="135">
        <v>2565000</v>
      </c>
      <c r="O95" s="199"/>
    </row>
    <row r="96" spans="1:15" ht="17.25" customHeight="1">
      <c r="A96" s="192" t="s">
        <v>212</v>
      </c>
      <c r="B96" s="191"/>
      <c r="C96" s="198">
        <v>24</v>
      </c>
      <c r="D96" s="135"/>
      <c r="E96" s="268">
        <v>1789014</v>
      </c>
      <c r="F96" s="137"/>
      <c r="G96" s="135">
        <v>0</v>
      </c>
      <c r="H96" s="192"/>
      <c r="I96" s="268">
        <v>1789014</v>
      </c>
      <c r="J96" s="192"/>
      <c r="K96" s="135">
        <v>0</v>
      </c>
      <c r="O96" s="199"/>
    </row>
    <row r="97" spans="1:15" ht="17.25" customHeight="1">
      <c r="A97" s="192" t="s">
        <v>191</v>
      </c>
      <c r="B97" s="191"/>
      <c r="C97" s="198"/>
      <c r="D97" s="135"/>
      <c r="E97" s="310">
        <v>-222759</v>
      </c>
      <c r="F97" s="312"/>
      <c r="G97" s="201">
        <v>0</v>
      </c>
      <c r="H97" s="313"/>
      <c r="I97" s="310">
        <v>0</v>
      </c>
      <c r="J97" s="313"/>
      <c r="K97" s="201">
        <v>0</v>
      </c>
      <c r="O97" s="199"/>
    </row>
    <row r="98" spans="1:15" ht="17.25" customHeight="1">
      <c r="A98" s="192" t="s">
        <v>221</v>
      </c>
      <c r="B98" s="191"/>
      <c r="C98" s="198"/>
      <c r="D98" s="135"/>
      <c r="E98" s="310">
        <v>-1921863</v>
      </c>
      <c r="F98" s="312"/>
      <c r="G98" s="311">
        <v>-14753</v>
      </c>
      <c r="H98" s="313"/>
      <c r="I98" s="310">
        <v>-1921863</v>
      </c>
      <c r="J98" s="313"/>
      <c r="K98" s="311">
        <v>-14753</v>
      </c>
      <c r="O98" s="199"/>
    </row>
    <row r="99" spans="1:15" ht="17.25" customHeight="1">
      <c r="A99" s="192" t="s">
        <v>213</v>
      </c>
      <c r="B99" s="191"/>
      <c r="C99" s="198"/>
      <c r="D99" s="135"/>
      <c r="E99" s="68">
        <v>-482716</v>
      </c>
      <c r="F99" s="137"/>
      <c r="G99" s="142">
        <v>0</v>
      </c>
      <c r="H99" s="192"/>
      <c r="I99" s="68">
        <v>-2528</v>
      </c>
      <c r="J99" s="192"/>
      <c r="K99" s="142">
        <v>0</v>
      </c>
      <c r="O99" s="199"/>
    </row>
    <row r="100" spans="1:15" ht="3" customHeight="1">
      <c r="A100" s="192"/>
      <c r="B100" s="191"/>
      <c r="C100" s="134"/>
      <c r="D100" s="135"/>
      <c r="E100" s="272"/>
      <c r="F100" s="136"/>
      <c r="G100" s="136"/>
      <c r="H100" s="136"/>
      <c r="I100" s="272"/>
      <c r="J100" s="84"/>
      <c r="K100" s="136"/>
    </row>
    <row r="101" spans="1:15" ht="17.25" customHeight="1">
      <c r="A101" s="197" t="s">
        <v>192</v>
      </c>
      <c r="B101" s="191"/>
      <c r="C101" s="134"/>
      <c r="D101" s="135"/>
      <c r="E101" s="274">
        <f>SUM(E85:E99)</f>
        <v>1133743</v>
      </c>
      <c r="F101" s="136"/>
      <c r="G101" s="309">
        <f>SUM(G85:G99)</f>
        <v>996683</v>
      </c>
      <c r="H101" s="136"/>
      <c r="I101" s="274">
        <f>SUM(I85:I99)</f>
        <v>650301</v>
      </c>
      <c r="J101" s="84"/>
      <c r="K101" s="309">
        <f>SUM(K85:K99)</f>
        <v>3554040</v>
      </c>
    </row>
    <row r="102" spans="1:15" ht="3.95" customHeight="1">
      <c r="A102" s="192"/>
      <c r="B102" s="191"/>
      <c r="C102" s="134"/>
      <c r="D102" s="135"/>
      <c r="E102" s="272"/>
      <c r="F102" s="136"/>
      <c r="G102" s="136"/>
      <c r="H102" s="136"/>
      <c r="I102" s="272"/>
      <c r="J102" s="84"/>
      <c r="K102" s="136"/>
    </row>
    <row r="103" spans="1:15" ht="17.25" customHeight="1">
      <c r="A103" s="197" t="s">
        <v>176</v>
      </c>
      <c r="B103" s="191"/>
      <c r="C103" s="134"/>
      <c r="D103" s="135"/>
      <c r="E103" s="272">
        <f>SUM(E48+E82+E101)</f>
        <v>605491</v>
      </c>
      <c r="F103" s="136"/>
      <c r="G103" s="136">
        <f>SUM(G48+G82+G101)</f>
        <v>-742079</v>
      </c>
      <c r="H103" s="136"/>
      <c r="I103" s="272">
        <f>SUM(I48+I82+I101)</f>
        <v>493050</v>
      </c>
      <c r="J103" s="84"/>
      <c r="K103" s="136">
        <f>SUM(K48+K82+K101)</f>
        <v>-254230</v>
      </c>
    </row>
    <row r="104" spans="1:15" ht="17.25" customHeight="1">
      <c r="A104" s="192" t="s">
        <v>177</v>
      </c>
      <c r="B104" s="191"/>
      <c r="C104" s="134"/>
      <c r="D104" s="135"/>
      <c r="E104" s="272">
        <v>1648912</v>
      </c>
      <c r="F104" s="136"/>
      <c r="G104" s="136">
        <v>2409501</v>
      </c>
      <c r="H104" s="136"/>
      <c r="I104" s="272">
        <v>90401</v>
      </c>
      <c r="J104" s="84"/>
      <c r="K104" s="136">
        <v>378287</v>
      </c>
    </row>
    <row r="105" spans="1:15" ht="17.25" customHeight="1">
      <c r="A105" s="307" t="s">
        <v>230</v>
      </c>
      <c r="B105" s="303"/>
      <c r="C105" s="134"/>
      <c r="D105" s="135"/>
      <c r="E105" s="274">
        <v>613</v>
      </c>
      <c r="F105" s="136"/>
      <c r="G105" s="143">
        <v>-4562</v>
      </c>
      <c r="H105" s="136"/>
      <c r="I105" s="68">
        <v>0</v>
      </c>
      <c r="J105" s="324"/>
      <c r="K105" s="142">
        <v>0</v>
      </c>
    </row>
    <row r="106" spans="1:15" ht="3" customHeight="1">
      <c r="A106" s="192"/>
      <c r="B106" s="191"/>
      <c r="C106" s="134"/>
      <c r="D106" s="135"/>
      <c r="E106" s="272"/>
      <c r="F106" s="136"/>
      <c r="G106" s="136"/>
      <c r="H106" s="136"/>
      <c r="I106" s="272"/>
      <c r="J106" s="84"/>
      <c r="K106" s="136"/>
    </row>
    <row r="107" spans="1:15" ht="17.25" customHeight="1" thickBot="1">
      <c r="A107" s="197" t="s">
        <v>178</v>
      </c>
      <c r="B107" s="191"/>
      <c r="C107" s="134"/>
      <c r="D107" s="135"/>
      <c r="E107" s="275">
        <f>SUM(E103:E106)</f>
        <v>2255016</v>
      </c>
      <c r="F107" s="136"/>
      <c r="G107" s="200">
        <f>SUM(G103:G106)</f>
        <v>1662860</v>
      </c>
      <c r="H107" s="136"/>
      <c r="I107" s="275">
        <f>SUM(I103:I106)</f>
        <v>583451</v>
      </c>
      <c r="J107" s="84"/>
      <c r="K107" s="200">
        <f>SUM(K103:K106)</f>
        <v>124057</v>
      </c>
    </row>
    <row r="108" spans="1:15" ht="5.0999999999999996" customHeight="1" thickTop="1">
      <c r="A108" s="197"/>
      <c r="B108" s="191"/>
      <c r="C108" s="134"/>
      <c r="D108" s="135"/>
      <c r="E108" s="272"/>
      <c r="F108" s="136"/>
      <c r="G108" s="136"/>
      <c r="H108" s="136"/>
      <c r="I108" s="272"/>
      <c r="J108" s="84"/>
      <c r="K108" s="136"/>
    </row>
    <row r="109" spans="1:15" ht="17.25" customHeight="1">
      <c r="A109" s="197" t="s">
        <v>179</v>
      </c>
      <c r="B109" s="191"/>
      <c r="C109" s="134"/>
      <c r="D109" s="135"/>
      <c r="E109" s="326"/>
      <c r="F109" s="136"/>
      <c r="G109" s="136"/>
      <c r="H109" s="136"/>
      <c r="I109" s="326"/>
      <c r="J109" s="84"/>
      <c r="K109" s="136"/>
    </row>
    <row r="110" spans="1:15" ht="3" customHeight="1">
      <c r="A110" s="197"/>
      <c r="B110" s="191"/>
      <c r="C110" s="134"/>
      <c r="D110" s="135"/>
      <c r="E110" s="272"/>
      <c r="F110" s="136"/>
      <c r="G110" s="136"/>
      <c r="H110" s="136"/>
      <c r="I110" s="272"/>
      <c r="J110" s="84"/>
      <c r="K110" s="136"/>
    </row>
    <row r="111" spans="1:15" ht="17.25" customHeight="1">
      <c r="A111" s="192" t="s">
        <v>180</v>
      </c>
      <c r="B111" s="191"/>
      <c r="C111" s="134"/>
      <c r="D111" s="192"/>
      <c r="E111" s="272">
        <v>0</v>
      </c>
      <c r="F111" s="84"/>
      <c r="G111" s="136">
        <v>3949</v>
      </c>
      <c r="H111" s="84"/>
      <c r="I111" s="268">
        <v>0</v>
      </c>
      <c r="J111" s="137"/>
      <c r="K111" s="135">
        <v>0</v>
      </c>
    </row>
    <row r="112" spans="1:15" ht="17.45" customHeight="1">
      <c r="A112" s="192" t="s">
        <v>241</v>
      </c>
      <c r="B112" s="191"/>
      <c r="C112" s="134"/>
      <c r="D112" s="135"/>
      <c r="E112" s="272">
        <v>0</v>
      </c>
      <c r="F112" s="136"/>
      <c r="G112" s="136">
        <v>511660</v>
      </c>
      <c r="H112" s="136"/>
      <c r="I112" s="268">
        <v>0</v>
      </c>
      <c r="J112" s="324"/>
      <c r="K112" s="135">
        <v>306236</v>
      </c>
    </row>
    <row r="113" spans="1:11" ht="17.25" customHeight="1">
      <c r="A113" s="192" t="s">
        <v>193</v>
      </c>
      <c r="B113" s="191"/>
      <c r="C113" s="134"/>
      <c r="D113" s="135"/>
      <c r="E113" s="272">
        <v>0</v>
      </c>
      <c r="F113" s="136"/>
      <c r="G113" s="136">
        <v>3863</v>
      </c>
      <c r="H113" s="136"/>
      <c r="I113" s="268">
        <v>0</v>
      </c>
      <c r="J113" s="324"/>
      <c r="K113" s="135">
        <v>2440</v>
      </c>
    </row>
    <row r="114" spans="1:11" ht="17.25" customHeight="1">
      <c r="A114" s="137" t="s">
        <v>186</v>
      </c>
      <c r="B114" s="191"/>
      <c r="C114" s="134"/>
      <c r="D114" s="135"/>
      <c r="E114" s="272">
        <v>0</v>
      </c>
      <c r="F114" s="136"/>
      <c r="G114" s="136">
        <v>120474</v>
      </c>
      <c r="H114" s="136"/>
      <c r="I114" s="268">
        <v>0</v>
      </c>
      <c r="J114" s="324"/>
      <c r="K114" s="135">
        <v>120474</v>
      </c>
    </row>
    <row r="115" spans="1:11" ht="17.25" customHeight="1">
      <c r="A115" s="192" t="s">
        <v>267</v>
      </c>
      <c r="B115" s="191"/>
      <c r="C115" s="134">
        <v>11</v>
      </c>
      <c r="D115" s="135"/>
      <c r="E115" s="272">
        <v>-1190</v>
      </c>
      <c r="F115" s="136"/>
      <c r="G115" s="135">
        <v>0</v>
      </c>
      <c r="H115" s="135"/>
      <c r="I115" s="268">
        <v>0</v>
      </c>
      <c r="J115" s="192"/>
      <c r="K115" s="135">
        <v>0</v>
      </c>
    </row>
    <row r="116" spans="1:11" ht="17.25" customHeight="1">
      <c r="A116" s="192" t="s">
        <v>264</v>
      </c>
      <c r="B116" s="191"/>
      <c r="C116" s="134">
        <v>15</v>
      </c>
      <c r="D116" s="135"/>
      <c r="E116" s="272">
        <v>532962</v>
      </c>
      <c r="F116" s="136"/>
      <c r="G116" s="135">
        <v>0</v>
      </c>
      <c r="H116" s="135"/>
      <c r="I116" s="268">
        <v>0</v>
      </c>
      <c r="J116" s="192"/>
      <c r="K116" s="135">
        <v>0</v>
      </c>
    </row>
    <row r="117" spans="1:11" ht="17.25" customHeight="1">
      <c r="A117" s="192" t="s">
        <v>268</v>
      </c>
      <c r="B117" s="191"/>
      <c r="C117" s="134">
        <v>4</v>
      </c>
      <c r="D117" s="135"/>
      <c r="E117" s="272">
        <v>52042</v>
      </c>
      <c r="F117" s="136"/>
      <c r="G117" s="135">
        <v>0</v>
      </c>
      <c r="H117" s="135"/>
      <c r="I117" s="268">
        <v>445</v>
      </c>
      <c r="J117" s="192"/>
      <c r="K117" s="135">
        <v>0</v>
      </c>
    </row>
    <row r="118" spans="1:11" s="302" customFormat="1" ht="6" customHeight="1">
      <c r="B118" s="303"/>
      <c r="C118" s="304"/>
      <c r="D118" s="305"/>
      <c r="E118" s="306"/>
      <c r="F118" s="306"/>
      <c r="G118" s="306"/>
      <c r="H118" s="305"/>
      <c r="I118" s="305"/>
      <c r="J118" s="307"/>
      <c r="K118" s="305"/>
    </row>
    <row r="119" spans="1:11" ht="21.95" customHeight="1">
      <c r="A119" s="177" t="str">
        <f>A57</f>
        <v>หมายเหตุประกอบข้อมูลทางการเงินเป็นส่วนหนึ่งของข้อมูลทางการเงินระหว่างกาลนี้</v>
      </c>
      <c r="B119" s="178"/>
      <c r="C119" s="141"/>
      <c r="D119" s="142"/>
      <c r="E119" s="143"/>
      <c r="F119" s="143"/>
      <c r="G119" s="143"/>
      <c r="H119" s="144"/>
      <c r="I119" s="143"/>
      <c r="J119" s="144"/>
      <c r="K119" s="143"/>
    </row>
    <row r="120" spans="1:11">
      <c r="A120" s="192"/>
      <c r="B120" s="192"/>
      <c r="C120" s="134"/>
      <c r="D120" s="135"/>
      <c r="E120" s="136"/>
      <c r="F120" s="136"/>
      <c r="G120" s="136"/>
      <c r="H120" s="84"/>
      <c r="I120" s="136"/>
      <c r="J120" s="84"/>
      <c r="K120" s="136"/>
    </row>
    <row r="121" spans="1:11">
      <c r="A121" s="192"/>
      <c r="B121" s="192"/>
      <c r="C121" s="134"/>
      <c r="D121" s="135"/>
      <c r="E121" s="136"/>
      <c r="F121" s="136"/>
      <c r="G121" s="136"/>
      <c r="H121" s="84"/>
      <c r="I121" s="136"/>
      <c r="J121" s="84"/>
      <c r="K121" s="136"/>
    </row>
    <row r="122" spans="1:11">
      <c r="A122" s="192"/>
      <c r="B122" s="192"/>
      <c r="C122" s="134"/>
      <c r="D122" s="135"/>
      <c r="E122" s="136"/>
      <c r="F122" s="136"/>
      <c r="G122" s="136"/>
      <c r="H122" s="84"/>
      <c r="I122" s="136"/>
      <c r="J122" s="84"/>
      <c r="K122" s="136"/>
    </row>
    <row r="159" ht="20.100000000000001" customHeight="1"/>
  </sheetData>
  <mergeCells count="4">
    <mergeCell ref="E5:G5"/>
    <mergeCell ref="I5:K5"/>
    <mergeCell ref="E62:G62"/>
    <mergeCell ref="I62:K62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 M)</vt:lpstr>
      <vt:lpstr>7-8 (9 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Hanatoku</dc:creator>
  <cp:lastModifiedBy>Panida K</cp:lastModifiedBy>
  <cp:lastPrinted>2020-11-13T01:41:29Z</cp:lastPrinted>
  <dcterms:created xsi:type="dcterms:W3CDTF">2020-05-14T19:00:43Z</dcterms:created>
  <dcterms:modified xsi:type="dcterms:W3CDTF">2020-11-13T08:32:40Z</dcterms:modified>
</cp:coreProperties>
</file>