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0\Y2020-Q3\E\"/>
    </mc:Choice>
  </mc:AlternateContent>
  <bookViews>
    <workbookView xWindow="-120" yWindow="-120" windowWidth="21840" windowHeight="13140" tabRatio="676" activeTab="2"/>
  </bookViews>
  <sheets>
    <sheet name="2-4 e" sheetId="1" r:id="rId1"/>
    <sheet name="5-6 (3-M)" sheetId="2" r:id="rId2"/>
    <sheet name="7-8 (9 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5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{"'Model'!$A$1:$N$53"}</definedName>
    <definedName name="a" hidden="1">{"'Model'!$A$1:$N$53"}</definedName>
    <definedName name="aa" localSheetId="5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localSheetId="5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hidden="1">{"AnnualRentRoll",#N/A,FALSE,"RentRoll"}</definedName>
    <definedName name="fx" localSheetId="5" hidden="1">{"'Model'!$A$1:$N$53"}</definedName>
    <definedName name="fx" hidden="1">{"'Model'!$A$1:$N$53"}</definedName>
    <definedName name="gfh" hidden="1">#REF!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hidden="1">{"'Sheet1'!$L$16"}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localSheetId="5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localSheetId="5" hidden="1">{"MonthlyRentRoll",#N/A,FALSE,"RentRoll"}</definedName>
    <definedName name="lkj" hidden="1">{"MonthlyRentRoll",#N/A,FALSE,"RentRoll"}</definedName>
    <definedName name="ll" hidden="1">[11]!Macro2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hidden="1">{#N/A,#N/A,FALSE,"Eff-SSC2"}</definedName>
    <definedName name="oo" hidden="1">#REF!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ung" localSheetId="5" hidden="1">{#N/A,#N/A,FALSE,"Eff-SSC2"}</definedName>
    <definedName name="rung" hidden="1">{#N/A,#N/A,FALSE,"Eff-SSC2"}</definedName>
    <definedName name="s" localSheetId="5" hidden="1">{"'Model'!$A$1:$N$53"}</definedName>
    <definedName name="s" hidden="1">{"'Model'!$A$1:$N$53"}</definedName>
    <definedName name="sales" hidden="1">#REF!</definedName>
    <definedName name="sd" localSheetId="5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hidden="1">{"'Sheet1'!$L$16"}</definedName>
    <definedName name="VATM" localSheetId="5" hidden="1">{"'Sheet1'!$L$16"}</definedName>
    <definedName name="VATM" hidden="1">{"'Sheet1'!$L$16"}</definedName>
    <definedName name="we" localSheetId="5" hidden="1">{"'Model'!$A$1:$N$53"}</definedName>
    <definedName name="we" hidden="1">{"'Model'!$A$1:$N$53"}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5" hidden="1">{"'Model'!$A$1:$N$53"}</definedName>
    <definedName name="www" hidden="1">{"'Model'!$A$1:$N$53"}</definedName>
    <definedName name="wwwwwww" localSheetId="5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hidden="1">{#N/A,#N/A,FALSE,"Eff-SSC2"}</definedName>
    <definedName name="yyyy" localSheetId="5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6" i="6" l="1"/>
  <c r="S32" i="5" l="1"/>
  <c r="U32" i="5" s="1"/>
  <c r="H52" i="2" l="1"/>
  <c r="K67" i="6" l="1"/>
  <c r="I67" i="6"/>
  <c r="G67" i="6"/>
  <c r="E67" i="6"/>
  <c r="J47" i="3" l="1"/>
  <c r="H47" i="3"/>
  <c r="F47" i="3"/>
  <c r="D47" i="3"/>
  <c r="A3" i="6" l="1"/>
  <c r="A3" i="4"/>
  <c r="A3" i="5" s="1"/>
  <c r="Z35" i="4" l="1"/>
  <c r="I100" i="6" l="1"/>
  <c r="E100" i="6"/>
  <c r="K100" i="6"/>
  <c r="G100" i="6"/>
  <c r="A69" i="6" l="1"/>
  <c r="A72" i="6" l="1"/>
  <c r="A122" i="6"/>
  <c r="H32" i="1" l="1"/>
  <c r="S31" i="5" l="1"/>
  <c r="Q28" i="5"/>
  <c r="O28" i="5"/>
  <c r="O35" i="5" s="1"/>
  <c r="M28" i="5"/>
  <c r="K28" i="5"/>
  <c r="K35" i="5" s="1"/>
  <c r="I28" i="5"/>
  <c r="I35" i="5" s="1"/>
  <c r="G28" i="5"/>
  <c r="E28" i="5"/>
  <c r="S26" i="5"/>
  <c r="U26" i="5" s="1"/>
  <c r="S24" i="5"/>
  <c r="U24" i="5" s="1"/>
  <c r="Q20" i="5"/>
  <c r="O20" i="5"/>
  <c r="M20" i="5"/>
  <c r="K20" i="5"/>
  <c r="I20" i="5"/>
  <c r="G20" i="5"/>
  <c r="E20" i="5"/>
  <c r="S18" i="5"/>
  <c r="U18" i="5" s="1"/>
  <c r="S17" i="5"/>
  <c r="U17" i="5" s="1"/>
  <c r="S16" i="5"/>
  <c r="U16" i="5" s="1"/>
  <c r="S15" i="5"/>
  <c r="U15" i="5" s="1"/>
  <c r="S14" i="5"/>
  <c r="V34" i="4"/>
  <c r="X34" i="4" s="1"/>
  <c r="AB34" i="4" s="1"/>
  <c r="V33" i="4"/>
  <c r="G31" i="5"/>
  <c r="Z30" i="4"/>
  <c r="T30" i="4"/>
  <c r="R30" i="4"/>
  <c r="R37" i="4" s="1"/>
  <c r="P30" i="4"/>
  <c r="N30" i="4"/>
  <c r="N37" i="4" s="1"/>
  <c r="L30" i="4"/>
  <c r="J30" i="4"/>
  <c r="J37" i="4" s="1"/>
  <c r="H30" i="4"/>
  <c r="H37" i="4" s="1"/>
  <c r="F30" i="4"/>
  <c r="D30" i="4"/>
  <c r="X28" i="4"/>
  <c r="X26" i="4"/>
  <c r="Z23" i="4"/>
  <c r="T23" i="4"/>
  <c r="R23" i="4"/>
  <c r="P23" i="4"/>
  <c r="N23" i="4"/>
  <c r="L23" i="4"/>
  <c r="J23" i="4"/>
  <c r="H23" i="4"/>
  <c r="F23" i="4"/>
  <c r="D23" i="4"/>
  <c r="V21" i="4"/>
  <c r="X21" i="4" s="1"/>
  <c r="AB21" i="4" s="1"/>
  <c r="V20" i="4"/>
  <c r="X20" i="4" s="1"/>
  <c r="AB20" i="4" s="1"/>
  <c r="V18" i="4"/>
  <c r="X18" i="4" s="1"/>
  <c r="AB18" i="4" s="1"/>
  <c r="V17" i="4"/>
  <c r="X17" i="4" s="1"/>
  <c r="AB17" i="4" s="1"/>
  <c r="V16" i="4"/>
  <c r="X16" i="4" s="1"/>
  <c r="AB16" i="4" s="1"/>
  <c r="V15" i="4"/>
  <c r="X15" i="4" s="1"/>
  <c r="A71" i="3"/>
  <c r="A69" i="3"/>
  <c r="J62" i="3"/>
  <c r="H62" i="3"/>
  <c r="F62" i="3"/>
  <c r="D62" i="3"/>
  <c r="J27" i="3"/>
  <c r="H27" i="3"/>
  <c r="F27" i="3"/>
  <c r="D27" i="3"/>
  <c r="J18" i="3"/>
  <c r="H18" i="3"/>
  <c r="F18" i="3"/>
  <c r="D18" i="3"/>
  <c r="J86" i="2"/>
  <c r="F86" i="2"/>
  <c r="J80" i="2"/>
  <c r="F80" i="2"/>
  <c r="A67" i="2"/>
  <c r="A65" i="2"/>
  <c r="J52" i="2"/>
  <c r="F52" i="2"/>
  <c r="D52" i="2"/>
  <c r="J27" i="2"/>
  <c r="H27" i="2"/>
  <c r="F27" i="2"/>
  <c r="D27" i="2"/>
  <c r="J18" i="2"/>
  <c r="H18" i="2"/>
  <c r="F18" i="2"/>
  <c r="D18" i="2"/>
  <c r="J153" i="1"/>
  <c r="J156" i="1" s="1"/>
  <c r="F153" i="1"/>
  <c r="A118" i="1"/>
  <c r="A177" i="1" s="1"/>
  <c r="J99" i="1"/>
  <c r="H99" i="1"/>
  <c r="F99" i="1"/>
  <c r="D99" i="1"/>
  <c r="J87" i="1"/>
  <c r="H87" i="1"/>
  <c r="F87" i="1"/>
  <c r="D87" i="1"/>
  <c r="A62" i="1"/>
  <c r="A121" i="1" s="1"/>
  <c r="A60" i="1"/>
  <c r="A119" i="1" s="1"/>
  <c r="J52" i="1"/>
  <c r="H52" i="1"/>
  <c r="F52" i="1"/>
  <c r="D52" i="1"/>
  <c r="J32" i="1"/>
  <c r="F32" i="1"/>
  <c r="D32" i="1"/>
  <c r="V30" i="4" l="1"/>
  <c r="X30" i="4" s="1"/>
  <c r="H101" i="1"/>
  <c r="A64" i="2"/>
  <c r="A123" i="2"/>
  <c r="X33" i="4"/>
  <c r="AB33" i="4" s="1"/>
  <c r="E31" i="5"/>
  <c r="U31" i="5" s="1"/>
  <c r="D37" i="4"/>
  <c r="P37" i="4"/>
  <c r="S28" i="5"/>
  <c r="U28" i="5" s="1"/>
  <c r="S20" i="5"/>
  <c r="J29" i="2"/>
  <c r="J32" i="2" s="1"/>
  <c r="J35" i="2" s="1"/>
  <c r="J54" i="2" s="1"/>
  <c r="J54" i="1"/>
  <c r="F29" i="3"/>
  <c r="H29" i="3"/>
  <c r="D101" i="1"/>
  <c r="F101" i="1"/>
  <c r="J101" i="1"/>
  <c r="D29" i="2"/>
  <c r="H54" i="1"/>
  <c r="AB15" i="4"/>
  <c r="AB23" i="4" s="1"/>
  <c r="X23" i="4"/>
  <c r="G35" i="5"/>
  <c r="H144" i="1" s="1"/>
  <c r="J29" i="3"/>
  <c r="D54" i="1"/>
  <c r="F37" i="4"/>
  <c r="D144" i="1" s="1"/>
  <c r="D29" i="3"/>
  <c r="V23" i="4"/>
  <c r="F29" i="2"/>
  <c r="H29" i="2"/>
  <c r="U14" i="5"/>
  <c r="U20" i="5" s="1"/>
  <c r="F54" i="1"/>
  <c r="F156" i="1"/>
  <c r="A68" i="3" l="1"/>
  <c r="A130" i="3" s="1"/>
  <c r="A42" i="4"/>
  <c r="A37" i="5" s="1"/>
  <c r="E35" i="5"/>
  <c r="J158" i="1"/>
  <c r="D32" i="2"/>
  <c r="D35" i="2" s="1"/>
  <c r="D80" i="2" s="1"/>
  <c r="H32" i="3"/>
  <c r="F32" i="3"/>
  <c r="G12" i="6" s="1"/>
  <c r="G44" i="6" s="1"/>
  <c r="G49" i="6" s="1"/>
  <c r="G102" i="6" s="1"/>
  <c r="G106" i="6" s="1"/>
  <c r="F158" i="1"/>
  <c r="D32" i="3"/>
  <c r="E12" i="6" s="1"/>
  <c r="E44" i="6" s="1"/>
  <c r="E49" i="6" s="1"/>
  <c r="E102" i="6" s="1"/>
  <c r="E106" i="6" s="1"/>
  <c r="AB30" i="4"/>
  <c r="H32" i="2"/>
  <c r="F32" i="2"/>
  <c r="J32" i="3"/>
  <c r="K12" i="6" s="1"/>
  <c r="K44" i="6" s="1"/>
  <c r="K49" i="6" s="1"/>
  <c r="K102" i="6" s="1"/>
  <c r="K106" i="6" s="1"/>
  <c r="H35" i="3" l="1"/>
  <c r="H84" i="3" s="1"/>
  <c r="I12" i="6"/>
  <c r="I44" i="6" s="1"/>
  <c r="I49" i="6" s="1"/>
  <c r="I102" i="6" s="1"/>
  <c r="I106" i="6" s="1"/>
  <c r="D54" i="2"/>
  <c r="D86" i="2" s="1"/>
  <c r="F35" i="3"/>
  <c r="F35" i="2"/>
  <c r="F54" i="2" s="1"/>
  <c r="D35" i="3"/>
  <c r="D84" i="3" s="1"/>
  <c r="H35" i="2"/>
  <c r="J35" i="3"/>
  <c r="H64" i="3" l="1"/>
  <c r="H90" i="3" s="1"/>
  <c r="H80" i="2"/>
  <c r="H54" i="2"/>
  <c r="H86" i="2" s="1"/>
  <c r="F64" i="3"/>
  <c r="J64" i="3"/>
  <c r="D64" i="3"/>
  <c r="D90" i="3" s="1"/>
  <c r="F84" i="3" l="1"/>
  <c r="J84" i="3"/>
  <c r="F90" i="3" l="1"/>
  <c r="J90" i="3"/>
  <c r="S33" i="5" l="1"/>
  <c r="Q35" i="5"/>
  <c r="V35" i="4"/>
  <c r="T37" i="4"/>
  <c r="V37" i="4" l="1"/>
  <c r="S35" i="5"/>
  <c r="M35" i="5" l="1"/>
  <c r="H148" i="1" s="1"/>
  <c r="U33" i="5"/>
  <c r="U35" i="5" s="1"/>
  <c r="H153" i="1" l="1"/>
  <c r="H156" i="1" s="1"/>
  <c r="H158" i="1" s="1"/>
  <c r="Z37" i="4" l="1"/>
  <c r="L37" i="4" l="1"/>
  <c r="X35" i="4"/>
  <c r="D148" i="1" l="1"/>
  <c r="D153" i="1" s="1"/>
  <c r="D156" i="1" s="1"/>
  <c r="D158" i="1" s="1"/>
  <c r="AB35" i="4"/>
  <c r="AB37" i="4" s="1"/>
  <c r="X37" i="4"/>
</calcChain>
</file>

<file path=xl/sharedStrings.xml><?xml version="1.0" encoding="utf-8"?>
<sst xmlns="http://schemas.openxmlformats.org/spreadsheetml/2006/main" count="570" uniqueCount="293">
  <si>
    <t>Srisawad Corporation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</si>
  <si>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</si>
  <si>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</si>
  <si>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</si>
  <si>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</si>
  <si>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</si>
  <si>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</si>
  <si>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</si>
  <si>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2020</t>
  </si>
  <si>
    <t>Notes</t>
  </si>
  <si>
    <t>Baht’000</t>
  </si>
  <si>
    <t>Assets</t>
  </si>
  <si>
    <t>Current assets</t>
  </si>
  <si>
    <t>Cash and cash equivalents</t>
  </si>
  <si>
    <t>Short-term investments</t>
  </si>
  <si>
    <t>Financial assets measured at amortised cost</t>
  </si>
  <si>
    <t xml:space="preserve">Current portion of loans to customers and </t>
  </si>
  <si>
    <t xml:space="preserve">    accrued interest receivable, net</t>
  </si>
  <si>
    <t>Current portion receivable from related party</t>
  </si>
  <si>
    <t xml:space="preserve">    from sales of loans receivable</t>
  </si>
  <si>
    <t>Short-term loans to related parties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</si>
  <si>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</si>
  <si>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</si>
  <si>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</si>
  <si>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</si>
  <si>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</si>
  <si>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</si>
  <si>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</si>
  <si>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</si>
  <si>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Financial assets measured at fair value through </t>
  </si>
  <si>
    <t xml:space="preserve">   other comprehensive income</t>
  </si>
  <si>
    <t>Long-term investments, net</t>
  </si>
  <si>
    <t>Investments in subsidiaries, net</t>
  </si>
  <si>
    <t>Loans to customers and accrued interest receivable, net</t>
  </si>
  <si>
    <t xml:space="preserve">Receivable from related party from sales </t>
  </si>
  <si>
    <t xml:space="preserve">   of  loans receivable</t>
  </si>
  <si>
    <t>Long-term loans to related party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</si>
  <si>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</si>
  <si>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</si>
  <si>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</si>
  <si>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</si>
  <si>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</si>
  <si>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</si>
  <si>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</si>
  <si>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</si>
  <si>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</si>
  <si>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</si>
  <si>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Deposits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</si>
  <si>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</si>
  <si>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</si>
  <si>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</si>
  <si>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</si>
  <si>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</si>
  <si>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</si>
  <si>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</si>
  <si>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</si>
  <si>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</si>
  <si>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</si>
  <si>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</si>
  <si>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</si>
  <si>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</si>
  <si>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Derivatives liabilities</t>
  </si>
  <si>
    <t>Lease liabilities</t>
  </si>
  <si>
    <t>Senior debentures</t>
  </si>
  <si>
    <t>Employee benefit obligations</t>
  </si>
  <si>
    <t>Provisions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</si>
  <si>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</si>
  <si>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</si>
  <si>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</si>
  <si>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</si>
  <si>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</si>
  <si>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 at par value of Baht 1 each</t>
  </si>
  <si>
    <t xml:space="preserve">          (2019: 1,374,661,443 ordinary shares)</t>
  </si>
  <si>
    <t xml:space="preserve">   Issued and paid-up share capital</t>
  </si>
  <si>
    <t xml:space="preserve">          (2019: 1,366,247,251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</si>
  <si>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</si>
  <si>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</si>
  <si>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</si>
  <si>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</si>
  <si>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</si>
  <si>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</si>
  <si>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</si>
  <si>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</si>
  <si>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</si>
  <si>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</si>
  <si>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</si>
  <si>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</si>
  <si>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</si>
  <si>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 financial information</t>
  </si>
  <si>
    <t>Separate financial information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</si>
  <si>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</si>
  <si>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</si>
  <si>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</si>
  <si>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</si>
  <si>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</si>
  <si>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</si>
  <si>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</si>
  <si>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</si>
  <si>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</si>
  <si>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 xml:space="preserve">Finance costs </t>
  </si>
  <si>
    <t>Profit before income tax expense</t>
  </si>
  <si>
    <t>Net profit for the period</t>
  </si>
  <si>
    <t>Other comprehensive income</t>
  </si>
  <si>
    <t>Items that will not be reclassified subsequently</t>
  </si>
  <si>
    <t xml:space="preserve">   to profit or loss</t>
  </si>
  <si>
    <t xml:space="preserve">Remeasurements of post-employment </t>
  </si>
  <si>
    <t xml:space="preserve">   benefit obligations</t>
  </si>
  <si>
    <t>Items that will be reclassified subsequently</t>
  </si>
  <si>
    <t xml:space="preserve">Change in fair value of available-for-sale investments  </t>
  </si>
  <si>
    <t>Changes in fair value of debt instruments</t>
  </si>
  <si>
    <t xml:space="preserve">   at fair value through other comprehensive income</t>
  </si>
  <si>
    <t>Cash flow hedges</t>
  </si>
  <si>
    <t>Currency transaction differences</t>
  </si>
  <si>
    <t>Total items that will be reclassified subsequently</t>
  </si>
  <si>
    <t>Total comprehensive income for the period</t>
  </si>
  <si>
    <r>
      <t>Statement of Comprehensive Income</t>
    </r>
    <r>
      <rPr>
        <sz val="8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</si>
  <si>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</si>
  <si>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</si>
  <si>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</si>
  <si>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</si>
  <si>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</si>
  <si>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</si>
  <si>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 xml:space="preserve">Change in fair value of available-for-sale investments </t>
  </si>
  <si>
    <t>Item in other comprehensive income transferred to</t>
  </si>
  <si>
    <t xml:space="preserve">   profit or loss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</si>
  <si>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</si>
  <si>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Statement of Changes in Equity</t>
  </si>
  <si>
    <t>Consolidated financial information (Unaudited)</t>
  </si>
  <si>
    <t>Retained</t>
  </si>
  <si>
    <t>Share</t>
  </si>
  <si>
    <t>earnings</t>
  </si>
  <si>
    <t xml:space="preserve"> from changes in</t>
  </si>
  <si>
    <t>Issued and</t>
  </si>
  <si>
    <t>premium from</t>
  </si>
  <si>
    <t>Appropriated</t>
  </si>
  <si>
    <t>the ownership</t>
  </si>
  <si>
    <t>Currency</t>
  </si>
  <si>
    <t>Total other</t>
  </si>
  <si>
    <t>paid-up</t>
  </si>
  <si>
    <t>share-based</t>
  </si>
  <si>
    <t>- Legal</t>
  </si>
  <si>
    <t xml:space="preserve"> interests</t>
  </si>
  <si>
    <t>Financial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</si>
  <si>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</si>
  <si>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</si>
  <si>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</si>
  <si>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</si>
  <si>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</si>
  <si>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</si>
  <si>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</si>
  <si>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</si>
  <si>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</si>
  <si>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</si>
  <si>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</si>
  <si>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 xml:space="preserve"> assets</t>
  </si>
  <si>
    <t>differences</t>
  </si>
  <si>
    <t>hedges</t>
  </si>
  <si>
    <t>of equity</t>
  </si>
  <si>
    <t>of the parent</t>
  </si>
  <si>
    <t>interests</t>
  </si>
  <si>
    <t>Opening balance as at 1 January 2019</t>
  </si>
  <si>
    <t>Proceeds from ordinary shares issued</t>
  </si>
  <si>
    <t>Stock dividends</t>
  </si>
  <si>
    <t xml:space="preserve">Changes in portion of </t>
  </si>
  <si>
    <t xml:space="preserve">   investment in subsidiaries</t>
  </si>
  <si>
    <t xml:space="preserve">   - previously reported</t>
  </si>
  <si>
    <t xml:space="preserve">Retrospective adjustments from changes in </t>
  </si>
  <si>
    <t xml:space="preserve">   accounting policy</t>
  </si>
  <si>
    <t>Dividends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</si>
  <si>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</si>
  <si>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</si>
  <si>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 from share-based</t>
  </si>
  <si>
    <t xml:space="preserve"> payment</t>
  </si>
  <si>
    <t>- Legal reserve</t>
  </si>
  <si>
    <t>Current portion of long-term loans to related parties</t>
  </si>
  <si>
    <t>Expected credit loss</t>
  </si>
  <si>
    <t xml:space="preserve">      1,373,152,393 ordinary shares</t>
  </si>
  <si>
    <t>0.00</t>
  </si>
  <si>
    <t>Statement of Cash Flows</t>
  </si>
  <si>
    <t>Cash flows from operating activities</t>
  </si>
  <si>
    <t>Adjustments:</t>
  </si>
  <si>
    <t>Gain on sale of available-for-sale securities</t>
  </si>
  <si>
    <t>Depreciation and amortisation</t>
  </si>
  <si>
    <t>Amortisation of debt issuance costs</t>
  </si>
  <si>
    <t>Amortisation of premium in investment in bonds</t>
  </si>
  <si>
    <t>Loss on write-off of equipment</t>
  </si>
  <si>
    <t>Bad debts and doubtful accounts</t>
  </si>
  <si>
    <t>Decommissioning cost</t>
  </si>
  <si>
    <t>Interest expense</t>
  </si>
  <si>
    <t xml:space="preserve">Changes in working capital </t>
  </si>
  <si>
    <t>Receivable from related party from sales of loans receivable</t>
  </si>
  <si>
    <t>Loans to customers and accrued interest receivable</t>
  </si>
  <si>
    <t>Cash (used in) generated from operating activities</t>
  </si>
  <si>
    <t>Interest received</t>
  </si>
  <si>
    <t>Interest paid</t>
  </si>
  <si>
    <t>Income tax paid</t>
  </si>
  <si>
    <t>Cash flows from investing activities</t>
  </si>
  <si>
    <t>Cash received from sales of available-for-sale securities</t>
  </si>
  <si>
    <t>Cash paid for purchase of available-for-sale securities</t>
  </si>
  <si>
    <t>Cash paid for purchase of general investment</t>
  </si>
  <si>
    <t>Cash received from loans to related parties</t>
  </si>
  <si>
    <t>Cash paid for loans to related parties</t>
  </si>
  <si>
    <t>Cash received from sales of equipment</t>
  </si>
  <si>
    <t>Cash paid for purchase of equipment</t>
  </si>
  <si>
    <t>Cash paid for purchase of intangible assets</t>
  </si>
  <si>
    <t>Cash paid for investment in subsidiaries</t>
  </si>
  <si>
    <t>Cash received from dividend</t>
  </si>
  <si>
    <r>
      <t>Statement of Cash Flows</t>
    </r>
    <r>
      <rPr>
        <sz val="9"/>
        <rFont val="Arial"/>
        <family val="2"/>
      </rPr>
      <t xml:space="preserve"> (Cont’d)</t>
    </r>
  </si>
  <si>
    <t>Cash flows from financing activities</t>
  </si>
  <si>
    <t>Cash paid for short-term borrowings from financial institution</t>
  </si>
  <si>
    <t xml:space="preserve"> for purchase of loans</t>
  </si>
  <si>
    <t>Cash paid for obligation under lease contracts</t>
  </si>
  <si>
    <t>Cash paid for senior debentures</t>
  </si>
  <si>
    <t>Cash received from ordinary shares issued</t>
  </si>
  <si>
    <t>Dividends paid to non-controlling interest</t>
  </si>
  <si>
    <t>Dividends paid to group shareholders</t>
  </si>
  <si>
    <t>Net increase in cash and cash equivalents</t>
  </si>
  <si>
    <t>Cash and cash equivalents at the beginning of the period</t>
  </si>
  <si>
    <t>Cash and cash equivalents at the end of the period</t>
  </si>
  <si>
    <t>Additional information - Non-cash transactions</t>
  </si>
  <si>
    <t>Purchase equipment under finance lease</t>
  </si>
  <si>
    <t>Stock dividend</t>
  </si>
  <si>
    <t xml:space="preserve">    and accrued interest receivables</t>
  </si>
  <si>
    <t>Income tax on item that will not be reclassified</t>
  </si>
  <si>
    <t>Income tax relating to item that will be reclassified</t>
  </si>
  <si>
    <t>Note</t>
  </si>
  <si>
    <t>Discount</t>
  </si>
  <si>
    <t>at fair value through other comprehensive income</t>
  </si>
  <si>
    <t>Loss on disposal of properties foreclosed</t>
  </si>
  <si>
    <t>Gain from changes in fair value of financial assets</t>
  </si>
  <si>
    <t>Gain on sale of equipment</t>
  </si>
  <si>
    <t>Gain on write-off of lease</t>
  </si>
  <si>
    <t>Cash received from issuance of senior debentures</t>
  </si>
  <si>
    <t>14, 15</t>
  </si>
  <si>
    <t>Cash received from exercised warrants</t>
  </si>
  <si>
    <t xml:space="preserve">Cash received from the increase in financial assets measured at </t>
  </si>
  <si>
    <t>amortised cost</t>
  </si>
  <si>
    <t>Exchange gain (loss) on cash and cash equivalents</t>
  </si>
  <si>
    <t>Reclassify investment in trading securities to investment in</t>
  </si>
  <si>
    <t>available-for-sale securities</t>
  </si>
  <si>
    <t>Change in value of available-for-sale investments</t>
  </si>
  <si>
    <t>Net cash generated from (used in) operating activities</t>
  </si>
  <si>
    <t>Net cash generated from (used in) investing activities</t>
  </si>
  <si>
    <t>Net cash generated from financing activities</t>
  </si>
  <si>
    <t>Cash received from sales of financial assets</t>
  </si>
  <si>
    <t>As at 30 September 2020</t>
  </si>
  <si>
    <t>For the three-month period ended 30 September 2020</t>
  </si>
  <si>
    <t>For the nine-month period ended 30 September 2020</t>
  </si>
  <si>
    <t>Closing balance as at 30 September 2019</t>
  </si>
  <si>
    <t>Closing balance as at 30 September 2020</t>
  </si>
  <si>
    <t>30 September</t>
  </si>
  <si>
    <t>-</t>
  </si>
  <si>
    <t>Cash paid for increase in fixed deposit</t>
  </si>
  <si>
    <t>Cash received from additional investment in subsidiary</t>
  </si>
  <si>
    <t>for non-controlling interests</t>
  </si>
  <si>
    <t>Cash paid for change in proportion of investment in subsidiaries</t>
  </si>
  <si>
    <t>4, 14</t>
  </si>
  <si>
    <t>Expected credit loss (reversal)</t>
  </si>
  <si>
    <t>The accompanying notes are an integral part of this interim financial information.</t>
  </si>
  <si>
    <t>Profit before income tax</t>
  </si>
  <si>
    <t>Income tax income (expense)</t>
  </si>
  <si>
    <t>Net profit (loss) for the period</t>
  </si>
  <si>
    <t>Other comprehensive income (expense)</t>
  </si>
  <si>
    <t>Loss on fair value of investment in debt</t>
  </si>
  <si>
    <t>Income tax relating to items that will be reclassified</t>
  </si>
  <si>
    <t xml:space="preserve">   subsequently to profit or loss</t>
  </si>
  <si>
    <t>Total comprehensive income (expense) for the period</t>
  </si>
  <si>
    <t>Profit (loss) attributable to:</t>
  </si>
  <si>
    <t>Total comprehensive income (expense) attributable to:</t>
  </si>
  <si>
    <t>Earnings (losses) per share</t>
  </si>
  <si>
    <t>Basic earnings (losses) per share (Baht per share)</t>
  </si>
  <si>
    <t>Bad debt and doubtful accounts</t>
  </si>
  <si>
    <t>Balance after adjustment as at 1 January 2020</t>
  </si>
  <si>
    <t xml:space="preserve">Changes in equity for the nine-month period </t>
  </si>
  <si>
    <t xml:space="preserve">   ended 30 September 2020</t>
  </si>
  <si>
    <t xml:space="preserve">     1,428,078,488 ordinary shares</t>
  </si>
  <si>
    <t>Profit before finance costs and income tax</t>
  </si>
  <si>
    <t>Profit (loss) before income tax</t>
  </si>
  <si>
    <t>Loss (Reversal) from impairment of properties foreclosed</t>
  </si>
  <si>
    <t xml:space="preserve"> </t>
  </si>
  <si>
    <t>Gain on sale of financial assets</t>
  </si>
  <si>
    <t>Cash paid for principle of lease liabilities</t>
  </si>
  <si>
    <t>Acquisition of right-of-use assets</t>
  </si>
  <si>
    <t>Reclassification from equipment to right-of-use assets</t>
  </si>
  <si>
    <t>27 g), h)</t>
  </si>
  <si>
    <t>27 g)</t>
  </si>
  <si>
    <t>27 f)</t>
  </si>
  <si>
    <t>27 h)</t>
  </si>
  <si>
    <t>Opening balance as at 1 January 2020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</si>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</sst>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#,##0;\(#,##0\);&quot;-&quot;;@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;\(#,##0\);\-"/>
    <numFmt numFmtId="192" formatCode="_(* #,##0_);_(* \(#,##0\);_(* &quot;-&quot;_)\ \ \ \ \ ;_(@_)"/>
    <numFmt numFmtId="193" formatCode="_-* #,##0.00_-;\-* #,##0.00_-;_-* \-??_-;_-@_-"/>
    <numFmt numFmtId="194" formatCode="#,##0.00;\(#,##0.00\);&quot;-&quot;;@"/>
    <numFmt numFmtId="195" formatCode="#,##0.00;\(#,##0.00\)"/>
    <numFmt numFmtId="196" formatCode="#,##0.00;\(#,##0.00\);\-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2" fillId="0" borderId="0"/>
    <xf numFmtId="18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2" fillId="0" borderId="0"/>
    <xf numFmtId="188" fontId="2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324">
    <xf numFmtId="0" fontId="0" fillId="0" borderId="0" xfId="0"/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7" fontId="4" fillId="0" borderId="0" xfId="3" applyNumberFormat="1" applyFont="1" applyAlignment="1">
      <alignment horizontal="right" vertical="center"/>
    </xf>
    <xf numFmtId="187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quotePrefix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4" fillId="2" borderId="0" xfId="3" applyNumberFormat="1" applyFont="1" applyFill="1" applyAlignment="1">
      <alignment horizontal="right" vertical="center"/>
    </xf>
    <xf numFmtId="187" fontId="4" fillId="0" borderId="0" xfId="5" applyNumberFormat="1" applyFont="1" applyAlignment="1">
      <alignment horizontal="center" vertical="center"/>
    </xf>
    <xf numFmtId="187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3" applyFont="1" applyAlignment="1">
      <alignment horizontal="left" vertical="center"/>
    </xf>
    <xf numFmtId="187" fontId="4" fillId="2" borderId="0" xfId="5" applyNumberFormat="1" applyFont="1" applyFill="1" applyAlignment="1">
      <alignment horizontal="right" vertical="center"/>
    </xf>
    <xf numFmtId="0" fontId="4" fillId="2" borderId="0" xfId="3" applyFont="1" applyFill="1" applyAlignment="1">
      <alignment vertical="center"/>
    </xf>
    <xf numFmtId="187" fontId="4" fillId="2" borderId="1" xfId="3" applyNumberFormat="1" applyFont="1" applyFill="1" applyBorder="1" applyAlignment="1">
      <alignment horizontal="right" vertical="center"/>
    </xf>
    <xf numFmtId="190" fontId="4" fillId="0" borderId="0" xfId="3" applyNumberFormat="1" applyFont="1" applyAlignment="1">
      <alignment horizontal="center" vertical="center"/>
    </xf>
    <xf numFmtId="187" fontId="4" fillId="2" borderId="2" xfId="3" applyNumberFormat="1" applyFont="1" applyFill="1" applyBorder="1" applyAlignment="1">
      <alignment horizontal="right" vertical="center"/>
    </xf>
    <xf numFmtId="187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3" quotePrefix="1" applyFont="1" applyAlignment="1">
      <alignment horizontal="left" vertical="center"/>
    </xf>
    <xf numFmtId="192" fontId="3" fillId="0" borderId="0" xfId="3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87" fontId="4" fillId="2" borderId="0" xfId="6" applyNumberFormat="1" applyFont="1" applyFill="1" applyAlignment="1">
      <alignment horizontal="right" vertical="center"/>
    </xf>
    <xf numFmtId="187" fontId="4" fillId="2" borderId="1" xfId="7" applyNumberFormat="1" applyFont="1" applyFill="1" applyBorder="1" applyAlignment="1">
      <alignment horizontal="right" vertical="center"/>
    </xf>
    <xf numFmtId="187" fontId="4" fillId="0" borderId="1" xfId="7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87" fontId="4" fillId="2" borderId="1" xfId="4" applyNumberFormat="1" applyFont="1" applyFill="1" applyBorder="1" applyAlignment="1">
      <alignment horizontal="right" vertical="center"/>
    </xf>
    <xf numFmtId="187" fontId="4" fillId="0" borderId="1" xfId="4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3" applyFont="1" applyAlignment="1">
      <alignment horizontal="center" vertical="center"/>
    </xf>
    <xf numFmtId="188" fontId="7" fillId="0" borderId="0" xfId="8" applyFont="1" applyAlignment="1">
      <alignment horizontal="center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1" xfId="3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188" fontId="7" fillId="0" borderId="1" xfId="8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horizontal="right" vertical="center"/>
    </xf>
    <xf numFmtId="49" fontId="6" fillId="0" borderId="0" xfId="3" applyNumberFormat="1" applyFont="1" applyAlignment="1">
      <alignment horizontal="right" vertical="center"/>
    </xf>
    <xf numFmtId="187" fontId="6" fillId="0" borderId="1" xfId="3" applyNumberFormat="1" applyFont="1" applyBorder="1" applyAlignment="1">
      <alignment horizontal="right" vertical="center"/>
    </xf>
    <xf numFmtId="192" fontId="6" fillId="0" borderId="0" xfId="3" applyNumberFormat="1" applyFont="1" applyAlignment="1">
      <alignment horizontal="center" vertical="center"/>
    </xf>
    <xf numFmtId="187" fontId="6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189" fontId="7" fillId="2" borderId="0" xfId="8" applyNumberFormat="1" applyFont="1" applyFill="1" applyAlignment="1">
      <alignment horizontal="center" vertical="center"/>
    </xf>
    <xf numFmtId="189" fontId="7" fillId="0" borderId="0" xfId="8" applyNumberFormat="1" applyFont="1" applyAlignment="1">
      <alignment horizontal="center" vertical="center"/>
    </xf>
    <xf numFmtId="189" fontId="7" fillId="2" borderId="0" xfId="9" applyNumberFormat="1" applyFont="1" applyFill="1" applyAlignment="1">
      <alignment horizontal="center" vertical="center"/>
    </xf>
    <xf numFmtId="187" fontId="7" fillId="0" borderId="0" xfId="3" applyNumberFormat="1" applyFont="1" applyAlignment="1">
      <alignment horizontal="center" vertical="center"/>
    </xf>
    <xf numFmtId="191" fontId="7" fillId="2" borderId="0" xfId="10" applyNumberFormat="1" applyFont="1" applyFill="1" applyAlignment="1">
      <alignment horizontal="right" vertical="center"/>
    </xf>
    <xf numFmtId="191" fontId="7" fillId="0" borderId="0" xfId="10" applyNumberFormat="1" applyFont="1" applyAlignment="1">
      <alignment horizontal="right" vertical="center"/>
    </xf>
    <xf numFmtId="189" fontId="7" fillId="2" borderId="0" xfId="9" applyNumberFormat="1" applyFont="1" applyFill="1" applyAlignment="1">
      <alignment horizontal="right" vertical="center"/>
    </xf>
    <xf numFmtId="0" fontId="7" fillId="0" borderId="0" xfId="3" applyFont="1" applyAlignment="1">
      <alignment horizontal="left" vertical="center"/>
    </xf>
    <xf numFmtId="189" fontId="7" fillId="2" borderId="3" xfId="9" applyNumberFormat="1" applyFont="1" applyFill="1" applyBorder="1" applyAlignment="1">
      <alignment vertical="center"/>
    </xf>
    <xf numFmtId="191" fontId="7" fillId="2" borderId="3" xfId="10" applyNumberFormat="1" applyFont="1" applyFill="1" applyBorder="1" applyAlignment="1">
      <alignment vertical="center"/>
    </xf>
    <xf numFmtId="191" fontId="7" fillId="0" borderId="3" xfId="10" applyNumberFormat="1" applyFont="1" applyBorder="1" applyAlignment="1">
      <alignment vertical="center"/>
    </xf>
    <xf numFmtId="191" fontId="7" fillId="2" borderId="0" xfId="3" applyNumberFormat="1" applyFont="1" applyFill="1" applyAlignment="1">
      <alignment horizontal="right" vertical="center"/>
    </xf>
    <xf numFmtId="191" fontId="7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191" fontId="7" fillId="2" borderId="3" xfId="3" applyNumberFormat="1" applyFont="1" applyFill="1" applyBorder="1" applyAlignment="1">
      <alignment horizontal="right" vertical="center"/>
    </xf>
    <xf numFmtId="191" fontId="7" fillId="0" borderId="3" xfId="3" applyNumberFormat="1" applyFont="1" applyBorder="1" applyAlignment="1">
      <alignment horizontal="right" vertical="center"/>
    </xf>
    <xf numFmtId="187" fontId="7" fillId="2" borderId="0" xfId="3" applyNumberFormat="1" applyFont="1" applyFill="1" applyAlignment="1">
      <alignment horizontal="right" vertical="center"/>
    </xf>
    <xf numFmtId="187" fontId="7" fillId="0" borderId="0" xfId="3" applyNumberFormat="1" applyFont="1" applyAlignment="1">
      <alignment horizontal="right" vertical="center"/>
    </xf>
    <xf numFmtId="187" fontId="7" fillId="2" borderId="1" xfId="3" applyNumberFormat="1" applyFont="1" applyFill="1" applyBorder="1" applyAlignment="1">
      <alignment horizontal="right" vertical="center"/>
    </xf>
    <xf numFmtId="187" fontId="7" fillId="0" borderId="1" xfId="3" applyNumberFormat="1" applyFont="1" applyBorder="1" applyAlignment="1">
      <alignment horizontal="right" vertical="center"/>
    </xf>
    <xf numFmtId="187" fontId="7" fillId="2" borderId="2" xfId="3" applyNumberFormat="1" applyFont="1" applyFill="1" applyBorder="1" applyAlignment="1">
      <alignment horizontal="right" vertical="center"/>
    </xf>
    <xf numFmtId="187" fontId="7" fillId="0" borderId="2" xfId="3" applyNumberFormat="1" applyFont="1" applyBorder="1" applyAlignment="1">
      <alignment horizontal="right" vertical="center"/>
    </xf>
    <xf numFmtId="187" fontId="7" fillId="2" borderId="1" xfId="6" applyNumberFormat="1" applyFont="1" applyFill="1" applyBorder="1" applyAlignment="1">
      <alignment horizontal="right" vertical="center"/>
    </xf>
    <xf numFmtId="187" fontId="7" fillId="2" borderId="0" xfId="6" applyNumberFormat="1" applyFont="1" applyFill="1" applyAlignment="1">
      <alignment horizontal="right" vertical="center"/>
    </xf>
    <xf numFmtId="187" fontId="7" fillId="0" borderId="0" xfId="6" applyNumberFormat="1" applyFont="1" applyAlignment="1">
      <alignment horizontal="right" vertical="center"/>
    </xf>
    <xf numFmtId="187" fontId="7" fillId="2" borderId="2" xfId="11" applyNumberFormat="1" applyFont="1" applyFill="1" applyBorder="1" applyAlignment="1">
      <alignment horizontal="right" vertical="center"/>
    </xf>
    <xf numFmtId="187" fontId="7" fillId="0" borderId="2" xfId="11" applyNumberFormat="1" applyFont="1" applyBorder="1" applyAlignment="1">
      <alignment horizontal="right" vertical="center"/>
    </xf>
    <xf numFmtId="187" fontId="7" fillId="0" borderId="0" xfId="11" applyNumberFormat="1" applyFont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38" fontId="6" fillId="0" borderId="0" xfId="3" applyNumberFormat="1" applyFont="1" applyAlignment="1">
      <alignment horizontal="left" vertical="center"/>
    </xf>
    <xf numFmtId="38" fontId="7" fillId="0" borderId="0" xfId="12" applyNumberFormat="1" applyFont="1" applyAlignment="1">
      <alignment horizontal="center" vertical="center"/>
    </xf>
    <xf numFmtId="38" fontId="7" fillId="0" borderId="0" xfId="12" applyNumberFormat="1" applyFont="1" applyAlignment="1">
      <alignment vertical="center"/>
    </xf>
    <xf numFmtId="187" fontId="7" fillId="2" borderId="0" xfId="12" applyNumberFormat="1" applyFont="1" applyFill="1" applyAlignment="1">
      <alignment horizontal="right" vertical="center"/>
    </xf>
    <xf numFmtId="187" fontId="7" fillId="0" borderId="0" xfId="12" applyNumberFormat="1" applyFont="1" applyAlignment="1">
      <alignment horizontal="right" vertical="center"/>
    </xf>
    <xf numFmtId="187" fontId="7" fillId="2" borderId="0" xfId="8" applyNumberFormat="1" applyFont="1" applyFill="1" applyAlignment="1">
      <alignment horizontal="right" vertical="center"/>
    </xf>
    <xf numFmtId="187" fontId="7" fillId="0" borderId="0" xfId="8" applyNumberFormat="1" applyFont="1" applyAlignment="1">
      <alignment horizontal="right" vertical="center"/>
    </xf>
    <xf numFmtId="0" fontId="7" fillId="0" borderId="0" xfId="3" applyFont="1" applyAlignment="1">
      <alignment vertical="center" wrapText="1"/>
    </xf>
    <xf numFmtId="187" fontId="7" fillId="2" borderId="0" xfId="11" applyNumberFormat="1" applyFont="1" applyFill="1" applyAlignment="1">
      <alignment horizontal="right" vertical="center"/>
    </xf>
    <xf numFmtId="187" fontId="7" fillId="2" borderId="1" xfId="11" applyNumberFormat="1" applyFont="1" applyFill="1" applyBorder="1" applyAlignment="1">
      <alignment horizontal="right" vertical="center"/>
    </xf>
    <xf numFmtId="38" fontId="7" fillId="0" borderId="0" xfId="3" applyNumberFormat="1" applyFont="1" applyAlignment="1">
      <alignment vertical="center"/>
    </xf>
    <xf numFmtId="187" fontId="7" fillId="2" borderId="2" xfId="12" applyNumberFormat="1" applyFont="1" applyFill="1" applyBorder="1" applyAlignment="1">
      <alignment horizontal="right" vertical="center"/>
    </xf>
    <xf numFmtId="187" fontId="7" fillId="0" borderId="2" xfId="12" applyNumberFormat="1" applyFont="1" applyBorder="1" applyAlignment="1">
      <alignment horizontal="right" vertical="center"/>
    </xf>
    <xf numFmtId="190" fontId="7" fillId="2" borderId="0" xfId="3" applyNumberFormat="1" applyFont="1" applyFill="1" applyAlignment="1">
      <alignment horizontal="right" vertical="center"/>
    </xf>
    <xf numFmtId="190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 wrapText="1"/>
    </xf>
    <xf numFmtId="38" fontId="8" fillId="0" borderId="0" xfId="12" applyNumberFormat="1" applyFont="1" applyAlignment="1">
      <alignment horizontal="center" vertical="center"/>
    </xf>
    <xf numFmtId="194" fontId="7" fillId="2" borderId="2" xfId="11" applyNumberFormat="1" applyFont="1" applyFill="1" applyBorder="1" applyAlignment="1">
      <alignment horizontal="right" vertical="center"/>
    </xf>
    <xf numFmtId="195" fontId="7" fillId="0" borderId="0" xfId="12" applyNumberFormat="1" applyFont="1" applyAlignment="1">
      <alignment horizontal="right" vertical="center"/>
    </xf>
    <xf numFmtId="194" fontId="7" fillId="0" borderId="2" xfId="11" applyNumberFormat="1" applyFont="1" applyBorder="1" applyAlignment="1">
      <alignment horizontal="right" vertical="center"/>
    </xf>
    <xf numFmtId="194" fontId="7" fillId="0" borderId="0" xfId="11" applyNumberFormat="1" applyFont="1" applyAlignment="1">
      <alignment horizontal="right" vertical="center"/>
    </xf>
    <xf numFmtId="188" fontId="4" fillId="0" borderId="0" xfId="8" applyFont="1" applyAlignment="1">
      <alignment horizontal="center" vertical="center"/>
    </xf>
    <xf numFmtId="189" fontId="4" fillId="3" borderId="0" xfId="1" applyNumberFormat="1" applyFont="1" applyFill="1" applyAlignment="1">
      <alignment vertical="center"/>
    </xf>
    <xf numFmtId="0" fontId="3" fillId="0" borderId="1" xfId="3" applyFont="1" applyBorder="1" applyAlignment="1">
      <alignment vertical="center"/>
    </xf>
    <xf numFmtId="188" fontId="4" fillId="0" borderId="1" xfId="8" applyFont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189" fontId="4" fillId="2" borderId="0" xfId="8" applyNumberFormat="1" applyFont="1" applyFill="1" applyAlignment="1">
      <alignment horizontal="center" vertical="center"/>
    </xf>
    <xf numFmtId="189" fontId="4" fillId="0" borderId="0" xfId="8" applyNumberFormat="1" applyFont="1" applyAlignment="1">
      <alignment horizontal="center" vertical="center"/>
    </xf>
    <xf numFmtId="189" fontId="4" fillId="2" borderId="0" xfId="9" applyNumberFormat="1" applyFont="1" applyFill="1" applyAlignment="1">
      <alignment horizontal="center" vertical="center"/>
    </xf>
    <xf numFmtId="191" fontId="4" fillId="0" borderId="0" xfId="3" applyNumberFormat="1" applyFont="1" applyAlignment="1">
      <alignment horizontal="right" vertical="center"/>
    </xf>
    <xf numFmtId="191" fontId="4" fillId="2" borderId="0" xfId="3" applyNumberFormat="1" applyFont="1" applyFill="1" applyAlignment="1">
      <alignment horizontal="right" vertical="center"/>
    </xf>
    <xf numFmtId="189" fontId="4" fillId="2" borderId="0" xfId="9" applyNumberFormat="1" applyFont="1" applyFill="1" applyAlignment="1">
      <alignment horizontal="right" vertical="center"/>
    </xf>
    <xf numFmtId="187" fontId="7" fillId="0" borderId="0" xfId="3" applyNumberFormat="1" applyFont="1" applyAlignment="1">
      <alignment vertical="center"/>
    </xf>
    <xf numFmtId="189" fontId="4" fillId="2" borderId="3" xfId="9" applyNumberFormat="1" applyFont="1" applyFill="1" applyBorder="1" applyAlignment="1">
      <alignment vertical="center"/>
    </xf>
    <xf numFmtId="187" fontId="4" fillId="2" borderId="1" xfId="6" applyNumberFormat="1" applyFont="1" applyFill="1" applyBorder="1" applyAlignment="1">
      <alignment horizontal="right" vertical="center"/>
    </xf>
    <xf numFmtId="187" fontId="4" fillId="0" borderId="1" xfId="6" applyNumberFormat="1" applyFont="1" applyBorder="1" applyAlignment="1">
      <alignment horizontal="right" vertical="center"/>
    </xf>
    <xf numFmtId="191" fontId="4" fillId="2" borderId="3" xfId="3" applyNumberFormat="1" applyFont="1" applyFill="1" applyBorder="1" applyAlignment="1">
      <alignment horizontal="right" vertical="center"/>
    </xf>
    <xf numFmtId="191" fontId="4" fillId="0" borderId="3" xfId="3" applyNumberFormat="1" applyFont="1" applyBorder="1" applyAlignment="1">
      <alignment horizontal="right" vertical="center"/>
    </xf>
    <xf numFmtId="191" fontId="4" fillId="2" borderId="0" xfId="10" applyNumberFormat="1" applyFont="1" applyFill="1" applyAlignment="1">
      <alignment horizontal="right" vertical="center"/>
    </xf>
    <xf numFmtId="191" fontId="4" fillId="0" borderId="0" xfId="10" applyNumberFormat="1" applyFont="1" applyAlignment="1">
      <alignment horizontal="right" vertical="center"/>
    </xf>
    <xf numFmtId="191" fontId="4" fillId="2" borderId="3" xfId="10" applyNumberFormat="1" applyFont="1" applyFill="1" applyBorder="1" applyAlignment="1">
      <alignment vertical="center"/>
    </xf>
    <xf numFmtId="191" fontId="4" fillId="0" borderId="3" xfId="10" applyNumberFormat="1" applyFont="1" applyBorder="1" applyAlignment="1">
      <alignment vertical="center"/>
    </xf>
    <xf numFmtId="187" fontId="4" fillId="0" borderId="0" xfId="6" applyNumberFormat="1" applyFont="1" applyAlignment="1">
      <alignment horizontal="right" vertical="center"/>
    </xf>
    <xf numFmtId="187" fontId="4" fillId="2" borderId="2" xfId="11" applyNumberFormat="1" applyFont="1" applyFill="1" applyBorder="1" applyAlignment="1">
      <alignment horizontal="right" vertical="center"/>
    </xf>
    <xf numFmtId="187" fontId="4" fillId="0" borderId="2" xfId="11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87" fontId="4" fillId="2" borderId="0" xfId="12" applyNumberFormat="1" applyFont="1" applyFill="1" applyAlignment="1">
      <alignment horizontal="right" vertical="center"/>
    </xf>
    <xf numFmtId="187" fontId="4" fillId="0" borderId="0" xfId="12" applyNumberFormat="1" applyFont="1" applyAlignment="1">
      <alignment horizontal="right" vertical="center"/>
    </xf>
    <xf numFmtId="187" fontId="4" fillId="2" borderId="0" xfId="8" applyNumberFormat="1" applyFont="1" applyFill="1" applyAlignment="1">
      <alignment horizontal="right" vertical="center"/>
    </xf>
    <xf numFmtId="187" fontId="4" fillId="0" borderId="0" xfId="8" applyNumberFormat="1" applyFont="1" applyAlignment="1">
      <alignment horizontal="right" vertical="center"/>
    </xf>
    <xf numFmtId="0" fontId="4" fillId="0" borderId="0" xfId="3" applyFont="1" applyAlignment="1">
      <alignment vertical="center" wrapText="1"/>
    </xf>
    <xf numFmtId="187" fontId="4" fillId="2" borderId="0" xfId="11" applyNumberFormat="1" applyFont="1" applyFill="1" applyAlignment="1">
      <alignment horizontal="right" vertical="center"/>
    </xf>
    <xf numFmtId="187" fontId="4" fillId="2" borderId="1" xfId="11" applyNumberFormat="1" applyFont="1" applyFill="1" applyBorder="1" applyAlignment="1">
      <alignment horizontal="right" vertical="center"/>
    </xf>
    <xf numFmtId="187" fontId="4" fillId="0" borderId="1" xfId="11" applyNumberFormat="1" applyFont="1" applyBorder="1" applyAlignment="1">
      <alignment horizontal="right" vertical="center"/>
    </xf>
    <xf numFmtId="38" fontId="4" fillId="0" borderId="0" xfId="3" applyNumberFormat="1" applyFont="1" applyAlignment="1">
      <alignment vertical="center"/>
    </xf>
    <xf numFmtId="187" fontId="4" fillId="2" borderId="2" xfId="12" applyNumberFormat="1" applyFont="1" applyFill="1" applyBorder="1" applyAlignment="1">
      <alignment horizontal="right" vertical="center"/>
    </xf>
    <xf numFmtId="187" fontId="4" fillId="0" borderId="2" xfId="12" applyNumberFormat="1" applyFont="1" applyBorder="1" applyAlignment="1">
      <alignment horizontal="right" vertical="center"/>
    </xf>
    <xf numFmtId="190" fontId="4" fillId="2" borderId="0" xfId="3" applyNumberFormat="1" applyFont="1" applyFill="1" applyAlignment="1">
      <alignment horizontal="right" vertical="center"/>
    </xf>
    <xf numFmtId="190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 wrapText="1"/>
    </xf>
    <xf numFmtId="38" fontId="10" fillId="0" borderId="0" xfId="12" applyNumberFormat="1" applyFont="1" applyAlignment="1">
      <alignment horizontal="center" vertical="center"/>
    </xf>
    <xf numFmtId="195" fontId="4" fillId="0" borderId="0" xfId="12" applyNumberFormat="1" applyFont="1" applyAlignment="1">
      <alignment horizontal="right" vertical="center"/>
    </xf>
    <xf numFmtId="194" fontId="4" fillId="0" borderId="0" xfId="11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0" fontId="11" fillId="0" borderId="1" xfId="3" applyFont="1" applyBorder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6" fillId="0" borderId="0" xfId="13" applyFont="1" applyAlignment="1">
      <alignment horizontal="center" vertical="center"/>
    </xf>
    <xf numFmtId="187" fontId="6" fillId="0" borderId="0" xfId="13" applyNumberFormat="1" applyFont="1" applyAlignment="1">
      <alignment vertical="center"/>
    </xf>
    <xf numFmtId="187" fontId="6" fillId="0" borderId="0" xfId="13" applyNumberFormat="1" applyFont="1" applyAlignment="1">
      <alignment horizontal="right" vertical="center"/>
    </xf>
    <xf numFmtId="187" fontId="12" fillId="0" borderId="0" xfId="13" applyNumberFormat="1" applyFont="1" applyAlignment="1">
      <alignment horizontal="right" vertical="center"/>
    </xf>
    <xf numFmtId="187" fontId="6" fillId="0" borderId="0" xfId="13" applyNumberFormat="1" applyFont="1" applyAlignment="1">
      <alignment horizontal="center" vertical="center" wrapText="1"/>
    </xf>
    <xf numFmtId="187" fontId="6" fillId="0" borderId="0" xfId="13" applyNumberFormat="1" applyFont="1" applyAlignment="1">
      <alignment horizontal="center" vertical="center"/>
    </xf>
    <xf numFmtId="187" fontId="6" fillId="0" borderId="0" xfId="13" applyNumberFormat="1" applyFont="1" applyAlignment="1">
      <alignment horizontal="center" vertical="top"/>
    </xf>
    <xf numFmtId="0" fontId="6" fillId="0" borderId="0" xfId="3" applyFont="1" applyAlignment="1">
      <alignment horizontal="right" vertical="center"/>
    </xf>
    <xf numFmtId="187" fontId="12" fillId="0" borderId="0" xfId="13" quotePrefix="1" applyNumberFormat="1" applyFont="1" applyAlignment="1">
      <alignment horizontal="right" vertical="center"/>
    </xf>
    <xf numFmtId="0" fontId="6" fillId="0" borderId="0" xfId="3" applyFont="1" applyAlignment="1">
      <alignment horizontal="right"/>
    </xf>
    <xf numFmtId="0" fontId="6" fillId="0" borderId="0" xfId="13" applyFont="1" applyAlignment="1">
      <alignment horizontal="right" vertical="center"/>
    </xf>
    <xf numFmtId="187" fontId="6" fillId="0" borderId="1" xfId="14" applyNumberFormat="1" applyFont="1" applyBorder="1" applyAlignment="1">
      <alignment horizontal="center" vertical="center"/>
    </xf>
    <xf numFmtId="187" fontId="6" fillId="0" borderId="0" xfId="14" applyNumberFormat="1" applyFont="1" applyAlignment="1">
      <alignment horizontal="center" vertical="center"/>
    </xf>
    <xf numFmtId="187" fontId="6" fillId="0" borderId="1" xfId="14" applyNumberFormat="1" applyFont="1" applyBorder="1" applyAlignment="1">
      <alignment horizontal="right" vertical="center"/>
    </xf>
    <xf numFmtId="187" fontId="6" fillId="0" borderId="0" xfId="14" applyNumberFormat="1" applyFont="1" applyAlignment="1">
      <alignment horizontal="right" vertical="center"/>
    </xf>
    <xf numFmtId="0" fontId="6" fillId="0" borderId="0" xfId="13" applyFont="1" applyAlignment="1">
      <alignment horizontal="left" vertical="center"/>
    </xf>
    <xf numFmtId="0" fontId="7" fillId="0" borderId="0" xfId="13" applyFont="1" applyAlignment="1">
      <alignment horizontal="center" vertical="center"/>
    </xf>
    <xf numFmtId="187" fontId="7" fillId="0" borderId="0" xfId="14" applyNumberFormat="1" applyFont="1" applyAlignment="1">
      <alignment horizontal="right" vertical="center"/>
    </xf>
    <xf numFmtId="0" fontId="13" fillId="0" borderId="0" xfId="13" applyFont="1" applyAlignment="1">
      <alignment horizontal="left" vertical="center"/>
    </xf>
    <xf numFmtId="187" fontId="7" fillId="0" borderId="1" xfId="14" applyNumberFormat="1" applyFont="1" applyBorder="1" applyAlignment="1">
      <alignment horizontal="right" vertical="center"/>
    </xf>
    <xf numFmtId="0" fontId="7" fillId="0" borderId="0" xfId="13" applyFont="1" applyAlignment="1">
      <alignment horizontal="left" vertical="center"/>
    </xf>
    <xf numFmtId="187" fontId="7" fillId="0" borderId="2" xfId="14" applyNumberFormat="1" applyFont="1" applyBorder="1" applyAlignment="1">
      <alignment horizontal="right" vertical="center"/>
    </xf>
    <xf numFmtId="188" fontId="7" fillId="0" borderId="0" xfId="8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87" fontId="4" fillId="0" borderId="0" xfId="14" applyNumberFormat="1" applyFont="1" applyAlignment="1">
      <alignment horizontal="right" vertical="center"/>
    </xf>
    <xf numFmtId="187" fontId="3" fillId="0" borderId="0" xfId="14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187" fontId="7" fillId="2" borderId="0" xfId="14" applyNumberFormat="1" applyFont="1" applyFill="1" applyAlignment="1">
      <alignment horizontal="right" vertical="center"/>
    </xf>
    <xf numFmtId="187" fontId="7" fillId="2" borderId="1" xfId="14" applyNumberFormat="1" applyFont="1" applyFill="1" applyBorder="1" applyAlignment="1">
      <alignment horizontal="right" vertical="center"/>
    </xf>
    <xf numFmtId="187" fontId="7" fillId="2" borderId="2" xfId="14" applyNumberFormat="1" applyFont="1" applyFill="1" applyBorder="1" applyAlignment="1">
      <alignment horizontal="right" vertical="center"/>
    </xf>
    <xf numFmtId="0" fontId="4" fillId="0" borderId="1" xfId="13" quotePrefix="1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0" fontId="12" fillId="0" borderId="0" xfId="3" applyFont="1" applyAlignment="1">
      <alignment horizontal="left" vertical="center"/>
    </xf>
    <xf numFmtId="187" fontId="6" fillId="0" borderId="5" xfId="13" applyNumberFormat="1" applyFont="1" applyBorder="1" applyAlignment="1">
      <alignment horizontal="right" vertical="center" wrapText="1"/>
    </xf>
    <xf numFmtId="187" fontId="6" fillId="0" borderId="5" xfId="13" applyNumberFormat="1" applyFont="1" applyBorder="1" applyAlignment="1">
      <alignment horizontal="center" vertical="center"/>
    </xf>
    <xf numFmtId="0" fontId="6" fillId="0" borderId="0" xfId="13" quotePrefix="1" applyFont="1" applyAlignment="1">
      <alignment horizontal="left" vertical="center"/>
    </xf>
    <xf numFmtId="187" fontId="7" fillId="0" borderId="2" xfId="8" applyNumberFormat="1" applyFont="1" applyBorder="1" applyAlignment="1">
      <alignment horizontal="right" vertical="center"/>
    </xf>
    <xf numFmtId="0" fontId="7" fillId="0" borderId="0" xfId="13" quotePrefix="1" applyFont="1" applyAlignment="1">
      <alignment horizontal="left" vertical="center"/>
    </xf>
    <xf numFmtId="187" fontId="7" fillId="2" borderId="2" xfId="8" applyNumberFormat="1" applyFont="1" applyFill="1" applyBorder="1" applyAlignment="1">
      <alignment horizontal="right" vertical="center"/>
    </xf>
    <xf numFmtId="38" fontId="4" fillId="0" borderId="1" xfId="13" applyNumberFormat="1" applyFont="1" applyBorder="1" applyAlignment="1">
      <alignment vertical="center"/>
    </xf>
    <xf numFmtId="187" fontId="4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194" fontId="4" fillId="2" borderId="2" xfId="19" applyNumberFormat="1" applyFont="1" applyFill="1" applyBorder="1" applyAlignment="1">
      <alignment horizontal="right" vertical="top"/>
    </xf>
    <xf numFmtId="0" fontId="3" fillId="0" borderId="0" xfId="13" quotePrefix="1" applyFont="1" applyBorder="1" applyAlignment="1">
      <alignment horizontal="left" vertical="center"/>
    </xf>
    <xf numFmtId="0" fontId="4" fillId="0" borderId="0" xfId="13" applyFont="1" applyBorder="1" applyAlignment="1">
      <alignment horizontal="center" vertical="center"/>
    </xf>
    <xf numFmtId="187" fontId="7" fillId="0" borderId="0" xfId="14" applyNumberFormat="1" applyFont="1" applyBorder="1" applyAlignment="1">
      <alignment horizontal="right" vertical="center"/>
    </xf>
    <xf numFmtId="0" fontId="4" fillId="0" borderId="0" xfId="3" applyFont="1" applyBorder="1" applyAlignment="1">
      <alignment vertical="center"/>
    </xf>
    <xf numFmtId="0" fontId="4" fillId="0" borderId="0" xfId="13" applyFont="1" applyBorder="1" applyAlignment="1">
      <alignment vertical="top"/>
    </xf>
    <xf numFmtId="0" fontId="4" fillId="0" borderId="0" xfId="13" applyFont="1" applyBorder="1" applyAlignment="1">
      <alignment horizontal="center" vertical="top"/>
    </xf>
    <xf numFmtId="187" fontId="7" fillId="0" borderId="0" xfId="13" applyNumberFormat="1" applyFont="1" applyBorder="1" applyAlignment="1">
      <alignment horizontal="right" vertical="top"/>
    </xf>
    <xf numFmtId="0" fontId="7" fillId="0" borderId="0" xfId="3" applyFont="1" applyBorder="1" applyAlignment="1">
      <alignment vertical="center"/>
    </xf>
    <xf numFmtId="187" fontId="4" fillId="0" borderId="0" xfId="3" applyNumberFormat="1" applyFont="1" applyBorder="1" applyAlignment="1">
      <alignment horizontal="center" vertical="center"/>
    </xf>
    <xf numFmtId="187" fontId="7" fillId="0" borderId="0" xfId="3" applyNumberFormat="1" applyFont="1" applyBorder="1" applyAlignment="1">
      <alignment horizontal="right" vertical="center"/>
    </xf>
    <xf numFmtId="194" fontId="7" fillId="2" borderId="2" xfId="11" quotePrefix="1" applyNumberFormat="1" applyFont="1" applyFill="1" applyBorder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49" fontId="3" fillId="0" borderId="1" xfId="3" applyNumberFormat="1" applyFont="1" applyBorder="1" applyAlignment="1">
      <alignment horizontal="left" vertical="center"/>
    </xf>
    <xf numFmtId="49" fontId="6" fillId="0" borderId="0" xfId="3" applyNumberFormat="1" applyFont="1" applyAlignment="1">
      <alignment horizontal="lef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center" vertical="center"/>
    </xf>
    <xf numFmtId="187" fontId="6" fillId="0" borderId="1" xfId="22" applyNumberFormat="1" applyFont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191" fontId="7" fillId="2" borderId="0" xfId="17" applyNumberFormat="1" applyFont="1" applyFill="1" applyAlignment="1">
      <alignment horizontal="right" vertical="center"/>
    </xf>
    <xf numFmtId="191" fontId="7" fillId="0" borderId="0" xfId="17" applyNumberFormat="1" applyFont="1" applyAlignment="1">
      <alignment horizontal="right" vertical="center"/>
    </xf>
    <xf numFmtId="49" fontId="6" fillId="0" borderId="0" xfId="3" applyNumberFormat="1" applyFont="1" applyAlignment="1">
      <alignment vertical="center"/>
    </xf>
    <xf numFmtId="187" fontId="7" fillId="0" borderId="0" xfId="17" applyNumberFormat="1" applyFont="1" applyAlignment="1">
      <alignment horizontal="right" vertical="center"/>
    </xf>
    <xf numFmtId="187" fontId="7" fillId="2" borderId="0" xfId="17" applyNumberFormat="1" applyFont="1" applyFill="1" applyAlignment="1">
      <alignment horizontal="right" vertical="center"/>
    </xf>
    <xf numFmtId="187" fontId="7" fillId="0" borderId="0" xfId="20" quotePrefix="1" applyNumberFormat="1" applyFont="1" applyAlignment="1">
      <alignment horizontal="center" vertical="center"/>
    </xf>
    <xf numFmtId="191" fontId="7" fillId="2" borderId="0" xfId="19" quotePrefix="1" applyNumberFormat="1" applyFont="1" applyFill="1" applyAlignment="1">
      <alignment horizontal="right" vertical="center"/>
    </xf>
    <xf numFmtId="191" fontId="7" fillId="0" borderId="0" xfId="19" quotePrefix="1" applyNumberFormat="1" applyFont="1" applyAlignment="1">
      <alignment horizontal="right" vertical="center"/>
    </xf>
    <xf numFmtId="187" fontId="7" fillId="0" borderId="0" xfId="19" quotePrefix="1" applyNumberFormat="1" applyFont="1" applyAlignment="1">
      <alignment horizontal="right" vertical="center"/>
    </xf>
    <xf numFmtId="187" fontId="7" fillId="2" borderId="0" xfId="19" applyNumberFormat="1" applyFont="1" applyFill="1" applyAlignment="1">
      <alignment horizontal="right" vertical="center"/>
    </xf>
    <xf numFmtId="187" fontId="7" fillId="0" borderId="0" xfId="19" applyNumberFormat="1" applyFont="1" applyAlignment="1">
      <alignment horizontal="right" vertical="center"/>
    </xf>
    <xf numFmtId="187" fontId="7" fillId="2" borderId="0" xfId="19" quotePrefix="1" applyNumberFormat="1" applyFont="1" applyFill="1" applyAlignment="1">
      <alignment horizontal="right" vertical="center"/>
    </xf>
    <xf numFmtId="187" fontId="7" fillId="0" borderId="0" xfId="20" quotePrefix="1" applyNumberFormat="1" applyFont="1" applyAlignment="1">
      <alignment horizontal="right" vertical="center"/>
    </xf>
    <xf numFmtId="191" fontId="7" fillId="2" borderId="1" xfId="19" quotePrefix="1" applyNumberFormat="1" applyFont="1" applyFill="1" applyBorder="1" applyAlignment="1">
      <alignment horizontal="right" vertical="center"/>
    </xf>
    <xf numFmtId="191" fontId="7" fillId="0" borderId="1" xfId="19" quotePrefix="1" applyNumberFormat="1" applyFont="1" applyBorder="1" applyAlignment="1">
      <alignment horizontal="right" vertical="center"/>
    </xf>
    <xf numFmtId="187" fontId="7" fillId="2" borderId="1" xfId="19" applyNumberFormat="1" applyFont="1" applyFill="1" applyBorder="1" applyAlignment="1">
      <alignment horizontal="right" vertical="center"/>
    </xf>
    <xf numFmtId="187" fontId="7" fillId="0" borderId="1" xfId="19" applyNumberFormat="1" applyFont="1" applyBorder="1" applyAlignment="1">
      <alignment horizontal="right" vertical="center"/>
    </xf>
    <xf numFmtId="187" fontId="7" fillId="2" borderId="0" xfId="20" quotePrefix="1" applyNumberFormat="1" applyFont="1" applyFill="1" applyAlignment="1">
      <alignment horizontal="right" vertical="center"/>
    </xf>
    <xf numFmtId="187" fontId="7" fillId="2" borderId="1" xfId="20" quotePrefix="1" applyNumberFormat="1" applyFont="1" applyFill="1" applyBorder="1" applyAlignment="1">
      <alignment horizontal="right" vertical="center"/>
    </xf>
    <xf numFmtId="187" fontId="7" fillId="0" borderId="1" xfId="20" quotePrefix="1" applyNumberFormat="1" applyFont="1" applyBorder="1" applyAlignment="1">
      <alignment horizontal="right" vertical="center"/>
    </xf>
    <xf numFmtId="0" fontId="7" fillId="0" borderId="0" xfId="23" applyFont="1" applyAlignment="1">
      <alignment vertical="center"/>
    </xf>
    <xf numFmtId="0" fontId="6" fillId="0" borderId="0" xfId="21" applyFont="1" applyAlignment="1">
      <alignment horizontal="left" vertical="center"/>
    </xf>
    <xf numFmtId="0" fontId="7" fillId="2" borderId="0" xfId="3" applyFont="1" applyFill="1" applyAlignment="1">
      <alignment vertical="center"/>
    </xf>
    <xf numFmtId="38" fontId="4" fillId="0" borderId="1" xfId="3" applyNumberFormat="1" applyFont="1" applyBorder="1" applyAlignment="1">
      <alignment vertical="center"/>
    </xf>
    <xf numFmtId="0" fontId="6" fillId="0" borderId="0" xfId="13" applyFont="1" applyFill="1" applyAlignment="1">
      <alignment horizontal="left" vertical="center"/>
    </xf>
    <xf numFmtId="0" fontId="7" fillId="0" borderId="0" xfId="13" applyFont="1" applyFill="1" applyAlignment="1">
      <alignment horizontal="center" vertical="center"/>
    </xf>
    <xf numFmtId="187" fontId="7" fillId="0" borderId="0" xfId="8" applyNumberFormat="1" applyFont="1" applyFill="1" applyBorder="1" applyAlignment="1">
      <alignment horizontal="right" vertical="center"/>
    </xf>
    <xf numFmtId="187" fontId="7" fillId="0" borderId="0" xfId="8" applyNumberFormat="1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187" fontId="4" fillId="2" borderId="0" xfId="3" quotePrefix="1" applyNumberFormat="1" applyFont="1" applyFill="1" applyAlignment="1">
      <alignment horizontal="right" vertical="center"/>
    </xf>
    <xf numFmtId="187" fontId="7" fillId="2" borderId="0" xfId="3" applyNumberFormat="1" applyFont="1" applyFill="1" applyBorder="1" applyAlignment="1">
      <alignment horizontal="right" vertical="center"/>
    </xf>
    <xf numFmtId="187" fontId="7" fillId="0" borderId="0" xfId="14" applyNumberFormat="1" applyFont="1" applyFill="1" applyAlignment="1">
      <alignment horizontal="right" vertical="center"/>
    </xf>
    <xf numFmtId="187" fontId="7" fillId="0" borderId="0" xfId="3" applyNumberFormat="1" applyFont="1" applyFill="1" applyAlignment="1">
      <alignment horizontal="right" vertical="center"/>
    </xf>
    <xf numFmtId="187" fontId="7" fillId="0" borderId="0" xfId="11" applyNumberFormat="1" applyFont="1" applyFill="1" applyBorder="1" applyAlignment="1">
      <alignment horizontal="right" vertical="center"/>
    </xf>
    <xf numFmtId="187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0" fontId="7" fillId="0" borderId="0" xfId="23" applyFont="1" applyFill="1" applyAlignment="1">
      <alignment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1" xfId="6" applyNumberFormat="1" applyFont="1" applyFill="1" applyBorder="1" applyAlignment="1">
      <alignment horizontal="right" vertical="center"/>
    </xf>
    <xf numFmtId="187" fontId="7" fillId="0" borderId="2" xfId="11" applyNumberFormat="1" applyFont="1" applyFill="1" applyBorder="1" applyAlignment="1">
      <alignment horizontal="right" vertical="center"/>
    </xf>
    <xf numFmtId="187" fontId="7" fillId="0" borderId="0" xfId="11" applyNumberFormat="1" applyFont="1" applyFill="1" applyAlignment="1">
      <alignment horizontal="right" vertical="center"/>
    </xf>
    <xf numFmtId="187" fontId="6" fillId="0" borderId="1" xfId="3" applyNumberFormat="1" applyFont="1" applyBorder="1" applyAlignment="1">
      <alignment horizontal="center" vertical="center"/>
    </xf>
    <xf numFmtId="187" fontId="3" fillId="0" borderId="0" xfId="3" applyNumberFormat="1" applyFont="1" applyAlignment="1">
      <alignment horizontal="center" vertical="center"/>
    </xf>
    <xf numFmtId="187" fontId="6" fillId="0" borderId="0" xfId="3" quotePrefix="1" applyNumberFormat="1" applyFont="1" applyAlignment="1">
      <alignment horizontal="right" vertical="center"/>
    </xf>
    <xf numFmtId="191" fontId="7" fillId="0" borderId="0" xfId="3" applyNumberFormat="1" applyFont="1" applyAlignment="1">
      <alignment horizontal="center" vertical="center"/>
    </xf>
    <xf numFmtId="191" fontId="7" fillId="0" borderId="0" xfId="9" applyNumberFormat="1" applyFont="1" applyAlignment="1">
      <alignment horizontal="right" vertical="center"/>
    </xf>
    <xf numFmtId="191" fontId="7" fillId="0" borderId="3" xfId="9" applyNumberFormat="1" applyFont="1" applyBorder="1" applyAlignment="1">
      <alignment vertical="center"/>
    </xf>
    <xf numFmtId="191" fontId="7" fillId="2" borderId="1" xfId="3" applyNumberFormat="1" applyFont="1" applyFill="1" applyBorder="1" applyAlignment="1">
      <alignment horizontal="right" vertical="center"/>
    </xf>
    <xf numFmtId="191" fontId="7" fillId="0" borderId="1" xfId="3" applyNumberFormat="1" applyFont="1" applyBorder="1" applyAlignment="1">
      <alignment horizontal="right" vertical="center"/>
    </xf>
    <xf numFmtId="191" fontId="7" fillId="0" borderId="0" xfId="3" applyNumberFormat="1" applyFont="1" applyFill="1" applyAlignment="1">
      <alignment horizontal="right" vertical="center"/>
    </xf>
    <xf numFmtId="191" fontId="7" fillId="0" borderId="1" xfId="6" applyNumberFormat="1" applyFont="1" applyFill="1" applyBorder="1" applyAlignment="1">
      <alignment horizontal="right" vertical="center"/>
    </xf>
    <xf numFmtId="191" fontId="7" fillId="2" borderId="1" xfId="6" applyNumberFormat="1" applyFont="1" applyFill="1" applyBorder="1" applyAlignment="1">
      <alignment horizontal="right" vertical="center"/>
    </xf>
    <xf numFmtId="191" fontId="7" fillId="0" borderId="0" xfId="11" applyNumberFormat="1" applyFont="1" applyAlignment="1">
      <alignment horizontal="right" vertical="center"/>
    </xf>
    <xf numFmtId="191" fontId="7" fillId="0" borderId="0" xfId="12" applyNumberFormat="1" applyFont="1" applyAlignment="1">
      <alignment horizontal="right" vertical="center"/>
    </xf>
    <xf numFmtId="191" fontId="7" fillId="2" borderId="0" xfId="11" applyNumberFormat="1" applyFont="1" applyFill="1" applyAlignment="1">
      <alignment horizontal="right" vertical="center"/>
    </xf>
    <xf numFmtId="191" fontId="7" fillId="0" borderId="1" xfId="11" applyNumberFormat="1" applyFont="1" applyBorder="1" applyAlignment="1">
      <alignment horizontal="right" vertical="center"/>
    </xf>
    <xf numFmtId="191" fontId="7" fillId="2" borderId="1" xfId="11" applyNumberFormat="1" applyFont="1" applyFill="1" applyBorder="1" applyAlignment="1">
      <alignment horizontal="right" vertical="center"/>
    </xf>
    <xf numFmtId="191" fontId="7" fillId="0" borderId="0" xfId="6" applyNumberFormat="1" applyFont="1" applyAlignment="1">
      <alignment horizontal="right" vertical="center"/>
    </xf>
    <xf numFmtId="191" fontId="4" fillId="0" borderId="0" xfId="9" applyNumberFormat="1" applyFont="1" applyAlignment="1">
      <alignment horizontal="right" vertical="center"/>
    </xf>
    <xf numFmtId="191" fontId="4" fillId="0" borderId="3" xfId="9" applyNumberFormat="1" applyFont="1" applyBorder="1" applyAlignment="1">
      <alignment vertical="center"/>
    </xf>
    <xf numFmtId="191" fontId="4" fillId="0" borderId="0" xfId="3" applyNumberFormat="1" applyFont="1" applyAlignment="1">
      <alignment horizontal="center" vertical="center"/>
    </xf>
    <xf numFmtId="191" fontId="4" fillId="2" borderId="1" xfId="6" applyNumberFormat="1" applyFont="1" applyFill="1" applyBorder="1" applyAlignment="1">
      <alignment horizontal="right" vertical="center"/>
    </xf>
    <xf numFmtId="191" fontId="4" fillId="0" borderId="1" xfId="6" applyNumberFormat="1" applyFont="1" applyBorder="1" applyAlignment="1">
      <alignment horizontal="right" vertical="center"/>
    </xf>
    <xf numFmtId="187" fontId="4" fillId="0" borderId="1" xfId="6" applyNumberFormat="1" applyFont="1" applyFill="1" applyBorder="1" applyAlignment="1">
      <alignment horizontal="right" vertical="center"/>
    </xf>
    <xf numFmtId="191" fontId="4" fillId="0" borderId="0" xfId="11" applyNumberFormat="1" applyFont="1" applyAlignment="1">
      <alignment horizontal="right" vertical="center"/>
    </xf>
    <xf numFmtId="191" fontId="4" fillId="0" borderId="0" xfId="12" applyNumberFormat="1" applyFont="1" applyAlignment="1">
      <alignment horizontal="right" vertical="center"/>
    </xf>
    <xf numFmtId="191" fontId="4" fillId="0" borderId="1" xfId="11" applyNumberFormat="1" applyFont="1" applyBorder="1" applyAlignment="1">
      <alignment horizontal="right" vertical="center"/>
    </xf>
    <xf numFmtId="191" fontId="4" fillId="2" borderId="1" xfId="11" applyNumberFormat="1" applyFont="1" applyFill="1" applyBorder="1" applyAlignment="1">
      <alignment horizontal="right" vertical="center"/>
    </xf>
    <xf numFmtId="191" fontId="4" fillId="0" borderId="0" xfId="6" applyNumberFormat="1" applyFont="1" applyAlignment="1">
      <alignment horizontal="right" vertical="center"/>
    </xf>
    <xf numFmtId="196" fontId="4" fillId="0" borderId="2" xfId="11" applyNumberFormat="1" applyFont="1" applyBorder="1" applyAlignment="1">
      <alignment horizontal="right" vertical="center"/>
    </xf>
    <xf numFmtId="196" fontId="4" fillId="2" borderId="2" xfId="19" applyNumberFormat="1" applyFont="1" applyFill="1" applyBorder="1" applyAlignment="1">
      <alignment horizontal="right" vertical="top"/>
    </xf>
    <xf numFmtId="187" fontId="6" fillId="0" borderId="0" xfId="13" quotePrefix="1" applyNumberFormat="1" applyFont="1" applyAlignment="1">
      <alignment horizontal="right" vertical="center"/>
    </xf>
    <xf numFmtId="191" fontId="7" fillId="0" borderId="0" xfId="14" applyNumberFormat="1" applyFont="1" applyAlignment="1">
      <alignment horizontal="right" vertical="center"/>
    </xf>
    <xf numFmtId="191" fontId="7" fillId="0" borderId="1" xfId="14" applyNumberFormat="1" applyFont="1" applyBorder="1" applyAlignment="1">
      <alignment horizontal="right" vertical="center"/>
    </xf>
    <xf numFmtId="191" fontId="7" fillId="0" borderId="0" xfId="17" applyNumberFormat="1" applyFont="1" applyFill="1" applyAlignment="1">
      <alignment horizontal="right" vertical="center"/>
    </xf>
    <xf numFmtId="0" fontId="7" fillId="0" borderId="0" xfId="17" applyFont="1" applyAlignment="1">
      <alignment horizontal="right" vertical="center"/>
    </xf>
    <xf numFmtId="187" fontId="7" fillId="0" borderId="0" xfId="17" applyNumberFormat="1" applyFont="1" applyAlignment="1">
      <alignment vertical="center"/>
    </xf>
    <xf numFmtId="191" fontId="7" fillId="0" borderId="0" xfId="3" applyNumberFormat="1" applyFont="1" applyAlignment="1">
      <alignment vertical="center"/>
    </xf>
    <xf numFmtId="191" fontId="7" fillId="0" borderId="1" xfId="20" quotePrefix="1" applyNumberFormat="1" applyFont="1" applyBorder="1" applyAlignment="1">
      <alignment horizontal="right" vertical="center"/>
    </xf>
    <xf numFmtId="191" fontId="7" fillId="0" borderId="0" xfId="20" quotePrefix="1" applyNumberFormat="1" applyFont="1" applyAlignment="1">
      <alignment horizontal="right" vertical="center"/>
    </xf>
    <xf numFmtId="187" fontId="7" fillId="0" borderId="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191" fontId="15" fillId="2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187" fontId="4" fillId="0" borderId="2" xfId="11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7" fontId="4" fillId="0" borderId="1" xfId="11" applyNumberFormat="1" applyFont="1" applyFill="1" applyBorder="1" applyAlignment="1">
      <alignment horizontal="right" vertical="center"/>
    </xf>
    <xf numFmtId="187" fontId="4" fillId="0" borderId="0" xfId="3" applyNumberFormat="1" applyFont="1" applyFill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187" fontId="7" fillId="0" borderId="0" xfId="14" applyNumberFormat="1" applyFont="1" applyFill="1" applyBorder="1" applyAlignment="1">
      <alignment horizontal="right" vertical="center"/>
    </xf>
    <xf numFmtId="187" fontId="6" fillId="0" borderId="0" xfId="14" applyNumberFormat="1" applyFont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3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/>
    </xf>
    <xf numFmtId="187" fontId="6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87" fontId="6" fillId="0" borderId="1" xfId="13" applyNumberFormat="1" applyFont="1" applyBorder="1" applyAlignment="1">
      <alignment horizontal="center" vertical="center"/>
    </xf>
    <xf numFmtId="187" fontId="6" fillId="0" borderId="4" xfId="13" applyNumberFormat="1" applyFont="1" applyBorder="1" applyAlignment="1">
      <alignment horizontal="center" vertical="center" wrapText="1"/>
    </xf>
    <xf numFmtId="187" fontId="6" fillId="0" borderId="1" xfId="13" applyNumberFormat="1" applyFont="1" applyBorder="1" applyAlignment="1">
      <alignment horizontal="center" vertical="center" wrapText="1"/>
    </xf>
    <xf numFmtId="38" fontId="4" fillId="0" borderId="1" xfId="3" applyNumberFormat="1" applyFont="1" applyBorder="1" applyAlignment="1">
      <alignment horizontal="left" vertical="center"/>
    </xf>
  </cellXfs>
  <cellStyles count="24">
    <cellStyle name="Comma" xfId="1" builtinId="3"/>
    <cellStyle name="Comma 2" xfId="15"/>
    <cellStyle name="Comma 2 2" xfId="18"/>
    <cellStyle name="Comma 3 2" xfId="8"/>
    <cellStyle name="Comma 3 7" xfId="20"/>
    <cellStyle name="Comma 4 2" xfId="9"/>
    <cellStyle name="Comma 4 2 2" xfId="4"/>
    <cellStyle name="Comma 62" xfId="11"/>
    <cellStyle name="Comma 62 2" xfId="19"/>
    <cellStyle name="Comma_CE-Thai" xfId="14"/>
    <cellStyle name="Comma_CE-Thai 2" xfId="22"/>
    <cellStyle name="Excel Built-in Comma" xfId="10"/>
    <cellStyle name="Normal" xfId="0" builtinId="0"/>
    <cellStyle name="Normal 2 10 4" xfId="3"/>
    <cellStyle name="Normal 2 2 15" xfId="5"/>
    <cellStyle name="Normal 2 2 2 11" xfId="7"/>
    <cellStyle name="Normal 2 2 3" xfId="6"/>
    <cellStyle name="Normal 2 7" xfId="16"/>
    <cellStyle name="Normal 3" xfId="23"/>
    <cellStyle name="Normal 59 2 2" xfId="17"/>
    <cellStyle name="Normal 64 2" xfId="2"/>
    <cellStyle name="Normal_B185-Bs&amp;plT-Ye12'2006" xfId="12"/>
    <cellStyle name="Normal_California Wow 310308_1" xfId="21"/>
    <cellStyle name="Normal_CE-Thai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77"/>
  <sheetViews>
    <sheetView zoomScaleNormal="100" zoomScaleSheetLayoutView="100" workbookViewId="0"/>
  </sheetViews>
  <sheetFormatPr defaultColWidth="9.375" defaultRowHeight="15" customHeight="1"/>
  <cols>
    <col min="1" max="1" width="41.625" style="6" customWidth="1"/>
    <col min="2" max="2" width="6" style="2" customWidth="1"/>
    <col min="3" max="3" width="0.625" style="2" customWidth="1"/>
    <col min="4" max="4" width="12.375" style="3" customWidth="1"/>
    <col min="5" max="5" width="0.625" style="3" customWidth="1"/>
    <col min="6" max="6" width="12.375" style="4" customWidth="1"/>
    <col min="7" max="7" width="0.625" style="4" customWidth="1"/>
    <col min="8" max="8" width="12.375" style="5" customWidth="1"/>
    <col min="9" max="9" width="0.625" style="5" customWidth="1"/>
    <col min="10" max="10" width="12.375" style="4" customWidth="1"/>
    <col min="11" max="16384" width="9.375" style="6"/>
  </cols>
  <sheetData>
    <row r="1" spans="1:10" ht="15" customHeight="1">
      <c r="A1" s="1" t="s">
        <v>0</v>
      </c>
    </row>
    <row r="2" spans="1:10" ht="15" customHeight="1">
      <c r="A2" s="7" t="s">
        <v>1</v>
      </c>
    </row>
    <row r="3" spans="1:10" ht="15" customHeight="1">
      <c r="A3" s="8" t="s">
        <v>245</v>
      </c>
      <c r="B3" s="9"/>
      <c r="C3" s="9"/>
      <c r="D3" s="10"/>
      <c r="E3" s="10"/>
      <c r="F3" s="11"/>
      <c r="G3" s="11"/>
      <c r="H3" s="12"/>
      <c r="I3" s="12"/>
      <c r="J3" s="11"/>
    </row>
    <row r="4" spans="1:10" ht="15" customHeight="1">
      <c r="A4" s="7"/>
    </row>
    <row r="5" spans="1:10" ht="15" customHeight="1">
      <c r="A5" s="7"/>
    </row>
    <row r="6" spans="1:10" ht="15" customHeight="1">
      <c r="A6" s="7"/>
      <c r="D6" s="315" t="s">
        <v>2</v>
      </c>
      <c r="E6" s="315"/>
      <c r="F6" s="315"/>
      <c r="G6" s="13"/>
      <c r="H6" s="315" t="s">
        <v>3</v>
      </c>
      <c r="I6" s="315"/>
      <c r="J6" s="315"/>
    </row>
    <row r="7" spans="1:10" ht="15" customHeight="1">
      <c r="D7" s="316" t="s">
        <v>4</v>
      </c>
      <c r="E7" s="316"/>
      <c r="F7" s="316"/>
      <c r="G7" s="14"/>
      <c r="H7" s="316" t="s">
        <v>4</v>
      </c>
      <c r="I7" s="316"/>
      <c r="J7" s="316"/>
    </row>
    <row r="8" spans="1:10" ht="15" customHeight="1">
      <c r="D8" s="13" t="s">
        <v>5</v>
      </c>
      <c r="E8" s="14"/>
      <c r="F8" s="13" t="s">
        <v>6</v>
      </c>
      <c r="G8" s="14"/>
      <c r="H8" s="13" t="s">
        <v>5</v>
      </c>
      <c r="I8" s="14"/>
      <c r="J8" s="13" t="s">
        <v>6</v>
      </c>
    </row>
    <row r="9" spans="1:10" ht="15" customHeight="1">
      <c r="D9" s="15" t="s">
        <v>250</v>
      </c>
      <c r="E9" s="13"/>
      <c r="F9" s="13" t="s">
        <v>7</v>
      </c>
      <c r="G9" s="13"/>
      <c r="H9" s="15" t="s">
        <v>250</v>
      </c>
      <c r="I9" s="13"/>
      <c r="J9" s="13" t="s">
        <v>7</v>
      </c>
    </row>
    <row r="10" spans="1:10" ht="15" customHeight="1">
      <c r="A10" s="16"/>
      <c r="B10" s="17"/>
      <c r="C10" s="17"/>
      <c r="D10" s="18" t="s">
        <v>8</v>
      </c>
      <c r="E10" s="13"/>
      <c r="F10" s="18">
        <v>2019</v>
      </c>
      <c r="G10" s="6"/>
      <c r="H10" s="18" t="s">
        <v>8</v>
      </c>
      <c r="I10" s="13"/>
      <c r="J10" s="18">
        <v>2019</v>
      </c>
    </row>
    <row r="11" spans="1:10" ht="15" customHeight="1">
      <c r="A11" s="16"/>
      <c r="B11" s="19" t="s">
        <v>9</v>
      </c>
      <c r="C11" s="17"/>
      <c r="D11" s="20" t="s">
        <v>10</v>
      </c>
      <c r="E11" s="14"/>
      <c r="F11" s="20" t="s">
        <v>10</v>
      </c>
      <c r="G11" s="13"/>
      <c r="H11" s="20" t="s">
        <v>10</v>
      </c>
      <c r="J11" s="20" t="s">
        <v>10</v>
      </c>
    </row>
    <row r="12" spans="1:10" ht="15" customHeight="1">
      <c r="A12" s="16"/>
      <c r="B12" s="17"/>
      <c r="C12" s="17"/>
      <c r="D12" s="21"/>
      <c r="E12" s="14"/>
      <c r="F12" s="13"/>
      <c r="G12" s="13"/>
      <c r="H12" s="21"/>
      <c r="J12" s="13"/>
    </row>
    <row r="13" spans="1:10" ht="15" customHeight="1">
      <c r="A13" s="16" t="s">
        <v>11</v>
      </c>
      <c r="B13" s="17"/>
      <c r="C13" s="17"/>
      <c r="D13" s="21"/>
      <c r="E13" s="14"/>
      <c r="F13" s="13"/>
      <c r="G13" s="14"/>
      <c r="H13" s="21"/>
      <c r="I13" s="14"/>
      <c r="J13" s="13"/>
    </row>
    <row r="14" spans="1:10" ht="15" customHeight="1">
      <c r="A14" s="16"/>
      <c r="B14" s="17"/>
      <c r="C14" s="17"/>
      <c r="D14" s="21"/>
      <c r="E14" s="14"/>
      <c r="F14" s="13"/>
      <c r="G14" s="14"/>
      <c r="H14" s="21"/>
      <c r="I14" s="14"/>
      <c r="J14" s="13"/>
    </row>
    <row r="15" spans="1:10" ht="15" customHeight="1">
      <c r="A15" s="16" t="s">
        <v>12</v>
      </c>
      <c r="B15" s="17"/>
      <c r="C15" s="17"/>
      <c r="D15" s="21"/>
      <c r="E15" s="14"/>
      <c r="F15" s="13"/>
      <c r="G15" s="14"/>
      <c r="H15" s="21"/>
      <c r="I15" s="14"/>
      <c r="J15" s="13"/>
    </row>
    <row r="16" spans="1:10" ht="15" customHeight="1">
      <c r="A16" s="16"/>
      <c r="B16" s="17"/>
      <c r="C16" s="17"/>
      <c r="D16" s="21"/>
      <c r="E16" s="14"/>
      <c r="F16" s="13"/>
      <c r="G16" s="14"/>
      <c r="H16" s="21"/>
      <c r="I16" s="14"/>
      <c r="J16" s="13"/>
    </row>
    <row r="17" spans="1:10" ht="15" customHeight="1">
      <c r="A17" s="6" t="s">
        <v>13</v>
      </c>
      <c r="D17" s="22">
        <v>2255016</v>
      </c>
      <c r="F17" s="4">
        <v>1648912</v>
      </c>
      <c r="G17" s="6"/>
      <c r="H17" s="22">
        <v>583451</v>
      </c>
      <c r="I17" s="3"/>
      <c r="J17" s="4">
        <v>90401</v>
      </c>
    </row>
    <row r="18" spans="1:10" ht="15" customHeight="1">
      <c r="A18" s="6" t="s">
        <v>14</v>
      </c>
      <c r="D18" s="22">
        <v>0</v>
      </c>
      <c r="F18" s="4">
        <v>520</v>
      </c>
      <c r="G18" s="6"/>
      <c r="H18" s="22">
        <v>0</v>
      </c>
      <c r="I18" s="3"/>
      <c r="J18" s="4">
        <v>0</v>
      </c>
    </row>
    <row r="19" spans="1:10" ht="15" customHeight="1">
      <c r="A19" s="6" t="s">
        <v>15</v>
      </c>
      <c r="D19" s="22">
        <v>525</v>
      </c>
      <c r="E19" s="23"/>
      <c r="F19" s="24">
        <v>0</v>
      </c>
      <c r="G19" s="25"/>
      <c r="H19" s="22">
        <v>0</v>
      </c>
      <c r="I19" s="23"/>
      <c r="J19" s="24">
        <v>0</v>
      </c>
    </row>
    <row r="20" spans="1:10" ht="15" customHeight="1">
      <c r="A20" s="6" t="s">
        <v>16</v>
      </c>
      <c r="D20" s="22"/>
      <c r="E20" s="23"/>
      <c r="F20" s="24"/>
      <c r="G20" s="25"/>
      <c r="H20" s="22"/>
      <c r="I20" s="23"/>
      <c r="J20" s="24"/>
    </row>
    <row r="21" spans="1:10" ht="15" customHeight="1">
      <c r="A21" s="26" t="s">
        <v>17</v>
      </c>
      <c r="B21" s="2">
        <v>8</v>
      </c>
      <c r="D21" s="27">
        <v>30803279</v>
      </c>
      <c r="E21" s="23"/>
      <c r="F21" s="24">
        <v>29267029</v>
      </c>
      <c r="G21" s="25"/>
      <c r="H21" s="22">
        <v>0</v>
      </c>
      <c r="I21" s="23"/>
      <c r="J21" s="24">
        <v>0</v>
      </c>
    </row>
    <row r="22" spans="1:10" ht="15" customHeight="1">
      <c r="A22" s="6" t="s">
        <v>18</v>
      </c>
      <c r="B22" s="6"/>
      <c r="D22" s="22"/>
      <c r="E22" s="23"/>
      <c r="F22" s="24"/>
      <c r="G22" s="25"/>
      <c r="H22" s="22"/>
      <c r="I22" s="23"/>
      <c r="J22" s="24"/>
    </row>
    <row r="23" spans="1:10" ht="15" customHeight="1">
      <c r="A23" s="26" t="s">
        <v>19</v>
      </c>
      <c r="B23" s="2" t="s">
        <v>286</v>
      </c>
      <c r="D23" s="27">
        <v>0</v>
      </c>
      <c r="E23" s="23"/>
      <c r="F23" s="24">
        <v>0</v>
      </c>
      <c r="G23" s="25"/>
      <c r="H23" s="27">
        <v>1655676</v>
      </c>
      <c r="I23" s="24"/>
      <c r="J23" s="24">
        <v>2729935</v>
      </c>
    </row>
    <row r="24" spans="1:10" ht="15" customHeight="1">
      <c r="A24" s="26" t="s">
        <v>174</v>
      </c>
      <c r="B24" s="6"/>
      <c r="D24" s="28"/>
      <c r="E24" s="23"/>
      <c r="F24" s="6"/>
      <c r="G24" s="25"/>
      <c r="H24" s="28"/>
      <c r="I24" s="24"/>
      <c r="J24" s="6"/>
    </row>
    <row r="25" spans="1:10" ht="15" customHeight="1">
      <c r="A25" s="26" t="s">
        <v>222</v>
      </c>
      <c r="B25" s="2" t="s">
        <v>287</v>
      </c>
      <c r="D25" s="27">
        <v>0</v>
      </c>
      <c r="E25" s="23"/>
      <c r="F25" s="24">
        <v>0</v>
      </c>
      <c r="G25" s="25"/>
      <c r="H25" s="27">
        <v>5610</v>
      </c>
      <c r="I25" s="24"/>
      <c r="J25" s="24">
        <v>7216</v>
      </c>
    </row>
    <row r="26" spans="1:10" ht="15" customHeight="1">
      <c r="A26" s="6" t="s">
        <v>20</v>
      </c>
      <c r="B26" s="2" t="s">
        <v>285</v>
      </c>
      <c r="D26" s="22">
        <v>0</v>
      </c>
      <c r="E26" s="23"/>
      <c r="F26" s="4">
        <v>0</v>
      </c>
      <c r="G26" s="25"/>
      <c r="H26" s="22">
        <v>16497974</v>
      </c>
      <c r="I26" s="24"/>
      <c r="J26" s="4">
        <v>12761955</v>
      </c>
    </row>
    <row r="27" spans="1:10" ht="15" customHeight="1">
      <c r="A27" s="6" t="s">
        <v>21</v>
      </c>
      <c r="D27" s="22">
        <v>2950000</v>
      </c>
      <c r="F27" s="4">
        <v>670000</v>
      </c>
      <c r="G27" s="6"/>
      <c r="H27" s="22">
        <v>0</v>
      </c>
      <c r="I27" s="3"/>
      <c r="J27" s="4">
        <v>0</v>
      </c>
    </row>
    <row r="28" spans="1:10" ht="15" customHeight="1">
      <c r="A28" s="6" t="s">
        <v>22</v>
      </c>
      <c r="B28" s="2">
        <v>9</v>
      </c>
      <c r="D28" s="22">
        <v>756751</v>
      </c>
      <c r="E28" s="23"/>
      <c r="F28" s="24">
        <v>819989</v>
      </c>
      <c r="G28" s="25"/>
      <c r="H28" s="22">
        <v>5851</v>
      </c>
      <c r="I28" s="23"/>
      <c r="J28" s="24">
        <v>100197</v>
      </c>
    </row>
    <row r="29" spans="1:10" ht="15" customHeight="1">
      <c r="A29" s="6" t="s">
        <v>23</v>
      </c>
      <c r="B29" s="2">
        <v>10</v>
      </c>
      <c r="D29" s="22">
        <v>720592</v>
      </c>
      <c r="F29" s="4">
        <v>771138</v>
      </c>
      <c r="G29" s="6"/>
      <c r="H29" s="250">
        <v>0</v>
      </c>
      <c r="I29" s="3"/>
      <c r="J29" s="4">
        <v>0</v>
      </c>
    </row>
    <row r="30" spans="1:10" ht="15" customHeight="1">
      <c r="A30" s="6" t="s">
        <v>24</v>
      </c>
      <c r="D30" s="29">
        <v>19177</v>
      </c>
      <c r="F30" s="11">
        <v>83092</v>
      </c>
      <c r="G30" s="6"/>
      <c r="H30" s="29">
        <v>7444</v>
      </c>
      <c r="I30" s="3"/>
      <c r="J30" s="11">
        <v>5183</v>
      </c>
    </row>
    <row r="31" spans="1:10" ht="15" customHeight="1">
      <c r="A31" s="16"/>
      <c r="B31" s="17"/>
      <c r="C31" s="17"/>
      <c r="D31" s="21"/>
      <c r="E31" s="14"/>
      <c r="F31" s="13"/>
      <c r="G31" s="14"/>
      <c r="H31" s="21"/>
      <c r="I31" s="14"/>
      <c r="J31" s="13"/>
    </row>
    <row r="32" spans="1:10" ht="15" customHeight="1">
      <c r="A32" s="16" t="s">
        <v>25</v>
      </c>
      <c r="D32" s="29">
        <f>SUM(D17:D30)</f>
        <v>37505340</v>
      </c>
      <c r="F32" s="11">
        <f>SUM(F17:F30)</f>
        <v>33260680</v>
      </c>
      <c r="G32" s="3"/>
      <c r="H32" s="29">
        <f>SUM(H17:H30)</f>
        <v>18756006</v>
      </c>
      <c r="I32" s="3"/>
      <c r="J32" s="11">
        <f>SUM(J17:J30)</f>
        <v>15694887</v>
      </c>
    </row>
    <row r="33" spans="1:10" ht="15" customHeight="1">
      <c r="A33" s="16"/>
      <c r="D33" s="22"/>
      <c r="G33" s="3"/>
      <c r="H33" s="22"/>
      <c r="I33" s="3"/>
    </row>
    <row r="34" spans="1:10" ht="15" customHeight="1">
      <c r="A34" s="16" t="s">
        <v>26</v>
      </c>
      <c r="D34" s="22"/>
      <c r="G34" s="3"/>
      <c r="H34" s="22"/>
      <c r="I34" s="3"/>
    </row>
    <row r="35" spans="1:10" ht="15" customHeight="1">
      <c r="A35" s="16"/>
      <c r="B35" s="17"/>
      <c r="C35" s="17"/>
      <c r="D35" s="21"/>
      <c r="E35" s="14"/>
      <c r="F35" s="13"/>
      <c r="G35" s="14"/>
      <c r="H35" s="21"/>
      <c r="I35" s="14"/>
      <c r="J35" s="13"/>
    </row>
    <row r="36" spans="1:10" ht="15" customHeight="1">
      <c r="A36" s="6" t="s">
        <v>27</v>
      </c>
      <c r="B36" s="17"/>
      <c r="C36" s="17"/>
      <c r="D36" s="21"/>
      <c r="E36" s="14"/>
      <c r="F36" s="13"/>
      <c r="G36" s="14"/>
      <c r="H36" s="21"/>
      <c r="I36" s="14"/>
      <c r="J36" s="13"/>
    </row>
    <row r="37" spans="1:10" ht="15" customHeight="1">
      <c r="A37" s="6" t="s">
        <v>28</v>
      </c>
      <c r="B37" s="2">
        <v>11.1</v>
      </c>
      <c r="D37" s="22">
        <v>56769</v>
      </c>
      <c r="F37" s="4">
        <v>0</v>
      </c>
      <c r="G37" s="6"/>
      <c r="H37" s="22">
        <v>8320</v>
      </c>
      <c r="I37" s="3"/>
      <c r="J37" s="4">
        <v>0</v>
      </c>
    </row>
    <row r="38" spans="1:10" ht="15" customHeight="1">
      <c r="A38" s="6" t="s">
        <v>29</v>
      </c>
      <c r="D38" s="22"/>
      <c r="G38" s="6"/>
      <c r="H38" s="22"/>
      <c r="I38" s="3"/>
    </row>
    <row r="39" spans="1:10" ht="15" customHeight="1">
      <c r="A39" s="6" t="s">
        <v>30</v>
      </c>
      <c r="B39" s="2">
        <v>11.2</v>
      </c>
      <c r="D39" s="22">
        <v>119430</v>
      </c>
      <c r="F39" s="4">
        <v>0</v>
      </c>
      <c r="G39" s="6"/>
      <c r="H39" s="22">
        <v>0</v>
      </c>
      <c r="I39" s="3"/>
      <c r="J39" s="4">
        <v>0</v>
      </c>
    </row>
    <row r="40" spans="1:10" ht="15" customHeight="1">
      <c r="A40" s="6" t="s">
        <v>31</v>
      </c>
      <c r="B40" s="2">
        <v>12</v>
      </c>
      <c r="D40" s="27">
        <v>0</v>
      </c>
      <c r="F40" s="4">
        <v>550577</v>
      </c>
      <c r="G40" s="6"/>
      <c r="H40" s="22">
        <v>0</v>
      </c>
      <c r="I40" s="3"/>
      <c r="J40" s="4">
        <v>358211</v>
      </c>
    </row>
    <row r="41" spans="1:10" ht="15" customHeight="1">
      <c r="A41" s="6" t="s">
        <v>32</v>
      </c>
      <c r="B41" s="2">
        <v>13</v>
      </c>
      <c r="D41" s="27">
        <v>0</v>
      </c>
      <c r="F41" s="4">
        <v>0</v>
      </c>
      <c r="G41" s="6"/>
      <c r="H41" s="22">
        <v>10277880</v>
      </c>
      <c r="I41" s="3"/>
      <c r="J41" s="4">
        <v>10277880</v>
      </c>
    </row>
    <row r="42" spans="1:10" ht="15" customHeight="1">
      <c r="A42" s="6" t="s">
        <v>33</v>
      </c>
      <c r="B42" s="2">
        <v>8</v>
      </c>
      <c r="C42" s="6"/>
      <c r="D42" s="27">
        <v>9968061</v>
      </c>
      <c r="E42" s="23"/>
      <c r="F42" s="24">
        <v>10221938</v>
      </c>
      <c r="G42" s="25"/>
      <c r="H42" s="22">
        <v>0</v>
      </c>
      <c r="I42" s="23"/>
      <c r="J42" s="24">
        <v>0</v>
      </c>
    </row>
    <row r="43" spans="1:10" ht="15" customHeight="1">
      <c r="A43" s="6" t="s">
        <v>34</v>
      </c>
      <c r="C43" s="6"/>
      <c r="D43" s="27"/>
      <c r="E43" s="23"/>
      <c r="F43" s="24"/>
      <c r="G43" s="25"/>
      <c r="H43" s="27"/>
      <c r="I43" s="23"/>
      <c r="J43" s="24"/>
    </row>
    <row r="44" spans="1:10" ht="15" customHeight="1">
      <c r="A44" s="6" t="s">
        <v>35</v>
      </c>
      <c r="B44" s="2" t="s">
        <v>286</v>
      </c>
      <c r="D44" s="27">
        <v>0</v>
      </c>
      <c r="F44" s="24">
        <v>0</v>
      </c>
      <c r="G44" s="6"/>
      <c r="H44" s="27">
        <v>84986</v>
      </c>
      <c r="I44" s="3"/>
      <c r="J44" s="4">
        <v>84986</v>
      </c>
    </row>
    <row r="45" spans="1:10" ht="15" customHeight="1">
      <c r="A45" s="6" t="s">
        <v>36</v>
      </c>
      <c r="B45" s="2" t="s">
        <v>287</v>
      </c>
      <c r="D45" s="27">
        <v>0</v>
      </c>
      <c r="F45" s="4">
        <v>0</v>
      </c>
      <c r="G45" s="6"/>
      <c r="H45" s="22">
        <v>1000000</v>
      </c>
      <c r="I45" s="3"/>
      <c r="J45" s="4">
        <v>2000000</v>
      </c>
    </row>
    <row r="46" spans="1:10" ht="15" customHeight="1">
      <c r="A46" s="6" t="s">
        <v>37</v>
      </c>
      <c r="B46" s="2" t="s">
        <v>256</v>
      </c>
      <c r="D46" s="22">
        <v>623678</v>
      </c>
      <c r="F46" s="4">
        <v>640260</v>
      </c>
      <c r="G46" s="6"/>
      <c r="H46" s="22">
        <v>15797</v>
      </c>
      <c r="I46" s="3"/>
      <c r="J46" s="4">
        <v>16987</v>
      </c>
    </row>
    <row r="47" spans="1:10" ht="15" customHeight="1">
      <c r="A47" s="6" t="s">
        <v>38</v>
      </c>
      <c r="B47" s="2">
        <v>14</v>
      </c>
      <c r="D47" s="22">
        <v>575693</v>
      </c>
      <c r="F47" s="4">
        <v>568105</v>
      </c>
      <c r="G47" s="6"/>
      <c r="H47" s="22">
        <v>581</v>
      </c>
      <c r="I47" s="3"/>
      <c r="J47" s="4">
        <v>749</v>
      </c>
    </row>
    <row r="48" spans="1:10" ht="15" customHeight="1">
      <c r="A48" s="6" t="s">
        <v>39</v>
      </c>
      <c r="B48" s="2">
        <v>15</v>
      </c>
      <c r="D48" s="22">
        <v>1591743</v>
      </c>
      <c r="F48" s="4">
        <v>0</v>
      </c>
      <c r="G48" s="6"/>
      <c r="H48" s="22">
        <v>37661</v>
      </c>
      <c r="I48" s="3"/>
      <c r="J48" s="4">
        <v>0</v>
      </c>
    </row>
    <row r="49" spans="1:10" ht="15" customHeight="1">
      <c r="A49" s="6" t="s">
        <v>40</v>
      </c>
      <c r="D49" s="22">
        <v>248791</v>
      </c>
      <c r="F49" s="4">
        <v>83229</v>
      </c>
      <c r="G49" s="6"/>
      <c r="H49" s="22">
        <v>6044</v>
      </c>
      <c r="I49" s="3"/>
      <c r="J49" s="4">
        <v>1989</v>
      </c>
    </row>
    <row r="50" spans="1:10" ht="15" customHeight="1">
      <c r="A50" s="6" t="s">
        <v>41</v>
      </c>
      <c r="B50" s="2">
        <v>16</v>
      </c>
      <c r="D50" s="29">
        <v>143952</v>
      </c>
      <c r="F50" s="11">
        <v>136820</v>
      </c>
      <c r="G50" s="6"/>
      <c r="H50" s="29">
        <v>3287</v>
      </c>
      <c r="I50" s="3"/>
      <c r="J50" s="11">
        <v>3287</v>
      </c>
    </row>
    <row r="51" spans="1:10" ht="15" customHeight="1">
      <c r="A51" s="16"/>
      <c r="B51" s="17"/>
      <c r="C51" s="17"/>
      <c r="D51" s="21"/>
      <c r="E51" s="14"/>
      <c r="F51" s="13"/>
      <c r="G51" s="14"/>
      <c r="H51" s="21"/>
      <c r="I51" s="14"/>
      <c r="J51" s="13"/>
    </row>
    <row r="52" spans="1:10" ht="15" customHeight="1">
      <c r="A52" s="16" t="s">
        <v>42</v>
      </c>
      <c r="D52" s="29">
        <f>SUM(D37:D50)</f>
        <v>13328117</v>
      </c>
      <c r="F52" s="11">
        <f>SUM(F37:F50)</f>
        <v>12200929</v>
      </c>
      <c r="G52" s="3"/>
      <c r="H52" s="29">
        <f>SUM(H37:H50)</f>
        <v>11434556</v>
      </c>
      <c r="I52" s="3"/>
      <c r="J52" s="11">
        <f>SUM(J37:J50)</f>
        <v>12744089</v>
      </c>
    </row>
    <row r="53" spans="1:10" ht="15" customHeight="1">
      <c r="A53" s="16"/>
      <c r="B53" s="17"/>
      <c r="C53" s="17"/>
      <c r="D53" s="21"/>
      <c r="E53" s="14"/>
      <c r="F53" s="13"/>
      <c r="G53" s="14"/>
      <c r="H53" s="21"/>
      <c r="I53" s="14"/>
      <c r="J53" s="13"/>
    </row>
    <row r="54" spans="1:10" ht="15" customHeight="1" thickBot="1">
      <c r="A54" s="16" t="s">
        <v>43</v>
      </c>
      <c r="B54" s="30"/>
      <c r="C54" s="30"/>
      <c r="D54" s="31">
        <f>SUM(D52,D32)</f>
        <v>50833457</v>
      </c>
      <c r="F54" s="32">
        <f>SUM(F52,F32)</f>
        <v>45461609</v>
      </c>
      <c r="G54" s="3"/>
      <c r="H54" s="31">
        <f>SUM(H52,H32)</f>
        <v>30190562</v>
      </c>
      <c r="I54" s="3"/>
      <c r="J54" s="32">
        <f>SUM(J52,J32)</f>
        <v>28438976</v>
      </c>
    </row>
    <row r="55" spans="1:10" ht="15" customHeight="1" thickTop="1">
      <c r="A55" s="16"/>
      <c r="B55" s="30"/>
      <c r="C55" s="30"/>
      <c r="D55" s="4"/>
      <c r="G55" s="3"/>
      <c r="H55" s="4"/>
      <c r="I55" s="3"/>
    </row>
    <row r="56" spans="1:10" ht="15" customHeight="1">
      <c r="A56" s="16"/>
      <c r="B56" s="30"/>
      <c r="C56" s="30"/>
      <c r="D56" s="4"/>
      <c r="G56" s="3"/>
      <c r="H56" s="4"/>
      <c r="I56" s="3"/>
    </row>
    <row r="57" spans="1:10" ht="15" customHeight="1">
      <c r="A57" s="16"/>
      <c r="B57" s="30"/>
      <c r="C57" s="30"/>
      <c r="D57" s="4"/>
      <c r="G57" s="3"/>
      <c r="H57" s="4"/>
      <c r="I57" s="3"/>
    </row>
    <row r="58" spans="1:10" ht="7.5" customHeight="1">
      <c r="A58" s="16"/>
      <c r="B58" s="30"/>
      <c r="C58" s="30"/>
      <c r="D58" s="4"/>
      <c r="G58" s="3"/>
      <c r="H58" s="4"/>
      <c r="I58" s="3"/>
    </row>
    <row r="59" spans="1:10" ht="21.95" customHeight="1">
      <c r="A59" s="33" t="s">
        <v>258</v>
      </c>
      <c r="B59" s="33"/>
      <c r="C59" s="33"/>
      <c r="D59" s="12"/>
      <c r="E59" s="12"/>
      <c r="F59" s="12"/>
      <c r="G59" s="12"/>
      <c r="H59" s="12"/>
      <c r="I59" s="12"/>
      <c r="J59" s="12"/>
    </row>
    <row r="60" spans="1:10" ht="15" customHeight="1">
      <c r="A60" s="34" t="str">
        <f>A1</f>
        <v>Srisawad Corporation Public Company Limited</v>
      </c>
    </row>
    <row r="61" spans="1:10" ht="15" customHeight="1">
      <c r="A61" s="7" t="s">
        <v>44</v>
      </c>
    </row>
    <row r="62" spans="1:10" ht="15" customHeight="1">
      <c r="A62" s="8" t="str">
        <f>A3</f>
        <v>As at 30 September 2020</v>
      </c>
      <c r="B62" s="9"/>
      <c r="C62" s="9"/>
      <c r="D62" s="10"/>
      <c r="E62" s="10"/>
      <c r="F62" s="11"/>
      <c r="G62" s="11"/>
      <c r="H62" s="12"/>
      <c r="I62" s="12"/>
      <c r="J62" s="11"/>
    </row>
    <row r="63" spans="1:10" ht="15" customHeight="1">
      <c r="A63" s="7"/>
    </row>
    <row r="65" spans="1:10" ht="15" customHeight="1">
      <c r="A65" s="7"/>
      <c r="D65" s="315" t="s">
        <v>2</v>
      </c>
      <c r="E65" s="315"/>
      <c r="F65" s="315"/>
      <c r="G65" s="13"/>
      <c r="H65" s="315" t="s">
        <v>3</v>
      </c>
      <c r="I65" s="315"/>
      <c r="J65" s="315"/>
    </row>
    <row r="66" spans="1:10" ht="15" customHeight="1">
      <c r="D66" s="316" t="s">
        <v>4</v>
      </c>
      <c r="E66" s="316"/>
      <c r="F66" s="316"/>
      <c r="G66" s="14"/>
      <c r="H66" s="316" t="s">
        <v>4</v>
      </c>
      <c r="I66" s="316"/>
      <c r="J66" s="316"/>
    </row>
    <row r="67" spans="1:10" ht="15" customHeight="1">
      <c r="D67" s="13" t="s">
        <v>5</v>
      </c>
      <c r="E67" s="14"/>
      <c r="F67" s="13" t="s">
        <v>6</v>
      </c>
      <c r="G67" s="14"/>
      <c r="H67" s="13" t="s">
        <v>5</v>
      </c>
      <c r="I67" s="14"/>
      <c r="J67" s="13" t="s">
        <v>6</v>
      </c>
    </row>
    <row r="68" spans="1:10" ht="15" customHeight="1">
      <c r="D68" s="15" t="s">
        <v>250</v>
      </c>
      <c r="E68" s="13"/>
      <c r="F68" s="13" t="s">
        <v>7</v>
      </c>
      <c r="G68" s="13"/>
      <c r="H68" s="15" t="s">
        <v>250</v>
      </c>
      <c r="I68" s="13"/>
      <c r="J68" s="13" t="s">
        <v>7</v>
      </c>
    </row>
    <row r="69" spans="1:10" ht="15" customHeight="1">
      <c r="A69" s="16"/>
      <c r="B69" s="17"/>
      <c r="C69" s="17"/>
      <c r="D69" s="18" t="s">
        <v>8</v>
      </c>
      <c r="E69" s="13"/>
      <c r="F69" s="18">
        <v>2019</v>
      </c>
      <c r="G69" s="6"/>
      <c r="H69" s="18" t="s">
        <v>8</v>
      </c>
      <c r="I69" s="13"/>
      <c r="J69" s="18">
        <v>2019</v>
      </c>
    </row>
    <row r="70" spans="1:10" ht="15" customHeight="1">
      <c r="A70" s="16"/>
      <c r="B70" s="19" t="s">
        <v>9</v>
      </c>
      <c r="C70" s="17"/>
      <c r="D70" s="20" t="s">
        <v>10</v>
      </c>
      <c r="E70" s="14"/>
      <c r="F70" s="20" t="s">
        <v>10</v>
      </c>
      <c r="G70" s="13"/>
      <c r="H70" s="20" t="s">
        <v>10</v>
      </c>
      <c r="J70" s="20" t="s">
        <v>10</v>
      </c>
    </row>
    <row r="71" spans="1:10" ht="15" customHeight="1">
      <c r="A71" s="16"/>
      <c r="B71" s="17"/>
      <c r="C71" s="17"/>
      <c r="D71" s="21"/>
      <c r="E71" s="14"/>
      <c r="F71" s="13"/>
      <c r="G71" s="13"/>
      <c r="H71" s="21"/>
      <c r="J71" s="13"/>
    </row>
    <row r="72" spans="1:10" ht="15" customHeight="1">
      <c r="A72" s="16" t="s">
        <v>45</v>
      </c>
      <c r="D72" s="22"/>
      <c r="G72" s="3"/>
      <c r="H72" s="22"/>
      <c r="I72" s="3"/>
    </row>
    <row r="73" spans="1:10" ht="15" customHeight="1">
      <c r="A73" s="16"/>
      <c r="B73" s="17"/>
      <c r="C73" s="17"/>
      <c r="D73" s="21"/>
      <c r="E73" s="14"/>
      <c r="F73" s="13"/>
      <c r="G73" s="14"/>
      <c r="H73" s="21"/>
      <c r="I73" s="14"/>
      <c r="J73" s="13"/>
    </row>
    <row r="74" spans="1:10" ht="15" customHeight="1">
      <c r="A74" s="16" t="s">
        <v>46</v>
      </c>
      <c r="D74" s="22"/>
      <c r="G74" s="3"/>
      <c r="H74" s="22"/>
      <c r="I74" s="3"/>
    </row>
    <row r="75" spans="1:10" ht="15" customHeight="1">
      <c r="A75" s="16"/>
      <c r="D75" s="22"/>
      <c r="G75" s="3"/>
      <c r="H75" s="22"/>
      <c r="I75" s="3"/>
    </row>
    <row r="76" spans="1:10" ht="15" customHeight="1">
      <c r="A76" s="6" t="s">
        <v>47</v>
      </c>
      <c r="B76" s="2">
        <v>17</v>
      </c>
      <c r="D76" s="22">
        <v>5490678</v>
      </c>
      <c r="F76" s="4">
        <v>6348333</v>
      </c>
      <c r="G76" s="6"/>
      <c r="H76" s="303">
        <v>0</v>
      </c>
      <c r="I76" s="3"/>
      <c r="J76" s="4">
        <v>0</v>
      </c>
    </row>
    <row r="77" spans="1:10" ht="15" customHeight="1">
      <c r="A77" s="6" t="s">
        <v>48</v>
      </c>
      <c r="B77" s="2">
        <v>18</v>
      </c>
      <c r="D77" s="22">
        <v>6000</v>
      </c>
      <c r="F77" s="4">
        <v>6000</v>
      </c>
      <c r="G77" s="6"/>
      <c r="H77" s="303">
        <v>0</v>
      </c>
      <c r="I77" s="3"/>
      <c r="J77" s="4">
        <v>0</v>
      </c>
    </row>
    <row r="78" spans="1:10" ht="15" customHeight="1">
      <c r="A78" s="6" t="s">
        <v>49</v>
      </c>
      <c r="B78" s="2">
        <v>19</v>
      </c>
      <c r="D78" s="22">
        <v>50000</v>
      </c>
      <c r="F78" s="4">
        <v>1903523</v>
      </c>
      <c r="G78" s="6"/>
      <c r="H78" s="22">
        <v>50000</v>
      </c>
      <c r="I78" s="3"/>
      <c r="J78" s="4">
        <v>1903523</v>
      </c>
    </row>
    <row r="79" spans="1:10" ht="15" customHeight="1">
      <c r="A79" s="6" t="s">
        <v>50</v>
      </c>
      <c r="B79" s="6"/>
      <c r="D79" s="22"/>
      <c r="G79" s="6"/>
      <c r="H79" s="22"/>
      <c r="I79" s="3"/>
    </row>
    <row r="80" spans="1:10" ht="15" customHeight="1">
      <c r="A80" s="6" t="s">
        <v>51</v>
      </c>
      <c r="B80" s="2">
        <v>19</v>
      </c>
      <c r="D80" s="22">
        <v>1422684</v>
      </c>
      <c r="F80" s="4">
        <v>1937407</v>
      </c>
      <c r="G80" s="6"/>
      <c r="H80" s="22">
        <v>1191573</v>
      </c>
      <c r="I80" s="3"/>
      <c r="J80" s="4">
        <v>1247129</v>
      </c>
    </row>
    <row r="81" spans="1:10" ht="15" customHeight="1">
      <c r="A81" s="6" t="s">
        <v>52</v>
      </c>
      <c r="B81" s="2">
        <v>20</v>
      </c>
      <c r="D81" s="22">
        <v>548103</v>
      </c>
      <c r="F81" s="4">
        <v>15071</v>
      </c>
      <c r="G81" s="6"/>
      <c r="H81" s="22">
        <v>1807</v>
      </c>
      <c r="I81" s="3"/>
      <c r="J81" s="4">
        <v>0</v>
      </c>
    </row>
    <row r="82" spans="1:10" ht="15" customHeight="1">
      <c r="A82" s="6" t="s">
        <v>53</v>
      </c>
      <c r="B82" s="2">
        <v>21</v>
      </c>
      <c r="D82" s="22">
        <v>991356</v>
      </c>
      <c r="F82" s="4">
        <v>662661</v>
      </c>
      <c r="G82" s="6"/>
      <c r="H82" s="22">
        <v>119199</v>
      </c>
      <c r="I82" s="3"/>
      <c r="J82" s="4">
        <v>89434</v>
      </c>
    </row>
    <row r="83" spans="1:10" ht="15" customHeight="1">
      <c r="A83" s="6" t="s">
        <v>54</v>
      </c>
      <c r="B83" s="2">
        <v>22</v>
      </c>
      <c r="D83" s="22">
        <v>3751670</v>
      </c>
      <c r="F83" s="4">
        <v>2391100</v>
      </c>
      <c r="G83" s="3"/>
      <c r="H83" s="22">
        <v>3751670</v>
      </c>
      <c r="I83" s="3"/>
      <c r="J83" s="4">
        <v>2391100</v>
      </c>
    </row>
    <row r="84" spans="1:10" ht="15" customHeight="1">
      <c r="A84" s="6" t="s">
        <v>55</v>
      </c>
      <c r="D84" s="22">
        <v>306789</v>
      </c>
      <c r="F84" s="4">
        <v>492374</v>
      </c>
      <c r="G84" s="6"/>
      <c r="H84" s="303">
        <v>0</v>
      </c>
      <c r="I84" s="3"/>
      <c r="J84" s="4">
        <v>0</v>
      </c>
    </row>
    <row r="85" spans="1:10" ht="15" customHeight="1">
      <c r="A85" s="6" t="s">
        <v>56</v>
      </c>
      <c r="D85" s="29">
        <v>58483</v>
      </c>
      <c r="F85" s="11">
        <v>60192</v>
      </c>
      <c r="G85" s="6"/>
      <c r="H85" s="29">
        <v>5812</v>
      </c>
      <c r="I85" s="3"/>
      <c r="J85" s="11">
        <v>5572</v>
      </c>
    </row>
    <row r="86" spans="1:10" ht="15" customHeight="1">
      <c r="A86" s="16"/>
      <c r="B86" s="17"/>
      <c r="C86" s="17"/>
      <c r="D86" s="21"/>
      <c r="E86" s="14"/>
      <c r="F86" s="13"/>
      <c r="G86" s="14"/>
      <c r="H86" s="21"/>
      <c r="I86" s="14"/>
      <c r="J86" s="13"/>
    </row>
    <row r="87" spans="1:10" ht="15" customHeight="1">
      <c r="A87" s="16" t="s">
        <v>57</v>
      </c>
      <c r="D87" s="29">
        <f>SUM(D76:D85)</f>
        <v>12625763</v>
      </c>
      <c r="F87" s="11">
        <f>SUM(F76:F85)</f>
        <v>13816661</v>
      </c>
      <c r="G87" s="3"/>
      <c r="H87" s="29">
        <f>SUM(H76:H85)</f>
        <v>5120061</v>
      </c>
      <c r="I87" s="3"/>
      <c r="J87" s="11">
        <f>SUM(J76:J85)</f>
        <v>5636758</v>
      </c>
    </row>
    <row r="88" spans="1:10" ht="15" customHeight="1">
      <c r="A88" s="16"/>
      <c r="B88" s="17"/>
      <c r="C88" s="17"/>
      <c r="D88" s="21"/>
      <c r="E88" s="14"/>
      <c r="F88" s="13"/>
      <c r="G88" s="14"/>
      <c r="H88" s="21"/>
      <c r="I88" s="14"/>
      <c r="J88" s="13"/>
    </row>
    <row r="89" spans="1:10" ht="15" customHeight="1">
      <c r="A89" s="16" t="s">
        <v>58</v>
      </c>
      <c r="D89" s="22"/>
      <c r="G89" s="3"/>
      <c r="H89" s="22"/>
      <c r="I89" s="3"/>
    </row>
    <row r="90" spans="1:10" ht="15" customHeight="1">
      <c r="A90" s="16"/>
      <c r="B90" s="17"/>
      <c r="C90" s="17"/>
      <c r="D90" s="21"/>
      <c r="E90" s="14"/>
      <c r="F90" s="13"/>
      <c r="G90" s="14"/>
      <c r="H90" s="21"/>
      <c r="I90" s="14"/>
      <c r="J90" s="13"/>
    </row>
    <row r="91" spans="1:10" ht="15" customHeight="1">
      <c r="A91" s="6" t="s">
        <v>59</v>
      </c>
      <c r="B91" s="2">
        <v>19</v>
      </c>
      <c r="C91" s="6"/>
      <c r="D91" s="22">
        <v>3197417</v>
      </c>
      <c r="F91" s="4">
        <v>2435124</v>
      </c>
      <c r="G91" s="6"/>
      <c r="H91" s="22">
        <v>1422417</v>
      </c>
      <c r="I91" s="3"/>
      <c r="J91" s="4">
        <v>2305680</v>
      </c>
    </row>
    <row r="92" spans="1:10" ht="15" customHeight="1">
      <c r="A92" s="6" t="s">
        <v>60</v>
      </c>
      <c r="D92" s="22">
        <v>113938</v>
      </c>
      <c r="F92" s="4">
        <v>136000</v>
      </c>
      <c r="G92" s="6"/>
      <c r="H92" s="22">
        <v>0</v>
      </c>
      <c r="I92" s="3"/>
      <c r="J92" s="4">
        <v>0</v>
      </c>
    </row>
    <row r="93" spans="1:10" ht="15" customHeight="1">
      <c r="A93" s="6" t="s">
        <v>61</v>
      </c>
      <c r="B93" s="2">
        <v>23</v>
      </c>
      <c r="D93" s="22">
        <v>17815</v>
      </c>
      <c r="F93" s="4">
        <v>0</v>
      </c>
      <c r="G93" s="6"/>
      <c r="H93" s="22">
        <v>17815</v>
      </c>
      <c r="I93" s="3"/>
      <c r="J93" s="4">
        <v>0</v>
      </c>
    </row>
    <row r="94" spans="1:10" ht="15" customHeight="1">
      <c r="A94" s="6" t="s">
        <v>62</v>
      </c>
      <c r="B94" s="2">
        <v>20</v>
      </c>
      <c r="D94" s="22">
        <v>990710</v>
      </c>
      <c r="F94" s="4">
        <v>6766</v>
      </c>
      <c r="G94" s="6"/>
      <c r="H94" s="22">
        <v>37146</v>
      </c>
      <c r="I94" s="3"/>
      <c r="J94" s="4">
        <v>0</v>
      </c>
    </row>
    <row r="95" spans="1:10" ht="15" customHeight="1">
      <c r="A95" s="6" t="s">
        <v>63</v>
      </c>
      <c r="B95" s="2">
        <v>22</v>
      </c>
      <c r="D95" s="22">
        <v>11058683</v>
      </c>
      <c r="F95" s="4">
        <v>8829191</v>
      </c>
      <c r="G95" s="6"/>
      <c r="H95" s="22">
        <v>11058683</v>
      </c>
      <c r="I95" s="3"/>
      <c r="J95" s="4">
        <v>8829191</v>
      </c>
    </row>
    <row r="96" spans="1:10" ht="15" customHeight="1">
      <c r="A96" s="6" t="s">
        <v>64</v>
      </c>
      <c r="D96" s="22">
        <v>64601</v>
      </c>
      <c r="F96" s="4">
        <v>46154</v>
      </c>
      <c r="G96" s="6"/>
      <c r="H96" s="22">
        <v>10804</v>
      </c>
      <c r="I96" s="3"/>
      <c r="J96" s="4">
        <v>9982</v>
      </c>
    </row>
    <row r="97" spans="1:10" ht="15" customHeight="1">
      <c r="A97" s="6" t="s">
        <v>65</v>
      </c>
      <c r="B97" s="17"/>
      <c r="C97" s="17"/>
      <c r="D97" s="29">
        <v>144762</v>
      </c>
      <c r="F97" s="11">
        <v>0</v>
      </c>
      <c r="G97" s="3"/>
      <c r="H97" s="29">
        <v>424</v>
      </c>
      <c r="I97" s="3"/>
      <c r="J97" s="11">
        <v>0</v>
      </c>
    </row>
    <row r="98" spans="1:10" ht="15" customHeight="1">
      <c r="B98" s="17"/>
      <c r="C98" s="17"/>
      <c r="D98" s="22"/>
      <c r="G98" s="3"/>
      <c r="H98" s="22"/>
      <c r="I98" s="3"/>
    </row>
    <row r="99" spans="1:10" ht="15" customHeight="1">
      <c r="A99" s="16" t="s">
        <v>58</v>
      </c>
      <c r="D99" s="29">
        <f>SUM(D91:D97)</f>
        <v>15587926</v>
      </c>
      <c r="F99" s="11">
        <f>SUM(F91:F97)</f>
        <v>11453235</v>
      </c>
      <c r="G99" s="3"/>
      <c r="H99" s="29">
        <f>SUM(H91:H97)</f>
        <v>12547289</v>
      </c>
      <c r="I99" s="3"/>
      <c r="J99" s="11">
        <f>SUM(J91:J97)</f>
        <v>11144853</v>
      </c>
    </row>
    <row r="100" spans="1:10" ht="15" customHeight="1">
      <c r="A100" s="16"/>
      <c r="B100" s="17"/>
      <c r="C100" s="17"/>
      <c r="D100" s="21"/>
      <c r="E100" s="14"/>
      <c r="F100" s="13"/>
      <c r="G100" s="14"/>
      <c r="H100" s="21"/>
      <c r="I100" s="14"/>
      <c r="J100" s="13"/>
    </row>
    <row r="101" spans="1:10" ht="15" customHeight="1">
      <c r="A101" s="16" t="s">
        <v>66</v>
      </c>
      <c r="D101" s="29">
        <f>SUM(D99,D87)</f>
        <v>28213689</v>
      </c>
      <c r="F101" s="11">
        <f>SUM(F99,F87)</f>
        <v>25269896</v>
      </c>
      <c r="G101" s="3"/>
      <c r="H101" s="29">
        <f>SUM(H99,H87)</f>
        <v>17667350</v>
      </c>
      <c r="I101" s="3"/>
      <c r="J101" s="11">
        <f>SUM(J99,J87)</f>
        <v>16781611</v>
      </c>
    </row>
    <row r="102" spans="1:10" ht="15" customHeight="1">
      <c r="A102" s="16"/>
      <c r="D102" s="4"/>
      <c r="G102" s="3"/>
      <c r="H102" s="4"/>
      <c r="I102" s="3"/>
    </row>
    <row r="103" spans="1:10" ht="15" customHeight="1">
      <c r="A103" s="16"/>
      <c r="D103" s="4"/>
      <c r="G103" s="5"/>
      <c r="H103" s="4"/>
      <c r="I103" s="3"/>
    </row>
    <row r="104" spans="1:10" ht="15" customHeight="1">
      <c r="A104" s="16"/>
      <c r="D104" s="4"/>
      <c r="G104" s="5"/>
      <c r="H104" s="4"/>
      <c r="I104" s="3"/>
    </row>
    <row r="105" spans="1:10" ht="15" customHeight="1">
      <c r="A105" s="16"/>
      <c r="D105" s="4"/>
      <c r="G105" s="5"/>
      <c r="H105" s="4"/>
      <c r="I105" s="3"/>
    </row>
    <row r="106" spans="1:10" ht="15" customHeight="1">
      <c r="A106" s="16"/>
      <c r="D106" s="4"/>
      <c r="G106" s="5"/>
      <c r="H106" s="4"/>
      <c r="I106" s="3"/>
    </row>
    <row r="107" spans="1:10" ht="15" customHeight="1">
      <c r="A107" s="16"/>
      <c r="D107" s="4"/>
      <c r="G107" s="5"/>
      <c r="H107" s="4"/>
      <c r="I107" s="3"/>
    </row>
    <row r="108" spans="1:10" ht="15" customHeight="1">
      <c r="A108" s="16"/>
      <c r="D108" s="4"/>
      <c r="G108" s="5"/>
      <c r="H108" s="4"/>
      <c r="I108" s="3"/>
    </row>
    <row r="109" spans="1:10" ht="15" customHeight="1">
      <c r="A109" s="16"/>
      <c r="D109" s="4"/>
      <c r="G109" s="5"/>
      <c r="H109" s="4"/>
      <c r="I109" s="3"/>
    </row>
    <row r="110" spans="1:10" ht="15" customHeight="1">
      <c r="A110" s="16"/>
      <c r="D110" s="4"/>
      <c r="G110" s="5"/>
      <c r="H110" s="4"/>
      <c r="I110" s="3"/>
    </row>
    <row r="111" spans="1:10" ht="15" customHeight="1">
      <c r="A111" s="16"/>
      <c r="D111" s="4"/>
      <c r="G111" s="5"/>
      <c r="H111" s="4"/>
      <c r="I111" s="3"/>
    </row>
    <row r="112" spans="1:10" ht="15" customHeight="1">
      <c r="A112" s="16"/>
      <c r="D112" s="4"/>
      <c r="G112" s="5"/>
      <c r="H112" s="4"/>
      <c r="I112" s="3"/>
    </row>
    <row r="113" spans="1:10" ht="15" customHeight="1">
      <c r="A113" s="16"/>
      <c r="D113" s="4"/>
      <c r="G113" s="5"/>
      <c r="H113" s="4"/>
      <c r="I113" s="3"/>
    </row>
    <row r="114" spans="1:10" ht="15" customHeight="1">
      <c r="A114" s="16"/>
      <c r="D114" s="4"/>
      <c r="G114" s="5"/>
      <c r="H114" s="4"/>
      <c r="I114" s="3"/>
    </row>
    <row r="115" spans="1:10" ht="15" customHeight="1">
      <c r="A115" s="16"/>
      <c r="D115" s="4"/>
      <c r="G115" s="5"/>
      <c r="H115" s="4"/>
      <c r="I115" s="3"/>
    </row>
    <row r="116" spans="1:10" ht="15" customHeight="1">
      <c r="A116" s="16"/>
      <c r="D116" s="4"/>
      <c r="G116" s="5"/>
      <c r="H116" s="4"/>
      <c r="I116" s="3"/>
    </row>
    <row r="117" spans="1:10" ht="8.25" customHeight="1">
      <c r="A117" s="16"/>
      <c r="D117" s="4"/>
      <c r="G117" s="5"/>
      <c r="H117" s="4"/>
      <c r="I117" s="3"/>
    </row>
    <row r="118" spans="1:10" ht="21.95" customHeight="1">
      <c r="A118" s="33" t="str">
        <f>+A59</f>
        <v>The accompanying notes are an integral part of this interim financial information.</v>
      </c>
      <c r="B118" s="9"/>
      <c r="C118" s="9"/>
      <c r="D118" s="11"/>
      <c r="E118" s="10"/>
      <c r="F118" s="11"/>
      <c r="G118" s="12"/>
      <c r="H118" s="11"/>
      <c r="I118" s="10"/>
      <c r="J118" s="11"/>
    </row>
    <row r="119" spans="1:10" ht="15" customHeight="1">
      <c r="A119" s="34" t="str">
        <f>A60</f>
        <v>Srisawad Corporation Public Company Limited</v>
      </c>
    </row>
    <row r="120" spans="1:10" ht="15" customHeight="1">
      <c r="A120" s="7" t="s">
        <v>44</v>
      </c>
    </row>
    <row r="121" spans="1:10" ht="15" customHeight="1">
      <c r="A121" s="8" t="str">
        <f>A62</f>
        <v>As at 30 September 2020</v>
      </c>
      <c r="B121" s="9"/>
      <c r="C121" s="9"/>
      <c r="D121" s="10"/>
      <c r="E121" s="10"/>
      <c r="F121" s="11"/>
      <c r="G121" s="11"/>
      <c r="H121" s="12"/>
      <c r="I121" s="12"/>
      <c r="J121" s="11"/>
    </row>
    <row r="122" spans="1:10" ht="15" customHeight="1">
      <c r="A122" s="7"/>
    </row>
    <row r="124" spans="1:10" ht="15" customHeight="1">
      <c r="A124" s="7"/>
      <c r="D124" s="315" t="s">
        <v>2</v>
      </c>
      <c r="E124" s="315"/>
      <c r="F124" s="315"/>
      <c r="G124" s="13"/>
      <c r="H124" s="315" t="s">
        <v>3</v>
      </c>
      <c r="I124" s="315"/>
      <c r="J124" s="315"/>
    </row>
    <row r="125" spans="1:10" ht="15" customHeight="1">
      <c r="D125" s="316" t="s">
        <v>4</v>
      </c>
      <c r="E125" s="316"/>
      <c r="F125" s="316"/>
      <c r="G125" s="14"/>
      <c r="H125" s="316" t="s">
        <v>4</v>
      </c>
      <c r="I125" s="316"/>
      <c r="J125" s="316"/>
    </row>
    <row r="126" spans="1:10" ht="15" customHeight="1">
      <c r="D126" s="13" t="s">
        <v>5</v>
      </c>
      <c r="E126" s="14"/>
      <c r="F126" s="13" t="s">
        <v>6</v>
      </c>
      <c r="G126" s="14"/>
      <c r="H126" s="13" t="s">
        <v>5</v>
      </c>
      <c r="I126" s="14"/>
      <c r="J126" s="13" t="s">
        <v>6</v>
      </c>
    </row>
    <row r="127" spans="1:10" ht="15" customHeight="1">
      <c r="D127" s="15" t="s">
        <v>250</v>
      </c>
      <c r="E127" s="13"/>
      <c r="F127" s="13" t="s">
        <v>7</v>
      </c>
      <c r="G127" s="13"/>
      <c r="H127" s="15" t="s">
        <v>250</v>
      </c>
      <c r="I127" s="13"/>
      <c r="J127" s="13" t="s">
        <v>7</v>
      </c>
    </row>
    <row r="128" spans="1:10" ht="15" customHeight="1">
      <c r="A128" s="16"/>
      <c r="B128" s="17"/>
      <c r="C128" s="17"/>
      <c r="D128" s="18" t="s">
        <v>8</v>
      </c>
      <c r="E128" s="13"/>
      <c r="F128" s="18">
        <v>2019</v>
      </c>
      <c r="G128" s="6"/>
      <c r="H128" s="18" t="s">
        <v>8</v>
      </c>
      <c r="I128" s="13"/>
      <c r="J128" s="18">
        <v>2019</v>
      </c>
    </row>
    <row r="129" spans="1:10" ht="15" customHeight="1">
      <c r="A129" s="16"/>
      <c r="B129" s="19" t="s">
        <v>9</v>
      </c>
      <c r="C129" s="17"/>
      <c r="D129" s="20" t="s">
        <v>10</v>
      </c>
      <c r="E129" s="14"/>
      <c r="F129" s="20" t="s">
        <v>10</v>
      </c>
      <c r="G129" s="13"/>
      <c r="H129" s="20" t="s">
        <v>10</v>
      </c>
      <c r="J129" s="20" t="s">
        <v>10</v>
      </c>
    </row>
    <row r="130" spans="1:10" ht="15" customHeight="1">
      <c r="A130" s="16" t="s">
        <v>67</v>
      </c>
      <c r="B130" s="17"/>
      <c r="C130" s="17"/>
      <c r="D130" s="21"/>
      <c r="E130" s="35"/>
      <c r="F130" s="13"/>
      <c r="G130" s="35"/>
      <c r="H130" s="21"/>
      <c r="I130" s="35"/>
      <c r="J130" s="13"/>
    </row>
    <row r="131" spans="1:10" ht="15" customHeight="1">
      <c r="A131" s="16"/>
      <c r="B131" s="17"/>
      <c r="C131" s="17"/>
      <c r="D131" s="21"/>
      <c r="E131" s="14"/>
      <c r="F131" s="13"/>
      <c r="G131" s="14"/>
      <c r="H131" s="21"/>
      <c r="I131" s="14"/>
      <c r="J131" s="13"/>
    </row>
    <row r="132" spans="1:10" ht="15" customHeight="1">
      <c r="A132" s="16" t="s">
        <v>68</v>
      </c>
      <c r="D132" s="22"/>
      <c r="G132" s="3"/>
      <c r="H132" s="22"/>
      <c r="I132" s="3"/>
    </row>
    <row r="133" spans="1:10" ht="15" customHeight="1">
      <c r="A133" s="16"/>
      <c r="B133" s="17"/>
      <c r="C133" s="17"/>
      <c r="D133" s="21"/>
      <c r="E133" s="14"/>
      <c r="F133" s="13"/>
      <c r="G133" s="14"/>
      <c r="H133" s="21"/>
      <c r="I133" s="14"/>
      <c r="J133" s="13"/>
    </row>
    <row r="134" spans="1:10" ht="15" customHeight="1">
      <c r="A134" s="6" t="s">
        <v>69</v>
      </c>
      <c r="D134" s="22"/>
      <c r="G134" s="3"/>
      <c r="H134" s="22"/>
      <c r="I134" s="3"/>
    </row>
    <row r="135" spans="1:10" ht="15" customHeight="1">
      <c r="A135" s="6" t="s">
        <v>70</v>
      </c>
      <c r="D135" s="22"/>
      <c r="G135" s="5"/>
      <c r="H135" s="22"/>
      <c r="I135" s="3"/>
    </row>
    <row r="136" spans="1:10" ht="15" customHeight="1">
      <c r="A136" s="6" t="s">
        <v>275</v>
      </c>
      <c r="B136" s="36"/>
      <c r="C136" s="36"/>
      <c r="D136" s="37"/>
      <c r="G136" s="5"/>
      <c r="H136" s="22"/>
      <c r="I136" s="3"/>
    </row>
    <row r="137" spans="1:10" ht="15" customHeight="1">
      <c r="A137" s="6" t="s">
        <v>71</v>
      </c>
      <c r="B137" s="6"/>
      <c r="C137" s="6"/>
      <c r="D137" s="28"/>
      <c r="E137" s="6"/>
      <c r="F137" s="6"/>
      <c r="G137" s="6"/>
      <c r="H137" s="28"/>
      <c r="I137" s="6"/>
      <c r="J137" s="6"/>
    </row>
    <row r="138" spans="1:10" ht="15" customHeight="1" thickBot="1">
      <c r="A138" s="6" t="s">
        <v>72</v>
      </c>
      <c r="B138" s="36">
        <v>24</v>
      </c>
      <c r="C138" s="36"/>
      <c r="D138" s="31">
        <v>1428078</v>
      </c>
      <c r="F138" s="32">
        <v>1374661</v>
      </c>
      <c r="G138" s="3"/>
      <c r="H138" s="31">
        <v>1428078</v>
      </c>
      <c r="I138" s="3"/>
      <c r="J138" s="32">
        <v>1374661</v>
      </c>
    </row>
    <row r="139" spans="1:10" ht="15" customHeight="1" thickTop="1">
      <c r="B139" s="17"/>
      <c r="C139" s="17"/>
      <c r="D139" s="21"/>
      <c r="E139" s="14"/>
      <c r="F139" s="13"/>
      <c r="G139" s="14"/>
      <c r="H139" s="21"/>
      <c r="I139" s="14"/>
      <c r="J139" s="13"/>
    </row>
    <row r="140" spans="1:10" ht="15" customHeight="1">
      <c r="A140" s="6" t="s">
        <v>73</v>
      </c>
      <c r="D140" s="22"/>
      <c r="G140" s="3"/>
      <c r="H140" s="22"/>
      <c r="I140" s="3"/>
    </row>
    <row r="141" spans="1:10" ht="15" customHeight="1">
      <c r="A141" s="6" t="s">
        <v>176</v>
      </c>
      <c r="D141" s="22"/>
      <c r="G141" s="5"/>
      <c r="H141" s="22"/>
      <c r="I141" s="3"/>
    </row>
    <row r="142" spans="1:10" ht="15" customHeight="1">
      <c r="A142" s="6" t="s">
        <v>71</v>
      </c>
      <c r="B142" s="6"/>
      <c r="D142" s="28"/>
      <c r="E142" s="6"/>
      <c r="F142" s="6"/>
      <c r="G142" s="6"/>
      <c r="H142" s="28"/>
      <c r="I142" s="6"/>
      <c r="J142" s="6"/>
    </row>
    <row r="143" spans="1:10" ht="15" customHeight="1">
      <c r="A143" s="6" t="s">
        <v>74</v>
      </c>
      <c r="B143" s="36">
        <v>24</v>
      </c>
      <c r="D143" s="22">
        <v>1373152</v>
      </c>
      <c r="F143" s="4">
        <v>1336247</v>
      </c>
      <c r="G143" s="5"/>
      <c r="H143" s="22">
        <v>1373152</v>
      </c>
      <c r="I143" s="3"/>
      <c r="J143" s="4">
        <v>1336247</v>
      </c>
    </row>
    <row r="144" spans="1:10" ht="15" customHeight="1">
      <c r="A144" s="6" t="s">
        <v>75</v>
      </c>
      <c r="B144" s="36">
        <v>24</v>
      </c>
      <c r="D144" s="22">
        <f>'9'!F37</f>
        <v>6207179</v>
      </c>
      <c r="F144" s="4">
        <v>4455070</v>
      </c>
      <c r="G144" s="6"/>
      <c r="H144" s="22">
        <f>'10'!G35</f>
        <v>6207179</v>
      </c>
      <c r="I144" s="3"/>
      <c r="J144" s="4">
        <v>4455070</v>
      </c>
    </row>
    <row r="145" spans="1:10" ht="15" customHeight="1">
      <c r="A145" s="6" t="s">
        <v>76</v>
      </c>
      <c r="B145" s="36">
        <v>24</v>
      </c>
      <c r="D145" s="22">
        <v>36190</v>
      </c>
      <c r="E145" s="23"/>
      <c r="F145" s="24">
        <v>36190</v>
      </c>
      <c r="G145" s="25"/>
      <c r="H145" s="27">
        <v>36190</v>
      </c>
      <c r="I145" s="23"/>
      <c r="J145" s="24">
        <v>36190</v>
      </c>
    </row>
    <row r="146" spans="1:10" ht="15" customHeight="1">
      <c r="A146" s="6" t="s">
        <v>77</v>
      </c>
      <c r="D146" s="22"/>
      <c r="G146" s="3"/>
      <c r="H146" s="22"/>
      <c r="I146" s="3"/>
    </row>
    <row r="147" spans="1:10" ht="15" customHeight="1">
      <c r="A147" s="6" t="s">
        <v>78</v>
      </c>
      <c r="D147" s="22">
        <v>130058</v>
      </c>
      <c r="F147" s="4">
        <v>130058</v>
      </c>
      <c r="G147" s="6"/>
      <c r="H147" s="22">
        <v>130058</v>
      </c>
      <c r="I147" s="3"/>
      <c r="J147" s="4">
        <v>130058</v>
      </c>
    </row>
    <row r="148" spans="1:10" ht="15" customHeight="1">
      <c r="A148" s="6" t="s">
        <v>79</v>
      </c>
      <c r="D148" s="27">
        <f>'9'!L37</f>
        <v>13727407</v>
      </c>
      <c r="E148" s="23"/>
      <c r="F148" s="24">
        <v>13080823</v>
      </c>
      <c r="G148" s="25"/>
      <c r="H148" s="27">
        <f>'10'!M35</f>
        <v>4790884</v>
      </c>
      <c r="I148" s="23"/>
      <c r="J148" s="24">
        <v>5699732</v>
      </c>
    </row>
    <row r="149" spans="1:10" ht="15" customHeight="1">
      <c r="A149" s="6" t="s">
        <v>80</v>
      </c>
      <c r="D149" s="28"/>
      <c r="E149" s="23"/>
      <c r="F149" s="24"/>
      <c r="G149" s="25"/>
      <c r="H149" s="27"/>
      <c r="I149" s="23"/>
      <c r="J149" s="24"/>
    </row>
    <row r="150" spans="1:10" ht="15" customHeight="1">
      <c r="A150" s="6" t="s">
        <v>81</v>
      </c>
      <c r="D150" s="27">
        <v>-648776</v>
      </c>
      <c r="E150" s="23"/>
      <c r="F150" s="24">
        <v>-648776</v>
      </c>
      <c r="G150" s="25"/>
      <c r="H150" s="27">
        <v>0</v>
      </c>
      <c r="I150" s="23"/>
      <c r="J150" s="24">
        <v>0</v>
      </c>
    </row>
    <row r="151" spans="1:10" ht="15" customHeight="1">
      <c r="A151" s="6" t="s">
        <v>82</v>
      </c>
      <c r="B151" s="6"/>
      <c r="C151" s="6"/>
      <c r="D151" s="38">
        <v>-15583</v>
      </c>
      <c r="E151" s="6"/>
      <c r="F151" s="39">
        <v>-1242</v>
      </c>
      <c r="G151" s="40"/>
      <c r="H151" s="41">
        <v>-14251</v>
      </c>
      <c r="I151" s="40"/>
      <c r="J151" s="42">
        <v>68</v>
      </c>
    </row>
    <row r="152" spans="1:10" ht="15" customHeight="1">
      <c r="A152" s="16"/>
      <c r="B152" s="17"/>
      <c r="C152" s="17"/>
      <c r="D152" s="21"/>
      <c r="E152" s="14"/>
      <c r="F152" s="13"/>
      <c r="G152" s="14"/>
      <c r="H152" s="21"/>
      <c r="I152" s="14"/>
      <c r="J152" s="13"/>
    </row>
    <row r="153" spans="1:10" ht="15" customHeight="1">
      <c r="A153" s="16" t="s">
        <v>83</v>
      </c>
      <c r="D153" s="22">
        <f>SUM(D143:D151)</f>
        <v>20809627</v>
      </c>
      <c r="E153" s="4"/>
      <c r="F153" s="4">
        <f>SUM(F143:F151)</f>
        <v>18388370</v>
      </c>
      <c r="H153" s="22">
        <f>SUM(H143:H151)</f>
        <v>12523212</v>
      </c>
      <c r="I153" s="4"/>
      <c r="J153" s="4">
        <f>SUM(J143:J151)</f>
        <v>11657365</v>
      </c>
    </row>
    <row r="154" spans="1:10" ht="15" customHeight="1">
      <c r="A154" s="6" t="s">
        <v>84</v>
      </c>
      <c r="D154" s="29">
        <v>1810141</v>
      </c>
      <c r="E154" s="4"/>
      <c r="F154" s="11">
        <v>1803343</v>
      </c>
      <c r="G154" s="3"/>
      <c r="H154" s="29">
        <v>0</v>
      </c>
      <c r="I154" s="3"/>
      <c r="J154" s="11">
        <v>0</v>
      </c>
    </row>
    <row r="155" spans="1:10" ht="15" customHeight="1">
      <c r="A155" s="16"/>
      <c r="B155" s="17"/>
      <c r="C155" s="17"/>
      <c r="D155" s="21"/>
      <c r="E155" s="14"/>
      <c r="F155" s="13"/>
      <c r="G155" s="14"/>
      <c r="H155" s="21"/>
      <c r="I155" s="14"/>
      <c r="J155" s="13"/>
    </row>
    <row r="156" spans="1:10" ht="15" customHeight="1">
      <c r="A156" s="16" t="s">
        <v>85</v>
      </c>
      <c r="D156" s="29">
        <f>SUM(D153:D154)</f>
        <v>22619768</v>
      </c>
      <c r="F156" s="11">
        <f>SUM(F153:F154)</f>
        <v>20191713</v>
      </c>
      <c r="G156" s="3"/>
      <c r="H156" s="29">
        <f>SUM(H153:H154)</f>
        <v>12523212</v>
      </c>
      <c r="I156" s="3"/>
      <c r="J156" s="11">
        <f>SUM(J153:J154)</f>
        <v>11657365</v>
      </c>
    </row>
    <row r="157" spans="1:10" ht="15" customHeight="1">
      <c r="A157" s="16"/>
      <c r="B157" s="17"/>
      <c r="C157" s="17"/>
      <c r="D157" s="21"/>
      <c r="E157" s="14"/>
      <c r="F157" s="13"/>
      <c r="G157" s="14"/>
      <c r="H157" s="21"/>
      <c r="I157" s="14"/>
    </row>
    <row r="158" spans="1:10" ht="15" customHeight="1" thickBot="1">
      <c r="A158" s="16" t="s">
        <v>86</v>
      </c>
      <c r="D158" s="31">
        <f>SUM(D156,D101)</f>
        <v>50833457</v>
      </c>
      <c r="F158" s="32">
        <f>SUM(F156,F101)</f>
        <v>45461609</v>
      </c>
      <c r="G158" s="3"/>
      <c r="H158" s="31">
        <f>SUM(H156,H101)</f>
        <v>30190562</v>
      </c>
      <c r="I158" s="3"/>
      <c r="J158" s="32">
        <f>SUM(J156,J101)</f>
        <v>28438976</v>
      </c>
    </row>
    <row r="159" spans="1:10" ht="15" customHeight="1" thickTop="1">
      <c r="A159" s="16"/>
      <c r="D159" s="4"/>
      <c r="G159" s="3"/>
      <c r="H159" s="4"/>
      <c r="I159" s="3"/>
    </row>
    <row r="160" spans="1:10" ht="15" customHeight="1">
      <c r="A160" s="16"/>
      <c r="D160" s="4"/>
      <c r="E160" s="4"/>
      <c r="H160" s="4"/>
      <c r="I160" s="4"/>
    </row>
    <row r="161" spans="1:9" ht="15" customHeight="1">
      <c r="A161" s="16"/>
      <c r="D161" s="4"/>
      <c r="E161" s="4"/>
      <c r="H161" s="4"/>
      <c r="I161" s="4"/>
    </row>
    <row r="162" spans="1:9" ht="15" customHeight="1">
      <c r="A162" s="16"/>
      <c r="D162" s="4"/>
      <c r="E162" s="4"/>
      <c r="H162" s="4"/>
      <c r="I162" s="4"/>
    </row>
    <row r="163" spans="1:9" ht="15" customHeight="1">
      <c r="A163" s="16"/>
      <c r="D163" s="4"/>
      <c r="G163" s="3"/>
      <c r="H163" s="4"/>
      <c r="I163" s="3"/>
    </row>
    <row r="164" spans="1:9" ht="15" customHeight="1">
      <c r="A164" s="16"/>
      <c r="D164" s="4"/>
      <c r="G164" s="3"/>
      <c r="H164" s="4"/>
      <c r="I164" s="3"/>
    </row>
    <row r="165" spans="1:9" ht="15" customHeight="1">
      <c r="A165" s="16"/>
      <c r="D165" s="4"/>
      <c r="G165" s="3"/>
      <c r="H165" s="4"/>
      <c r="I165" s="3"/>
    </row>
    <row r="166" spans="1:9" ht="15" customHeight="1">
      <c r="A166" s="16"/>
      <c r="D166" s="4"/>
      <c r="G166" s="3"/>
      <c r="H166" s="4"/>
      <c r="I166" s="3"/>
    </row>
    <row r="167" spans="1:9" ht="15" customHeight="1">
      <c r="A167" s="16"/>
      <c r="D167" s="4"/>
      <c r="G167" s="3"/>
      <c r="H167" s="4"/>
      <c r="I167" s="3"/>
    </row>
    <row r="168" spans="1:9" ht="15" customHeight="1">
      <c r="A168" s="16"/>
      <c r="D168" s="4"/>
      <c r="G168" s="3"/>
      <c r="H168" s="4"/>
      <c r="I168" s="3"/>
    </row>
    <row r="169" spans="1:9" ht="15" customHeight="1">
      <c r="A169" s="16"/>
      <c r="D169" s="4"/>
      <c r="G169" s="3"/>
      <c r="H169" s="4"/>
      <c r="I169" s="3"/>
    </row>
    <row r="170" spans="1:9" ht="15" customHeight="1">
      <c r="A170" s="16"/>
      <c r="D170" s="4"/>
      <c r="G170" s="3"/>
      <c r="H170" s="4"/>
      <c r="I170" s="3"/>
    </row>
    <row r="171" spans="1:9" ht="15" customHeight="1">
      <c r="A171" s="16"/>
      <c r="D171" s="4"/>
      <c r="G171" s="3"/>
      <c r="H171" s="4"/>
      <c r="I171" s="3"/>
    </row>
    <row r="172" spans="1:9" ht="15" customHeight="1">
      <c r="A172" s="16"/>
      <c r="D172" s="4"/>
      <c r="G172" s="3"/>
      <c r="H172" s="4"/>
      <c r="I172" s="3"/>
    </row>
    <row r="173" spans="1:9" ht="15" customHeight="1">
      <c r="A173" s="16"/>
      <c r="D173" s="4"/>
      <c r="G173" s="3"/>
      <c r="H173" s="4"/>
      <c r="I173" s="3"/>
    </row>
    <row r="174" spans="1:9" ht="15" customHeight="1">
      <c r="A174" s="16"/>
      <c r="D174" s="4"/>
      <c r="G174" s="3"/>
      <c r="H174" s="4"/>
      <c r="I174" s="3"/>
    </row>
    <row r="175" spans="1:9" ht="15" customHeight="1">
      <c r="A175" s="16"/>
      <c r="D175" s="4"/>
      <c r="G175" s="3"/>
      <c r="H175" s="4"/>
      <c r="I175" s="3"/>
    </row>
    <row r="176" spans="1:9" ht="7.5" customHeight="1">
      <c r="A176" s="16"/>
      <c r="D176" s="4"/>
      <c r="G176" s="3"/>
      <c r="H176" s="4"/>
      <c r="I176" s="3"/>
    </row>
    <row r="177" spans="1:10" ht="21.95" customHeight="1">
      <c r="A177" s="309" t="str">
        <f>+A118</f>
        <v>The accompanying notes are an integral part of this interim financial information.</v>
      </c>
      <c r="B177" s="309"/>
      <c r="C177" s="309"/>
      <c r="D177" s="10"/>
      <c r="E177" s="10"/>
      <c r="F177" s="11"/>
      <c r="G177" s="11"/>
      <c r="H177" s="12"/>
      <c r="I177" s="12"/>
      <c r="J177" s="11"/>
    </row>
  </sheetData>
  <mergeCells count="12">
    <mergeCell ref="D66:F66"/>
    <mergeCell ref="H66:J66"/>
    <mergeCell ref="D124:F124"/>
    <mergeCell ref="H124:J124"/>
    <mergeCell ref="D125:F125"/>
    <mergeCell ref="H125:J125"/>
    <mergeCell ref="D6:F6"/>
    <mergeCell ref="H6:J6"/>
    <mergeCell ref="D7:F7"/>
    <mergeCell ref="H7:J7"/>
    <mergeCell ref="D65:F65"/>
    <mergeCell ref="H65:J6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B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23"/>
  <sheetViews>
    <sheetView zoomScale="120" zoomScaleNormal="120" zoomScaleSheetLayoutView="115" workbookViewId="0"/>
  </sheetViews>
  <sheetFormatPr defaultRowHeight="15" customHeight="1"/>
  <cols>
    <col min="1" max="1" width="38.25" style="46" customWidth="1"/>
    <col min="2" max="2" width="4.75" style="44" customWidth="1"/>
    <col min="3" max="3" width="0.625" style="44" customWidth="1"/>
    <col min="4" max="4" width="13.625" style="44" customWidth="1"/>
    <col min="5" max="5" width="0.625" style="44" customWidth="1"/>
    <col min="6" max="6" width="13.625" style="44" customWidth="1"/>
    <col min="7" max="7" width="0.625" style="44" customWidth="1"/>
    <col min="8" max="8" width="13.625" style="45" customWidth="1"/>
    <col min="9" max="9" width="0.625" style="44" customWidth="1"/>
    <col min="10" max="10" width="13.625" style="45" customWidth="1"/>
    <col min="11" max="232" width="9.375" style="46"/>
    <col min="233" max="233" width="35.625" style="46" customWidth="1"/>
    <col min="234" max="234" width="5.375" style="46" customWidth="1"/>
    <col min="235" max="235" width="0.625" style="46" customWidth="1"/>
    <col min="236" max="236" width="13.625" style="46" customWidth="1"/>
    <col min="237" max="237" width="0.625" style="46" customWidth="1"/>
    <col min="238" max="238" width="13.625" style="46" customWidth="1"/>
    <col min="239" max="239" width="0.625" style="46" customWidth="1"/>
    <col min="240" max="240" width="13.625" style="46" customWidth="1"/>
    <col min="241" max="241" width="0.625" style="46" customWidth="1"/>
    <col min="242" max="242" width="13.625" style="46" customWidth="1"/>
    <col min="243" max="243" width="9.375" style="46"/>
    <col min="244" max="244" width="9.375" style="46" bestFit="1" customWidth="1"/>
    <col min="245" max="247" width="9.375" style="46"/>
    <col min="248" max="248" width="9.375" style="46" bestFit="1" customWidth="1"/>
    <col min="249" max="488" width="9.375" style="46"/>
    <col min="489" max="489" width="35.625" style="46" customWidth="1"/>
    <col min="490" max="490" width="5.375" style="46" customWidth="1"/>
    <col min="491" max="491" width="0.625" style="46" customWidth="1"/>
    <col min="492" max="492" width="13.625" style="46" customWidth="1"/>
    <col min="493" max="493" width="0.625" style="46" customWidth="1"/>
    <col min="494" max="494" width="13.625" style="46" customWidth="1"/>
    <col min="495" max="495" width="0.625" style="46" customWidth="1"/>
    <col min="496" max="496" width="13.625" style="46" customWidth="1"/>
    <col min="497" max="497" width="0.625" style="46" customWidth="1"/>
    <col min="498" max="498" width="13.625" style="46" customWidth="1"/>
    <col min="499" max="499" width="9.375" style="46"/>
    <col min="500" max="500" width="9.375" style="46" bestFit="1" customWidth="1"/>
    <col min="501" max="503" width="9.375" style="46"/>
    <col min="504" max="504" width="9.375" style="46" bestFit="1" customWidth="1"/>
    <col min="505" max="744" width="9.375" style="46"/>
    <col min="745" max="745" width="35.625" style="46" customWidth="1"/>
    <col min="746" max="746" width="5.375" style="46" customWidth="1"/>
    <col min="747" max="747" width="0.625" style="46" customWidth="1"/>
    <col min="748" max="748" width="13.625" style="46" customWidth="1"/>
    <col min="749" max="749" width="0.625" style="46" customWidth="1"/>
    <col min="750" max="750" width="13.625" style="46" customWidth="1"/>
    <col min="751" max="751" width="0.625" style="46" customWidth="1"/>
    <col min="752" max="752" width="13.625" style="46" customWidth="1"/>
    <col min="753" max="753" width="0.625" style="46" customWidth="1"/>
    <col min="754" max="754" width="13.625" style="46" customWidth="1"/>
    <col min="755" max="755" width="9.375" style="46"/>
    <col min="756" max="756" width="9.375" style="46" bestFit="1" customWidth="1"/>
    <col min="757" max="759" width="9.375" style="46"/>
    <col min="760" max="760" width="9.375" style="46" bestFit="1" customWidth="1"/>
    <col min="761" max="1000" width="9.375" style="46"/>
    <col min="1001" max="1001" width="35.625" style="46" customWidth="1"/>
    <col min="1002" max="1002" width="5.375" style="46" customWidth="1"/>
    <col min="1003" max="1003" width="0.625" style="46" customWidth="1"/>
    <col min="1004" max="1004" width="13.625" style="46" customWidth="1"/>
    <col min="1005" max="1005" width="0.625" style="46" customWidth="1"/>
    <col min="1006" max="1006" width="13.625" style="46" customWidth="1"/>
    <col min="1007" max="1007" width="0.625" style="46" customWidth="1"/>
    <col min="1008" max="1008" width="13.625" style="46" customWidth="1"/>
    <col min="1009" max="1009" width="0.625" style="46" customWidth="1"/>
    <col min="1010" max="1010" width="13.625" style="46" customWidth="1"/>
    <col min="1011" max="1011" width="9.375" style="46"/>
    <col min="1012" max="1012" width="9.375" style="46" bestFit="1" customWidth="1"/>
    <col min="1013" max="1015" width="9.375" style="46"/>
    <col min="1016" max="1016" width="9.375" style="46" bestFit="1" customWidth="1"/>
    <col min="1017" max="1256" width="9.375" style="46"/>
    <col min="1257" max="1257" width="35.625" style="46" customWidth="1"/>
    <col min="1258" max="1258" width="5.375" style="46" customWidth="1"/>
    <col min="1259" max="1259" width="0.625" style="46" customWidth="1"/>
    <col min="1260" max="1260" width="13.625" style="46" customWidth="1"/>
    <col min="1261" max="1261" width="0.625" style="46" customWidth="1"/>
    <col min="1262" max="1262" width="13.625" style="46" customWidth="1"/>
    <col min="1263" max="1263" width="0.625" style="46" customWidth="1"/>
    <col min="1264" max="1264" width="13.625" style="46" customWidth="1"/>
    <col min="1265" max="1265" width="0.625" style="46" customWidth="1"/>
    <col min="1266" max="1266" width="13.625" style="46" customWidth="1"/>
    <col min="1267" max="1267" width="9.375" style="46"/>
    <col min="1268" max="1268" width="9.375" style="46" bestFit="1" customWidth="1"/>
    <col min="1269" max="1271" width="9.375" style="46"/>
    <col min="1272" max="1272" width="9.375" style="46" bestFit="1" customWidth="1"/>
    <col min="1273" max="1512" width="9.375" style="46"/>
    <col min="1513" max="1513" width="35.625" style="46" customWidth="1"/>
    <col min="1514" max="1514" width="5.375" style="46" customWidth="1"/>
    <col min="1515" max="1515" width="0.625" style="46" customWidth="1"/>
    <col min="1516" max="1516" width="13.625" style="46" customWidth="1"/>
    <col min="1517" max="1517" width="0.625" style="46" customWidth="1"/>
    <col min="1518" max="1518" width="13.625" style="46" customWidth="1"/>
    <col min="1519" max="1519" width="0.625" style="46" customWidth="1"/>
    <col min="1520" max="1520" width="13.625" style="46" customWidth="1"/>
    <col min="1521" max="1521" width="0.625" style="46" customWidth="1"/>
    <col min="1522" max="1522" width="13.625" style="46" customWidth="1"/>
    <col min="1523" max="1523" width="9.375" style="46"/>
    <col min="1524" max="1524" width="9.375" style="46" bestFit="1" customWidth="1"/>
    <col min="1525" max="1527" width="9.375" style="46"/>
    <col min="1528" max="1528" width="9.375" style="46" bestFit="1" customWidth="1"/>
    <col min="1529" max="1768" width="9.375" style="46"/>
    <col min="1769" max="1769" width="35.625" style="46" customWidth="1"/>
    <col min="1770" max="1770" width="5.375" style="46" customWidth="1"/>
    <col min="1771" max="1771" width="0.625" style="46" customWidth="1"/>
    <col min="1772" max="1772" width="13.625" style="46" customWidth="1"/>
    <col min="1773" max="1773" width="0.625" style="46" customWidth="1"/>
    <col min="1774" max="1774" width="13.625" style="46" customWidth="1"/>
    <col min="1775" max="1775" width="0.625" style="46" customWidth="1"/>
    <col min="1776" max="1776" width="13.625" style="46" customWidth="1"/>
    <col min="1777" max="1777" width="0.625" style="46" customWidth="1"/>
    <col min="1778" max="1778" width="13.625" style="46" customWidth="1"/>
    <col min="1779" max="1779" width="9.375" style="46"/>
    <col min="1780" max="1780" width="9.375" style="46" bestFit="1" customWidth="1"/>
    <col min="1781" max="1783" width="9.375" style="46"/>
    <col min="1784" max="1784" width="9.375" style="46" bestFit="1" customWidth="1"/>
    <col min="1785" max="2024" width="9.375" style="46"/>
    <col min="2025" max="2025" width="35.625" style="46" customWidth="1"/>
    <col min="2026" max="2026" width="5.375" style="46" customWidth="1"/>
    <col min="2027" max="2027" width="0.625" style="46" customWidth="1"/>
    <col min="2028" max="2028" width="13.625" style="46" customWidth="1"/>
    <col min="2029" max="2029" width="0.625" style="46" customWidth="1"/>
    <col min="2030" max="2030" width="13.625" style="46" customWidth="1"/>
    <col min="2031" max="2031" width="0.625" style="46" customWidth="1"/>
    <col min="2032" max="2032" width="13.625" style="46" customWidth="1"/>
    <col min="2033" max="2033" width="0.625" style="46" customWidth="1"/>
    <col min="2034" max="2034" width="13.625" style="46" customWidth="1"/>
    <col min="2035" max="2035" width="9.375" style="46"/>
    <col min="2036" max="2036" width="9.375" style="46" bestFit="1" customWidth="1"/>
    <col min="2037" max="2039" width="9.375" style="46"/>
    <col min="2040" max="2040" width="9.375" style="46" bestFit="1" customWidth="1"/>
    <col min="2041" max="2280" width="9.375" style="46"/>
    <col min="2281" max="2281" width="35.625" style="46" customWidth="1"/>
    <col min="2282" max="2282" width="5.375" style="46" customWidth="1"/>
    <col min="2283" max="2283" width="0.625" style="46" customWidth="1"/>
    <col min="2284" max="2284" width="13.625" style="46" customWidth="1"/>
    <col min="2285" max="2285" width="0.625" style="46" customWidth="1"/>
    <col min="2286" max="2286" width="13.625" style="46" customWidth="1"/>
    <col min="2287" max="2287" width="0.625" style="46" customWidth="1"/>
    <col min="2288" max="2288" width="13.625" style="46" customWidth="1"/>
    <col min="2289" max="2289" width="0.625" style="46" customWidth="1"/>
    <col min="2290" max="2290" width="13.625" style="46" customWidth="1"/>
    <col min="2291" max="2291" width="9.375" style="46"/>
    <col min="2292" max="2292" width="9.375" style="46" bestFit="1" customWidth="1"/>
    <col min="2293" max="2295" width="9.375" style="46"/>
    <col min="2296" max="2296" width="9.375" style="46" bestFit="1" customWidth="1"/>
    <col min="2297" max="2536" width="9.375" style="46"/>
    <col min="2537" max="2537" width="35.625" style="46" customWidth="1"/>
    <col min="2538" max="2538" width="5.375" style="46" customWidth="1"/>
    <col min="2539" max="2539" width="0.625" style="46" customWidth="1"/>
    <col min="2540" max="2540" width="13.625" style="46" customWidth="1"/>
    <col min="2541" max="2541" width="0.625" style="46" customWidth="1"/>
    <col min="2542" max="2542" width="13.625" style="46" customWidth="1"/>
    <col min="2543" max="2543" width="0.625" style="46" customWidth="1"/>
    <col min="2544" max="2544" width="13.625" style="46" customWidth="1"/>
    <col min="2545" max="2545" width="0.625" style="46" customWidth="1"/>
    <col min="2546" max="2546" width="13.625" style="46" customWidth="1"/>
    <col min="2547" max="2547" width="9.375" style="46"/>
    <col min="2548" max="2548" width="9.375" style="46" bestFit="1" customWidth="1"/>
    <col min="2549" max="2551" width="9.375" style="46"/>
    <col min="2552" max="2552" width="9.375" style="46" bestFit="1" customWidth="1"/>
    <col min="2553" max="2792" width="9.375" style="46"/>
    <col min="2793" max="2793" width="35.625" style="46" customWidth="1"/>
    <col min="2794" max="2794" width="5.375" style="46" customWidth="1"/>
    <col min="2795" max="2795" width="0.625" style="46" customWidth="1"/>
    <col min="2796" max="2796" width="13.625" style="46" customWidth="1"/>
    <col min="2797" max="2797" width="0.625" style="46" customWidth="1"/>
    <col min="2798" max="2798" width="13.625" style="46" customWidth="1"/>
    <col min="2799" max="2799" width="0.625" style="46" customWidth="1"/>
    <col min="2800" max="2800" width="13.625" style="46" customWidth="1"/>
    <col min="2801" max="2801" width="0.625" style="46" customWidth="1"/>
    <col min="2802" max="2802" width="13.625" style="46" customWidth="1"/>
    <col min="2803" max="2803" width="9.375" style="46"/>
    <col min="2804" max="2804" width="9.375" style="46" bestFit="1" customWidth="1"/>
    <col min="2805" max="2807" width="9.375" style="46"/>
    <col min="2808" max="2808" width="9.375" style="46" bestFit="1" customWidth="1"/>
    <col min="2809" max="3048" width="9.375" style="46"/>
    <col min="3049" max="3049" width="35.625" style="46" customWidth="1"/>
    <col min="3050" max="3050" width="5.375" style="46" customWidth="1"/>
    <col min="3051" max="3051" width="0.625" style="46" customWidth="1"/>
    <col min="3052" max="3052" width="13.625" style="46" customWidth="1"/>
    <col min="3053" max="3053" width="0.625" style="46" customWidth="1"/>
    <col min="3054" max="3054" width="13.625" style="46" customWidth="1"/>
    <col min="3055" max="3055" width="0.625" style="46" customWidth="1"/>
    <col min="3056" max="3056" width="13.625" style="46" customWidth="1"/>
    <col min="3057" max="3057" width="0.625" style="46" customWidth="1"/>
    <col min="3058" max="3058" width="13.625" style="46" customWidth="1"/>
    <col min="3059" max="3059" width="9.375" style="46"/>
    <col min="3060" max="3060" width="9.375" style="46" bestFit="1" customWidth="1"/>
    <col min="3061" max="3063" width="9.375" style="46"/>
    <col min="3064" max="3064" width="9.375" style="46" bestFit="1" customWidth="1"/>
    <col min="3065" max="3304" width="9.375" style="46"/>
    <col min="3305" max="3305" width="35.625" style="46" customWidth="1"/>
    <col min="3306" max="3306" width="5.375" style="46" customWidth="1"/>
    <col min="3307" max="3307" width="0.625" style="46" customWidth="1"/>
    <col min="3308" max="3308" width="13.625" style="46" customWidth="1"/>
    <col min="3309" max="3309" width="0.625" style="46" customWidth="1"/>
    <col min="3310" max="3310" width="13.625" style="46" customWidth="1"/>
    <col min="3311" max="3311" width="0.625" style="46" customWidth="1"/>
    <col min="3312" max="3312" width="13.625" style="46" customWidth="1"/>
    <col min="3313" max="3313" width="0.625" style="46" customWidth="1"/>
    <col min="3314" max="3314" width="13.625" style="46" customWidth="1"/>
    <col min="3315" max="3315" width="9.375" style="46"/>
    <col min="3316" max="3316" width="9.375" style="46" bestFit="1" customWidth="1"/>
    <col min="3317" max="3319" width="9.375" style="46"/>
    <col min="3320" max="3320" width="9.375" style="46" bestFit="1" customWidth="1"/>
    <col min="3321" max="3560" width="9.375" style="46"/>
    <col min="3561" max="3561" width="35.625" style="46" customWidth="1"/>
    <col min="3562" max="3562" width="5.375" style="46" customWidth="1"/>
    <col min="3563" max="3563" width="0.625" style="46" customWidth="1"/>
    <col min="3564" max="3564" width="13.625" style="46" customWidth="1"/>
    <col min="3565" max="3565" width="0.625" style="46" customWidth="1"/>
    <col min="3566" max="3566" width="13.625" style="46" customWidth="1"/>
    <col min="3567" max="3567" width="0.625" style="46" customWidth="1"/>
    <col min="3568" max="3568" width="13.625" style="46" customWidth="1"/>
    <col min="3569" max="3569" width="0.625" style="46" customWidth="1"/>
    <col min="3570" max="3570" width="13.625" style="46" customWidth="1"/>
    <col min="3571" max="3571" width="9.375" style="46"/>
    <col min="3572" max="3572" width="9.375" style="46" bestFit="1" customWidth="1"/>
    <col min="3573" max="3575" width="9.375" style="46"/>
    <col min="3576" max="3576" width="9.375" style="46" bestFit="1" customWidth="1"/>
    <col min="3577" max="3816" width="9.375" style="46"/>
    <col min="3817" max="3817" width="35.625" style="46" customWidth="1"/>
    <col min="3818" max="3818" width="5.375" style="46" customWidth="1"/>
    <col min="3819" max="3819" width="0.625" style="46" customWidth="1"/>
    <col min="3820" max="3820" width="13.625" style="46" customWidth="1"/>
    <col min="3821" max="3821" width="0.625" style="46" customWidth="1"/>
    <col min="3822" max="3822" width="13.625" style="46" customWidth="1"/>
    <col min="3823" max="3823" width="0.625" style="46" customWidth="1"/>
    <col min="3824" max="3824" width="13.625" style="46" customWidth="1"/>
    <col min="3825" max="3825" width="0.625" style="46" customWidth="1"/>
    <col min="3826" max="3826" width="13.625" style="46" customWidth="1"/>
    <col min="3827" max="3827" width="9.375" style="46"/>
    <col min="3828" max="3828" width="9.375" style="46" bestFit="1" customWidth="1"/>
    <col min="3829" max="3831" width="9.375" style="46"/>
    <col min="3832" max="3832" width="9.375" style="46" bestFit="1" customWidth="1"/>
    <col min="3833" max="4072" width="9.375" style="46"/>
    <col min="4073" max="4073" width="35.625" style="46" customWidth="1"/>
    <col min="4074" max="4074" width="5.375" style="46" customWidth="1"/>
    <col min="4075" max="4075" width="0.625" style="46" customWidth="1"/>
    <col min="4076" max="4076" width="13.625" style="46" customWidth="1"/>
    <col min="4077" max="4077" width="0.625" style="46" customWidth="1"/>
    <col min="4078" max="4078" width="13.625" style="46" customWidth="1"/>
    <col min="4079" max="4079" width="0.625" style="46" customWidth="1"/>
    <col min="4080" max="4080" width="13.625" style="46" customWidth="1"/>
    <col min="4081" max="4081" width="0.625" style="46" customWidth="1"/>
    <col min="4082" max="4082" width="13.625" style="46" customWidth="1"/>
    <col min="4083" max="4083" width="9.375" style="46"/>
    <col min="4084" max="4084" width="9.375" style="46" bestFit="1" customWidth="1"/>
    <col min="4085" max="4087" width="9.375" style="46"/>
    <col min="4088" max="4088" width="9.375" style="46" bestFit="1" customWidth="1"/>
    <col min="4089" max="4328" width="9.375" style="46"/>
    <col min="4329" max="4329" width="35.625" style="46" customWidth="1"/>
    <col min="4330" max="4330" width="5.375" style="46" customWidth="1"/>
    <col min="4331" max="4331" width="0.625" style="46" customWidth="1"/>
    <col min="4332" max="4332" width="13.625" style="46" customWidth="1"/>
    <col min="4333" max="4333" width="0.625" style="46" customWidth="1"/>
    <col min="4334" max="4334" width="13.625" style="46" customWidth="1"/>
    <col min="4335" max="4335" width="0.625" style="46" customWidth="1"/>
    <col min="4336" max="4336" width="13.625" style="46" customWidth="1"/>
    <col min="4337" max="4337" width="0.625" style="46" customWidth="1"/>
    <col min="4338" max="4338" width="13.625" style="46" customWidth="1"/>
    <col min="4339" max="4339" width="9.375" style="46"/>
    <col min="4340" max="4340" width="9.375" style="46" bestFit="1" customWidth="1"/>
    <col min="4341" max="4343" width="9.375" style="46"/>
    <col min="4344" max="4344" width="9.375" style="46" bestFit="1" customWidth="1"/>
    <col min="4345" max="4584" width="9.375" style="46"/>
    <col min="4585" max="4585" width="35.625" style="46" customWidth="1"/>
    <col min="4586" max="4586" width="5.375" style="46" customWidth="1"/>
    <col min="4587" max="4587" width="0.625" style="46" customWidth="1"/>
    <col min="4588" max="4588" width="13.625" style="46" customWidth="1"/>
    <col min="4589" max="4589" width="0.625" style="46" customWidth="1"/>
    <col min="4590" max="4590" width="13.625" style="46" customWidth="1"/>
    <col min="4591" max="4591" width="0.625" style="46" customWidth="1"/>
    <col min="4592" max="4592" width="13.625" style="46" customWidth="1"/>
    <col min="4593" max="4593" width="0.625" style="46" customWidth="1"/>
    <col min="4594" max="4594" width="13.625" style="46" customWidth="1"/>
    <col min="4595" max="4595" width="9.375" style="46"/>
    <col min="4596" max="4596" width="9.375" style="46" bestFit="1" customWidth="1"/>
    <col min="4597" max="4599" width="9.375" style="46"/>
    <col min="4600" max="4600" width="9.375" style="46" bestFit="1" customWidth="1"/>
    <col min="4601" max="4840" width="9.375" style="46"/>
    <col min="4841" max="4841" width="35.625" style="46" customWidth="1"/>
    <col min="4842" max="4842" width="5.375" style="46" customWidth="1"/>
    <col min="4843" max="4843" width="0.625" style="46" customWidth="1"/>
    <col min="4844" max="4844" width="13.625" style="46" customWidth="1"/>
    <col min="4845" max="4845" width="0.625" style="46" customWidth="1"/>
    <col min="4846" max="4846" width="13.625" style="46" customWidth="1"/>
    <col min="4847" max="4847" width="0.625" style="46" customWidth="1"/>
    <col min="4848" max="4848" width="13.625" style="46" customWidth="1"/>
    <col min="4849" max="4849" width="0.625" style="46" customWidth="1"/>
    <col min="4850" max="4850" width="13.625" style="46" customWidth="1"/>
    <col min="4851" max="4851" width="9.375" style="46"/>
    <col min="4852" max="4852" width="9.375" style="46" bestFit="1" customWidth="1"/>
    <col min="4853" max="4855" width="9.375" style="46"/>
    <col min="4856" max="4856" width="9.375" style="46" bestFit="1" customWidth="1"/>
    <col min="4857" max="5096" width="9.375" style="46"/>
    <col min="5097" max="5097" width="35.625" style="46" customWidth="1"/>
    <col min="5098" max="5098" width="5.375" style="46" customWidth="1"/>
    <col min="5099" max="5099" width="0.625" style="46" customWidth="1"/>
    <col min="5100" max="5100" width="13.625" style="46" customWidth="1"/>
    <col min="5101" max="5101" width="0.625" style="46" customWidth="1"/>
    <col min="5102" max="5102" width="13.625" style="46" customWidth="1"/>
    <col min="5103" max="5103" width="0.625" style="46" customWidth="1"/>
    <col min="5104" max="5104" width="13.625" style="46" customWidth="1"/>
    <col min="5105" max="5105" width="0.625" style="46" customWidth="1"/>
    <col min="5106" max="5106" width="13.625" style="46" customWidth="1"/>
    <col min="5107" max="5107" width="9.375" style="46"/>
    <col min="5108" max="5108" width="9.375" style="46" bestFit="1" customWidth="1"/>
    <col min="5109" max="5111" width="9.375" style="46"/>
    <col min="5112" max="5112" width="9.375" style="46" bestFit="1" customWidth="1"/>
    <col min="5113" max="5352" width="9.375" style="46"/>
    <col min="5353" max="5353" width="35.625" style="46" customWidth="1"/>
    <col min="5354" max="5354" width="5.375" style="46" customWidth="1"/>
    <col min="5355" max="5355" width="0.625" style="46" customWidth="1"/>
    <col min="5356" max="5356" width="13.625" style="46" customWidth="1"/>
    <col min="5357" max="5357" width="0.625" style="46" customWidth="1"/>
    <col min="5358" max="5358" width="13.625" style="46" customWidth="1"/>
    <col min="5359" max="5359" width="0.625" style="46" customWidth="1"/>
    <col min="5360" max="5360" width="13.625" style="46" customWidth="1"/>
    <col min="5361" max="5361" width="0.625" style="46" customWidth="1"/>
    <col min="5362" max="5362" width="13.625" style="46" customWidth="1"/>
    <col min="5363" max="5363" width="9.375" style="46"/>
    <col min="5364" max="5364" width="9.375" style="46" bestFit="1" customWidth="1"/>
    <col min="5365" max="5367" width="9.375" style="46"/>
    <col min="5368" max="5368" width="9.375" style="46" bestFit="1" customWidth="1"/>
    <col min="5369" max="5608" width="9.375" style="46"/>
    <col min="5609" max="5609" width="35.625" style="46" customWidth="1"/>
    <col min="5610" max="5610" width="5.375" style="46" customWidth="1"/>
    <col min="5611" max="5611" width="0.625" style="46" customWidth="1"/>
    <col min="5612" max="5612" width="13.625" style="46" customWidth="1"/>
    <col min="5613" max="5613" width="0.625" style="46" customWidth="1"/>
    <col min="5614" max="5614" width="13.625" style="46" customWidth="1"/>
    <col min="5615" max="5615" width="0.625" style="46" customWidth="1"/>
    <col min="5616" max="5616" width="13.625" style="46" customWidth="1"/>
    <col min="5617" max="5617" width="0.625" style="46" customWidth="1"/>
    <col min="5618" max="5618" width="13.625" style="46" customWidth="1"/>
    <col min="5619" max="5619" width="9.375" style="46"/>
    <col min="5620" max="5620" width="9.375" style="46" bestFit="1" customWidth="1"/>
    <col min="5621" max="5623" width="9.375" style="46"/>
    <col min="5624" max="5624" width="9.375" style="46" bestFit="1" customWidth="1"/>
    <col min="5625" max="5864" width="9.375" style="46"/>
    <col min="5865" max="5865" width="35.625" style="46" customWidth="1"/>
    <col min="5866" max="5866" width="5.375" style="46" customWidth="1"/>
    <col min="5867" max="5867" width="0.625" style="46" customWidth="1"/>
    <col min="5868" max="5868" width="13.625" style="46" customWidth="1"/>
    <col min="5869" max="5869" width="0.625" style="46" customWidth="1"/>
    <col min="5870" max="5870" width="13.625" style="46" customWidth="1"/>
    <col min="5871" max="5871" width="0.625" style="46" customWidth="1"/>
    <col min="5872" max="5872" width="13.625" style="46" customWidth="1"/>
    <col min="5873" max="5873" width="0.625" style="46" customWidth="1"/>
    <col min="5874" max="5874" width="13.625" style="46" customWidth="1"/>
    <col min="5875" max="5875" width="9.375" style="46"/>
    <col min="5876" max="5876" width="9.375" style="46" bestFit="1" customWidth="1"/>
    <col min="5877" max="5879" width="9.375" style="46"/>
    <col min="5880" max="5880" width="9.375" style="46" bestFit="1" customWidth="1"/>
    <col min="5881" max="6120" width="9.375" style="46"/>
    <col min="6121" max="6121" width="35.625" style="46" customWidth="1"/>
    <col min="6122" max="6122" width="5.375" style="46" customWidth="1"/>
    <col min="6123" max="6123" width="0.625" style="46" customWidth="1"/>
    <col min="6124" max="6124" width="13.625" style="46" customWidth="1"/>
    <col min="6125" max="6125" width="0.625" style="46" customWidth="1"/>
    <col min="6126" max="6126" width="13.625" style="46" customWidth="1"/>
    <col min="6127" max="6127" width="0.625" style="46" customWidth="1"/>
    <col min="6128" max="6128" width="13.625" style="46" customWidth="1"/>
    <col min="6129" max="6129" width="0.625" style="46" customWidth="1"/>
    <col min="6130" max="6130" width="13.625" style="46" customWidth="1"/>
    <col min="6131" max="6131" width="9.375" style="46"/>
    <col min="6132" max="6132" width="9.375" style="46" bestFit="1" customWidth="1"/>
    <col min="6133" max="6135" width="9.375" style="46"/>
    <col min="6136" max="6136" width="9.375" style="46" bestFit="1" customWidth="1"/>
    <col min="6137" max="6376" width="9.375" style="46"/>
    <col min="6377" max="6377" width="35.625" style="46" customWidth="1"/>
    <col min="6378" max="6378" width="5.375" style="46" customWidth="1"/>
    <col min="6379" max="6379" width="0.625" style="46" customWidth="1"/>
    <col min="6380" max="6380" width="13.625" style="46" customWidth="1"/>
    <col min="6381" max="6381" width="0.625" style="46" customWidth="1"/>
    <col min="6382" max="6382" width="13.625" style="46" customWidth="1"/>
    <col min="6383" max="6383" width="0.625" style="46" customWidth="1"/>
    <col min="6384" max="6384" width="13.625" style="46" customWidth="1"/>
    <col min="6385" max="6385" width="0.625" style="46" customWidth="1"/>
    <col min="6386" max="6386" width="13.625" style="46" customWidth="1"/>
    <col min="6387" max="6387" width="9.375" style="46"/>
    <col min="6388" max="6388" width="9.375" style="46" bestFit="1" customWidth="1"/>
    <col min="6389" max="6391" width="9.375" style="46"/>
    <col min="6392" max="6392" width="9.375" style="46" bestFit="1" customWidth="1"/>
    <col min="6393" max="6632" width="9.375" style="46"/>
    <col min="6633" max="6633" width="35.625" style="46" customWidth="1"/>
    <col min="6634" max="6634" width="5.375" style="46" customWidth="1"/>
    <col min="6635" max="6635" width="0.625" style="46" customWidth="1"/>
    <col min="6636" max="6636" width="13.625" style="46" customWidth="1"/>
    <col min="6637" max="6637" width="0.625" style="46" customWidth="1"/>
    <col min="6638" max="6638" width="13.625" style="46" customWidth="1"/>
    <col min="6639" max="6639" width="0.625" style="46" customWidth="1"/>
    <col min="6640" max="6640" width="13.625" style="46" customWidth="1"/>
    <col min="6641" max="6641" width="0.625" style="46" customWidth="1"/>
    <col min="6642" max="6642" width="13.625" style="46" customWidth="1"/>
    <col min="6643" max="6643" width="9.375" style="46"/>
    <col min="6644" max="6644" width="9.375" style="46" bestFit="1" customWidth="1"/>
    <col min="6645" max="6647" width="9.375" style="46"/>
    <col min="6648" max="6648" width="9.375" style="46" bestFit="1" customWidth="1"/>
    <col min="6649" max="6888" width="9.375" style="46"/>
    <col min="6889" max="6889" width="35.625" style="46" customWidth="1"/>
    <col min="6890" max="6890" width="5.375" style="46" customWidth="1"/>
    <col min="6891" max="6891" width="0.625" style="46" customWidth="1"/>
    <col min="6892" max="6892" width="13.625" style="46" customWidth="1"/>
    <col min="6893" max="6893" width="0.625" style="46" customWidth="1"/>
    <col min="6894" max="6894" width="13.625" style="46" customWidth="1"/>
    <col min="6895" max="6895" width="0.625" style="46" customWidth="1"/>
    <col min="6896" max="6896" width="13.625" style="46" customWidth="1"/>
    <col min="6897" max="6897" width="0.625" style="46" customWidth="1"/>
    <col min="6898" max="6898" width="13.625" style="46" customWidth="1"/>
    <col min="6899" max="6899" width="9.375" style="46"/>
    <col min="6900" max="6900" width="9.375" style="46" bestFit="1" customWidth="1"/>
    <col min="6901" max="6903" width="9.375" style="46"/>
    <col min="6904" max="6904" width="9.375" style="46" bestFit="1" customWidth="1"/>
    <col min="6905" max="7144" width="9.375" style="46"/>
    <col min="7145" max="7145" width="35.625" style="46" customWidth="1"/>
    <col min="7146" max="7146" width="5.375" style="46" customWidth="1"/>
    <col min="7147" max="7147" width="0.625" style="46" customWidth="1"/>
    <col min="7148" max="7148" width="13.625" style="46" customWidth="1"/>
    <col min="7149" max="7149" width="0.625" style="46" customWidth="1"/>
    <col min="7150" max="7150" width="13.625" style="46" customWidth="1"/>
    <col min="7151" max="7151" width="0.625" style="46" customWidth="1"/>
    <col min="7152" max="7152" width="13.625" style="46" customWidth="1"/>
    <col min="7153" max="7153" width="0.625" style="46" customWidth="1"/>
    <col min="7154" max="7154" width="13.625" style="46" customWidth="1"/>
    <col min="7155" max="7155" width="9.375" style="46"/>
    <col min="7156" max="7156" width="9.375" style="46" bestFit="1" customWidth="1"/>
    <col min="7157" max="7159" width="9.375" style="46"/>
    <col min="7160" max="7160" width="9.375" style="46" bestFit="1" customWidth="1"/>
    <col min="7161" max="7400" width="9.375" style="46"/>
    <col min="7401" max="7401" width="35.625" style="46" customWidth="1"/>
    <col min="7402" max="7402" width="5.375" style="46" customWidth="1"/>
    <col min="7403" max="7403" width="0.625" style="46" customWidth="1"/>
    <col min="7404" max="7404" width="13.625" style="46" customWidth="1"/>
    <col min="7405" max="7405" width="0.625" style="46" customWidth="1"/>
    <col min="7406" max="7406" width="13.625" style="46" customWidth="1"/>
    <col min="7407" max="7407" width="0.625" style="46" customWidth="1"/>
    <col min="7408" max="7408" width="13.625" style="46" customWidth="1"/>
    <col min="7409" max="7409" width="0.625" style="46" customWidth="1"/>
    <col min="7410" max="7410" width="13.625" style="46" customWidth="1"/>
    <col min="7411" max="7411" width="9.375" style="46"/>
    <col min="7412" max="7412" width="9.375" style="46" bestFit="1" customWidth="1"/>
    <col min="7413" max="7415" width="9.375" style="46"/>
    <col min="7416" max="7416" width="9.375" style="46" bestFit="1" customWidth="1"/>
    <col min="7417" max="7656" width="9.375" style="46"/>
    <col min="7657" max="7657" width="35.625" style="46" customWidth="1"/>
    <col min="7658" max="7658" width="5.375" style="46" customWidth="1"/>
    <col min="7659" max="7659" width="0.625" style="46" customWidth="1"/>
    <col min="7660" max="7660" width="13.625" style="46" customWidth="1"/>
    <col min="7661" max="7661" width="0.625" style="46" customWidth="1"/>
    <col min="7662" max="7662" width="13.625" style="46" customWidth="1"/>
    <col min="7663" max="7663" width="0.625" style="46" customWidth="1"/>
    <col min="7664" max="7664" width="13.625" style="46" customWidth="1"/>
    <col min="7665" max="7665" width="0.625" style="46" customWidth="1"/>
    <col min="7666" max="7666" width="13.625" style="46" customWidth="1"/>
    <col min="7667" max="7667" width="9.375" style="46"/>
    <col min="7668" max="7668" width="9.375" style="46" bestFit="1" customWidth="1"/>
    <col min="7669" max="7671" width="9.375" style="46"/>
    <col min="7672" max="7672" width="9.375" style="46" bestFit="1" customWidth="1"/>
    <col min="7673" max="7912" width="9.375" style="46"/>
    <col min="7913" max="7913" width="35.625" style="46" customWidth="1"/>
    <col min="7914" max="7914" width="5.375" style="46" customWidth="1"/>
    <col min="7915" max="7915" width="0.625" style="46" customWidth="1"/>
    <col min="7916" max="7916" width="13.625" style="46" customWidth="1"/>
    <col min="7917" max="7917" width="0.625" style="46" customWidth="1"/>
    <col min="7918" max="7918" width="13.625" style="46" customWidth="1"/>
    <col min="7919" max="7919" width="0.625" style="46" customWidth="1"/>
    <col min="7920" max="7920" width="13.625" style="46" customWidth="1"/>
    <col min="7921" max="7921" width="0.625" style="46" customWidth="1"/>
    <col min="7922" max="7922" width="13.625" style="46" customWidth="1"/>
    <col min="7923" max="7923" width="9.375" style="46"/>
    <col min="7924" max="7924" width="9.375" style="46" bestFit="1" customWidth="1"/>
    <col min="7925" max="7927" width="9.375" style="46"/>
    <col min="7928" max="7928" width="9.375" style="46" bestFit="1" customWidth="1"/>
    <col min="7929" max="8168" width="9.375" style="46"/>
    <col min="8169" max="8169" width="35.625" style="46" customWidth="1"/>
    <col min="8170" max="8170" width="5.375" style="46" customWidth="1"/>
    <col min="8171" max="8171" width="0.625" style="46" customWidth="1"/>
    <col min="8172" max="8172" width="13.625" style="46" customWidth="1"/>
    <col min="8173" max="8173" width="0.625" style="46" customWidth="1"/>
    <col min="8174" max="8174" width="13.625" style="46" customWidth="1"/>
    <col min="8175" max="8175" width="0.625" style="46" customWidth="1"/>
    <col min="8176" max="8176" width="13.625" style="46" customWidth="1"/>
    <col min="8177" max="8177" width="0.625" style="46" customWidth="1"/>
    <col min="8178" max="8178" width="13.625" style="46" customWidth="1"/>
    <col min="8179" max="8179" width="9.375" style="46"/>
    <col min="8180" max="8180" width="9.375" style="46" bestFit="1" customWidth="1"/>
    <col min="8181" max="8183" width="9.375" style="46"/>
    <col min="8184" max="8184" width="9.375" style="46" bestFit="1" customWidth="1"/>
    <col min="8185" max="8424" width="9.375" style="46"/>
    <col min="8425" max="8425" width="35.625" style="46" customWidth="1"/>
    <col min="8426" max="8426" width="5.375" style="46" customWidth="1"/>
    <col min="8427" max="8427" width="0.625" style="46" customWidth="1"/>
    <col min="8428" max="8428" width="13.625" style="46" customWidth="1"/>
    <col min="8429" max="8429" width="0.625" style="46" customWidth="1"/>
    <col min="8430" max="8430" width="13.625" style="46" customWidth="1"/>
    <col min="8431" max="8431" width="0.625" style="46" customWidth="1"/>
    <col min="8432" max="8432" width="13.625" style="46" customWidth="1"/>
    <col min="8433" max="8433" width="0.625" style="46" customWidth="1"/>
    <col min="8434" max="8434" width="13.625" style="46" customWidth="1"/>
    <col min="8435" max="8435" width="9.375" style="46"/>
    <col min="8436" max="8436" width="9.375" style="46" bestFit="1" customWidth="1"/>
    <col min="8437" max="8439" width="9.375" style="46"/>
    <col min="8440" max="8440" width="9.375" style="46" bestFit="1" customWidth="1"/>
    <col min="8441" max="8680" width="9.375" style="46"/>
    <col min="8681" max="8681" width="35.625" style="46" customWidth="1"/>
    <col min="8682" max="8682" width="5.375" style="46" customWidth="1"/>
    <col min="8683" max="8683" width="0.625" style="46" customWidth="1"/>
    <col min="8684" max="8684" width="13.625" style="46" customWidth="1"/>
    <col min="8685" max="8685" width="0.625" style="46" customWidth="1"/>
    <col min="8686" max="8686" width="13.625" style="46" customWidth="1"/>
    <col min="8687" max="8687" width="0.625" style="46" customWidth="1"/>
    <col min="8688" max="8688" width="13.625" style="46" customWidth="1"/>
    <col min="8689" max="8689" width="0.625" style="46" customWidth="1"/>
    <col min="8690" max="8690" width="13.625" style="46" customWidth="1"/>
    <col min="8691" max="8691" width="9.375" style="46"/>
    <col min="8692" max="8692" width="9.375" style="46" bestFit="1" customWidth="1"/>
    <col min="8693" max="8695" width="9.375" style="46"/>
    <col min="8696" max="8696" width="9.375" style="46" bestFit="1" customWidth="1"/>
    <col min="8697" max="8936" width="9.375" style="46"/>
    <col min="8937" max="8937" width="35.625" style="46" customWidth="1"/>
    <col min="8938" max="8938" width="5.375" style="46" customWidth="1"/>
    <col min="8939" max="8939" width="0.625" style="46" customWidth="1"/>
    <col min="8940" max="8940" width="13.625" style="46" customWidth="1"/>
    <col min="8941" max="8941" width="0.625" style="46" customWidth="1"/>
    <col min="8942" max="8942" width="13.625" style="46" customWidth="1"/>
    <col min="8943" max="8943" width="0.625" style="46" customWidth="1"/>
    <col min="8944" max="8944" width="13.625" style="46" customWidth="1"/>
    <col min="8945" max="8945" width="0.625" style="46" customWidth="1"/>
    <col min="8946" max="8946" width="13.625" style="46" customWidth="1"/>
    <col min="8947" max="8947" width="9.375" style="46"/>
    <col min="8948" max="8948" width="9.375" style="46" bestFit="1" customWidth="1"/>
    <col min="8949" max="8951" width="9.375" style="46"/>
    <col min="8952" max="8952" width="9.375" style="46" bestFit="1" customWidth="1"/>
    <col min="8953" max="9192" width="9.375" style="46"/>
    <col min="9193" max="9193" width="35.625" style="46" customWidth="1"/>
    <col min="9194" max="9194" width="5.375" style="46" customWidth="1"/>
    <col min="9195" max="9195" width="0.625" style="46" customWidth="1"/>
    <col min="9196" max="9196" width="13.625" style="46" customWidth="1"/>
    <col min="9197" max="9197" width="0.625" style="46" customWidth="1"/>
    <col min="9198" max="9198" width="13.625" style="46" customWidth="1"/>
    <col min="9199" max="9199" width="0.625" style="46" customWidth="1"/>
    <col min="9200" max="9200" width="13.625" style="46" customWidth="1"/>
    <col min="9201" max="9201" width="0.625" style="46" customWidth="1"/>
    <col min="9202" max="9202" width="13.625" style="46" customWidth="1"/>
    <col min="9203" max="9203" width="9.375" style="46"/>
    <col min="9204" max="9204" width="9.375" style="46" bestFit="1" customWidth="1"/>
    <col min="9205" max="9207" width="9.375" style="46"/>
    <col min="9208" max="9208" width="9.375" style="46" bestFit="1" customWidth="1"/>
    <col min="9209" max="9448" width="9.375" style="46"/>
    <col min="9449" max="9449" width="35.625" style="46" customWidth="1"/>
    <col min="9450" max="9450" width="5.375" style="46" customWidth="1"/>
    <col min="9451" max="9451" width="0.625" style="46" customWidth="1"/>
    <col min="9452" max="9452" width="13.625" style="46" customWidth="1"/>
    <col min="9453" max="9453" width="0.625" style="46" customWidth="1"/>
    <col min="9454" max="9454" width="13.625" style="46" customWidth="1"/>
    <col min="9455" max="9455" width="0.625" style="46" customWidth="1"/>
    <col min="9456" max="9456" width="13.625" style="46" customWidth="1"/>
    <col min="9457" max="9457" width="0.625" style="46" customWidth="1"/>
    <col min="9458" max="9458" width="13.625" style="46" customWidth="1"/>
    <col min="9459" max="9459" width="9.375" style="46"/>
    <col min="9460" max="9460" width="9.375" style="46" bestFit="1" customWidth="1"/>
    <col min="9461" max="9463" width="9.375" style="46"/>
    <col min="9464" max="9464" width="9.375" style="46" bestFit="1" customWidth="1"/>
    <col min="9465" max="9704" width="9.375" style="46"/>
    <col min="9705" max="9705" width="35.625" style="46" customWidth="1"/>
    <col min="9706" max="9706" width="5.375" style="46" customWidth="1"/>
    <col min="9707" max="9707" width="0.625" style="46" customWidth="1"/>
    <col min="9708" max="9708" width="13.625" style="46" customWidth="1"/>
    <col min="9709" max="9709" width="0.625" style="46" customWidth="1"/>
    <col min="9710" max="9710" width="13.625" style="46" customWidth="1"/>
    <col min="9711" max="9711" width="0.625" style="46" customWidth="1"/>
    <col min="9712" max="9712" width="13.625" style="46" customWidth="1"/>
    <col min="9713" max="9713" width="0.625" style="46" customWidth="1"/>
    <col min="9714" max="9714" width="13.625" style="46" customWidth="1"/>
    <col min="9715" max="9715" width="9.375" style="46"/>
    <col min="9716" max="9716" width="9.375" style="46" bestFit="1" customWidth="1"/>
    <col min="9717" max="9719" width="9.375" style="46"/>
    <col min="9720" max="9720" width="9.375" style="46" bestFit="1" customWidth="1"/>
    <col min="9721" max="9960" width="9.375" style="46"/>
    <col min="9961" max="9961" width="35.625" style="46" customWidth="1"/>
    <col min="9962" max="9962" width="5.375" style="46" customWidth="1"/>
    <col min="9963" max="9963" width="0.625" style="46" customWidth="1"/>
    <col min="9964" max="9964" width="13.625" style="46" customWidth="1"/>
    <col min="9965" max="9965" width="0.625" style="46" customWidth="1"/>
    <col min="9966" max="9966" width="13.625" style="46" customWidth="1"/>
    <col min="9967" max="9967" width="0.625" style="46" customWidth="1"/>
    <col min="9968" max="9968" width="13.625" style="46" customWidth="1"/>
    <col min="9969" max="9969" width="0.625" style="46" customWidth="1"/>
    <col min="9970" max="9970" width="13.625" style="46" customWidth="1"/>
    <col min="9971" max="9971" width="9.375" style="46"/>
    <col min="9972" max="9972" width="9.375" style="46" bestFit="1" customWidth="1"/>
    <col min="9973" max="9975" width="9.375" style="46"/>
    <col min="9976" max="9976" width="9.375" style="46" bestFit="1" customWidth="1"/>
    <col min="9977" max="10216" width="9.375" style="46"/>
    <col min="10217" max="10217" width="35.625" style="46" customWidth="1"/>
    <col min="10218" max="10218" width="5.375" style="46" customWidth="1"/>
    <col min="10219" max="10219" width="0.625" style="46" customWidth="1"/>
    <col min="10220" max="10220" width="13.625" style="46" customWidth="1"/>
    <col min="10221" max="10221" width="0.625" style="46" customWidth="1"/>
    <col min="10222" max="10222" width="13.625" style="46" customWidth="1"/>
    <col min="10223" max="10223" width="0.625" style="46" customWidth="1"/>
    <col min="10224" max="10224" width="13.625" style="46" customWidth="1"/>
    <col min="10225" max="10225" width="0.625" style="46" customWidth="1"/>
    <col min="10226" max="10226" width="13.625" style="46" customWidth="1"/>
    <col min="10227" max="10227" width="9.375" style="46"/>
    <col min="10228" max="10228" width="9.375" style="46" bestFit="1" customWidth="1"/>
    <col min="10229" max="10231" width="9.375" style="46"/>
    <col min="10232" max="10232" width="9.375" style="46" bestFit="1" customWidth="1"/>
    <col min="10233" max="10472" width="9.375" style="46"/>
    <col min="10473" max="10473" width="35.625" style="46" customWidth="1"/>
    <col min="10474" max="10474" width="5.375" style="46" customWidth="1"/>
    <col min="10475" max="10475" width="0.625" style="46" customWidth="1"/>
    <col min="10476" max="10476" width="13.625" style="46" customWidth="1"/>
    <col min="10477" max="10477" width="0.625" style="46" customWidth="1"/>
    <col min="10478" max="10478" width="13.625" style="46" customWidth="1"/>
    <col min="10479" max="10479" width="0.625" style="46" customWidth="1"/>
    <col min="10480" max="10480" width="13.625" style="46" customWidth="1"/>
    <col min="10481" max="10481" width="0.625" style="46" customWidth="1"/>
    <col min="10482" max="10482" width="13.625" style="46" customWidth="1"/>
    <col min="10483" max="10483" width="9.375" style="46"/>
    <col min="10484" max="10484" width="9.375" style="46" bestFit="1" customWidth="1"/>
    <col min="10485" max="10487" width="9.375" style="46"/>
    <col min="10488" max="10488" width="9.375" style="46" bestFit="1" customWidth="1"/>
    <col min="10489" max="10728" width="9.375" style="46"/>
    <col min="10729" max="10729" width="35.625" style="46" customWidth="1"/>
    <col min="10730" max="10730" width="5.375" style="46" customWidth="1"/>
    <col min="10731" max="10731" width="0.625" style="46" customWidth="1"/>
    <col min="10732" max="10732" width="13.625" style="46" customWidth="1"/>
    <col min="10733" max="10733" width="0.625" style="46" customWidth="1"/>
    <col min="10734" max="10734" width="13.625" style="46" customWidth="1"/>
    <col min="10735" max="10735" width="0.625" style="46" customWidth="1"/>
    <col min="10736" max="10736" width="13.625" style="46" customWidth="1"/>
    <col min="10737" max="10737" width="0.625" style="46" customWidth="1"/>
    <col min="10738" max="10738" width="13.625" style="46" customWidth="1"/>
    <col min="10739" max="10739" width="9.375" style="46"/>
    <col min="10740" max="10740" width="9.375" style="46" bestFit="1" customWidth="1"/>
    <col min="10741" max="10743" width="9.375" style="46"/>
    <col min="10744" max="10744" width="9.375" style="46" bestFit="1" customWidth="1"/>
    <col min="10745" max="10984" width="9.375" style="46"/>
    <col min="10985" max="10985" width="35.625" style="46" customWidth="1"/>
    <col min="10986" max="10986" width="5.375" style="46" customWidth="1"/>
    <col min="10987" max="10987" width="0.625" style="46" customWidth="1"/>
    <col min="10988" max="10988" width="13.625" style="46" customWidth="1"/>
    <col min="10989" max="10989" width="0.625" style="46" customWidth="1"/>
    <col min="10990" max="10990" width="13.625" style="46" customWidth="1"/>
    <col min="10991" max="10991" width="0.625" style="46" customWidth="1"/>
    <col min="10992" max="10992" width="13.625" style="46" customWidth="1"/>
    <col min="10993" max="10993" width="0.625" style="46" customWidth="1"/>
    <col min="10994" max="10994" width="13.625" style="46" customWidth="1"/>
    <col min="10995" max="10995" width="9.375" style="46"/>
    <col min="10996" max="10996" width="9.375" style="46" bestFit="1" customWidth="1"/>
    <col min="10997" max="10999" width="9.375" style="46"/>
    <col min="11000" max="11000" width="9.375" style="46" bestFit="1" customWidth="1"/>
    <col min="11001" max="11240" width="9.375" style="46"/>
    <col min="11241" max="11241" width="35.625" style="46" customWidth="1"/>
    <col min="11242" max="11242" width="5.375" style="46" customWidth="1"/>
    <col min="11243" max="11243" width="0.625" style="46" customWidth="1"/>
    <col min="11244" max="11244" width="13.625" style="46" customWidth="1"/>
    <col min="11245" max="11245" width="0.625" style="46" customWidth="1"/>
    <col min="11246" max="11246" width="13.625" style="46" customWidth="1"/>
    <col min="11247" max="11247" width="0.625" style="46" customWidth="1"/>
    <col min="11248" max="11248" width="13.625" style="46" customWidth="1"/>
    <col min="11249" max="11249" width="0.625" style="46" customWidth="1"/>
    <col min="11250" max="11250" width="13.625" style="46" customWidth="1"/>
    <col min="11251" max="11251" width="9.375" style="46"/>
    <col min="11252" max="11252" width="9.375" style="46" bestFit="1" customWidth="1"/>
    <col min="11253" max="11255" width="9.375" style="46"/>
    <col min="11256" max="11256" width="9.375" style="46" bestFit="1" customWidth="1"/>
    <col min="11257" max="11496" width="9.375" style="46"/>
    <col min="11497" max="11497" width="35.625" style="46" customWidth="1"/>
    <col min="11498" max="11498" width="5.375" style="46" customWidth="1"/>
    <col min="11499" max="11499" width="0.625" style="46" customWidth="1"/>
    <col min="11500" max="11500" width="13.625" style="46" customWidth="1"/>
    <col min="11501" max="11501" width="0.625" style="46" customWidth="1"/>
    <col min="11502" max="11502" width="13.625" style="46" customWidth="1"/>
    <col min="11503" max="11503" width="0.625" style="46" customWidth="1"/>
    <col min="11504" max="11504" width="13.625" style="46" customWidth="1"/>
    <col min="11505" max="11505" width="0.625" style="46" customWidth="1"/>
    <col min="11506" max="11506" width="13.625" style="46" customWidth="1"/>
    <col min="11507" max="11507" width="9.375" style="46"/>
    <col min="11508" max="11508" width="9.375" style="46" bestFit="1" customWidth="1"/>
    <col min="11509" max="11511" width="9.375" style="46"/>
    <col min="11512" max="11512" width="9.375" style="46" bestFit="1" customWidth="1"/>
    <col min="11513" max="11752" width="9.375" style="46"/>
    <col min="11753" max="11753" width="35.625" style="46" customWidth="1"/>
    <col min="11754" max="11754" width="5.375" style="46" customWidth="1"/>
    <col min="11755" max="11755" width="0.625" style="46" customWidth="1"/>
    <col min="11756" max="11756" width="13.625" style="46" customWidth="1"/>
    <col min="11757" max="11757" width="0.625" style="46" customWidth="1"/>
    <col min="11758" max="11758" width="13.625" style="46" customWidth="1"/>
    <col min="11759" max="11759" width="0.625" style="46" customWidth="1"/>
    <col min="11760" max="11760" width="13.625" style="46" customWidth="1"/>
    <col min="11761" max="11761" width="0.625" style="46" customWidth="1"/>
    <col min="11762" max="11762" width="13.625" style="46" customWidth="1"/>
    <col min="11763" max="11763" width="9.375" style="46"/>
    <col min="11764" max="11764" width="9.375" style="46" bestFit="1" customWidth="1"/>
    <col min="11765" max="11767" width="9.375" style="46"/>
    <col min="11768" max="11768" width="9.375" style="46" bestFit="1" customWidth="1"/>
    <col min="11769" max="12008" width="9.375" style="46"/>
    <col min="12009" max="12009" width="35.625" style="46" customWidth="1"/>
    <col min="12010" max="12010" width="5.375" style="46" customWidth="1"/>
    <col min="12011" max="12011" width="0.625" style="46" customWidth="1"/>
    <col min="12012" max="12012" width="13.625" style="46" customWidth="1"/>
    <col min="12013" max="12013" width="0.625" style="46" customWidth="1"/>
    <col min="12014" max="12014" width="13.625" style="46" customWidth="1"/>
    <col min="12015" max="12015" width="0.625" style="46" customWidth="1"/>
    <col min="12016" max="12016" width="13.625" style="46" customWidth="1"/>
    <col min="12017" max="12017" width="0.625" style="46" customWidth="1"/>
    <col min="12018" max="12018" width="13.625" style="46" customWidth="1"/>
    <col min="12019" max="12019" width="9.375" style="46"/>
    <col min="12020" max="12020" width="9.375" style="46" bestFit="1" customWidth="1"/>
    <col min="12021" max="12023" width="9.375" style="46"/>
    <col min="12024" max="12024" width="9.375" style="46" bestFit="1" customWidth="1"/>
    <col min="12025" max="12264" width="9.375" style="46"/>
    <col min="12265" max="12265" width="35.625" style="46" customWidth="1"/>
    <col min="12266" max="12266" width="5.375" style="46" customWidth="1"/>
    <col min="12267" max="12267" width="0.625" style="46" customWidth="1"/>
    <col min="12268" max="12268" width="13.625" style="46" customWidth="1"/>
    <col min="12269" max="12269" width="0.625" style="46" customWidth="1"/>
    <col min="12270" max="12270" width="13.625" style="46" customWidth="1"/>
    <col min="12271" max="12271" width="0.625" style="46" customWidth="1"/>
    <col min="12272" max="12272" width="13.625" style="46" customWidth="1"/>
    <col min="12273" max="12273" width="0.625" style="46" customWidth="1"/>
    <col min="12274" max="12274" width="13.625" style="46" customWidth="1"/>
    <col min="12275" max="12275" width="9.375" style="46"/>
    <col min="12276" max="12276" width="9.375" style="46" bestFit="1" customWidth="1"/>
    <col min="12277" max="12279" width="9.375" style="46"/>
    <col min="12280" max="12280" width="9.375" style="46" bestFit="1" customWidth="1"/>
    <col min="12281" max="12520" width="9.375" style="46"/>
    <col min="12521" max="12521" width="35.625" style="46" customWidth="1"/>
    <col min="12522" max="12522" width="5.375" style="46" customWidth="1"/>
    <col min="12523" max="12523" width="0.625" style="46" customWidth="1"/>
    <col min="12524" max="12524" width="13.625" style="46" customWidth="1"/>
    <col min="12525" max="12525" width="0.625" style="46" customWidth="1"/>
    <col min="12526" max="12526" width="13.625" style="46" customWidth="1"/>
    <col min="12527" max="12527" width="0.625" style="46" customWidth="1"/>
    <col min="12528" max="12528" width="13.625" style="46" customWidth="1"/>
    <col min="12529" max="12529" width="0.625" style="46" customWidth="1"/>
    <col min="12530" max="12530" width="13.625" style="46" customWidth="1"/>
    <col min="12531" max="12531" width="9.375" style="46"/>
    <col min="12532" max="12532" width="9.375" style="46" bestFit="1" customWidth="1"/>
    <col min="12533" max="12535" width="9.375" style="46"/>
    <col min="12536" max="12536" width="9.375" style="46" bestFit="1" customWidth="1"/>
    <col min="12537" max="12776" width="9.375" style="46"/>
    <col min="12777" max="12777" width="35.625" style="46" customWidth="1"/>
    <col min="12778" max="12778" width="5.375" style="46" customWidth="1"/>
    <col min="12779" max="12779" width="0.625" style="46" customWidth="1"/>
    <col min="12780" max="12780" width="13.625" style="46" customWidth="1"/>
    <col min="12781" max="12781" width="0.625" style="46" customWidth="1"/>
    <col min="12782" max="12782" width="13.625" style="46" customWidth="1"/>
    <col min="12783" max="12783" width="0.625" style="46" customWidth="1"/>
    <col min="12784" max="12784" width="13.625" style="46" customWidth="1"/>
    <col min="12785" max="12785" width="0.625" style="46" customWidth="1"/>
    <col min="12786" max="12786" width="13.625" style="46" customWidth="1"/>
    <col min="12787" max="12787" width="9.375" style="46"/>
    <col min="12788" max="12788" width="9.375" style="46" bestFit="1" customWidth="1"/>
    <col min="12789" max="12791" width="9.375" style="46"/>
    <col min="12792" max="12792" width="9.375" style="46" bestFit="1" customWidth="1"/>
    <col min="12793" max="13032" width="9.375" style="46"/>
    <col min="13033" max="13033" width="35.625" style="46" customWidth="1"/>
    <col min="13034" max="13034" width="5.375" style="46" customWidth="1"/>
    <col min="13035" max="13035" width="0.625" style="46" customWidth="1"/>
    <col min="13036" max="13036" width="13.625" style="46" customWidth="1"/>
    <col min="13037" max="13037" width="0.625" style="46" customWidth="1"/>
    <col min="13038" max="13038" width="13.625" style="46" customWidth="1"/>
    <col min="13039" max="13039" width="0.625" style="46" customWidth="1"/>
    <col min="13040" max="13040" width="13.625" style="46" customWidth="1"/>
    <col min="13041" max="13041" width="0.625" style="46" customWidth="1"/>
    <col min="13042" max="13042" width="13.625" style="46" customWidth="1"/>
    <col min="13043" max="13043" width="9.375" style="46"/>
    <col min="13044" max="13044" width="9.375" style="46" bestFit="1" customWidth="1"/>
    <col min="13045" max="13047" width="9.375" style="46"/>
    <col min="13048" max="13048" width="9.375" style="46" bestFit="1" customWidth="1"/>
    <col min="13049" max="13288" width="9.375" style="46"/>
    <col min="13289" max="13289" width="35.625" style="46" customWidth="1"/>
    <col min="13290" max="13290" width="5.375" style="46" customWidth="1"/>
    <col min="13291" max="13291" width="0.625" style="46" customWidth="1"/>
    <col min="13292" max="13292" width="13.625" style="46" customWidth="1"/>
    <col min="13293" max="13293" width="0.625" style="46" customWidth="1"/>
    <col min="13294" max="13294" width="13.625" style="46" customWidth="1"/>
    <col min="13295" max="13295" width="0.625" style="46" customWidth="1"/>
    <col min="13296" max="13296" width="13.625" style="46" customWidth="1"/>
    <col min="13297" max="13297" width="0.625" style="46" customWidth="1"/>
    <col min="13298" max="13298" width="13.625" style="46" customWidth="1"/>
    <col min="13299" max="13299" width="9.375" style="46"/>
    <col min="13300" max="13300" width="9.375" style="46" bestFit="1" customWidth="1"/>
    <col min="13301" max="13303" width="9.375" style="46"/>
    <col min="13304" max="13304" width="9.375" style="46" bestFit="1" customWidth="1"/>
    <col min="13305" max="13544" width="9.375" style="46"/>
    <col min="13545" max="13545" width="35.625" style="46" customWidth="1"/>
    <col min="13546" max="13546" width="5.375" style="46" customWidth="1"/>
    <col min="13547" max="13547" width="0.625" style="46" customWidth="1"/>
    <col min="13548" max="13548" width="13.625" style="46" customWidth="1"/>
    <col min="13549" max="13549" width="0.625" style="46" customWidth="1"/>
    <col min="13550" max="13550" width="13.625" style="46" customWidth="1"/>
    <col min="13551" max="13551" width="0.625" style="46" customWidth="1"/>
    <col min="13552" max="13552" width="13.625" style="46" customWidth="1"/>
    <col min="13553" max="13553" width="0.625" style="46" customWidth="1"/>
    <col min="13554" max="13554" width="13.625" style="46" customWidth="1"/>
    <col min="13555" max="13555" width="9.375" style="46"/>
    <col min="13556" max="13556" width="9.375" style="46" bestFit="1" customWidth="1"/>
    <col min="13557" max="13559" width="9.375" style="46"/>
    <col min="13560" max="13560" width="9.375" style="46" bestFit="1" customWidth="1"/>
    <col min="13561" max="13800" width="9.375" style="46"/>
    <col min="13801" max="13801" width="35.625" style="46" customWidth="1"/>
    <col min="13802" max="13802" width="5.375" style="46" customWidth="1"/>
    <col min="13803" max="13803" width="0.625" style="46" customWidth="1"/>
    <col min="13804" max="13804" width="13.625" style="46" customWidth="1"/>
    <col min="13805" max="13805" width="0.625" style="46" customWidth="1"/>
    <col min="13806" max="13806" width="13.625" style="46" customWidth="1"/>
    <col min="13807" max="13807" width="0.625" style="46" customWidth="1"/>
    <col min="13808" max="13808" width="13.625" style="46" customWidth="1"/>
    <col min="13809" max="13809" width="0.625" style="46" customWidth="1"/>
    <col min="13810" max="13810" width="13.625" style="46" customWidth="1"/>
    <col min="13811" max="13811" width="9.375" style="46"/>
    <col min="13812" max="13812" width="9.375" style="46" bestFit="1" customWidth="1"/>
    <col min="13813" max="13815" width="9.375" style="46"/>
    <col min="13816" max="13816" width="9.375" style="46" bestFit="1" customWidth="1"/>
    <col min="13817" max="14056" width="9.375" style="46"/>
    <col min="14057" max="14057" width="35.625" style="46" customWidth="1"/>
    <col min="14058" max="14058" width="5.375" style="46" customWidth="1"/>
    <col min="14059" max="14059" width="0.625" style="46" customWidth="1"/>
    <col min="14060" max="14060" width="13.625" style="46" customWidth="1"/>
    <col min="14061" max="14061" width="0.625" style="46" customWidth="1"/>
    <col min="14062" max="14062" width="13.625" style="46" customWidth="1"/>
    <col min="14063" max="14063" width="0.625" style="46" customWidth="1"/>
    <col min="14064" max="14064" width="13.625" style="46" customWidth="1"/>
    <col min="14065" max="14065" width="0.625" style="46" customWidth="1"/>
    <col min="14066" max="14066" width="13.625" style="46" customWidth="1"/>
    <col min="14067" max="14067" width="9.375" style="46"/>
    <col min="14068" max="14068" width="9.375" style="46" bestFit="1" customWidth="1"/>
    <col min="14069" max="14071" width="9.375" style="46"/>
    <col min="14072" max="14072" width="9.375" style="46" bestFit="1" customWidth="1"/>
    <col min="14073" max="14312" width="9.375" style="46"/>
    <col min="14313" max="14313" width="35.625" style="46" customWidth="1"/>
    <col min="14314" max="14314" width="5.375" style="46" customWidth="1"/>
    <col min="14315" max="14315" width="0.625" style="46" customWidth="1"/>
    <col min="14316" max="14316" width="13.625" style="46" customWidth="1"/>
    <col min="14317" max="14317" width="0.625" style="46" customWidth="1"/>
    <col min="14318" max="14318" width="13.625" style="46" customWidth="1"/>
    <col min="14319" max="14319" width="0.625" style="46" customWidth="1"/>
    <col min="14320" max="14320" width="13.625" style="46" customWidth="1"/>
    <col min="14321" max="14321" width="0.625" style="46" customWidth="1"/>
    <col min="14322" max="14322" width="13.625" style="46" customWidth="1"/>
    <col min="14323" max="14323" width="9.375" style="46"/>
    <col min="14324" max="14324" width="9.375" style="46" bestFit="1" customWidth="1"/>
    <col min="14325" max="14327" width="9.375" style="46"/>
    <col min="14328" max="14328" width="9.375" style="46" bestFit="1" customWidth="1"/>
    <col min="14329" max="14568" width="9.375" style="46"/>
    <col min="14569" max="14569" width="35.625" style="46" customWidth="1"/>
    <col min="14570" max="14570" width="5.375" style="46" customWidth="1"/>
    <col min="14571" max="14571" width="0.625" style="46" customWidth="1"/>
    <col min="14572" max="14572" width="13.625" style="46" customWidth="1"/>
    <col min="14573" max="14573" width="0.625" style="46" customWidth="1"/>
    <col min="14574" max="14574" width="13.625" style="46" customWidth="1"/>
    <col min="14575" max="14575" width="0.625" style="46" customWidth="1"/>
    <col min="14576" max="14576" width="13.625" style="46" customWidth="1"/>
    <col min="14577" max="14577" width="0.625" style="46" customWidth="1"/>
    <col min="14578" max="14578" width="13.625" style="46" customWidth="1"/>
    <col min="14579" max="14579" width="9.375" style="46"/>
    <col min="14580" max="14580" width="9.375" style="46" bestFit="1" customWidth="1"/>
    <col min="14581" max="14583" width="9.375" style="46"/>
    <col min="14584" max="14584" width="9.375" style="46" bestFit="1" customWidth="1"/>
    <col min="14585" max="14824" width="9.375" style="46"/>
    <col min="14825" max="14825" width="35.625" style="46" customWidth="1"/>
    <col min="14826" max="14826" width="5.375" style="46" customWidth="1"/>
    <col min="14827" max="14827" width="0.625" style="46" customWidth="1"/>
    <col min="14828" max="14828" width="13.625" style="46" customWidth="1"/>
    <col min="14829" max="14829" width="0.625" style="46" customWidth="1"/>
    <col min="14830" max="14830" width="13.625" style="46" customWidth="1"/>
    <col min="14831" max="14831" width="0.625" style="46" customWidth="1"/>
    <col min="14832" max="14832" width="13.625" style="46" customWidth="1"/>
    <col min="14833" max="14833" width="0.625" style="46" customWidth="1"/>
    <col min="14834" max="14834" width="13.625" style="46" customWidth="1"/>
    <col min="14835" max="14835" width="9.375" style="46"/>
    <col min="14836" max="14836" width="9.375" style="46" bestFit="1" customWidth="1"/>
    <col min="14837" max="14839" width="9.375" style="46"/>
    <col min="14840" max="14840" width="9.375" style="46" bestFit="1" customWidth="1"/>
    <col min="14841" max="15080" width="9.375" style="46"/>
    <col min="15081" max="15081" width="35.625" style="46" customWidth="1"/>
    <col min="15082" max="15082" width="5.375" style="46" customWidth="1"/>
    <col min="15083" max="15083" width="0.625" style="46" customWidth="1"/>
    <col min="15084" max="15084" width="13.625" style="46" customWidth="1"/>
    <col min="15085" max="15085" width="0.625" style="46" customWidth="1"/>
    <col min="15086" max="15086" width="13.625" style="46" customWidth="1"/>
    <col min="15087" max="15087" width="0.625" style="46" customWidth="1"/>
    <col min="15088" max="15088" width="13.625" style="46" customWidth="1"/>
    <col min="15089" max="15089" width="0.625" style="46" customWidth="1"/>
    <col min="15090" max="15090" width="13.625" style="46" customWidth="1"/>
    <col min="15091" max="15091" width="9.375" style="46"/>
    <col min="15092" max="15092" width="9.375" style="46" bestFit="1" customWidth="1"/>
    <col min="15093" max="15095" width="9.375" style="46"/>
    <col min="15096" max="15096" width="9.375" style="46" bestFit="1" customWidth="1"/>
    <col min="15097" max="15336" width="9.375" style="46"/>
    <col min="15337" max="15337" width="35.625" style="46" customWidth="1"/>
    <col min="15338" max="15338" width="5.375" style="46" customWidth="1"/>
    <col min="15339" max="15339" width="0.625" style="46" customWidth="1"/>
    <col min="15340" max="15340" width="13.625" style="46" customWidth="1"/>
    <col min="15341" max="15341" width="0.625" style="46" customWidth="1"/>
    <col min="15342" max="15342" width="13.625" style="46" customWidth="1"/>
    <col min="15343" max="15343" width="0.625" style="46" customWidth="1"/>
    <col min="15344" max="15344" width="13.625" style="46" customWidth="1"/>
    <col min="15345" max="15345" width="0.625" style="46" customWidth="1"/>
    <col min="15346" max="15346" width="13.625" style="46" customWidth="1"/>
    <col min="15347" max="15347" width="9.375" style="46"/>
    <col min="15348" max="15348" width="9.375" style="46" bestFit="1" customWidth="1"/>
    <col min="15349" max="15351" width="9.375" style="46"/>
    <col min="15352" max="15352" width="9.375" style="46" bestFit="1" customWidth="1"/>
    <col min="15353" max="15592" width="9.375" style="46"/>
    <col min="15593" max="15593" width="35.625" style="46" customWidth="1"/>
    <col min="15594" max="15594" width="5.375" style="46" customWidth="1"/>
    <col min="15595" max="15595" width="0.625" style="46" customWidth="1"/>
    <col min="15596" max="15596" width="13.625" style="46" customWidth="1"/>
    <col min="15597" max="15597" width="0.625" style="46" customWidth="1"/>
    <col min="15598" max="15598" width="13.625" style="46" customWidth="1"/>
    <col min="15599" max="15599" width="0.625" style="46" customWidth="1"/>
    <col min="15600" max="15600" width="13.625" style="46" customWidth="1"/>
    <col min="15601" max="15601" width="0.625" style="46" customWidth="1"/>
    <col min="15602" max="15602" width="13.625" style="46" customWidth="1"/>
    <col min="15603" max="15603" width="9.375" style="46"/>
    <col min="15604" max="15604" width="9.375" style="46" bestFit="1" customWidth="1"/>
    <col min="15605" max="15607" width="9.375" style="46"/>
    <col min="15608" max="15608" width="9.375" style="46" bestFit="1" customWidth="1"/>
    <col min="15609" max="15848" width="9.375" style="46"/>
    <col min="15849" max="15849" width="35.625" style="46" customWidth="1"/>
    <col min="15850" max="15850" width="5.375" style="46" customWidth="1"/>
    <col min="15851" max="15851" width="0.625" style="46" customWidth="1"/>
    <col min="15852" max="15852" width="13.625" style="46" customWidth="1"/>
    <col min="15853" max="15853" width="0.625" style="46" customWidth="1"/>
    <col min="15854" max="15854" width="13.625" style="46" customWidth="1"/>
    <col min="15855" max="15855" width="0.625" style="46" customWidth="1"/>
    <col min="15856" max="15856" width="13.625" style="46" customWidth="1"/>
    <col min="15857" max="15857" width="0.625" style="46" customWidth="1"/>
    <col min="15858" max="15858" width="13.625" style="46" customWidth="1"/>
    <col min="15859" max="15859" width="9.375" style="46"/>
    <col min="15860" max="15860" width="9.375" style="46" bestFit="1" customWidth="1"/>
    <col min="15861" max="15863" width="9.375" style="46"/>
    <col min="15864" max="15864" width="9.375" style="46" bestFit="1" customWidth="1"/>
    <col min="15865" max="16104" width="9.375" style="46"/>
    <col min="16105" max="16114" width="9.375" style="46" customWidth="1"/>
    <col min="16115" max="16122" width="9.375" style="46"/>
    <col min="16123" max="16384" width="9.375" style="46" customWidth="1"/>
  </cols>
  <sheetData>
    <row r="1" spans="1:10" ht="15" customHeight="1">
      <c r="A1" s="43" t="s">
        <v>0</v>
      </c>
    </row>
    <row r="2" spans="1:10" ht="15" customHeight="1">
      <c r="A2" s="47" t="s">
        <v>87</v>
      </c>
    </row>
    <row r="3" spans="1:10" ht="15" customHeight="1">
      <c r="A3" s="48" t="s">
        <v>246</v>
      </c>
      <c r="B3" s="49"/>
      <c r="C3" s="49"/>
      <c r="D3" s="49"/>
      <c r="E3" s="49"/>
      <c r="F3" s="49"/>
      <c r="G3" s="49"/>
      <c r="H3" s="50"/>
      <c r="I3" s="49"/>
      <c r="J3" s="50"/>
    </row>
    <row r="4" spans="1:10" ht="15" customHeight="1">
      <c r="A4" s="47"/>
    </row>
    <row r="6" spans="1:10" ht="15" customHeight="1">
      <c r="A6" s="47"/>
      <c r="C6" s="51"/>
      <c r="D6" s="318" t="s">
        <v>88</v>
      </c>
      <c r="E6" s="318"/>
      <c r="F6" s="318"/>
      <c r="G6" s="52"/>
      <c r="H6" s="318" t="s">
        <v>89</v>
      </c>
      <c r="I6" s="318"/>
      <c r="J6" s="318"/>
    </row>
    <row r="7" spans="1:10" ht="15" customHeight="1">
      <c r="A7" s="47"/>
      <c r="C7" s="51"/>
      <c r="D7" s="53" t="s">
        <v>5</v>
      </c>
      <c r="E7" s="52"/>
      <c r="F7" s="53" t="s">
        <v>5</v>
      </c>
      <c r="G7" s="52"/>
      <c r="H7" s="53" t="s">
        <v>5</v>
      </c>
      <c r="I7" s="52"/>
      <c r="J7" s="53" t="s">
        <v>5</v>
      </c>
    </row>
    <row r="8" spans="1:10" ht="15" customHeight="1">
      <c r="A8" s="47"/>
      <c r="C8" s="51"/>
      <c r="D8" s="264" t="s">
        <v>250</v>
      </c>
      <c r="E8" s="52"/>
      <c r="F8" s="264" t="s">
        <v>250</v>
      </c>
      <c r="G8" s="52"/>
      <c r="H8" s="264" t="s">
        <v>250</v>
      </c>
      <c r="I8" s="52"/>
      <c r="J8" s="264" t="s">
        <v>250</v>
      </c>
    </row>
    <row r="9" spans="1:10" ht="15" customHeight="1">
      <c r="A9" s="47"/>
      <c r="B9" s="51"/>
      <c r="C9" s="51"/>
      <c r="D9" s="54" t="s">
        <v>8</v>
      </c>
      <c r="E9" s="53"/>
      <c r="F9" s="54">
        <v>2019</v>
      </c>
      <c r="G9" s="46"/>
      <c r="H9" s="54" t="s">
        <v>8</v>
      </c>
      <c r="I9" s="53"/>
      <c r="J9" s="54">
        <v>2019</v>
      </c>
    </row>
    <row r="10" spans="1:10" ht="15" customHeight="1">
      <c r="A10" s="47"/>
      <c r="B10" s="51"/>
      <c r="C10" s="51"/>
      <c r="D10" s="55" t="s">
        <v>10</v>
      </c>
      <c r="E10" s="56"/>
      <c r="F10" s="55" t="s">
        <v>10</v>
      </c>
      <c r="G10" s="56"/>
      <c r="H10" s="55" t="s">
        <v>10</v>
      </c>
      <c r="I10" s="56"/>
      <c r="J10" s="55" t="s">
        <v>10</v>
      </c>
    </row>
    <row r="11" spans="1:10" ht="8.1" customHeight="1">
      <c r="A11" s="47"/>
      <c r="B11" s="51"/>
      <c r="C11" s="51"/>
      <c r="D11" s="57"/>
      <c r="E11" s="56"/>
      <c r="F11" s="53"/>
      <c r="G11" s="56"/>
      <c r="H11" s="57"/>
      <c r="I11" s="56"/>
      <c r="J11" s="53"/>
    </row>
    <row r="12" spans="1:10" ht="15" customHeight="1">
      <c r="A12" s="47" t="s">
        <v>90</v>
      </c>
      <c r="D12" s="58"/>
      <c r="H12" s="59"/>
      <c r="J12" s="60"/>
    </row>
    <row r="13" spans="1:10" ht="8.1" customHeight="1">
      <c r="A13" s="47"/>
      <c r="D13" s="58"/>
      <c r="H13" s="59"/>
      <c r="J13" s="60"/>
    </row>
    <row r="14" spans="1:10" ht="15" customHeight="1">
      <c r="A14" s="46" t="s">
        <v>91</v>
      </c>
      <c r="D14" s="61">
        <v>1957952</v>
      </c>
      <c r="F14" s="266">
        <v>1909933</v>
      </c>
      <c r="G14" s="265"/>
      <c r="H14" s="63">
        <v>179126</v>
      </c>
      <c r="I14" s="265"/>
      <c r="J14" s="64">
        <v>152775</v>
      </c>
    </row>
    <row r="15" spans="1:10" ht="15" customHeight="1">
      <c r="A15" s="46" t="s">
        <v>92</v>
      </c>
      <c r="D15" s="65">
        <v>303</v>
      </c>
      <c r="E15" s="62"/>
      <c r="F15" s="266">
        <v>306</v>
      </c>
      <c r="G15" s="265"/>
      <c r="H15" s="63">
        <v>0</v>
      </c>
      <c r="I15" s="265"/>
      <c r="J15" s="64">
        <v>0</v>
      </c>
    </row>
    <row r="16" spans="1:10" ht="15" customHeight="1">
      <c r="A16" s="66" t="s">
        <v>93</v>
      </c>
      <c r="D16" s="67">
        <v>733243</v>
      </c>
      <c r="E16" s="62"/>
      <c r="F16" s="267">
        <v>631669</v>
      </c>
      <c r="G16" s="265"/>
      <c r="H16" s="68">
        <v>294</v>
      </c>
      <c r="I16" s="265"/>
      <c r="J16" s="69">
        <v>1914</v>
      </c>
    </row>
    <row r="17" spans="1:10" ht="8.1" customHeight="1">
      <c r="A17" s="66"/>
      <c r="D17" s="70"/>
      <c r="E17" s="62"/>
      <c r="F17" s="71"/>
      <c r="G17" s="62"/>
      <c r="H17" s="70"/>
      <c r="I17" s="62"/>
      <c r="J17" s="71"/>
    </row>
    <row r="18" spans="1:10" ht="15" customHeight="1">
      <c r="A18" s="72" t="s">
        <v>94</v>
      </c>
      <c r="D18" s="73">
        <f>SUM(D14:D16)</f>
        <v>2691498</v>
      </c>
      <c r="E18" s="62"/>
      <c r="F18" s="74">
        <f>SUM(F14:F16)</f>
        <v>2541908</v>
      </c>
      <c r="G18" s="62"/>
      <c r="H18" s="73">
        <f>SUM(H14:H16)</f>
        <v>179420</v>
      </c>
      <c r="I18" s="62"/>
      <c r="J18" s="74">
        <f>SUM(J14:J16)</f>
        <v>154689</v>
      </c>
    </row>
    <row r="19" spans="1:10" ht="8.1" customHeight="1">
      <c r="A19" s="72"/>
      <c r="D19" s="75"/>
      <c r="E19" s="62"/>
      <c r="F19" s="76"/>
      <c r="G19" s="62"/>
      <c r="H19" s="75"/>
      <c r="I19" s="62"/>
      <c r="J19" s="76"/>
    </row>
    <row r="20" spans="1:10" ht="15" customHeight="1">
      <c r="A20" s="72" t="s">
        <v>95</v>
      </c>
      <c r="D20" s="75"/>
      <c r="E20" s="62"/>
      <c r="F20" s="76"/>
      <c r="G20" s="62"/>
      <c r="H20" s="75"/>
      <c r="I20" s="62"/>
      <c r="J20" s="76"/>
    </row>
    <row r="21" spans="1:10" ht="8.1" customHeight="1">
      <c r="A21" s="72"/>
      <c r="D21" s="75"/>
      <c r="E21" s="62"/>
      <c r="F21" s="76"/>
      <c r="G21" s="62"/>
      <c r="H21" s="75"/>
      <c r="I21" s="62"/>
      <c r="J21" s="76"/>
    </row>
    <row r="22" spans="1:10" ht="15" customHeight="1">
      <c r="A22" s="46" t="s">
        <v>96</v>
      </c>
      <c r="D22" s="63">
        <v>27570</v>
      </c>
      <c r="E22" s="62"/>
      <c r="F22" s="64">
        <v>52217</v>
      </c>
      <c r="G22" s="265"/>
      <c r="H22" s="63">
        <v>83</v>
      </c>
      <c r="I22" s="265"/>
      <c r="J22" s="64">
        <v>195</v>
      </c>
    </row>
    <row r="23" spans="1:10" ht="15" customHeight="1">
      <c r="A23" s="46" t="s">
        <v>97</v>
      </c>
      <c r="D23" s="63">
        <v>934705</v>
      </c>
      <c r="E23" s="62"/>
      <c r="F23" s="64">
        <v>858436</v>
      </c>
      <c r="G23" s="265"/>
      <c r="H23" s="63">
        <v>23948</v>
      </c>
      <c r="I23" s="265"/>
      <c r="J23" s="64">
        <v>18060</v>
      </c>
    </row>
    <row r="24" spans="1:10" ht="15" customHeight="1">
      <c r="A24" s="46" t="s">
        <v>257</v>
      </c>
      <c r="D24" s="63">
        <v>-97256</v>
      </c>
      <c r="E24" s="62"/>
      <c r="F24" s="64">
        <v>0</v>
      </c>
      <c r="G24" s="265"/>
      <c r="H24" s="63">
        <v>0</v>
      </c>
      <c r="I24" s="265"/>
      <c r="J24" s="64">
        <v>0</v>
      </c>
    </row>
    <row r="25" spans="1:10" ht="15" customHeight="1">
      <c r="A25" s="46" t="s">
        <v>186</v>
      </c>
      <c r="D25" s="68">
        <v>0</v>
      </c>
      <c r="E25" s="62"/>
      <c r="F25" s="69">
        <v>164617</v>
      </c>
      <c r="G25" s="265"/>
      <c r="H25" s="68">
        <v>0</v>
      </c>
      <c r="I25" s="265"/>
      <c r="J25" s="69">
        <v>0</v>
      </c>
    </row>
    <row r="26" spans="1:10" ht="8.1" customHeight="1">
      <c r="A26" s="47"/>
      <c r="D26" s="75"/>
      <c r="E26" s="62"/>
      <c r="F26" s="76"/>
      <c r="G26" s="62"/>
      <c r="H26" s="75"/>
      <c r="I26" s="62"/>
      <c r="J26" s="76"/>
    </row>
    <row r="27" spans="1:10" ht="15" customHeight="1">
      <c r="A27" s="47" t="s">
        <v>98</v>
      </c>
      <c r="D27" s="77">
        <f>SUM(D22:D26)</f>
        <v>865019</v>
      </c>
      <c r="E27" s="62"/>
      <c r="F27" s="78">
        <f>SUM(F22:F26)</f>
        <v>1075270</v>
      </c>
      <c r="G27" s="62"/>
      <c r="H27" s="77">
        <f>SUM(H22:H26)</f>
        <v>24031</v>
      </c>
      <c r="I27" s="62"/>
      <c r="J27" s="78">
        <f>SUM(J22:J26)</f>
        <v>18255</v>
      </c>
    </row>
    <row r="28" spans="1:10" ht="8.1" customHeight="1">
      <c r="A28" s="47"/>
      <c r="D28" s="75"/>
      <c r="E28" s="62"/>
      <c r="F28" s="76"/>
      <c r="G28" s="62"/>
      <c r="H28" s="75"/>
      <c r="I28" s="62"/>
      <c r="J28" s="76"/>
    </row>
    <row r="29" spans="1:10" ht="15" customHeight="1">
      <c r="A29" s="47" t="s">
        <v>276</v>
      </c>
      <c r="D29" s="70">
        <f>SUM(D18-D27)</f>
        <v>1826479</v>
      </c>
      <c r="E29" s="62"/>
      <c r="F29" s="71">
        <f>SUM(F18-F27)</f>
        <v>1466638</v>
      </c>
      <c r="G29" s="62"/>
      <c r="H29" s="70">
        <f>SUM(H18-H27)</f>
        <v>155389</v>
      </c>
      <c r="I29" s="62"/>
      <c r="J29" s="71">
        <f>SUM(J18-J27)</f>
        <v>136434</v>
      </c>
    </row>
    <row r="30" spans="1:10" ht="15" customHeight="1">
      <c r="A30" s="46" t="s">
        <v>99</v>
      </c>
      <c r="D30" s="73">
        <v>-227529</v>
      </c>
      <c r="E30" s="62"/>
      <c r="F30" s="74">
        <v>-213746</v>
      </c>
      <c r="G30" s="265"/>
      <c r="H30" s="268">
        <v>-166651</v>
      </c>
      <c r="I30" s="265"/>
      <c r="J30" s="269">
        <v>-136261</v>
      </c>
    </row>
    <row r="31" spans="1:10" ht="8.1" customHeight="1">
      <c r="D31" s="75"/>
      <c r="E31" s="62"/>
      <c r="F31" s="76"/>
      <c r="G31" s="62"/>
      <c r="H31" s="75"/>
      <c r="I31" s="62"/>
      <c r="J31" s="76"/>
    </row>
    <row r="32" spans="1:10" ht="15" customHeight="1">
      <c r="A32" s="47" t="s">
        <v>277</v>
      </c>
      <c r="D32" s="75">
        <f>SUM(D29:D30)</f>
        <v>1598950</v>
      </c>
      <c r="E32" s="62"/>
      <c r="F32" s="76">
        <f>SUM(F29:F30)</f>
        <v>1252892</v>
      </c>
      <c r="G32" s="62"/>
      <c r="H32" s="75">
        <f>SUM(H29:H30)</f>
        <v>-11262</v>
      </c>
      <c r="I32" s="62"/>
      <c r="J32" s="76">
        <f>SUM(J29:J30)</f>
        <v>173</v>
      </c>
    </row>
    <row r="33" spans="1:10" ht="15" customHeight="1">
      <c r="A33" s="46" t="s">
        <v>260</v>
      </c>
      <c r="D33" s="73">
        <v>-315761</v>
      </c>
      <c r="E33" s="62"/>
      <c r="F33" s="74">
        <v>-246361</v>
      </c>
      <c r="G33" s="265"/>
      <c r="H33" s="268">
        <v>1837</v>
      </c>
      <c r="I33" s="265"/>
      <c r="J33" s="269">
        <v>-34</v>
      </c>
    </row>
    <row r="34" spans="1:10" ht="8.1" customHeight="1">
      <c r="D34" s="75"/>
      <c r="E34" s="62"/>
      <c r="F34" s="76"/>
      <c r="G34" s="62"/>
      <c r="H34" s="75"/>
      <c r="I34" s="62"/>
      <c r="J34" s="76"/>
    </row>
    <row r="35" spans="1:10" ht="15" customHeight="1" thickBot="1">
      <c r="A35" s="47" t="s">
        <v>261</v>
      </c>
      <c r="D35" s="79">
        <f>SUM(D32:D33)</f>
        <v>1283189</v>
      </c>
      <c r="E35" s="62"/>
      <c r="F35" s="80">
        <f>SUM(F32:F33)</f>
        <v>1006531</v>
      </c>
      <c r="G35" s="62"/>
      <c r="H35" s="79">
        <f>SUM(H32:H33)</f>
        <v>-9425</v>
      </c>
      <c r="I35" s="62"/>
      <c r="J35" s="80">
        <f>SUM(J32:J33)</f>
        <v>139</v>
      </c>
    </row>
    <row r="36" spans="1:10" ht="8.1" customHeight="1" thickTop="1">
      <c r="A36" s="47"/>
      <c r="D36" s="75"/>
      <c r="E36" s="62"/>
      <c r="F36" s="76"/>
      <c r="G36" s="62"/>
      <c r="H36" s="75"/>
      <c r="I36" s="62"/>
      <c r="J36" s="76"/>
    </row>
    <row r="37" spans="1:10" ht="15" customHeight="1">
      <c r="A37" s="47" t="s">
        <v>262</v>
      </c>
      <c r="D37" s="75"/>
      <c r="E37" s="62"/>
      <c r="F37" s="76"/>
      <c r="G37" s="62"/>
      <c r="H37" s="75"/>
      <c r="I37" s="62"/>
      <c r="J37" s="76"/>
    </row>
    <row r="38" spans="1:10" ht="8.1" customHeight="1">
      <c r="A38" s="47"/>
      <c r="D38" s="75"/>
      <c r="E38" s="62"/>
      <c r="F38" s="76"/>
      <c r="G38" s="62"/>
      <c r="H38" s="75"/>
      <c r="I38" s="62"/>
      <c r="J38" s="76"/>
    </row>
    <row r="39" spans="1:10" ht="15" customHeight="1">
      <c r="A39" s="47" t="s">
        <v>107</v>
      </c>
      <c r="D39" s="75"/>
      <c r="E39" s="62"/>
      <c r="F39" s="76"/>
      <c r="G39" s="62"/>
      <c r="H39" s="75"/>
      <c r="I39" s="62"/>
      <c r="J39" s="76"/>
    </row>
    <row r="40" spans="1:10" ht="15" customHeight="1">
      <c r="A40" s="47" t="s">
        <v>104</v>
      </c>
      <c r="D40" s="75"/>
      <c r="E40" s="62"/>
      <c r="F40" s="76"/>
      <c r="G40" s="62"/>
      <c r="H40" s="75"/>
      <c r="I40" s="62"/>
      <c r="J40" s="76"/>
    </row>
    <row r="41" spans="1:10" ht="17.100000000000001" customHeight="1">
      <c r="A41" s="46" t="s">
        <v>108</v>
      </c>
      <c r="D41" s="75">
        <v>0</v>
      </c>
      <c r="E41" s="62"/>
      <c r="F41" s="71">
        <v>1547</v>
      </c>
      <c r="G41" s="71"/>
      <c r="H41" s="70">
        <v>0</v>
      </c>
      <c r="I41" s="76"/>
      <c r="J41" s="71">
        <v>619</v>
      </c>
    </row>
    <row r="42" spans="1:10" ht="17.100000000000001" customHeight="1">
      <c r="A42" s="46" t="s">
        <v>263</v>
      </c>
      <c r="D42" s="75"/>
      <c r="E42" s="62"/>
      <c r="F42" s="76"/>
      <c r="G42" s="76"/>
      <c r="H42" s="70"/>
      <c r="I42" s="76"/>
      <c r="J42" s="76"/>
    </row>
    <row r="43" spans="1:10" ht="17.100000000000001" customHeight="1">
      <c r="A43" s="46" t="s">
        <v>110</v>
      </c>
      <c r="D43" s="75">
        <v>1084</v>
      </c>
      <c r="E43" s="62"/>
      <c r="F43" s="76">
        <v>0</v>
      </c>
      <c r="G43" s="76"/>
      <c r="H43" s="70">
        <v>0</v>
      </c>
      <c r="I43" s="76"/>
      <c r="J43" s="76">
        <v>0</v>
      </c>
    </row>
    <row r="44" spans="1:10" ht="17.100000000000001" customHeight="1">
      <c r="A44" s="46" t="s">
        <v>111</v>
      </c>
      <c r="D44" s="75">
        <v>-2834</v>
      </c>
      <c r="E44" s="62"/>
      <c r="F44" s="253">
        <v>0</v>
      </c>
      <c r="G44" s="76"/>
      <c r="H44" s="75">
        <v>-2834</v>
      </c>
      <c r="I44" s="76"/>
      <c r="J44" s="76">
        <v>0</v>
      </c>
    </row>
    <row r="45" spans="1:10" ht="15" customHeight="1">
      <c r="A45" s="46" t="s">
        <v>123</v>
      </c>
      <c r="D45" s="75"/>
      <c r="E45" s="62"/>
      <c r="H45" s="75"/>
    </row>
    <row r="46" spans="1:10" ht="15" customHeight="1">
      <c r="A46" s="46" t="s">
        <v>124</v>
      </c>
      <c r="D46" s="75">
        <v>4542</v>
      </c>
      <c r="E46" s="62"/>
      <c r="F46" s="270">
        <v>-1381</v>
      </c>
      <c r="G46" s="71"/>
      <c r="H46" s="70">
        <v>4542</v>
      </c>
      <c r="I46" s="76"/>
      <c r="J46" s="71">
        <v>-759</v>
      </c>
    </row>
    <row r="47" spans="1:10" ht="15" customHeight="1">
      <c r="A47" s="46" t="s">
        <v>112</v>
      </c>
      <c r="D47" s="82">
        <v>20</v>
      </c>
      <c r="E47" s="62"/>
      <c r="F47" s="270">
        <v>122</v>
      </c>
      <c r="G47" s="71"/>
      <c r="H47" s="70">
        <v>0</v>
      </c>
      <c r="I47" s="76"/>
      <c r="J47" s="71">
        <v>0</v>
      </c>
    </row>
    <row r="48" spans="1:10" ht="15" customHeight="1">
      <c r="A48" s="46" t="s">
        <v>264</v>
      </c>
      <c r="D48" s="82"/>
      <c r="E48" s="62"/>
      <c r="F48" s="270"/>
      <c r="G48" s="71"/>
      <c r="H48" s="70"/>
      <c r="I48" s="76"/>
      <c r="J48" s="71"/>
    </row>
    <row r="49" spans="1:10" ht="15" customHeight="1">
      <c r="A49" s="46" t="s">
        <v>265</v>
      </c>
      <c r="B49" s="46"/>
      <c r="C49" s="46"/>
      <c r="D49" s="81">
        <v>-558</v>
      </c>
      <c r="E49" s="62"/>
      <c r="F49" s="271">
        <v>-33</v>
      </c>
      <c r="G49" s="265"/>
      <c r="H49" s="272">
        <v>-341</v>
      </c>
      <c r="I49" s="62"/>
      <c r="J49" s="271">
        <v>28</v>
      </c>
    </row>
    <row r="50" spans="1:10" ht="8.1" customHeight="1">
      <c r="B50" s="46"/>
      <c r="C50" s="46"/>
      <c r="D50" s="82"/>
      <c r="E50" s="62"/>
      <c r="F50" s="258"/>
      <c r="G50" s="62"/>
      <c r="H50" s="82"/>
      <c r="I50" s="62"/>
      <c r="J50" s="258"/>
    </row>
    <row r="51" spans="1:10" ht="15" customHeight="1">
      <c r="A51" s="47" t="s">
        <v>113</v>
      </c>
      <c r="D51" s="82"/>
      <c r="E51" s="62"/>
      <c r="F51" s="258"/>
      <c r="G51" s="62"/>
      <c r="H51" s="82"/>
      <c r="I51" s="62"/>
      <c r="J51" s="258"/>
    </row>
    <row r="52" spans="1:10" ht="15" customHeight="1">
      <c r="A52" s="47" t="s">
        <v>104</v>
      </c>
      <c r="D52" s="81">
        <f>SUM(D41:D49)</f>
        <v>2254</v>
      </c>
      <c r="E52" s="62"/>
      <c r="F52" s="259">
        <f>SUM(F41:F49)</f>
        <v>255</v>
      </c>
      <c r="G52" s="62"/>
      <c r="H52" s="81">
        <f>SUM(H41:H49)</f>
        <v>1367</v>
      </c>
      <c r="I52" s="62"/>
      <c r="J52" s="259">
        <f>SUM(J41:J49)</f>
        <v>-112</v>
      </c>
    </row>
    <row r="53" spans="1:10" ht="8.1" customHeight="1">
      <c r="A53" s="47"/>
      <c r="D53" s="75"/>
      <c r="E53" s="62"/>
      <c r="F53" s="253"/>
      <c r="G53" s="62"/>
      <c r="H53" s="75"/>
      <c r="I53" s="62"/>
      <c r="J53" s="253"/>
    </row>
    <row r="54" spans="1:10" ht="15" customHeight="1" thickBot="1">
      <c r="A54" s="47" t="s">
        <v>266</v>
      </c>
      <c r="D54" s="84">
        <f>SUM(D35+D52)</f>
        <v>1285443</v>
      </c>
      <c r="E54" s="62"/>
      <c r="F54" s="260">
        <f>SUM(F35+F52)</f>
        <v>1006786</v>
      </c>
      <c r="G54" s="62"/>
      <c r="H54" s="84">
        <f>SUM(H35+H52)</f>
        <v>-8058</v>
      </c>
      <c r="I54" s="62"/>
      <c r="J54" s="260">
        <f>SUM(J35+J52)</f>
        <v>27</v>
      </c>
    </row>
    <row r="55" spans="1:10" ht="15" customHeight="1" thickTop="1">
      <c r="A55" s="47"/>
      <c r="D55" s="254"/>
      <c r="E55" s="255"/>
      <c r="F55" s="254"/>
      <c r="G55" s="255"/>
      <c r="H55" s="254"/>
      <c r="I55" s="255"/>
      <c r="J55" s="254"/>
    </row>
    <row r="56" spans="1:10" ht="15" customHeight="1">
      <c r="A56" s="47"/>
      <c r="D56" s="254"/>
      <c r="E56" s="255"/>
      <c r="F56" s="254"/>
      <c r="G56" s="255"/>
      <c r="H56" s="254"/>
      <c r="I56" s="255"/>
      <c r="J56" s="254"/>
    </row>
    <row r="57" spans="1:10" ht="15" customHeight="1">
      <c r="A57" s="47"/>
      <c r="D57" s="254"/>
      <c r="E57" s="255"/>
      <c r="F57" s="254"/>
      <c r="G57" s="255"/>
      <c r="H57" s="254"/>
      <c r="I57" s="255"/>
      <c r="J57" s="254"/>
    </row>
    <row r="58" spans="1:10" ht="15" customHeight="1">
      <c r="A58" s="47"/>
      <c r="D58" s="254"/>
      <c r="E58" s="255"/>
      <c r="F58" s="254"/>
      <c r="G58" s="255"/>
      <c r="H58" s="254"/>
      <c r="I58" s="255"/>
      <c r="J58" s="254"/>
    </row>
    <row r="59" spans="1:10" ht="15" customHeight="1">
      <c r="A59" s="47"/>
      <c r="D59" s="254"/>
      <c r="E59" s="255"/>
      <c r="F59" s="254"/>
      <c r="G59" s="255"/>
      <c r="H59" s="254"/>
      <c r="I59" s="255"/>
      <c r="J59" s="254"/>
    </row>
    <row r="60" spans="1:10" ht="15" customHeight="1">
      <c r="A60" s="47"/>
      <c r="D60" s="254"/>
      <c r="E60" s="255"/>
      <c r="F60" s="254"/>
      <c r="G60" s="255"/>
      <c r="H60" s="254"/>
      <c r="I60" s="255"/>
      <c r="J60" s="254"/>
    </row>
    <row r="61" spans="1:10" ht="15" customHeight="1">
      <c r="A61" s="47"/>
      <c r="D61" s="86"/>
      <c r="E61" s="62"/>
      <c r="F61" s="261"/>
      <c r="G61" s="62"/>
      <c r="H61" s="86"/>
      <c r="I61" s="62"/>
      <c r="J61" s="86"/>
    </row>
    <row r="62" spans="1:10" ht="15" customHeight="1">
      <c r="A62" s="47"/>
      <c r="D62" s="86"/>
      <c r="E62" s="62"/>
      <c r="F62" s="86"/>
      <c r="G62" s="62"/>
      <c r="H62" s="86"/>
      <c r="I62" s="62"/>
      <c r="J62" s="86"/>
    </row>
    <row r="63" spans="1:10" ht="12.75" customHeight="1">
      <c r="A63" s="47"/>
      <c r="D63" s="86"/>
      <c r="E63" s="62"/>
      <c r="F63" s="86"/>
      <c r="G63" s="62"/>
      <c r="H63" s="86"/>
      <c r="I63" s="62"/>
      <c r="J63" s="86"/>
    </row>
    <row r="64" spans="1:10" ht="21.95" customHeight="1">
      <c r="A64" s="317" t="str">
        <f>'2-4 e'!A177:J177</f>
        <v>The accompanying notes are an integral part of this interim financial information.</v>
      </c>
      <c r="B64" s="317"/>
      <c r="C64" s="317"/>
      <c r="D64" s="317"/>
      <c r="E64" s="317"/>
      <c r="F64" s="317"/>
      <c r="G64" s="317"/>
      <c r="H64" s="317"/>
      <c r="I64" s="317"/>
      <c r="J64" s="317"/>
    </row>
    <row r="65" spans="1:10" ht="15" customHeight="1">
      <c r="A65" s="43" t="str">
        <f>A1</f>
        <v>Srisawad Corporation Public Company Limited</v>
      </c>
    </row>
    <row r="66" spans="1:10" ht="15" customHeight="1">
      <c r="A66" s="47" t="s">
        <v>115</v>
      </c>
    </row>
    <row r="67" spans="1:10" ht="15" customHeight="1">
      <c r="A67" s="48" t="str">
        <f>A3</f>
        <v>For the three-month period ended 30 September 2020</v>
      </c>
      <c r="B67" s="49"/>
      <c r="C67" s="49"/>
      <c r="D67" s="49"/>
      <c r="E67" s="49"/>
      <c r="F67" s="49"/>
      <c r="G67" s="49"/>
      <c r="H67" s="50"/>
      <c r="I67" s="49"/>
      <c r="J67" s="50"/>
    </row>
    <row r="68" spans="1:10" ht="15" customHeight="1">
      <c r="A68" s="47"/>
    </row>
    <row r="70" spans="1:10" ht="15" customHeight="1">
      <c r="A70" s="47"/>
      <c r="C70" s="51"/>
      <c r="D70" s="318" t="s">
        <v>88</v>
      </c>
      <c r="E70" s="318"/>
      <c r="F70" s="318"/>
      <c r="G70" s="52"/>
      <c r="H70" s="318" t="s">
        <v>89</v>
      </c>
      <c r="I70" s="318"/>
      <c r="J70" s="318"/>
    </row>
    <row r="71" spans="1:10" ht="15" customHeight="1">
      <c r="A71" s="47"/>
      <c r="C71" s="51"/>
      <c r="D71" s="53" t="s">
        <v>5</v>
      </c>
      <c r="E71" s="52"/>
      <c r="F71" s="53" t="s">
        <v>5</v>
      </c>
      <c r="G71" s="52"/>
      <c r="H71" s="53" t="s">
        <v>5</v>
      </c>
      <c r="I71" s="52"/>
      <c r="J71" s="53" t="s">
        <v>5</v>
      </c>
    </row>
    <row r="72" spans="1:10" ht="15" customHeight="1">
      <c r="A72" s="47"/>
      <c r="C72" s="51"/>
      <c r="D72" s="264" t="s">
        <v>250</v>
      </c>
      <c r="E72" s="52"/>
      <c r="F72" s="264" t="s">
        <v>250</v>
      </c>
      <c r="G72" s="52"/>
      <c r="H72" s="264" t="s">
        <v>250</v>
      </c>
      <c r="I72" s="52"/>
      <c r="J72" s="264" t="s">
        <v>250</v>
      </c>
    </row>
    <row r="73" spans="1:10" ht="15" customHeight="1">
      <c r="A73" s="47"/>
      <c r="B73" s="51"/>
      <c r="C73" s="51"/>
      <c r="D73" s="54" t="s">
        <v>8</v>
      </c>
      <c r="E73" s="53"/>
      <c r="F73" s="54">
        <v>2019</v>
      </c>
      <c r="G73" s="46"/>
      <c r="H73" s="54" t="s">
        <v>8</v>
      </c>
      <c r="I73" s="53"/>
      <c r="J73" s="54">
        <v>2019</v>
      </c>
    </row>
    <row r="74" spans="1:10" ht="15" customHeight="1">
      <c r="A74" s="47"/>
      <c r="B74" s="87" t="s">
        <v>225</v>
      </c>
      <c r="C74" s="51"/>
      <c r="D74" s="55" t="s">
        <v>10</v>
      </c>
      <c r="E74" s="56"/>
      <c r="F74" s="55" t="s">
        <v>10</v>
      </c>
      <c r="G74" s="56"/>
      <c r="H74" s="55" t="s">
        <v>10</v>
      </c>
      <c r="I74" s="56"/>
      <c r="J74" s="55" t="s">
        <v>10</v>
      </c>
    </row>
    <row r="75" spans="1:10" ht="15" customHeight="1">
      <c r="A75" s="47"/>
      <c r="B75" s="51"/>
      <c r="C75" s="51"/>
      <c r="D75" s="57"/>
      <c r="E75" s="56"/>
      <c r="F75" s="53"/>
      <c r="G75" s="56"/>
      <c r="H75" s="57"/>
      <c r="I75" s="56"/>
      <c r="J75" s="53"/>
    </row>
    <row r="76" spans="1:10" s="90" customFormat="1" ht="15" customHeight="1">
      <c r="A76" s="88" t="s">
        <v>267</v>
      </c>
      <c r="B76" s="89"/>
      <c r="D76" s="91"/>
      <c r="E76" s="92"/>
      <c r="F76" s="92"/>
      <c r="G76" s="92"/>
      <c r="H76" s="93"/>
      <c r="I76" s="92"/>
      <c r="J76" s="94"/>
    </row>
    <row r="77" spans="1:10" s="90" customFormat="1" ht="15" customHeight="1">
      <c r="A77" s="95" t="s">
        <v>117</v>
      </c>
      <c r="B77" s="89"/>
      <c r="D77" s="96">
        <v>1204014</v>
      </c>
      <c r="E77" s="92"/>
      <c r="F77" s="273">
        <v>947155</v>
      </c>
      <c r="G77" s="274"/>
      <c r="H77" s="275">
        <v>-9425</v>
      </c>
      <c r="I77" s="274"/>
      <c r="J77" s="273">
        <v>139</v>
      </c>
    </row>
    <row r="78" spans="1:10" s="90" customFormat="1" ht="15" customHeight="1">
      <c r="A78" s="95" t="s">
        <v>84</v>
      </c>
      <c r="B78" s="89"/>
      <c r="D78" s="97">
        <v>79175</v>
      </c>
      <c r="E78" s="62"/>
      <c r="F78" s="276">
        <v>59376</v>
      </c>
      <c r="G78" s="265"/>
      <c r="H78" s="277">
        <v>0</v>
      </c>
      <c r="I78" s="278"/>
      <c r="J78" s="276">
        <v>0</v>
      </c>
    </row>
    <row r="79" spans="1:10" s="90" customFormat="1" ht="15" customHeight="1">
      <c r="A79" s="98"/>
      <c r="B79" s="89"/>
      <c r="D79" s="75"/>
      <c r="E79" s="76"/>
      <c r="F79" s="76"/>
      <c r="G79" s="76"/>
      <c r="H79" s="75"/>
      <c r="I79" s="83"/>
      <c r="J79" s="76"/>
    </row>
    <row r="80" spans="1:10" s="90" customFormat="1" ht="15" customHeight="1" thickBot="1">
      <c r="B80" s="89"/>
      <c r="D80" s="99">
        <f>D35</f>
        <v>1283189</v>
      </c>
      <c r="E80" s="92"/>
      <c r="F80" s="100">
        <f>SUM(F77:F79)</f>
        <v>1006531</v>
      </c>
      <c r="G80" s="92"/>
      <c r="H80" s="99">
        <f>H35</f>
        <v>-9425</v>
      </c>
      <c r="I80" s="92"/>
      <c r="J80" s="100">
        <f>SUM(J77:J79)</f>
        <v>139</v>
      </c>
    </row>
    <row r="81" spans="1:10" ht="15" customHeight="1" thickTop="1">
      <c r="A81" s="72"/>
      <c r="D81" s="75"/>
      <c r="E81" s="62"/>
      <c r="F81" s="76"/>
      <c r="G81" s="62"/>
      <c r="H81" s="75"/>
      <c r="I81" s="62"/>
      <c r="J81" s="76"/>
    </row>
    <row r="82" spans="1:10" s="90" customFormat="1" ht="15" customHeight="1">
      <c r="A82" s="88" t="s">
        <v>268</v>
      </c>
      <c r="B82" s="89"/>
      <c r="D82" s="91"/>
      <c r="E82" s="92"/>
      <c r="F82" s="92"/>
      <c r="G82" s="92"/>
      <c r="H82" s="91"/>
      <c r="I82" s="92"/>
      <c r="J82" s="92"/>
    </row>
    <row r="83" spans="1:10" s="90" customFormat="1" ht="15" customHeight="1">
      <c r="A83" s="95" t="s">
        <v>119</v>
      </c>
      <c r="B83" s="89"/>
      <c r="D83" s="96">
        <v>1206110</v>
      </c>
      <c r="E83" s="92"/>
      <c r="F83" s="273">
        <v>947298</v>
      </c>
      <c r="G83" s="274"/>
      <c r="H83" s="275">
        <v>-8058</v>
      </c>
      <c r="I83" s="274"/>
      <c r="J83" s="273">
        <v>27</v>
      </c>
    </row>
    <row r="84" spans="1:10" s="90" customFormat="1" ht="15" customHeight="1">
      <c r="A84" s="95" t="s">
        <v>84</v>
      </c>
      <c r="B84" s="89"/>
      <c r="D84" s="97">
        <v>79333</v>
      </c>
      <c r="E84" s="62"/>
      <c r="F84" s="276">
        <v>59488</v>
      </c>
      <c r="G84" s="265"/>
      <c r="H84" s="277">
        <v>0</v>
      </c>
      <c r="I84" s="278"/>
      <c r="J84" s="276">
        <v>0</v>
      </c>
    </row>
    <row r="85" spans="1:10" s="90" customFormat="1" ht="15" customHeight="1">
      <c r="A85" s="98"/>
      <c r="B85" s="89"/>
      <c r="D85" s="75"/>
      <c r="E85" s="76"/>
      <c r="F85" s="76"/>
      <c r="G85" s="76"/>
      <c r="H85" s="75"/>
      <c r="I85" s="83"/>
      <c r="J85" s="76"/>
    </row>
    <row r="86" spans="1:10" s="90" customFormat="1" ht="15" customHeight="1" thickBot="1">
      <c r="B86" s="89"/>
      <c r="D86" s="84">
        <f>D54</f>
        <v>1285443</v>
      </c>
      <c r="E86" s="92"/>
      <c r="F86" s="85">
        <f>SUM(F83:F84)</f>
        <v>1006786</v>
      </c>
      <c r="G86" s="92"/>
      <c r="H86" s="84">
        <f>H54</f>
        <v>-8058</v>
      </c>
      <c r="I86" s="92"/>
      <c r="J86" s="85">
        <f>SUM(J83:J85)</f>
        <v>27</v>
      </c>
    </row>
    <row r="87" spans="1:10" s="90" customFormat="1" ht="15" customHeight="1" thickTop="1">
      <c r="B87" s="89"/>
      <c r="D87" s="96"/>
      <c r="E87" s="92"/>
      <c r="F87" s="86"/>
      <c r="G87" s="92"/>
      <c r="H87" s="96"/>
      <c r="I87" s="92"/>
      <c r="J87" s="86"/>
    </row>
    <row r="88" spans="1:10" ht="15" customHeight="1">
      <c r="A88" s="72"/>
      <c r="D88" s="75"/>
      <c r="E88" s="62"/>
      <c r="F88" s="76"/>
      <c r="G88" s="62"/>
      <c r="H88" s="75"/>
      <c r="I88" s="62"/>
      <c r="J88" s="76"/>
    </row>
    <row r="89" spans="1:10" s="90" customFormat="1" ht="15" customHeight="1">
      <c r="A89" s="47" t="s">
        <v>269</v>
      </c>
      <c r="B89" s="89"/>
      <c r="D89" s="101"/>
      <c r="E89" s="102"/>
      <c r="F89" s="102"/>
      <c r="G89" s="102"/>
      <c r="H89" s="101"/>
      <c r="I89" s="102"/>
      <c r="J89" s="102"/>
    </row>
    <row r="90" spans="1:10" s="90" customFormat="1" ht="15" customHeight="1">
      <c r="A90" s="98"/>
      <c r="B90" s="89"/>
      <c r="D90" s="101"/>
      <c r="E90" s="102"/>
      <c r="F90" s="102"/>
      <c r="G90" s="102"/>
      <c r="H90" s="101"/>
      <c r="I90" s="102"/>
      <c r="J90" s="102"/>
    </row>
    <row r="91" spans="1:10" s="90" customFormat="1" ht="15" customHeight="1" thickBot="1">
      <c r="A91" s="103" t="s">
        <v>270</v>
      </c>
      <c r="B91" s="89">
        <v>26</v>
      </c>
      <c r="C91" s="104"/>
      <c r="D91" s="105">
        <v>0.88</v>
      </c>
      <c r="E91" s="106"/>
      <c r="F91" s="107">
        <v>0.71</v>
      </c>
      <c r="G91" s="106"/>
      <c r="H91" s="213">
        <v>-0.01</v>
      </c>
      <c r="I91" s="106"/>
      <c r="J91" s="107" t="s">
        <v>177</v>
      </c>
    </row>
    <row r="92" spans="1:10" s="90" customFormat="1" ht="15" customHeight="1" thickTop="1">
      <c r="A92" s="103"/>
      <c r="B92" s="89"/>
      <c r="C92" s="104"/>
      <c r="D92" s="108"/>
      <c r="E92" s="106"/>
      <c r="F92" s="108"/>
      <c r="G92" s="106"/>
      <c r="H92" s="108"/>
      <c r="I92" s="106"/>
      <c r="J92" s="108"/>
    </row>
    <row r="93" spans="1:10" s="90" customFormat="1" ht="15" customHeight="1">
      <c r="A93" s="103"/>
      <c r="B93" s="89"/>
      <c r="C93" s="104"/>
      <c r="D93" s="108"/>
      <c r="E93" s="106"/>
      <c r="F93" s="108"/>
      <c r="G93" s="106"/>
      <c r="H93" s="108"/>
      <c r="I93" s="106"/>
      <c r="J93" s="108"/>
    </row>
    <row r="94" spans="1:10" s="90" customFormat="1" ht="15" customHeight="1">
      <c r="A94" s="103"/>
      <c r="B94" s="89"/>
      <c r="C94" s="104"/>
      <c r="D94" s="108"/>
      <c r="E94" s="106"/>
      <c r="F94" s="108"/>
      <c r="G94" s="106"/>
      <c r="H94" s="108"/>
      <c r="I94" s="106"/>
      <c r="J94" s="108"/>
    </row>
    <row r="95" spans="1:10" s="90" customFormat="1" ht="15" customHeight="1">
      <c r="A95" s="103"/>
      <c r="B95" s="89"/>
      <c r="C95" s="104"/>
      <c r="D95" s="108"/>
      <c r="E95" s="106"/>
      <c r="F95" s="108"/>
      <c r="G95" s="106"/>
      <c r="H95" s="108"/>
      <c r="I95" s="106"/>
      <c r="J95" s="108"/>
    </row>
    <row r="96" spans="1:10" s="90" customFormat="1" ht="15" customHeight="1">
      <c r="A96" s="103"/>
      <c r="B96" s="89"/>
      <c r="C96" s="104"/>
      <c r="D96" s="108"/>
      <c r="E96" s="106"/>
      <c r="F96" s="108"/>
      <c r="G96" s="106"/>
      <c r="H96" s="108"/>
      <c r="I96" s="106"/>
      <c r="J96" s="108"/>
    </row>
    <row r="97" spans="1:10" s="90" customFormat="1" ht="15" customHeight="1">
      <c r="A97" s="103"/>
      <c r="B97" s="89"/>
      <c r="C97" s="104"/>
      <c r="D97" s="108"/>
      <c r="E97" s="106"/>
      <c r="F97" s="108"/>
      <c r="G97" s="106"/>
      <c r="H97" s="108"/>
      <c r="I97" s="106"/>
      <c r="J97" s="108"/>
    </row>
    <row r="98" spans="1:10" s="90" customFormat="1" ht="15" customHeight="1">
      <c r="A98" s="103"/>
      <c r="B98" s="89"/>
      <c r="C98" s="104"/>
      <c r="D98" s="108"/>
      <c r="E98" s="106"/>
      <c r="F98" s="108"/>
      <c r="G98" s="106"/>
      <c r="H98" s="108"/>
      <c r="I98" s="106"/>
      <c r="J98" s="108"/>
    </row>
    <row r="99" spans="1:10" s="90" customFormat="1" ht="15" customHeight="1">
      <c r="A99" s="103"/>
      <c r="B99" s="89"/>
      <c r="C99" s="104"/>
      <c r="D99" s="108"/>
      <c r="E99" s="106"/>
      <c r="F99" s="108"/>
      <c r="G99" s="106"/>
      <c r="H99" s="108"/>
      <c r="I99" s="106"/>
      <c r="J99" s="108"/>
    </row>
    <row r="100" spans="1:10" s="90" customFormat="1" ht="15" customHeight="1">
      <c r="A100" s="103"/>
      <c r="B100" s="89"/>
      <c r="C100" s="104"/>
      <c r="D100" s="108"/>
      <c r="E100" s="106"/>
      <c r="F100" s="108"/>
      <c r="G100" s="106"/>
      <c r="H100" s="108"/>
      <c r="I100" s="106"/>
      <c r="J100" s="108"/>
    </row>
    <row r="101" spans="1:10" s="90" customFormat="1" ht="15" customHeight="1">
      <c r="A101" s="103"/>
      <c r="B101" s="89"/>
      <c r="C101" s="104"/>
      <c r="D101" s="108"/>
      <c r="E101" s="106"/>
      <c r="F101" s="108"/>
      <c r="G101" s="106"/>
      <c r="H101" s="108"/>
      <c r="I101" s="106"/>
      <c r="J101" s="108"/>
    </row>
    <row r="102" spans="1:10" s="90" customFormat="1" ht="15" customHeight="1">
      <c r="A102" s="103"/>
      <c r="B102" s="89"/>
      <c r="C102" s="104"/>
      <c r="D102" s="108"/>
      <c r="E102" s="106"/>
      <c r="F102" s="108"/>
      <c r="G102" s="106"/>
      <c r="H102" s="108"/>
      <c r="I102" s="106"/>
      <c r="J102" s="108"/>
    </row>
    <row r="103" spans="1:10" s="90" customFormat="1" ht="15" customHeight="1">
      <c r="A103" s="103"/>
      <c r="B103" s="89"/>
      <c r="C103" s="104"/>
      <c r="D103" s="108"/>
      <c r="E103" s="106"/>
      <c r="F103" s="108"/>
      <c r="G103" s="106"/>
      <c r="H103" s="108"/>
      <c r="I103" s="106"/>
      <c r="J103" s="108"/>
    </row>
    <row r="104" spans="1:10" s="90" customFormat="1" ht="15" customHeight="1">
      <c r="A104" s="103"/>
      <c r="B104" s="89"/>
      <c r="C104" s="104"/>
      <c r="D104" s="108"/>
      <c r="E104" s="106"/>
      <c r="F104" s="108"/>
      <c r="G104" s="106"/>
      <c r="H104" s="108"/>
      <c r="I104" s="106"/>
      <c r="J104" s="108"/>
    </row>
    <row r="105" spans="1:10" s="90" customFormat="1" ht="15" customHeight="1">
      <c r="A105" s="103"/>
      <c r="B105" s="89"/>
      <c r="C105" s="104"/>
      <c r="D105" s="108"/>
      <c r="E105" s="106"/>
      <c r="F105" s="108"/>
      <c r="G105" s="106"/>
      <c r="H105" s="108"/>
      <c r="I105" s="106"/>
      <c r="J105" s="108"/>
    </row>
    <row r="106" spans="1:10" s="90" customFormat="1" ht="15" customHeight="1">
      <c r="A106" s="103"/>
      <c r="B106" s="89"/>
      <c r="C106" s="104"/>
      <c r="D106" s="108"/>
      <c r="E106" s="106"/>
      <c r="F106" s="108"/>
      <c r="G106" s="106"/>
      <c r="H106" s="108"/>
      <c r="I106" s="106"/>
      <c r="J106" s="108"/>
    </row>
    <row r="107" spans="1:10" s="90" customFormat="1" ht="15" customHeight="1">
      <c r="A107" s="103"/>
      <c r="B107" s="89"/>
      <c r="C107" s="104"/>
      <c r="D107" s="108"/>
      <c r="E107" s="106"/>
      <c r="F107" s="108"/>
      <c r="G107" s="106"/>
      <c r="H107" s="108"/>
      <c r="I107" s="106"/>
      <c r="J107" s="108"/>
    </row>
    <row r="108" spans="1:10" s="90" customFormat="1" ht="15" customHeight="1">
      <c r="A108" s="103"/>
      <c r="B108" s="89"/>
      <c r="C108" s="104"/>
      <c r="D108" s="108"/>
      <c r="E108" s="106"/>
      <c r="F108" s="108"/>
      <c r="G108" s="106"/>
      <c r="H108" s="108"/>
      <c r="I108" s="106"/>
      <c r="J108" s="108"/>
    </row>
    <row r="109" spans="1:10" s="90" customFormat="1" ht="15" customHeight="1">
      <c r="A109" s="103"/>
      <c r="B109" s="89"/>
      <c r="C109" s="104"/>
      <c r="D109" s="108"/>
      <c r="E109" s="106"/>
      <c r="F109" s="108"/>
      <c r="G109" s="106"/>
      <c r="H109" s="108"/>
      <c r="I109" s="106"/>
      <c r="J109" s="108"/>
    </row>
    <row r="110" spans="1:10" s="90" customFormat="1" ht="15" customHeight="1">
      <c r="A110" s="103"/>
      <c r="B110" s="89"/>
      <c r="C110" s="104"/>
      <c r="D110" s="108"/>
      <c r="E110" s="106"/>
      <c r="F110" s="108"/>
      <c r="G110" s="106"/>
      <c r="H110" s="108"/>
      <c r="I110" s="106"/>
      <c r="J110" s="108"/>
    </row>
    <row r="111" spans="1:10" s="90" customFormat="1" ht="15" customHeight="1">
      <c r="A111" s="103"/>
      <c r="B111" s="89"/>
      <c r="C111" s="104"/>
      <c r="D111" s="108"/>
      <c r="E111" s="106"/>
      <c r="F111" s="108"/>
      <c r="G111" s="106"/>
      <c r="H111" s="108"/>
      <c r="I111" s="106"/>
      <c r="J111" s="108"/>
    </row>
    <row r="112" spans="1:10" s="90" customFormat="1" ht="15" customHeight="1">
      <c r="A112" s="103"/>
      <c r="B112" s="89"/>
      <c r="C112" s="104"/>
      <c r="D112" s="108"/>
      <c r="E112" s="106"/>
      <c r="F112" s="108"/>
      <c r="G112" s="106"/>
      <c r="H112" s="108"/>
      <c r="I112" s="106"/>
      <c r="J112" s="108"/>
    </row>
    <row r="113" spans="1:10" s="90" customFormat="1" ht="15" customHeight="1">
      <c r="A113" s="103"/>
      <c r="B113" s="89"/>
      <c r="C113" s="104"/>
      <c r="D113" s="108"/>
      <c r="E113" s="106"/>
      <c r="F113" s="108"/>
      <c r="G113" s="106"/>
      <c r="H113" s="108"/>
      <c r="I113" s="106"/>
      <c r="J113" s="108"/>
    </row>
    <row r="114" spans="1:10" s="90" customFormat="1" ht="15" customHeight="1">
      <c r="A114" s="103"/>
      <c r="B114" s="89"/>
      <c r="C114" s="104"/>
      <c r="D114" s="108"/>
      <c r="E114" s="106"/>
      <c r="F114" s="108"/>
      <c r="G114" s="106"/>
      <c r="H114" s="108"/>
      <c r="I114" s="106"/>
      <c r="J114" s="108"/>
    </row>
    <row r="115" spans="1:10" s="90" customFormat="1" ht="15" customHeight="1">
      <c r="A115" s="103"/>
      <c r="B115" s="89"/>
      <c r="C115" s="104"/>
      <c r="D115" s="108"/>
      <c r="E115" s="106"/>
      <c r="F115" s="108"/>
      <c r="G115" s="106"/>
      <c r="H115" s="108"/>
      <c r="I115" s="106"/>
      <c r="J115" s="108"/>
    </row>
    <row r="116" spans="1:10" s="90" customFormat="1" ht="15" customHeight="1">
      <c r="A116" s="103"/>
      <c r="B116" s="89"/>
      <c r="C116" s="104"/>
      <c r="D116" s="108"/>
      <c r="E116" s="106"/>
      <c r="F116" s="108"/>
      <c r="G116" s="106"/>
      <c r="H116" s="108"/>
      <c r="I116" s="106"/>
      <c r="J116" s="108"/>
    </row>
    <row r="117" spans="1:10" s="90" customFormat="1" ht="15" customHeight="1">
      <c r="A117" s="103"/>
      <c r="B117" s="89"/>
      <c r="C117" s="104"/>
      <c r="D117" s="108"/>
      <c r="E117" s="106"/>
      <c r="F117" s="108"/>
      <c r="G117" s="106"/>
      <c r="H117" s="108"/>
      <c r="I117" s="106"/>
      <c r="J117" s="108"/>
    </row>
    <row r="118" spans="1:10" s="90" customFormat="1" ht="15" customHeight="1">
      <c r="A118" s="103"/>
      <c r="B118" s="89"/>
      <c r="C118" s="104"/>
      <c r="D118" s="108"/>
      <c r="E118" s="106"/>
      <c r="F118" s="108"/>
      <c r="G118" s="106"/>
      <c r="H118" s="108"/>
      <c r="I118" s="106"/>
      <c r="J118" s="108"/>
    </row>
    <row r="119" spans="1:10" s="90" customFormat="1" ht="15" customHeight="1">
      <c r="A119" s="103"/>
      <c r="B119" s="89"/>
      <c r="C119" s="104"/>
      <c r="D119" s="108"/>
      <c r="E119" s="106"/>
      <c r="F119" s="108"/>
      <c r="G119" s="106"/>
      <c r="H119" s="108"/>
      <c r="I119" s="106"/>
      <c r="J119" s="108"/>
    </row>
    <row r="120" spans="1:10" s="90" customFormat="1" ht="15" customHeight="1">
      <c r="A120" s="103"/>
      <c r="B120" s="89"/>
      <c r="C120" s="104"/>
      <c r="D120" s="108"/>
      <c r="E120" s="106"/>
      <c r="F120" s="108"/>
      <c r="G120" s="106"/>
      <c r="H120" s="108"/>
      <c r="I120" s="106"/>
      <c r="J120" s="108"/>
    </row>
    <row r="121" spans="1:10" s="90" customFormat="1" ht="15" customHeight="1">
      <c r="A121" s="103"/>
      <c r="B121" s="89"/>
      <c r="C121" s="104"/>
      <c r="D121" s="108"/>
      <c r="E121" s="106"/>
      <c r="F121" s="108"/>
      <c r="G121" s="106"/>
      <c r="H121" s="108"/>
      <c r="I121" s="106"/>
      <c r="J121" s="108"/>
    </row>
    <row r="122" spans="1:10" s="90" customFormat="1" ht="7.5" customHeight="1">
      <c r="A122" s="103"/>
      <c r="B122" s="89"/>
      <c r="C122" s="104"/>
      <c r="D122" s="108"/>
      <c r="E122" s="106"/>
      <c r="F122" s="108"/>
      <c r="G122" s="106"/>
      <c r="H122" s="108"/>
      <c r="I122" s="106"/>
      <c r="J122" s="108"/>
    </row>
    <row r="123" spans="1:10" ht="21.95" customHeight="1">
      <c r="A123" s="317" t="str">
        <f>'2-4 e'!A177:J177</f>
        <v>The accompanying notes are an integral part of this interim financial information.</v>
      </c>
      <c r="B123" s="317"/>
      <c r="C123" s="317"/>
      <c r="D123" s="317"/>
      <c r="E123" s="317"/>
      <c r="F123" s="317"/>
      <c r="G123" s="317"/>
      <c r="H123" s="317"/>
      <c r="I123" s="317"/>
      <c r="J123" s="317"/>
    </row>
  </sheetData>
  <mergeCells count="6">
    <mergeCell ref="A123:J123"/>
    <mergeCell ref="D6:F6"/>
    <mergeCell ref="H6:J6"/>
    <mergeCell ref="A64:J64"/>
    <mergeCell ref="D70:F70"/>
    <mergeCell ref="H70:J7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VJ166"/>
  <sheetViews>
    <sheetView tabSelected="1" zoomScale="110" zoomScaleNormal="110" zoomScaleSheetLayoutView="160" workbookViewId="0"/>
  </sheetViews>
  <sheetFormatPr defaultRowHeight="12"/>
  <cols>
    <col min="1" max="1" width="43.375" style="6" customWidth="1"/>
    <col min="2" max="2" width="5.625" style="2" customWidth="1"/>
    <col min="3" max="3" width="0.625" style="2" customWidth="1"/>
    <col min="4" max="4" width="13.625" style="2" customWidth="1"/>
    <col min="5" max="5" width="0.625" style="2" customWidth="1"/>
    <col min="6" max="6" width="13.625" style="2" customWidth="1"/>
    <col min="7" max="7" width="0.625" style="2" customWidth="1"/>
    <col min="8" max="8" width="13.625" style="109" customWidth="1"/>
    <col min="9" max="9" width="0.625" style="2" customWidth="1"/>
    <col min="10" max="10" width="13.625" style="109" customWidth="1"/>
    <col min="11" max="242" width="9.375" style="6"/>
    <col min="243" max="243" width="39.625" style="6" customWidth="1"/>
    <col min="244" max="244" width="5.625" style="6" customWidth="1"/>
    <col min="245" max="245" width="0.625" style="6" customWidth="1"/>
    <col min="246" max="246" width="12.625" style="6" customWidth="1"/>
    <col min="247" max="247" width="0.625" style="6" customWidth="1"/>
    <col min="248" max="248" width="12.625" style="6" customWidth="1"/>
    <col min="249" max="249" width="0.625" style="6" customWidth="1"/>
    <col min="250" max="250" width="12.625" style="6" customWidth="1"/>
    <col min="251" max="251" width="0.625" style="6" customWidth="1"/>
    <col min="252" max="252" width="12.625" style="6" customWidth="1"/>
    <col min="253" max="253" width="9.375" style="6"/>
    <col min="254" max="254" width="9.375" style="6" bestFit="1" customWidth="1"/>
    <col min="255" max="257" width="9.375" style="6"/>
    <col min="258" max="258" width="9.375" style="6" bestFit="1" customWidth="1"/>
    <col min="259" max="498" width="9.375" style="6"/>
    <col min="499" max="499" width="39.625" style="6" customWidth="1"/>
    <col min="500" max="500" width="5.625" style="6" customWidth="1"/>
    <col min="501" max="501" width="0.625" style="6" customWidth="1"/>
    <col min="502" max="502" width="12.625" style="6" customWidth="1"/>
    <col min="503" max="503" width="0.625" style="6" customWidth="1"/>
    <col min="504" max="504" width="12.625" style="6" customWidth="1"/>
    <col min="505" max="505" width="0.625" style="6" customWidth="1"/>
    <col min="506" max="506" width="12.625" style="6" customWidth="1"/>
    <col min="507" max="507" width="0.625" style="6" customWidth="1"/>
    <col min="508" max="508" width="12.625" style="6" customWidth="1"/>
    <col min="509" max="509" width="9.375" style="6"/>
    <col min="510" max="510" width="9.375" style="6" bestFit="1" customWidth="1"/>
    <col min="511" max="513" width="9.375" style="6"/>
    <col min="514" max="514" width="9.375" style="6" bestFit="1" customWidth="1"/>
    <col min="515" max="754" width="9.375" style="6"/>
    <col min="755" max="755" width="39.625" style="6" customWidth="1"/>
    <col min="756" max="756" width="5.625" style="6" customWidth="1"/>
    <col min="757" max="757" width="0.625" style="6" customWidth="1"/>
    <col min="758" max="758" width="12.625" style="6" customWidth="1"/>
    <col min="759" max="759" width="0.625" style="6" customWidth="1"/>
    <col min="760" max="760" width="12.625" style="6" customWidth="1"/>
    <col min="761" max="761" width="0.625" style="6" customWidth="1"/>
    <col min="762" max="762" width="12.625" style="6" customWidth="1"/>
    <col min="763" max="763" width="0.625" style="6" customWidth="1"/>
    <col min="764" max="764" width="12.625" style="6" customWidth="1"/>
    <col min="765" max="765" width="9.375" style="6"/>
    <col min="766" max="766" width="9.375" style="6" bestFit="1" customWidth="1"/>
    <col min="767" max="769" width="9.375" style="6"/>
    <col min="770" max="770" width="9.375" style="6" bestFit="1" customWidth="1"/>
    <col min="771" max="1010" width="9.375" style="6"/>
    <col min="1011" max="1011" width="39.625" style="6" customWidth="1"/>
    <col min="1012" max="1012" width="5.625" style="6" customWidth="1"/>
    <col min="1013" max="1013" width="0.625" style="6" customWidth="1"/>
    <col min="1014" max="1014" width="12.625" style="6" customWidth="1"/>
    <col min="1015" max="1015" width="0.625" style="6" customWidth="1"/>
    <col min="1016" max="1016" width="12.625" style="6" customWidth="1"/>
    <col min="1017" max="1017" width="0.625" style="6" customWidth="1"/>
    <col min="1018" max="1018" width="12.625" style="6" customWidth="1"/>
    <col min="1019" max="1019" width="0.625" style="6" customWidth="1"/>
    <col min="1020" max="1020" width="12.625" style="6" customWidth="1"/>
    <col min="1021" max="1021" width="9.375" style="6"/>
    <col min="1022" max="1022" width="9.375" style="6" bestFit="1" customWidth="1"/>
    <col min="1023" max="1025" width="9.375" style="6"/>
    <col min="1026" max="1026" width="9.375" style="6" bestFit="1" customWidth="1"/>
    <col min="1027" max="1266" width="9.375" style="6"/>
    <col min="1267" max="1267" width="39.625" style="6" customWidth="1"/>
    <col min="1268" max="1268" width="5.625" style="6" customWidth="1"/>
    <col min="1269" max="1269" width="0.625" style="6" customWidth="1"/>
    <col min="1270" max="1270" width="12.625" style="6" customWidth="1"/>
    <col min="1271" max="1271" width="0.625" style="6" customWidth="1"/>
    <col min="1272" max="1272" width="12.625" style="6" customWidth="1"/>
    <col min="1273" max="1273" width="0.625" style="6" customWidth="1"/>
    <col min="1274" max="1274" width="12.625" style="6" customWidth="1"/>
    <col min="1275" max="1275" width="0.625" style="6" customWidth="1"/>
    <col min="1276" max="1276" width="12.625" style="6" customWidth="1"/>
    <col min="1277" max="1277" width="9.375" style="6"/>
    <col min="1278" max="1278" width="9.375" style="6" bestFit="1" customWidth="1"/>
    <col min="1279" max="1281" width="9.375" style="6"/>
    <col min="1282" max="1282" width="9.375" style="6" bestFit="1" customWidth="1"/>
    <col min="1283" max="1522" width="9.375" style="6"/>
    <col min="1523" max="1523" width="39.625" style="6" customWidth="1"/>
    <col min="1524" max="1524" width="5.625" style="6" customWidth="1"/>
    <col min="1525" max="1525" width="0.625" style="6" customWidth="1"/>
    <col min="1526" max="1526" width="12.625" style="6" customWidth="1"/>
    <col min="1527" max="1527" width="0.625" style="6" customWidth="1"/>
    <col min="1528" max="1528" width="12.625" style="6" customWidth="1"/>
    <col min="1529" max="1529" width="0.625" style="6" customWidth="1"/>
    <col min="1530" max="1530" width="12.625" style="6" customWidth="1"/>
    <col min="1531" max="1531" width="0.625" style="6" customWidth="1"/>
    <col min="1532" max="1532" width="12.625" style="6" customWidth="1"/>
    <col min="1533" max="1533" width="9.375" style="6"/>
    <col min="1534" max="1534" width="9.375" style="6" bestFit="1" customWidth="1"/>
    <col min="1535" max="1537" width="9.375" style="6"/>
    <col min="1538" max="1538" width="9.375" style="6" bestFit="1" customWidth="1"/>
    <col min="1539" max="1778" width="9.375" style="6"/>
    <col min="1779" max="1779" width="39.625" style="6" customWidth="1"/>
    <col min="1780" max="1780" width="5.625" style="6" customWidth="1"/>
    <col min="1781" max="1781" width="0.625" style="6" customWidth="1"/>
    <col min="1782" max="1782" width="12.625" style="6" customWidth="1"/>
    <col min="1783" max="1783" width="0.625" style="6" customWidth="1"/>
    <col min="1784" max="1784" width="12.625" style="6" customWidth="1"/>
    <col min="1785" max="1785" width="0.625" style="6" customWidth="1"/>
    <col min="1786" max="1786" width="12.625" style="6" customWidth="1"/>
    <col min="1787" max="1787" width="0.625" style="6" customWidth="1"/>
    <col min="1788" max="1788" width="12.625" style="6" customWidth="1"/>
    <col min="1789" max="1789" width="9.375" style="6"/>
    <col min="1790" max="1790" width="9.375" style="6" bestFit="1" customWidth="1"/>
    <col min="1791" max="1793" width="9.375" style="6"/>
    <col min="1794" max="1794" width="9.375" style="6" bestFit="1" customWidth="1"/>
    <col min="1795" max="2034" width="9.375" style="6"/>
    <col min="2035" max="2035" width="39.625" style="6" customWidth="1"/>
    <col min="2036" max="2036" width="5.625" style="6" customWidth="1"/>
    <col min="2037" max="2037" width="0.625" style="6" customWidth="1"/>
    <col min="2038" max="2038" width="12.625" style="6" customWidth="1"/>
    <col min="2039" max="2039" width="0.625" style="6" customWidth="1"/>
    <col min="2040" max="2040" width="12.625" style="6" customWidth="1"/>
    <col min="2041" max="2041" width="0.625" style="6" customWidth="1"/>
    <col min="2042" max="2042" width="12.625" style="6" customWidth="1"/>
    <col min="2043" max="2043" width="0.625" style="6" customWidth="1"/>
    <col min="2044" max="2044" width="12.625" style="6" customWidth="1"/>
    <col min="2045" max="2045" width="9.375" style="6"/>
    <col min="2046" max="2046" width="9.375" style="6" bestFit="1" customWidth="1"/>
    <col min="2047" max="2049" width="9.375" style="6"/>
    <col min="2050" max="2050" width="9.375" style="6" bestFit="1" customWidth="1"/>
    <col min="2051" max="2290" width="9.375" style="6"/>
    <col min="2291" max="2291" width="39.625" style="6" customWidth="1"/>
    <col min="2292" max="2292" width="5.625" style="6" customWidth="1"/>
    <col min="2293" max="2293" width="0.625" style="6" customWidth="1"/>
    <col min="2294" max="2294" width="12.625" style="6" customWidth="1"/>
    <col min="2295" max="2295" width="0.625" style="6" customWidth="1"/>
    <col min="2296" max="2296" width="12.625" style="6" customWidth="1"/>
    <col min="2297" max="2297" width="0.625" style="6" customWidth="1"/>
    <col min="2298" max="2298" width="12.625" style="6" customWidth="1"/>
    <col min="2299" max="2299" width="0.625" style="6" customWidth="1"/>
    <col min="2300" max="2300" width="12.625" style="6" customWidth="1"/>
    <col min="2301" max="2301" width="9.375" style="6"/>
    <col min="2302" max="2302" width="9.375" style="6" bestFit="1" customWidth="1"/>
    <col min="2303" max="2305" width="9.375" style="6"/>
    <col min="2306" max="2306" width="9.375" style="6" bestFit="1" customWidth="1"/>
    <col min="2307" max="2546" width="9.375" style="6"/>
    <col min="2547" max="2547" width="39.625" style="6" customWidth="1"/>
    <col min="2548" max="2548" width="5.625" style="6" customWidth="1"/>
    <col min="2549" max="2549" width="0.625" style="6" customWidth="1"/>
    <col min="2550" max="2550" width="12.625" style="6" customWidth="1"/>
    <col min="2551" max="2551" width="0.625" style="6" customWidth="1"/>
    <col min="2552" max="2552" width="12.625" style="6" customWidth="1"/>
    <col min="2553" max="2553" width="0.625" style="6" customWidth="1"/>
    <col min="2554" max="2554" width="12.625" style="6" customWidth="1"/>
    <col min="2555" max="2555" width="0.625" style="6" customWidth="1"/>
    <col min="2556" max="2556" width="12.625" style="6" customWidth="1"/>
    <col min="2557" max="2557" width="9.375" style="6"/>
    <col min="2558" max="2558" width="9.375" style="6" bestFit="1" customWidth="1"/>
    <col min="2559" max="2561" width="9.375" style="6"/>
    <col min="2562" max="2562" width="9.375" style="6" bestFit="1" customWidth="1"/>
    <col min="2563" max="2802" width="9.375" style="6"/>
    <col min="2803" max="2803" width="39.625" style="6" customWidth="1"/>
    <col min="2804" max="2804" width="5.625" style="6" customWidth="1"/>
    <col min="2805" max="2805" width="0.625" style="6" customWidth="1"/>
    <col min="2806" max="2806" width="12.625" style="6" customWidth="1"/>
    <col min="2807" max="2807" width="0.625" style="6" customWidth="1"/>
    <col min="2808" max="2808" width="12.625" style="6" customWidth="1"/>
    <col min="2809" max="2809" width="0.625" style="6" customWidth="1"/>
    <col min="2810" max="2810" width="12.625" style="6" customWidth="1"/>
    <col min="2811" max="2811" width="0.625" style="6" customWidth="1"/>
    <col min="2812" max="2812" width="12.625" style="6" customWidth="1"/>
    <col min="2813" max="2813" width="9.375" style="6"/>
    <col min="2814" max="2814" width="9.375" style="6" bestFit="1" customWidth="1"/>
    <col min="2815" max="2817" width="9.375" style="6"/>
    <col min="2818" max="2818" width="9.375" style="6" bestFit="1" customWidth="1"/>
    <col min="2819" max="3058" width="9.375" style="6"/>
    <col min="3059" max="3059" width="39.625" style="6" customWidth="1"/>
    <col min="3060" max="3060" width="5.625" style="6" customWidth="1"/>
    <col min="3061" max="3061" width="0.625" style="6" customWidth="1"/>
    <col min="3062" max="3062" width="12.625" style="6" customWidth="1"/>
    <col min="3063" max="3063" width="0.625" style="6" customWidth="1"/>
    <col min="3064" max="3064" width="12.625" style="6" customWidth="1"/>
    <col min="3065" max="3065" width="0.625" style="6" customWidth="1"/>
    <col min="3066" max="3066" width="12.625" style="6" customWidth="1"/>
    <col min="3067" max="3067" width="0.625" style="6" customWidth="1"/>
    <col min="3068" max="3068" width="12.625" style="6" customWidth="1"/>
    <col min="3069" max="3069" width="9.375" style="6"/>
    <col min="3070" max="3070" width="9.375" style="6" bestFit="1" customWidth="1"/>
    <col min="3071" max="3073" width="9.375" style="6"/>
    <col min="3074" max="3074" width="9.375" style="6" bestFit="1" customWidth="1"/>
    <col min="3075" max="3314" width="9.375" style="6"/>
    <col min="3315" max="3315" width="39.625" style="6" customWidth="1"/>
    <col min="3316" max="3316" width="5.625" style="6" customWidth="1"/>
    <col min="3317" max="3317" width="0.625" style="6" customWidth="1"/>
    <col min="3318" max="3318" width="12.625" style="6" customWidth="1"/>
    <col min="3319" max="3319" width="0.625" style="6" customWidth="1"/>
    <col min="3320" max="3320" width="12.625" style="6" customWidth="1"/>
    <col min="3321" max="3321" width="0.625" style="6" customWidth="1"/>
    <col min="3322" max="3322" width="12.625" style="6" customWidth="1"/>
    <col min="3323" max="3323" width="0.625" style="6" customWidth="1"/>
    <col min="3324" max="3324" width="12.625" style="6" customWidth="1"/>
    <col min="3325" max="3325" width="9.375" style="6"/>
    <col min="3326" max="3326" width="9.375" style="6" bestFit="1" customWidth="1"/>
    <col min="3327" max="3329" width="9.375" style="6"/>
    <col min="3330" max="3330" width="9.375" style="6" bestFit="1" customWidth="1"/>
    <col min="3331" max="3570" width="9.375" style="6"/>
    <col min="3571" max="3571" width="39.625" style="6" customWidth="1"/>
    <col min="3572" max="3572" width="5.625" style="6" customWidth="1"/>
    <col min="3573" max="3573" width="0.625" style="6" customWidth="1"/>
    <col min="3574" max="3574" width="12.625" style="6" customWidth="1"/>
    <col min="3575" max="3575" width="0.625" style="6" customWidth="1"/>
    <col min="3576" max="3576" width="12.625" style="6" customWidth="1"/>
    <col min="3577" max="3577" width="0.625" style="6" customWidth="1"/>
    <col min="3578" max="3578" width="12.625" style="6" customWidth="1"/>
    <col min="3579" max="3579" width="0.625" style="6" customWidth="1"/>
    <col min="3580" max="3580" width="12.625" style="6" customWidth="1"/>
    <col min="3581" max="3581" width="9.375" style="6"/>
    <col min="3582" max="3582" width="9.375" style="6" bestFit="1" customWidth="1"/>
    <col min="3583" max="3585" width="9.375" style="6"/>
    <col min="3586" max="3586" width="9.375" style="6" bestFit="1" customWidth="1"/>
    <col min="3587" max="3826" width="9.375" style="6"/>
    <col min="3827" max="3827" width="39.625" style="6" customWidth="1"/>
    <col min="3828" max="3828" width="5.625" style="6" customWidth="1"/>
    <col min="3829" max="3829" width="0.625" style="6" customWidth="1"/>
    <col min="3830" max="3830" width="12.625" style="6" customWidth="1"/>
    <col min="3831" max="3831" width="0.625" style="6" customWidth="1"/>
    <col min="3832" max="3832" width="12.625" style="6" customWidth="1"/>
    <col min="3833" max="3833" width="0.625" style="6" customWidth="1"/>
    <col min="3834" max="3834" width="12.625" style="6" customWidth="1"/>
    <col min="3835" max="3835" width="0.625" style="6" customWidth="1"/>
    <col min="3836" max="3836" width="12.625" style="6" customWidth="1"/>
    <col min="3837" max="3837" width="9.375" style="6"/>
    <col min="3838" max="3838" width="9.375" style="6" bestFit="1" customWidth="1"/>
    <col min="3839" max="3841" width="9.375" style="6"/>
    <col min="3842" max="3842" width="9.375" style="6" bestFit="1" customWidth="1"/>
    <col min="3843" max="4082" width="9.375" style="6"/>
    <col min="4083" max="4083" width="39.625" style="6" customWidth="1"/>
    <col min="4084" max="4084" width="5.625" style="6" customWidth="1"/>
    <col min="4085" max="4085" width="0.625" style="6" customWidth="1"/>
    <col min="4086" max="4086" width="12.625" style="6" customWidth="1"/>
    <col min="4087" max="4087" width="0.625" style="6" customWidth="1"/>
    <col min="4088" max="4088" width="12.625" style="6" customWidth="1"/>
    <col min="4089" max="4089" width="0.625" style="6" customWidth="1"/>
    <col min="4090" max="4090" width="12.625" style="6" customWidth="1"/>
    <col min="4091" max="4091" width="0.625" style="6" customWidth="1"/>
    <col min="4092" max="4092" width="12.625" style="6" customWidth="1"/>
    <col min="4093" max="4093" width="9.375" style="6"/>
    <col min="4094" max="4094" width="9.375" style="6" bestFit="1" customWidth="1"/>
    <col min="4095" max="4097" width="9.375" style="6"/>
    <col min="4098" max="4098" width="9.375" style="6" bestFit="1" customWidth="1"/>
    <col min="4099" max="4338" width="9.375" style="6"/>
    <col min="4339" max="4339" width="39.625" style="6" customWidth="1"/>
    <col min="4340" max="4340" width="5.625" style="6" customWidth="1"/>
    <col min="4341" max="4341" width="0.625" style="6" customWidth="1"/>
    <col min="4342" max="4342" width="12.625" style="6" customWidth="1"/>
    <col min="4343" max="4343" width="0.625" style="6" customWidth="1"/>
    <col min="4344" max="4344" width="12.625" style="6" customWidth="1"/>
    <col min="4345" max="4345" width="0.625" style="6" customWidth="1"/>
    <col min="4346" max="4346" width="12.625" style="6" customWidth="1"/>
    <col min="4347" max="4347" width="0.625" style="6" customWidth="1"/>
    <col min="4348" max="4348" width="12.625" style="6" customWidth="1"/>
    <col min="4349" max="4349" width="9.375" style="6"/>
    <col min="4350" max="4350" width="9.375" style="6" bestFit="1" customWidth="1"/>
    <col min="4351" max="4353" width="9.375" style="6"/>
    <col min="4354" max="4354" width="9.375" style="6" bestFit="1" customWidth="1"/>
    <col min="4355" max="4594" width="9.375" style="6"/>
    <col min="4595" max="4595" width="39.625" style="6" customWidth="1"/>
    <col min="4596" max="4596" width="5.625" style="6" customWidth="1"/>
    <col min="4597" max="4597" width="0.625" style="6" customWidth="1"/>
    <col min="4598" max="4598" width="12.625" style="6" customWidth="1"/>
    <col min="4599" max="4599" width="0.625" style="6" customWidth="1"/>
    <col min="4600" max="4600" width="12.625" style="6" customWidth="1"/>
    <col min="4601" max="4601" width="0.625" style="6" customWidth="1"/>
    <col min="4602" max="4602" width="12.625" style="6" customWidth="1"/>
    <col min="4603" max="4603" width="0.625" style="6" customWidth="1"/>
    <col min="4604" max="4604" width="12.625" style="6" customWidth="1"/>
    <col min="4605" max="4605" width="9.375" style="6"/>
    <col min="4606" max="4606" width="9.375" style="6" bestFit="1" customWidth="1"/>
    <col min="4607" max="4609" width="9.375" style="6"/>
    <col min="4610" max="4610" width="9.375" style="6" bestFit="1" customWidth="1"/>
    <col min="4611" max="4850" width="9.375" style="6"/>
    <col min="4851" max="4851" width="39.625" style="6" customWidth="1"/>
    <col min="4852" max="4852" width="5.625" style="6" customWidth="1"/>
    <col min="4853" max="4853" width="0.625" style="6" customWidth="1"/>
    <col min="4854" max="4854" width="12.625" style="6" customWidth="1"/>
    <col min="4855" max="4855" width="0.625" style="6" customWidth="1"/>
    <col min="4856" max="4856" width="12.625" style="6" customWidth="1"/>
    <col min="4857" max="4857" width="0.625" style="6" customWidth="1"/>
    <col min="4858" max="4858" width="12.625" style="6" customWidth="1"/>
    <col min="4859" max="4859" width="0.625" style="6" customWidth="1"/>
    <col min="4860" max="4860" width="12.625" style="6" customWidth="1"/>
    <col min="4861" max="4861" width="9.375" style="6"/>
    <col min="4862" max="4862" width="9.375" style="6" bestFit="1" customWidth="1"/>
    <col min="4863" max="4865" width="9.375" style="6"/>
    <col min="4866" max="4866" width="9.375" style="6" bestFit="1" customWidth="1"/>
    <col min="4867" max="5106" width="9.375" style="6"/>
    <col min="5107" max="5107" width="39.625" style="6" customWidth="1"/>
    <col min="5108" max="5108" width="5.625" style="6" customWidth="1"/>
    <col min="5109" max="5109" width="0.625" style="6" customWidth="1"/>
    <col min="5110" max="5110" width="12.625" style="6" customWidth="1"/>
    <col min="5111" max="5111" width="0.625" style="6" customWidth="1"/>
    <col min="5112" max="5112" width="12.625" style="6" customWidth="1"/>
    <col min="5113" max="5113" width="0.625" style="6" customWidth="1"/>
    <col min="5114" max="5114" width="12.625" style="6" customWidth="1"/>
    <col min="5115" max="5115" width="0.625" style="6" customWidth="1"/>
    <col min="5116" max="5116" width="12.625" style="6" customWidth="1"/>
    <col min="5117" max="5117" width="9.375" style="6"/>
    <col min="5118" max="5118" width="9.375" style="6" bestFit="1" customWidth="1"/>
    <col min="5119" max="5121" width="9.375" style="6"/>
    <col min="5122" max="5122" width="9.375" style="6" bestFit="1" customWidth="1"/>
    <col min="5123" max="5362" width="9.375" style="6"/>
    <col min="5363" max="5363" width="39.625" style="6" customWidth="1"/>
    <col min="5364" max="5364" width="5.625" style="6" customWidth="1"/>
    <col min="5365" max="5365" width="0.625" style="6" customWidth="1"/>
    <col min="5366" max="5366" width="12.625" style="6" customWidth="1"/>
    <col min="5367" max="5367" width="0.625" style="6" customWidth="1"/>
    <col min="5368" max="5368" width="12.625" style="6" customWidth="1"/>
    <col min="5369" max="5369" width="0.625" style="6" customWidth="1"/>
    <col min="5370" max="5370" width="12.625" style="6" customWidth="1"/>
    <col min="5371" max="5371" width="0.625" style="6" customWidth="1"/>
    <col min="5372" max="5372" width="12.625" style="6" customWidth="1"/>
    <col min="5373" max="5373" width="9.375" style="6"/>
    <col min="5374" max="5374" width="9.375" style="6" bestFit="1" customWidth="1"/>
    <col min="5375" max="5377" width="9.375" style="6"/>
    <col min="5378" max="5378" width="9.375" style="6" bestFit="1" customWidth="1"/>
    <col min="5379" max="5618" width="9.375" style="6"/>
    <col min="5619" max="5619" width="39.625" style="6" customWidth="1"/>
    <col min="5620" max="5620" width="5.625" style="6" customWidth="1"/>
    <col min="5621" max="5621" width="0.625" style="6" customWidth="1"/>
    <col min="5622" max="5622" width="12.625" style="6" customWidth="1"/>
    <col min="5623" max="5623" width="0.625" style="6" customWidth="1"/>
    <col min="5624" max="5624" width="12.625" style="6" customWidth="1"/>
    <col min="5625" max="5625" width="0.625" style="6" customWidth="1"/>
    <col min="5626" max="5626" width="12.625" style="6" customWidth="1"/>
    <col min="5627" max="5627" width="0.625" style="6" customWidth="1"/>
    <col min="5628" max="5628" width="12.625" style="6" customWidth="1"/>
    <col min="5629" max="5629" width="9.375" style="6"/>
    <col min="5630" max="5630" width="9.375" style="6" bestFit="1" customWidth="1"/>
    <col min="5631" max="5633" width="9.375" style="6"/>
    <col min="5634" max="5634" width="9.375" style="6" bestFit="1" customWidth="1"/>
    <col min="5635" max="5874" width="9.375" style="6"/>
    <col min="5875" max="5875" width="39.625" style="6" customWidth="1"/>
    <col min="5876" max="5876" width="5.625" style="6" customWidth="1"/>
    <col min="5877" max="5877" width="0.625" style="6" customWidth="1"/>
    <col min="5878" max="5878" width="12.625" style="6" customWidth="1"/>
    <col min="5879" max="5879" width="0.625" style="6" customWidth="1"/>
    <col min="5880" max="5880" width="12.625" style="6" customWidth="1"/>
    <col min="5881" max="5881" width="0.625" style="6" customWidth="1"/>
    <col min="5882" max="5882" width="12.625" style="6" customWidth="1"/>
    <col min="5883" max="5883" width="0.625" style="6" customWidth="1"/>
    <col min="5884" max="5884" width="12.625" style="6" customWidth="1"/>
    <col min="5885" max="5885" width="9.375" style="6"/>
    <col min="5886" max="5886" width="9.375" style="6" bestFit="1" customWidth="1"/>
    <col min="5887" max="5889" width="9.375" style="6"/>
    <col min="5890" max="5890" width="9.375" style="6" bestFit="1" customWidth="1"/>
    <col min="5891" max="6130" width="9.375" style="6"/>
    <col min="6131" max="6131" width="39.625" style="6" customWidth="1"/>
    <col min="6132" max="6132" width="5.625" style="6" customWidth="1"/>
    <col min="6133" max="6133" width="0.625" style="6" customWidth="1"/>
    <col min="6134" max="6134" width="12.625" style="6" customWidth="1"/>
    <col min="6135" max="6135" width="0.625" style="6" customWidth="1"/>
    <col min="6136" max="6136" width="12.625" style="6" customWidth="1"/>
    <col min="6137" max="6137" width="0.625" style="6" customWidth="1"/>
    <col min="6138" max="6138" width="12.625" style="6" customWidth="1"/>
    <col min="6139" max="6139" width="0.625" style="6" customWidth="1"/>
    <col min="6140" max="6140" width="12.625" style="6" customWidth="1"/>
    <col min="6141" max="6141" width="9.375" style="6"/>
    <col min="6142" max="6142" width="9.375" style="6" bestFit="1" customWidth="1"/>
    <col min="6143" max="6145" width="9.375" style="6"/>
    <col min="6146" max="6146" width="9.375" style="6" bestFit="1" customWidth="1"/>
    <col min="6147" max="6386" width="9.375" style="6"/>
    <col min="6387" max="6387" width="39.625" style="6" customWidth="1"/>
    <col min="6388" max="6388" width="5.625" style="6" customWidth="1"/>
    <col min="6389" max="6389" width="0.625" style="6" customWidth="1"/>
    <col min="6390" max="6390" width="12.625" style="6" customWidth="1"/>
    <col min="6391" max="6391" width="0.625" style="6" customWidth="1"/>
    <col min="6392" max="6392" width="12.625" style="6" customWidth="1"/>
    <col min="6393" max="6393" width="0.625" style="6" customWidth="1"/>
    <col min="6394" max="6394" width="12.625" style="6" customWidth="1"/>
    <col min="6395" max="6395" width="0.625" style="6" customWidth="1"/>
    <col min="6396" max="6396" width="12.625" style="6" customWidth="1"/>
    <col min="6397" max="6397" width="9.375" style="6"/>
    <col min="6398" max="6398" width="9.375" style="6" bestFit="1" customWidth="1"/>
    <col min="6399" max="6401" width="9.375" style="6"/>
    <col min="6402" max="6402" width="9.375" style="6" bestFit="1" customWidth="1"/>
    <col min="6403" max="6642" width="9.375" style="6"/>
    <col min="6643" max="6643" width="39.625" style="6" customWidth="1"/>
    <col min="6644" max="6644" width="5.625" style="6" customWidth="1"/>
    <col min="6645" max="6645" width="0.625" style="6" customWidth="1"/>
    <col min="6646" max="6646" width="12.625" style="6" customWidth="1"/>
    <col min="6647" max="6647" width="0.625" style="6" customWidth="1"/>
    <col min="6648" max="6648" width="12.625" style="6" customWidth="1"/>
    <col min="6649" max="6649" width="0.625" style="6" customWidth="1"/>
    <col min="6650" max="6650" width="12.625" style="6" customWidth="1"/>
    <col min="6651" max="6651" width="0.625" style="6" customWidth="1"/>
    <col min="6652" max="6652" width="12.625" style="6" customWidth="1"/>
    <col min="6653" max="6653" width="9.375" style="6"/>
    <col min="6654" max="6654" width="9.375" style="6" bestFit="1" customWidth="1"/>
    <col min="6655" max="6657" width="9.375" style="6"/>
    <col min="6658" max="6658" width="9.375" style="6" bestFit="1" customWidth="1"/>
    <col min="6659" max="6898" width="9.375" style="6"/>
    <col min="6899" max="6899" width="39.625" style="6" customWidth="1"/>
    <col min="6900" max="6900" width="5.625" style="6" customWidth="1"/>
    <col min="6901" max="6901" width="0.625" style="6" customWidth="1"/>
    <col min="6902" max="6902" width="12.625" style="6" customWidth="1"/>
    <col min="6903" max="6903" width="0.625" style="6" customWidth="1"/>
    <col min="6904" max="6904" width="12.625" style="6" customWidth="1"/>
    <col min="6905" max="6905" width="0.625" style="6" customWidth="1"/>
    <col min="6906" max="6906" width="12.625" style="6" customWidth="1"/>
    <col min="6907" max="6907" width="0.625" style="6" customWidth="1"/>
    <col min="6908" max="6908" width="12.625" style="6" customWidth="1"/>
    <col min="6909" max="6909" width="9.375" style="6"/>
    <col min="6910" max="6910" width="9.375" style="6" bestFit="1" customWidth="1"/>
    <col min="6911" max="6913" width="9.375" style="6"/>
    <col min="6914" max="6914" width="9.375" style="6" bestFit="1" customWidth="1"/>
    <col min="6915" max="7154" width="9.375" style="6"/>
    <col min="7155" max="7155" width="39.625" style="6" customWidth="1"/>
    <col min="7156" max="7156" width="5.625" style="6" customWidth="1"/>
    <col min="7157" max="7157" width="0.625" style="6" customWidth="1"/>
    <col min="7158" max="7158" width="12.625" style="6" customWidth="1"/>
    <col min="7159" max="7159" width="0.625" style="6" customWidth="1"/>
    <col min="7160" max="7160" width="12.625" style="6" customWidth="1"/>
    <col min="7161" max="7161" width="0.625" style="6" customWidth="1"/>
    <col min="7162" max="7162" width="12.625" style="6" customWidth="1"/>
    <col min="7163" max="7163" width="0.625" style="6" customWidth="1"/>
    <col min="7164" max="7164" width="12.625" style="6" customWidth="1"/>
    <col min="7165" max="7165" width="9.375" style="6"/>
    <col min="7166" max="7166" width="9.375" style="6" bestFit="1" customWidth="1"/>
    <col min="7167" max="7169" width="9.375" style="6"/>
    <col min="7170" max="7170" width="9.375" style="6" bestFit="1" customWidth="1"/>
    <col min="7171" max="7410" width="9.375" style="6"/>
    <col min="7411" max="7411" width="39.625" style="6" customWidth="1"/>
    <col min="7412" max="7412" width="5.625" style="6" customWidth="1"/>
    <col min="7413" max="7413" width="0.625" style="6" customWidth="1"/>
    <col min="7414" max="7414" width="12.625" style="6" customWidth="1"/>
    <col min="7415" max="7415" width="0.625" style="6" customWidth="1"/>
    <col min="7416" max="7416" width="12.625" style="6" customWidth="1"/>
    <col min="7417" max="7417" width="0.625" style="6" customWidth="1"/>
    <col min="7418" max="7418" width="12.625" style="6" customWidth="1"/>
    <col min="7419" max="7419" width="0.625" style="6" customWidth="1"/>
    <col min="7420" max="7420" width="12.625" style="6" customWidth="1"/>
    <col min="7421" max="7421" width="9.375" style="6"/>
    <col min="7422" max="7422" width="9.375" style="6" bestFit="1" customWidth="1"/>
    <col min="7423" max="7425" width="9.375" style="6"/>
    <col min="7426" max="7426" width="9.375" style="6" bestFit="1" customWidth="1"/>
    <col min="7427" max="7666" width="9.375" style="6"/>
    <col min="7667" max="7667" width="39.625" style="6" customWidth="1"/>
    <col min="7668" max="7668" width="5.625" style="6" customWidth="1"/>
    <col min="7669" max="7669" width="0.625" style="6" customWidth="1"/>
    <col min="7670" max="7670" width="12.625" style="6" customWidth="1"/>
    <col min="7671" max="7671" width="0.625" style="6" customWidth="1"/>
    <col min="7672" max="7672" width="12.625" style="6" customWidth="1"/>
    <col min="7673" max="7673" width="0.625" style="6" customWidth="1"/>
    <col min="7674" max="7674" width="12.625" style="6" customWidth="1"/>
    <col min="7675" max="7675" width="0.625" style="6" customWidth="1"/>
    <col min="7676" max="7676" width="12.625" style="6" customWidth="1"/>
    <col min="7677" max="7677" width="9.375" style="6"/>
    <col min="7678" max="7678" width="9.375" style="6" bestFit="1" customWidth="1"/>
    <col min="7679" max="7681" width="9.375" style="6"/>
    <col min="7682" max="7682" width="9.375" style="6" bestFit="1" customWidth="1"/>
    <col min="7683" max="7922" width="9.375" style="6"/>
    <col min="7923" max="7923" width="39.625" style="6" customWidth="1"/>
    <col min="7924" max="7924" width="5.625" style="6" customWidth="1"/>
    <col min="7925" max="7925" width="0.625" style="6" customWidth="1"/>
    <col min="7926" max="7926" width="12.625" style="6" customWidth="1"/>
    <col min="7927" max="7927" width="0.625" style="6" customWidth="1"/>
    <col min="7928" max="7928" width="12.625" style="6" customWidth="1"/>
    <col min="7929" max="7929" width="0.625" style="6" customWidth="1"/>
    <col min="7930" max="7930" width="12.625" style="6" customWidth="1"/>
    <col min="7931" max="7931" width="0.625" style="6" customWidth="1"/>
    <col min="7932" max="7932" width="12.625" style="6" customWidth="1"/>
    <col min="7933" max="7933" width="9.375" style="6"/>
    <col min="7934" max="7934" width="9.375" style="6" bestFit="1" customWidth="1"/>
    <col min="7935" max="7937" width="9.375" style="6"/>
    <col min="7938" max="7938" width="9.375" style="6" bestFit="1" customWidth="1"/>
    <col min="7939" max="8178" width="9.375" style="6"/>
    <col min="8179" max="8179" width="39.625" style="6" customWidth="1"/>
    <col min="8180" max="8180" width="5.625" style="6" customWidth="1"/>
    <col min="8181" max="8181" width="0.625" style="6" customWidth="1"/>
    <col min="8182" max="8182" width="12.625" style="6" customWidth="1"/>
    <col min="8183" max="8183" width="0.625" style="6" customWidth="1"/>
    <col min="8184" max="8184" width="12.625" style="6" customWidth="1"/>
    <col min="8185" max="8185" width="0.625" style="6" customWidth="1"/>
    <col min="8186" max="8186" width="12.625" style="6" customWidth="1"/>
    <col min="8187" max="8187" width="0.625" style="6" customWidth="1"/>
    <col min="8188" max="8188" width="12.625" style="6" customWidth="1"/>
    <col min="8189" max="8189" width="9.375" style="6"/>
    <col min="8190" max="8190" width="9.375" style="6" bestFit="1" customWidth="1"/>
    <col min="8191" max="8193" width="9.375" style="6"/>
    <col min="8194" max="8194" width="9.375" style="6" bestFit="1" customWidth="1"/>
    <col min="8195" max="8434" width="9.375" style="6"/>
    <col min="8435" max="8435" width="39.625" style="6" customWidth="1"/>
    <col min="8436" max="8436" width="5.625" style="6" customWidth="1"/>
    <col min="8437" max="8437" width="0.625" style="6" customWidth="1"/>
    <col min="8438" max="8438" width="12.625" style="6" customWidth="1"/>
    <col min="8439" max="8439" width="0.625" style="6" customWidth="1"/>
    <col min="8440" max="8440" width="12.625" style="6" customWidth="1"/>
    <col min="8441" max="8441" width="0.625" style="6" customWidth="1"/>
    <col min="8442" max="8442" width="12.625" style="6" customWidth="1"/>
    <col min="8443" max="8443" width="0.625" style="6" customWidth="1"/>
    <col min="8444" max="8444" width="12.625" style="6" customWidth="1"/>
    <col min="8445" max="8445" width="9.375" style="6"/>
    <col min="8446" max="8446" width="9.375" style="6" bestFit="1" customWidth="1"/>
    <col min="8447" max="8449" width="9.375" style="6"/>
    <col min="8450" max="8450" width="9.375" style="6" bestFit="1" customWidth="1"/>
    <col min="8451" max="8690" width="9.375" style="6"/>
    <col min="8691" max="8691" width="39.625" style="6" customWidth="1"/>
    <col min="8692" max="8692" width="5.625" style="6" customWidth="1"/>
    <col min="8693" max="8693" width="0.625" style="6" customWidth="1"/>
    <col min="8694" max="8694" width="12.625" style="6" customWidth="1"/>
    <col min="8695" max="8695" width="0.625" style="6" customWidth="1"/>
    <col min="8696" max="8696" width="12.625" style="6" customWidth="1"/>
    <col min="8697" max="8697" width="0.625" style="6" customWidth="1"/>
    <col min="8698" max="8698" width="12.625" style="6" customWidth="1"/>
    <col min="8699" max="8699" width="0.625" style="6" customWidth="1"/>
    <col min="8700" max="8700" width="12.625" style="6" customWidth="1"/>
    <col min="8701" max="8701" width="9.375" style="6"/>
    <col min="8702" max="8702" width="9.375" style="6" bestFit="1" customWidth="1"/>
    <col min="8703" max="8705" width="9.375" style="6"/>
    <col min="8706" max="8706" width="9.375" style="6" bestFit="1" customWidth="1"/>
    <col min="8707" max="8946" width="9.375" style="6"/>
    <col min="8947" max="8947" width="39.625" style="6" customWidth="1"/>
    <col min="8948" max="8948" width="5.625" style="6" customWidth="1"/>
    <col min="8949" max="8949" width="0.625" style="6" customWidth="1"/>
    <col min="8950" max="8950" width="12.625" style="6" customWidth="1"/>
    <col min="8951" max="8951" width="0.625" style="6" customWidth="1"/>
    <col min="8952" max="8952" width="12.625" style="6" customWidth="1"/>
    <col min="8953" max="8953" width="0.625" style="6" customWidth="1"/>
    <col min="8954" max="8954" width="12.625" style="6" customWidth="1"/>
    <col min="8955" max="8955" width="0.625" style="6" customWidth="1"/>
    <col min="8956" max="8956" width="12.625" style="6" customWidth="1"/>
    <col min="8957" max="8957" width="9.375" style="6"/>
    <col min="8958" max="8958" width="9.375" style="6" bestFit="1" customWidth="1"/>
    <col min="8959" max="8961" width="9.375" style="6"/>
    <col min="8962" max="8962" width="9.375" style="6" bestFit="1" customWidth="1"/>
    <col min="8963" max="9202" width="9.375" style="6"/>
    <col min="9203" max="9203" width="39.625" style="6" customWidth="1"/>
    <col min="9204" max="9204" width="5.625" style="6" customWidth="1"/>
    <col min="9205" max="9205" width="0.625" style="6" customWidth="1"/>
    <col min="9206" max="9206" width="12.625" style="6" customWidth="1"/>
    <col min="9207" max="9207" width="0.625" style="6" customWidth="1"/>
    <col min="9208" max="9208" width="12.625" style="6" customWidth="1"/>
    <col min="9209" max="9209" width="0.625" style="6" customWidth="1"/>
    <col min="9210" max="9210" width="12.625" style="6" customWidth="1"/>
    <col min="9211" max="9211" width="0.625" style="6" customWidth="1"/>
    <col min="9212" max="9212" width="12.625" style="6" customWidth="1"/>
    <col min="9213" max="9213" width="9.375" style="6"/>
    <col min="9214" max="9214" width="9.375" style="6" bestFit="1" customWidth="1"/>
    <col min="9215" max="9217" width="9.375" style="6"/>
    <col min="9218" max="9218" width="9.375" style="6" bestFit="1" customWidth="1"/>
    <col min="9219" max="9458" width="9.375" style="6"/>
    <col min="9459" max="9459" width="39.625" style="6" customWidth="1"/>
    <col min="9460" max="9460" width="5.625" style="6" customWidth="1"/>
    <col min="9461" max="9461" width="0.625" style="6" customWidth="1"/>
    <col min="9462" max="9462" width="12.625" style="6" customWidth="1"/>
    <col min="9463" max="9463" width="0.625" style="6" customWidth="1"/>
    <col min="9464" max="9464" width="12.625" style="6" customWidth="1"/>
    <col min="9465" max="9465" width="0.625" style="6" customWidth="1"/>
    <col min="9466" max="9466" width="12.625" style="6" customWidth="1"/>
    <col min="9467" max="9467" width="0.625" style="6" customWidth="1"/>
    <col min="9468" max="9468" width="12.625" style="6" customWidth="1"/>
    <col min="9469" max="9469" width="9.375" style="6"/>
    <col min="9470" max="9470" width="9.375" style="6" bestFit="1" customWidth="1"/>
    <col min="9471" max="9473" width="9.375" style="6"/>
    <col min="9474" max="9474" width="9.375" style="6" bestFit="1" customWidth="1"/>
    <col min="9475" max="9714" width="9.375" style="6"/>
    <col min="9715" max="9715" width="39.625" style="6" customWidth="1"/>
    <col min="9716" max="9716" width="5.625" style="6" customWidth="1"/>
    <col min="9717" max="9717" width="0.625" style="6" customWidth="1"/>
    <col min="9718" max="9718" width="12.625" style="6" customWidth="1"/>
    <col min="9719" max="9719" width="0.625" style="6" customWidth="1"/>
    <col min="9720" max="9720" width="12.625" style="6" customWidth="1"/>
    <col min="9721" max="9721" width="0.625" style="6" customWidth="1"/>
    <col min="9722" max="9722" width="12.625" style="6" customWidth="1"/>
    <col min="9723" max="9723" width="0.625" style="6" customWidth="1"/>
    <col min="9724" max="9724" width="12.625" style="6" customWidth="1"/>
    <col min="9725" max="9725" width="9.375" style="6"/>
    <col min="9726" max="9726" width="9.375" style="6" bestFit="1" customWidth="1"/>
    <col min="9727" max="9729" width="9.375" style="6"/>
    <col min="9730" max="9730" width="9.375" style="6" bestFit="1" customWidth="1"/>
    <col min="9731" max="9970" width="9.375" style="6"/>
    <col min="9971" max="9971" width="39.625" style="6" customWidth="1"/>
    <col min="9972" max="9972" width="5.625" style="6" customWidth="1"/>
    <col min="9973" max="9973" width="0.625" style="6" customWidth="1"/>
    <col min="9974" max="9974" width="12.625" style="6" customWidth="1"/>
    <col min="9975" max="9975" width="0.625" style="6" customWidth="1"/>
    <col min="9976" max="9976" width="12.625" style="6" customWidth="1"/>
    <col min="9977" max="9977" width="0.625" style="6" customWidth="1"/>
    <col min="9978" max="9978" width="12.625" style="6" customWidth="1"/>
    <col min="9979" max="9979" width="0.625" style="6" customWidth="1"/>
    <col min="9980" max="9980" width="12.625" style="6" customWidth="1"/>
    <col min="9981" max="9981" width="9.375" style="6"/>
    <col min="9982" max="9982" width="9.375" style="6" bestFit="1" customWidth="1"/>
    <col min="9983" max="9985" width="9.375" style="6"/>
    <col min="9986" max="9986" width="9.375" style="6" bestFit="1" customWidth="1"/>
    <col min="9987" max="10226" width="9.375" style="6"/>
    <col min="10227" max="10227" width="39.625" style="6" customWidth="1"/>
    <col min="10228" max="10228" width="5.625" style="6" customWidth="1"/>
    <col min="10229" max="10229" width="0.625" style="6" customWidth="1"/>
    <col min="10230" max="10230" width="12.625" style="6" customWidth="1"/>
    <col min="10231" max="10231" width="0.625" style="6" customWidth="1"/>
    <col min="10232" max="10232" width="12.625" style="6" customWidth="1"/>
    <col min="10233" max="10233" width="0.625" style="6" customWidth="1"/>
    <col min="10234" max="10234" width="12.625" style="6" customWidth="1"/>
    <col min="10235" max="10235" width="0.625" style="6" customWidth="1"/>
    <col min="10236" max="10236" width="12.625" style="6" customWidth="1"/>
    <col min="10237" max="10237" width="9.375" style="6"/>
    <col min="10238" max="10238" width="9.375" style="6" bestFit="1" customWidth="1"/>
    <col min="10239" max="10241" width="9.375" style="6"/>
    <col min="10242" max="10242" width="9.375" style="6" bestFit="1" customWidth="1"/>
    <col min="10243" max="10482" width="9.375" style="6"/>
    <col min="10483" max="10483" width="39.625" style="6" customWidth="1"/>
    <col min="10484" max="10484" width="5.625" style="6" customWidth="1"/>
    <col min="10485" max="10485" width="0.625" style="6" customWidth="1"/>
    <col min="10486" max="10486" width="12.625" style="6" customWidth="1"/>
    <col min="10487" max="10487" width="0.625" style="6" customWidth="1"/>
    <col min="10488" max="10488" width="12.625" style="6" customWidth="1"/>
    <col min="10489" max="10489" width="0.625" style="6" customWidth="1"/>
    <col min="10490" max="10490" width="12.625" style="6" customWidth="1"/>
    <col min="10491" max="10491" width="0.625" style="6" customWidth="1"/>
    <col min="10492" max="10492" width="12.625" style="6" customWidth="1"/>
    <col min="10493" max="10493" width="9.375" style="6"/>
    <col min="10494" max="10494" width="9.375" style="6" bestFit="1" customWidth="1"/>
    <col min="10495" max="10497" width="9.375" style="6"/>
    <col min="10498" max="10498" width="9.375" style="6" bestFit="1" customWidth="1"/>
    <col min="10499" max="10738" width="9.375" style="6"/>
    <col min="10739" max="10739" width="39.625" style="6" customWidth="1"/>
    <col min="10740" max="10740" width="5.625" style="6" customWidth="1"/>
    <col min="10741" max="10741" width="0.625" style="6" customWidth="1"/>
    <col min="10742" max="10742" width="12.625" style="6" customWidth="1"/>
    <col min="10743" max="10743" width="0.625" style="6" customWidth="1"/>
    <col min="10744" max="10744" width="12.625" style="6" customWidth="1"/>
    <col min="10745" max="10745" width="0.625" style="6" customWidth="1"/>
    <col min="10746" max="10746" width="12.625" style="6" customWidth="1"/>
    <col min="10747" max="10747" width="0.625" style="6" customWidth="1"/>
    <col min="10748" max="10748" width="12.625" style="6" customWidth="1"/>
    <col min="10749" max="10749" width="9.375" style="6"/>
    <col min="10750" max="10750" width="9.375" style="6" bestFit="1" customWidth="1"/>
    <col min="10751" max="10753" width="9.375" style="6"/>
    <col min="10754" max="10754" width="9.375" style="6" bestFit="1" customWidth="1"/>
    <col min="10755" max="10994" width="9.375" style="6"/>
    <col min="10995" max="10995" width="39.625" style="6" customWidth="1"/>
    <col min="10996" max="10996" width="5.625" style="6" customWidth="1"/>
    <col min="10997" max="10997" width="0.625" style="6" customWidth="1"/>
    <col min="10998" max="10998" width="12.625" style="6" customWidth="1"/>
    <col min="10999" max="10999" width="0.625" style="6" customWidth="1"/>
    <col min="11000" max="11000" width="12.625" style="6" customWidth="1"/>
    <col min="11001" max="11001" width="0.625" style="6" customWidth="1"/>
    <col min="11002" max="11002" width="12.625" style="6" customWidth="1"/>
    <col min="11003" max="11003" width="0.625" style="6" customWidth="1"/>
    <col min="11004" max="11004" width="12.625" style="6" customWidth="1"/>
    <col min="11005" max="11005" width="9.375" style="6"/>
    <col min="11006" max="11006" width="9.375" style="6" bestFit="1" customWidth="1"/>
    <col min="11007" max="11009" width="9.375" style="6"/>
    <col min="11010" max="11010" width="9.375" style="6" bestFit="1" customWidth="1"/>
    <col min="11011" max="11250" width="9.375" style="6"/>
    <col min="11251" max="11251" width="39.625" style="6" customWidth="1"/>
    <col min="11252" max="11252" width="5.625" style="6" customWidth="1"/>
    <col min="11253" max="11253" width="0.625" style="6" customWidth="1"/>
    <col min="11254" max="11254" width="12.625" style="6" customWidth="1"/>
    <col min="11255" max="11255" width="0.625" style="6" customWidth="1"/>
    <col min="11256" max="11256" width="12.625" style="6" customWidth="1"/>
    <col min="11257" max="11257" width="0.625" style="6" customWidth="1"/>
    <col min="11258" max="11258" width="12.625" style="6" customWidth="1"/>
    <col min="11259" max="11259" width="0.625" style="6" customWidth="1"/>
    <col min="11260" max="11260" width="12.625" style="6" customWidth="1"/>
    <col min="11261" max="11261" width="9.375" style="6"/>
    <col min="11262" max="11262" width="9.375" style="6" bestFit="1" customWidth="1"/>
    <col min="11263" max="11265" width="9.375" style="6"/>
    <col min="11266" max="11266" width="9.375" style="6" bestFit="1" customWidth="1"/>
    <col min="11267" max="11506" width="9.375" style="6"/>
    <col min="11507" max="11507" width="39.625" style="6" customWidth="1"/>
    <col min="11508" max="11508" width="5.625" style="6" customWidth="1"/>
    <col min="11509" max="11509" width="0.625" style="6" customWidth="1"/>
    <col min="11510" max="11510" width="12.625" style="6" customWidth="1"/>
    <col min="11511" max="11511" width="0.625" style="6" customWidth="1"/>
    <col min="11512" max="11512" width="12.625" style="6" customWidth="1"/>
    <col min="11513" max="11513" width="0.625" style="6" customWidth="1"/>
    <col min="11514" max="11514" width="12.625" style="6" customWidth="1"/>
    <col min="11515" max="11515" width="0.625" style="6" customWidth="1"/>
    <col min="11516" max="11516" width="12.625" style="6" customWidth="1"/>
    <col min="11517" max="11517" width="9.375" style="6"/>
    <col min="11518" max="11518" width="9.375" style="6" bestFit="1" customWidth="1"/>
    <col min="11519" max="11521" width="9.375" style="6"/>
    <col min="11522" max="11522" width="9.375" style="6" bestFit="1" customWidth="1"/>
    <col min="11523" max="11762" width="9.375" style="6"/>
    <col min="11763" max="11763" width="39.625" style="6" customWidth="1"/>
    <col min="11764" max="11764" width="5.625" style="6" customWidth="1"/>
    <col min="11765" max="11765" width="0.625" style="6" customWidth="1"/>
    <col min="11766" max="11766" width="12.625" style="6" customWidth="1"/>
    <col min="11767" max="11767" width="0.625" style="6" customWidth="1"/>
    <col min="11768" max="11768" width="12.625" style="6" customWidth="1"/>
    <col min="11769" max="11769" width="0.625" style="6" customWidth="1"/>
    <col min="11770" max="11770" width="12.625" style="6" customWidth="1"/>
    <col min="11771" max="11771" width="0.625" style="6" customWidth="1"/>
    <col min="11772" max="11772" width="12.625" style="6" customWidth="1"/>
    <col min="11773" max="11773" width="9.375" style="6"/>
    <col min="11774" max="11774" width="9.375" style="6" bestFit="1" customWidth="1"/>
    <col min="11775" max="11777" width="9.375" style="6"/>
    <col min="11778" max="11778" width="9.375" style="6" bestFit="1" customWidth="1"/>
    <col min="11779" max="12018" width="9.375" style="6"/>
    <col min="12019" max="12019" width="39.625" style="6" customWidth="1"/>
    <col min="12020" max="12020" width="5.625" style="6" customWidth="1"/>
    <col min="12021" max="12021" width="0.625" style="6" customWidth="1"/>
    <col min="12022" max="12022" width="12.625" style="6" customWidth="1"/>
    <col min="12023" max="12023" width="0.625" style="6" customWidth="1"/>
    <col min="12024" max="12024" width="12.625" style="6" customWidth="1"/>
    <col min="12025" max="12025" width="0.625" style="6" customWidth="1"/>
    <col min="12026" max="12026" width="12.625" style="6" customWidth="1"/>
    <col min="12027" max="12027" width="0.625" style="6" customWidth="1"/>
    <col min="12028" max="12028" width="12.625" style="6" customWidth="1"/>
    <col min="12029" max="12029" width="9.375" style="6"/>
    <col min="12030" max="12030" width="9.375" style="6" bestFit="1" customWidth="1"/>
    <col min="12031" max="12033" width="9.375" style="6"/>
    <col min="12034" max="12034" width="9.375" style="6" bestFit="1" customWidth="1"/>
    <col min="12035" max="12274" width="9.375" style="6"/>
    <col min="12275" max="12275" width="39.625" style="6" customWidth="1"/>
    <col min="12276" max="12276" width="5.625" style="6" customWidth="1"/>
    <col min="12277" max="12277" width="0.625" style="6" customWidth="1"/>
    <col min="12278" max="12278" width="12.625" style="6" customWidth="1"/>
    <col min="12279" max="12279" width="0.625" style="6" customWidth="1"/>
    <col min="12280" max="12280" width="12.625" style="6" customWidth="1"/>
    <col min="12281" max="12281" width="0.625" style="6" customWidth="1"/>
    <col min="12282" max="12282" width="12.625" style="6" customWidth="1"/>
    <col min="12283" max="12283" width="0.625" style="6" customWidth="1"/>
    <col min="12284" max="12284" width="12.625" style="6" customWidth="1"/>
    <col min="12285" max="12285" width="9.375" style="6"/>
    <col min="12286" max="12286" width="9.375" style="6" bestFit="1" customWidth="1"/>
    <col min="12287" max="12289" width="9.375" style="6"/>
    <col min="12290" max="12290" width="9.375" style="6" bestFit="1" customWidth="1"/>
    <col min="12291" max="12530" width="9.375" style="6"/>
    <col min="12531" max="12531" width="39.625" style="6" customWidth="1"/>
    <col min="12532" max="12532" width="5.625" style="6" customWidth="1"/>
    <col min="12533" max="12533" width="0.625" style="6" customWidth="1"/>
    <col min="12534" max="12534" width="12.625" style="6" customWidth="1"/>
    <col min="12535" max="12535" width="0.625" style="6" customWidth="1"/>
    <col min="12536" max="12536" width="12.625" style="6" customWidth="1"/>
    <col min="12537" max="12537" width="0.625" style="6" customWidth="1"/>
    <col min="12538" max="12538" width="12.625" style="6" customWidth="1"/>
    <col min="12539" max="12539" width="0.625" style="6" customWidth="1"/>
    <col min="12540" max="12540" width="12.625" style="6" customWidth="1"/>
    <col min="12541" max="12541" width="9.375" style="6"/>
    <col min="12542" max="12542" width="9.375" style="6" bestFit="1" customWidth="1"/>
    <col min="12543" max="12545" width="9.375" style="6"/>
    <col min="12546" max="12546" width="9.375" style="6" bestFit="1" customWidth="1"/>
    <col min="12547" max="12786" width="9.375" style="6"/>
    <col min="12787" max="12787" width="39.625" style="6" customWidth="1"/>
    <col min="12788" max="12788" width="5.625" style="6" customWidth="1"/>
    <col min="12789" max="12789" width="0.625" style="6" customWidth="1"/>
    <col min="12790" max="12790" width="12.625" style="6" customWidth="1"/>
    <col min="12791" max="12791" width="0.625" style="6" customWidth="1"/>
    <col min="12792" max="12792" width="12.625" style="6" customWidth="1"/>
    <col min="12793" max="12793" width="0.625" style="6" customWidth="1"/>
    <col min="12794" max="12794" width="12.625" style="6" customWidth="1"/>
    <col min="12795" max="12795" width="0.625" style="6" customWidth="1"/>
    <col min="12796" max="12796" width="12.625" style="6" customWidth="1"/>
    <col min="12797" max="12797" width="9.375" style="6"/>
    <col min="12798" max="12798" width="9.375" style="6" bestFit="1" customWidth="1"/>
    <col min="12799" max="12801" width="9.375" style="6"/>
    <col min="12802" max="12802" width="9.375" style="6" bestFit="1" customWidth="1"/>
    <col min="12803" max="13042" width="9.375" style="6"/>
    <col min="13043" max="13043" width="39.625" style="6" customWidth="1"/>
    <col min="13044" max="13044" width="5.625" style="6" customWidth="1"/>
    <col min="13045" max="13045" width="0.625" style="6" customWidth="1"/>
    <col min="13046" max="13046" width="12.625" style="6" customWidth="1"/>
    <col min="13047" max="13047" width="0.625" style="6" customWidth="1"/>
    <col min="13048" max="13048" width="12.625" style="6" customWidth="1"/>
    <col min="13049" max="13049" width="0.625" style="6" customWidth="1"/>
    <col min="13050" max="13050" width="12.625" style="6" customWidth="1"/>
    <col min="13051" max="13051" width="0.625" style="6" customWidth="1"/>
    <col min="13052" max="13052" width="12.625" style="6" customWidth="1"/>
    <col min="13053" max="13053" width="9.375" style="6"/>
    <col min="13054" max="13054" width="9.375" style="6" bestFit="1" customWidth="1"/>
    <col min="13055" max="13057" width="9.375" style="6"/>
    <col min="13058" max="13058" width="9.375" style="6" bestFit="1" customWidth="1"/>
    <col min="13059" max="13298" width="9.375" style="6"/>
    <col min="13299" max="13299" width="39.625" style="6" customWidth="1"/>
    <col min="13300" max="13300" width="5.625" style="6" customWidth="1"/>
    <col min="13301" max="13301" width="0.625" style="6" customWidth="1"/>
    <col min="13302" max="13302" width="12.625" style="6" customWidth="1"/>
    <col min="13303" max="13303" width="0.625" style="6" customWidth="1"/>
    <col min="13304" max="13304" width="12.625" style="6" customWidth="1"/>
    <col min="13305" max="13305" width="0.625" style="6" customWidth="1"/>
    <col min="13306" max="13306" width="12.625" style="6" customWidth="1"/>
    <col min="13307" max="13307" width="0.625" style="6" customWidth="1"/>
    <col min="13308" max="13308" width="12.625" style="6" customWidth="1"/>
    <col min="13309" max="13309" width="9.375" style="6"/>
    <col min="13310" max="13310" width="9.375" style="6" bestFit="1" customWidth="1"/>
    <col min="13311" max="13313" width="9.375" style="6"/>
    <col min="13314" max="13314" width="9.375" style="6" bestFit="1" customWidth="1"/>
    <col min="13315" max="13554" width="9.375" style="6"/>
    <col min="13555" max="13555" width="39.625" style="6" customWidth="1"/>
    <col min="13556" max="13556" width="5.625" style="6" customWidth="1"/>
    <col min="13557" max="13557" width="0.625" style="6" customWidth="1"/>
    <col min="13558" max="13558" width="12.625" style="6" customWidth="1"/>
    <col min="13559" max="13559" width="0.625" style="6" customWidth="1"/>
    <col min="13560" max="13560" width="12.625" style="6" customWidth="1"/>
    <col min="13561" max="13561" width="0.625" style="6" customWidth="1"/>
    <col min="13562" max="13562" width="12.625" style="6" customWidth="1"/>
    <col min="13563" max="13563" width="0.625" style="6" customWidth="1"/>
    <col min="13564" max="13564" width="12.625" style="6" customWidth="1"/>
    <col min="13565" max="13565" width="9.375" style="6"/>
    <col min="13566" max="13566" width="9.375" style="6" bestFit="1" customWidth="1"/>
    <col min="13567" max="13569" width="9.375" style="6"/>
    <col min="13570" max="13570" width="9.375" style="6" bestFit="1" customWidth="1"/>
    <col min="13571" max="13810" width="9.375" style="6"/>
    <col min="13811" max="13811" width="39.625" style="6" customWidth="1"/>
    <col min="13812" max="13812" width="5.625" style="6" customWidth="1"/>
    <col min="13813" max="13813" width="0.625" style="6" customWidth="1"/>
    <col min="13814" max="13814" width="12.625" style="6" customWidth="1"/>
    <col min="13815" max="13815" width="0.625" style="6" customWidth="1"/>
    <col min="13816" max="13816" width="12.625" style="6" customWidth="1"/>
    <col min="13817" max="13817" width="0.625" style="6" customWidth="1"/>
    <col min="13818" max="13818" width="12.625" style="6" customWidth="1"/>
    <col min="13819" max="13819" width="0.625" style="6" customWidth="1"/>
    <col min="13820" max="13820" width="12.625" style="6" customWidth="1"/>
    <col min="13821" max="13821" width="9.375" style="6"/>
    <col min="13822" max="13822" width="9.375" style="6" bestFit="1" customWidth="1"/>
    <col min="13823" max="13825" width="9.375" style="6"/>
    <col min="13826" max="13826" width="9.375" style="6" bestFit="1" customWidth="1"/>
    <col min="13827" max="14066" width="9.375" style="6"/>
    <col min="14067" max="14067" width="39.625" style="6" customWidth="1"/>
    <col min="14068" max="14068" width="5.625" style="6" customWidth="1"/>
    <col min="14069" max="14069" width="0.625" style="6" customWidth="1"/>
    <col min="14070" max="14070" width="12.625" style="6" customWidth="1"/>
    <col min="14071" max="14071" width="0.625" style="6" customWidth="1"/>
    <col min="14072" max="14072" width="12.625" style="6" customWidth="1"/>
    <col min="14073" max="14073" width="0.625" style="6" customWidth="1"/>
    <col min="14074" max="14074" width="12.625" style="6" customWidth="1"/>
    <col min="14075" max="14075" width="0.625" style="6" customWidth="1"/>
    <col min="14076" max="14076" width="12.625" style="6" customWidth="1"/>
    <col min="14077" max="14077" width="9.375" style="6"/>
    <col min="14078" max="14078" width="9.375" style="6" bestFit="1" customWidth="1"/>
    <col min="14079" max="14081" width="9.375" style="6"/>
    <col min="14082" max="14082" width="9.375" style="6" bestFit="1" customWidth="1"/>
    <col min="14083" max="14322" width="9.375" style="6"/>
    <col min="14323" max="14323" width="39.625" style="6" customWidth="1"/>
    <col min="14324" max="14324" width="5.625" style="6" customWidth="1"/>
    <col min="14325" max="14325" width="0.625" style="6" customWidth="1"/>
    <col min="14326" max="14326" width="12.625" style="6" customWidth="1"/>
    <col min="14327" max="14327" width="0.625" style="6" customWidth="1"/>
    <col min="14328" max="14328" width="12.625" style="6" customWidth="1"/>
    <col min="14329" max="14329" width="0.625" style="6" customWidth="1"/>
    <col min="14330" max="14330" width="12.625" style="6" customWidth="1"/>
    <col min="14331" max="14331" width="0.625" style="6" customWidth="1"/>
    <col min="14332" max="14332" width="12.625" style="6" customWidth="1"/>
    <col min="14333" max="14333" width="9.375" style="6"/>
    <col min="14334" max="14334" width="9.375" style="6" bestFit="1" customWidth="1"/>
    <col min="14335" max="14337" width="9.375" style="6"/>
    <col min="14338" max="14338" width="9.375" style="6" bestFit="1" customWidth="1"/>
    <col min="14339" max="14578" width="9.375" style="6"/>
    <col min="14579" max="14579" width="39.625" style="6" customWidth="1"/>
    <col min="14580" max="14580" width="5.625" style="6" customWidth="1"/>
    <col min="14581" max="14581" width="0.625" style="6" customWidth="1"/>
    <col min="14582" max="14582" width="12.625" style="6" customWidth="1"/>
    <col min="14583" max="14583" width="0.625" style="6" customWidth="1"/>
    <col min="14584" max="14584" width="12.625" style="6" customWidth="1"/>
    <col min="14585" max="14585" width="0.625" style="6" customWidth="1"/>
    <col min="14586" max="14586" width="12.625" style="6" customWidth="1"/>
    <col min="14587" max="14587" width="0.625" style="6" customWidth="1"/>
    <col min="14588" max="14588" width="12.625" style="6" customWidth="1"/>
    <col min="14589" max="14589" width="9.375" style="6"/>
    <col min="14590" max="14590" width="9.375" style="6" bestFit="1" customWidth="1"/>
    <col min="14591" max="14593" width="9.375" style="6"/>
    <col min="14594" max="14594" width="9.375" style="6" bestFit="1" customWidth="1"/>
    <col min="14595" max="14834" width="9.375" style="6"/>
    <col min="14835" max="14835" width="39.625" style="6" customWidth="1"/>
    <col min="14836" max="14836" width="5.625" style="6" customWidth="1"/>
    <col min="14837" max="14837" width="0.625" style="6" customWidth="1"/>
    <col min="14838" max="14838" width="12.625" style="6" customWidth="1"/>
    <col min="14839" max="14839" width="0.625" style="6" customWidth="1"/>
    <col min="14840" max="14840" width="12.625" style="6" customWidth="1"/>
    <col min="14841" max="14841" width="0.625" style="6" customWidth="1"/>
    <col min="14842" max="14842" width="12.625" style="6" customWidth="1"/>
    <col min="14843" max="14843" width="0.625" style="6" customWidth="1"/>
    <col min="14844" max="14844" width="12.625" style="6" customWidth="1"/>
    <col min="14845" max="14845" width="9.375" style="6"/>
    <col min="14846" max="14846" width="9.375" style="6" bestFit="1" customWidth="1"/>
    <col min="14847" max="14849" width="9.375" style="6"/>
    <col min="14850" max="14850" width="9.375" style="6" bestFit="1" customWidth="1"/>
    <col min="14851" max="15090" width="9.375" style="6"/>
    <col min="15091" max="15091" width="39.625" style="6" customWidth="1"/>
    <col min="15092" max="15092" width="5.625" style="6" customWidth="1"/>
    <col min="15093" max="15093" width="0.625" style="6" customWidth="1"/>
    <col min="15094" max="15094" width="12.625" style="6" customWidth="1"/>
    <col min="15095" max="15095" width="0.625" style="6" customWidth="1"/>
    <col min="15096" max="15096" width="12.625" style="6" customWidth="1"/>
    <col min="15097" max="15097" width="0.625" style="6" customWidth="1"/>
    <col min="15098" max="15098" width="12.625" style="6" customWidth="1"/>
    <col min="15099" max="15099" width="0.625" style="6" customWidth="1"/>
    <col min="15100" max="15100" width="12.625" style="6" customWidth="1"/>
    <col min="15101" max="15101" width="9.375" style="6"/>
    <col min="15102" max="15102" width="9.375" style="6" bestFit="1" customWidth="1"/>
    <col min="15103" max="15105" width="9.375" style="6"/>
    <col min="15106" max="15106" width="9.375" style="6" bestFit="1" customWidth="1"/>
    <col min="15107" max="15346" width="9.375" style="6"/>
    <col min="15347" max="15347" width="39.625" style="6" customWidth="1"/>
    <col min="15348" max="15348" width="5.625" style="6" customWidth="1"/>
    <col min="15349" max="15349" width="0.625" style="6" customWidth="1"/>
    <col min="15350" max="15350" width="12.625" style="6" customWidth="1"/>
    <col min="15351" max="15351" width="0.625" style="6" customWidth="1"/>
    <col min="15352" max="15352" width="12.625" style="6" customWidth="1"/>
    <col min="15353" max="15353" width="0.625" style="6" customWidth="1"/>
    <col min="15354" max="15354" width="12.625" style="6" customWidth="1"/>
    <col min="15355" max="15355" width="0.625" style="6" customWidth="1"/>
    <col min="15356" max="15356" width="12.625" style="6" customWidth="1"/>
    <col min="15357" max="15357" width="9.375" style="6"/>
    <col min="15358" max="15358" width="9.375" style="6" bestFit="1" customWidth="1"/>
    <col min="15359" max="15361" width="9.375" style="6"/>
    <col min="15362" max="15362" width="9.375" style="6" bestFit="1" customWidth="1"/>
    <col min="15363" max="15602" width="9.375" style="6"/>
    <col min="15603" max="15603" width="39.625" style="6" customWidth="1"/>
    <col min="15604" max="15604" width="5.625" style="6" customWidth="1"/>
    <col min="15605" max="15605" width="0.625" style="6" customWidth="1"/>
    <col min="15606" max="15606" width="12.625" style="6" customWidth="1"/>
    <col min="15607" max="15607" width="0.625" style="6" customWidth="1"/>
    <col min="15608" max="15608" width="12.625" style="6" customWidth="1"/>
    <col min="15609" max="15609" width="0.625" style="6" customWidth="1"/>
    <col min="15610" max="15610" width="12.625" style="6" customWidth="1"/>
    <col min="15611" max="15611" width="0.625" style="6" customWidth="1"/>
    <col min="15612" max="15612" width="12.625" style="6" customWidth="1"/>
    <col min="15613" max="15613" width="9.375" style="6"/>
    <col min="15614" max="15614" width="9.375" style="6" bestFit="1" customWidth="1"/>
    <col min="15615" max="15617" width="9.375" style="6"/>
    <col min="15618" max="15618" width="9.375" style="6" bestFit="1" customWidth="1"/>
    <col min="15619" max="15858" width="9.375" style="6"/>
    <col min="15859" max="15859" width="39.625" style="6" customWidth="1"/>
    <col min="15860" max="15860" width="5.625" style="6" customWidth="1"/>
    <col min="15861" max="15861" width="0.625" style="6" customWidth="1"/>
    <col min="15862" max="15862" width="12.625" style="6" customWidth="1"/>
    <col min="15863" max="15863" width="0.625" style="6" customWidth="1"/>
    <col min="15864" max="15864" width="12.625" style="6" customWidth="1"/>
    <col min="15865" max="15865" width="0.625" style="6" customWidth="1"/>
    <col min="15866" max="15866" width="12.625" style="6" customWidth="1"/>
    <col min="15867" max="15867" width="0.625" style="6" customWidth="1"/>
    <col min="15868" max="15868" width="12.625" style="6" customWidth="1"/>
    <col min="15869" max="15869" width="9.375" style="6"/>
    <col min="15870" max="15870" width="9.375" style="6" bestFit="1" customWidth="1"/>
    <col min="15871" max="15873" width="9.375" style="6"/>
    <col min="15874" max="15874" width="9.375" style="6" bestFit="1" customWidth="1"/>
    <col min="15875" max="16114" width="9.375" style="6"/>
    <col min="16115" max="16115" width="39.625" style="6" customWidth="1"/>
    <col min="16116" max="16116" width="5.625" style="6" customWidth="1"/>
    <col min="16117" max="16117" width="0.625" style="6" customWidth="1"/>
    <col min="16118" max="16118" width="12.625" style="6" customWidth="1"/>
    <col min="16119" max="16119" width="0.625" style="6" customWidth="1"/>
    <col min="16120" max="16120" width="12.625" style="6" customWidth="1"/>
    <col min="16121" max="16121" width="0.625" style="6" customWidth="1"/>
    <col min="16122" max="16122" width="12.625" style="6" customWidth="1"/>
    <col min="16123" max="16123" width="0.625" style="6" customWidth="1"/>
    <col min="16124" max="16124" width="12.625" style="6" customWidth="1"/>
    <col min="16125" max="16125" width="9.375" style="6"/>
    <col min="16126" max="16126" width="9.375" style="6" bestFit="1" customWidth="1"/>
    <col min="16127" max="16129" width="9.375" style="6"/>
    <col min="16130" max="16130" width="9.375" style="6" bestFit="1" customWidth="1"/>
    <col min="16131" max="16370" width="9.375" style="6"/>
    <col min="16371" max="16379" width="9.375" style="6" customWidth="1"/>
    <col min="16380" max="16384" width="9.375" style="6"/>
  </cols>
  <sheetData>
    <row r="1" spans="1:10" ht="15" customHeight="1">
      <c r="A1" s="1" t="s">
        <v>0</v>
      </c>
    </row>
    <row r="2" spans="1:10" ht="15" customHeight="1">
      <c r="A2" s="16" t="s">
        <v>87</v>
      </c>
    </row>
    <row r="3" spans="1:10" ht="15" customHeight="1">
      <c r="A3" s="111" t="s">
        <v>247</v>
      </c>
      <c r="B3" s="9"/>
      <c r="C3" s="9"/>
      <c r="D3" s="9"/>
      <c r="E3" s="9"/>
      <c r="F3" s="9"/>
      <c r="G3" s="9"/>
      <c r="H3" s="112"/>
      <c r="I3" s="9"/>
      <c r="J3" s="112"/>
    </row>
    <row r="4" spans="1:10" ht="15" customHeight="1">
      <c r="A4" s="16"/>
    </row>
    <row r="5" spans="1:10" ht="15" customHeight="1"/>
    <row r="6" spans="1:10" ht="15" customHeight="1">
      <c r="A6" s="16"/>
      <c r="C6" s="17"/>
      <c r="D6" s="316" t="s">
        <v>88</v>
      </c>
      <c r="E6" s="316"/>
      <c r="F6" s="316"/>
      <c r="G6" s="14"/>
      <c r="H6" s="316" t="s">
        <v>89</v>
      </c>
      <c r="I6" s="316"/>
      <c r="J6" s="316"/>
    </row>
    <row r="7" spans="1:10" ht="15" customHeight="1">
      <c r="A7" s="16"/>
      <c r="C7" s="17"/>
      <c r="D7" s="13" t="s">
        <v>5</v>
      </c>
      <c r="E7" s="14"/>
      <c r="F7" s="13" t="s">
        <v>5</v>
      </c>
      <c r="G7" s="14"/>
      <c r="H7" s="13" t="s">
        <v>5</v>
      </c>
      <c r="I7" s="14"/>
      <c r="J7" s="13" t="s">
        <v>5</v>
      </c>
    </row>
    <row r="8" spans="1:10" ht="15" customHeight="1">
      <c r="A8" s="16"/>
      <c r="C8" s="17"/>
      <c r="D8" s="15" t="s">
        <v>250</v>
      </c>
      <c r="E8" s="263"/>
      <c r="F8" s="15" t="s">
        <v>250</v>
      </c>
      <c r="G8" s="263"/>
      <c r="H8" s="15" t="s">
        <v>250</v>
      </c>
      <c r="I8" s="263"/>
      <c r="J8" s="15" t="s">
        <v>250</v>
      </c>
    </row>
    <row r="9" spans="1:10" ht="15" customHeight="1">
      <c r="A9" s="16"/>
      <c r="B9" s="17"/>
      <c r="C9" s="17"/>
      <c r="D9" s="18" t="s">
        <v>8</v>
      </c>
      <c r="E9" s="13"/>
      <c r="F9" s="18">
        <v>2019</v>
      </c>
      <c r="G9" s="6"/>
      <c r="H9" s="18" t="s">
        <v>8</v>
      </c>
      <c r="I9" s="13"/>
      <c r="J9" s="18">
        <v>2019</v>
      </c>
    </row>
    <row r="10" spans="1:10" ht="15" customHeight="1">
      <c r="A10" s="16"/>
      <c r="B10" s="19" t="s">
        <v>225</v>
      </c>
      <c r="C10" s="17"/>
      <c r="D10" s="20" t="s">
        <v>10</v>
      </c>
      <c r="E10" s="35"/>
      <c r="F10" s="20" t="s">
        <v>10</v>
      </c>
      <c r="G10" s="35"/>
      <c r="H10" s="20" t="s">
        <v>10</v>
      </c>
      <c r="I10" s="35"/>
      <c r="J10" s="20" t="s">
        <v>10</v>
      </c>
    </row>
    <row r="11" spans="1:10" ht="6" customHeight="1">
      <c r="A11" s="16"/>
      <c r="B11" s="17"/>
      <c r="C11" s="17"/>
      <c r="D11" s="21"/>
      <c r="E11" s="35"/>
      <c r="F11" s="13"/>
      <c r="G11" s="35"/>
      <c r="H11" s="21"/>
      <c r="I11" s="35"/>
      <c r="J11" s="13"/>
    </row>
    <row r="12" spans="1:10" ht="15" customHeight="1">
      <c r="A12" s="16" t="s">
        <v>90</v>
      </c>
      <c r="D12" s="113"/>
      <c r="H12" s="114"/>
      <c r="J12" s="115"/>
    </row>
    <row r="13" spans="1:10" ht="6" customHeight="1">
      <c r="A13" s="16"/>
      <c r="D13" s="113"/>
      <c r="H13" s="114"/>
      <c r="J13" s="115"/>
    </row>
    <row r="14" spans="1:10" ht="15" customHeight="1">
      <c r="A14" s="6" t="s">
        <v>91</v>
      </c>
      <c r="D14" s="116">
        <v>6105342</v>
      </c>
      <c r="F14" s="279">
        <v>5309991</v>
      </c>
      <c r="G14" s="117"/>
      <c r="H14" s="118">
        <v>544677</v>
      </c>
      <c r="I14" s="117"/>
      <c r="J14" s="117">
        <v>529290</v>
      </c>
    </row>
    <row r="15" spans="1:10" ht="15" customHeight="1">
      <c r="A15" s="6" t="s">
        <v>92</v>
      </c>
      <c r="D15" s="119">
        <v>2036</v>
      </c>
      <c r="E15" s="3"/>
      <c r="F15" s="279">
        <v>2396</v>
      </c>
      <c r="G15" s="117"/>
      <c r="H15" s="118">
        <v>1017547</v>
      </c>
      <c r="I15" s="117"/>
      <c r="J15" s="117">
        <v>0</v>
      </c>
    </row>
    <row r="16" spans="1:10" ht="15" customHeight="1">
      <c r="A16" s="26" t="s">
        <v>93</v>
      </c>
      <c r="D16" s="121">
        <v>1996199</v>
      </c>
      <c r="E16" s="3"/>
      <c r="F16" s="280">
        <v>1722440</v>
      </c>
      <c r="G16" s="281"/>
      <c r="H16" s="282">
        <v>4004</v>
      </c>
      <c r="I16" s="281"/>
      <c r="J16" s="283">
        <v>7902</v>
      </c>
    </row>
    <row r="17" spans="1:11" ht="6" customHeight="1">
      <c r="A17" s="26"/>
      <c r="D17" s="118"/>
      <c r="E17" s="3"/>
      <c r="F17" s="117"/>
      <c r="G17" s="3"/>
      <c r="H17" s="118"/>
      <c r="I17" s="3"/>
      <c r="J17" s="117"/>
    </row>
    <row r="18" spans="1:11" ht="15" customHeight="1">
      <c r="A18" s="7" t="s">
        <v>94</v>
      </c>
      <c r="D18" s="124">
        <f>SUM(D14:D16)</f>
        <v>8103577</v>
      </c>
      <c r="E18" s="3"/>
      <c r="F18" s="125">
        <f>SUM(F14:F16)</f>
        <v>7034827</v>
      </c>
      <c r="G18" s="3"/>
      <c r="H18" s="124">
        <f>SUM(H14:H16)</f>
        <v>1566228</v>
      </c>
      <c r="I18" s="3"/>
      <c r="J18" s="125">
        <f>SUM(J14:J16)</f>
        <v>537192</v>
      </c>
    </row>
    <row r="19" spans="1:11" ht="15" customHeight="1">
      <c r="A19" s="7"/>
      <c r="D19" s="22"/>
      <c r="E19" s="3"/>
      <c r="F19" s="4"/>
      <c r="G19" s="3"/>
      <c r="H19" s="22"/>
      <c r="I19" s="3"/>
      <c r="J19" s="4"/>
    </row>
    <row r="20" spans="1:11" ht="15" customHeight="1">
      <c r="A20" s="7" t="s">
        <v>95</v>
      </c>
      <c r="D20" s="22"/>
      <c r="E20" s="3"/>
      <c r="F20" s="4"/>
      <c r="G20" s="3"/>
      <c r="H20" s="22"/>
      <c r="I20" s="3"/>
      <c r="J20" s="4"/>
    </row>
    <row r="21" spans="1:11" ht="6" customHeight="1">
      <c r="A21" s="7"/>
      <c r="D21" s="22"/>
      <c r="E21" s="3"/>
      <c r="F21" s="4"/>
      <c r="G21" s="3"/>
      <c r="H21" s="22"/>
      <c r="I21" s="3"/>
      <c r="J21" s="4"/>
    </row>
    <row r="22" spans="1:11" ht="15" customHeight="1">
      <c r="A22" s="6" t="s">
        <v>96</v>
      </c>
      <c r="D22" s="126">
        <v>119284</v>
      </c>
      <c r="E22" s="3"/>
      <c r="F22" s="127">
        <v>127645</v>
      </c>
      <c r="G22" s="281"/>
      <c r="H22" s="118">
        <v>83</v>
      </c>
      <c r="I22" s="281"/>
      <c r="J22" s="117">
        <v>384</v>
      </c>
    </row>
    <row r="23" spans="1:11" ht="15" customHeight="1">
      <c r="A23" s="6" t="s">
        <v>97</v>
      </c>
      <c r="D23" s="126">
        <v>2826519</v>
      </c>
      <c r="E23" s="3"/>
      <c r="F23" s="127">
        <v>2435695</v>
      </c>
      <c r="G23" s="281"/>
      <c r="H23" s="118">
        <v>57589</v>
      </c>
      <c r="I23" s="281"/>
      <c r="J23" s="117">
        <v>51850</v>
      </c>
    </row>
    <row r="24" spans="1:11" ht="15" customHeight="1">
      <c r="A24" s="6" t="s">
        <v>175</v>
      </c>
      <c r="D24" s="126">
        <v>171175</v>
      </c>
      <c r="E24" s="3"/>
      <c r="F24" s="127">
        <v>0</v>
      </c>
      <c r="G24" s="281"/>
      <c r="H24" s="118">
        <v>0</v>
      </c>
      <c r="I24" s="281"/>
      <c r="J24" s="127">
        <v>0</v>
      </c>
    </row>
    <row r="25" spans="1:11" ht="15" customHeight="1">
      <c r="A25" s="6" t="s">
        <v>271</v>
      </c>
      <c r="D25" s="128">
        <v>0</v>
      </c>
      <c r="E25" s="3"/>
      <c r="F25" s="129">
        <v>420914</v>
      </c>
      <c r="G25" s="281"/>
      <c r="H25" s="282">
        <v>0</v>
      </c>
      <c r="I25" s="281"/>
      <c r="J25" s="283">
        <v>0</v>
      </c>
      <c r="K25" s="314"/>
    </row>
    <row r="26" spans="1:11" ht="6" customHeight="1">
      <c r="A26" s="16"/>
      <c r="D26" s="22"/>
      <c r="E26" s="3"/>
      <c r="F26" s="4"/>
      <c r="G26" s="3"/>
      <c r="H26" s="22"/>
      <c r="I26" s="3"/>
      <c r="J26" s="4"/>
    </row>
    <row r="27" spans="1:11" ht="15" customHeight="1">
      <c r="A27" s="16" t="s">
        <v>98</v>
      </c>
      <c r="D27" s="29">
        <f>SUM(D22:D26)</f>
        <v>3116978</v>
      </c>
      <c r="E27" s="3"/>
      <c r="F27" s="11">
        <f>SUM(F22:F26)</f>
        <v>2984254</v>
      </c>
      <c r="G27" s="3"/>
      <c r="H27" s="29">
        <f>SUM(H22:H26)</f>
        <v>57672</v>
      </c>
      <c r="I27" s="3"/>
      <c r="J27" s="11">
        <f>SUM(J22:J26)</f>
        <v>52234</v>
      </c>
    </row>
    <row r="28" spans="1:11" ht="10.35" customHeight="1">
      <c r="A28" s="16"/>
      <c r="D28" s="22"/>
      <c r="E28" s="3"/>
      <c r="F28" s="4"/>
      <c r="G28" s="3"/>
      <c r="H28" s="22"/>
      <c r="I28" s="3"/>
      <c r="J28" s="4"/>
    </row>
    <row r="29" spans="1:11" ht="15" customHeight="1">
      <c r="A29" s="16" t="s">
        <v>276</v>
      </c>
      <c r="D29" s="118">
        <f>SUM(D18-D27)</f>
        <v>4986599</v>
      </c>
      <c r="E29" s="3"/>
      <c r="F29" s="117">
        <f>SUM(F18-F27)</f>
        <v>4050573</v>
      </c>
      <c r="G29" s="3"/>
      <c r="H29" s="118">
        <f>SUM(H18-H27)</f>
        <v>1508556</v>
      </c>
      <c r="I29" s="3"/>
      <c r="J29" s="117">
        <f>SUM(J18-J27)</f>
        <v>484958</v>
      </c>
    </row>
    <row r="30" spans="1:11" ht="15" customHeight="1">
      <c r="A30" s="6" t="s">
        <v>99</v>
      </c>
      <c r="D30" s="124">
        <v>-677707</v>
      </c>
      <c r="E30" s="3"/>
      <c r="F30" s="125">
        <v>-614738</v>
      </c>
      <c r="G30" s="281"/>
      <c r="H30" s="282">
        <v>-494908</v>
      </c>
      <c r="I30" s="281"/>
      <c r="J30" s="283">
        <v>-353990</v>
      </c>
    </row>
    <row r="31" spans="1:11" ht="10.35" customHeight="1">
      <c r="D31" s="22"/>
      <c r="E31" s="3"/>
      <c r="F31" s="4"/>
      <c r="G31" s="3"/>
      <c r="H31" s="22"/>
      <c r="I31" s="3"/>
      <c r="J31" s="4"/>
    </row>
    <row r="32" spans="1:11" ht="15" customHeight="1">
      <c r="A32" s="16" t="s">
        <v>259</v>
      </c>
      <c r="D32" s="22">
        <f>SUM(D29:D30)</f>
        <v>4308892</v>
      </c>
      <c r="E32" s="3"/>
      <c r="F32" s="4">
        <f>SUM(F29:F30)</f>
        <v>3435835</v>
      </c>
      <c r="G32" s="3"/>
      <c r="H32" s="22">
        <f>SUM(H29:H30)</f>
        <v>1013648</v>
      </c>
      <c r="I32" s="3"/>
      <c r="J32" s="4">
        <f>SUM(J29:J30)</f>
        <v>130968</v>
      </c>
    </row>
    <row r="33" spans="1:10" ht="15" customHeight="1">
      <c r="A33" s="304" t="s">
        <v>260</v>
      </c>
      <c r="D33" s="124">
        <v>-854526</v>
      </c>
      <c r="E33" s="3"/>
      <c r="F33" s="125">
        <v>-674125</v>
      </c>
      <c r="G33" s="281"/>
      <c r="H33" s="282">
        <v>362</v>
      </c>
      <c r="I33" s="281"/>
      <c r="J33" s="283">
        <v>-26185</v>
      </c>
    </row>
    <row r="34" spans="1:10" ht="6" customHeight="1">
      <c r="D34" s="22"/>
      <c r="E34" s="3"/>
      <c r="F34" s="4"/>
      <c r="G34" s="3"/>
      <c r="H34" s="22"/>
      <c r="I34" s="3"/>
      <c r="J34" s="4"/>
    </row>
    <row r="35" spans="1:10" ht="15" customHeight="1" thickBot="1">
      <c r="A35" s="16" t="s">
        <v>101</v>
      </c>
      <c r="D35" s="31">
        <f>SUM(D32:D33)</f>
        <v>3454366</v>
      </c>
      <c r="E35" s="3"/>
      <c r="F35" s="32">
        <f>SUM(F32:F33)</f>
        <v>2761710</v>
      </c>
      <c r="G35" s="3"/>
      <c r="H35" s="31">
        <f>SUM(H32:H33)</f>
        <v>1014010</v>
      </c>
      <c r="I35" s="3"/>
      <c r="J35" s="32">
        <f>SUM(J32:J33)</f>
        <v>104783</v>
      </c>
    </row>
    <row r="36" spans="1:10" ht="15" customHeight="1" thickTop="1">
      <c r="A36" s="16"/>
      <c r="D36" s="22"/>
      <c r="E36" s="3"/>
      <c r="F36" s="4"/>
      <c r="G36" s="3"/>
      <c r="H36" s="22"/>
      <c r="I36" s="3"/>
      <c r="J36" s="4"/>
    </row>
    <row r="37" spans="1:10" ht="15" customHeight="1">
      <c r="A37" s="16" t="s">
        <v>102</v>
      </c>
      <c r="D37" s="22"/>
      <c r="E37" s="3"/>
      <c r="F37" s="4"/>
      <c r="G37" s="3"/>
      <c r="H37" s="22"/>
      <c r="I37" s="3"/>
      <c r="J37" s="4"/>
    </row>
    <row r="38" spans="1:10" ht="10.35" customHeight="1">
      <c r="A38" s="16"/>
      <c r="D38" s="22"/>
      <c r="E38" s="3"/>
      <c r="F38" s="4"/>
      <c r="G38" s="3"/>
      <c r="H38" s="22"/>
      <c r="I38" s="3"/>
      <c r="J38" s="4"/>
    </row>
    <row r="39" spans="1:10" ht="15" customHeight="1">
      <c r="A39" s="16" t="s">
        <v>103</v>
      </c>
      <c r="D39" s="22"/>
      <c r="E39" s="3"/>
      <c r="F39" s="4"/>
      <c r="G39" s="3"/>
      <c r="H39" s="22"/>
      <c r="I39" s="3"/>
      <c r="J39" s="4"/>
    </row>
    <row r="40" spans="1:10" ht="15" customHeight="1">
      <c r="A40" s="16" t="s">
        <v>104</v>
      </c>
      <c r="D40" s="22"/>
      <c r="E40" s="3"/>
      <c r="F40" s="4"/>
      <c r="G40" s="3"/>
      <c r="H40" s="22"/>
      <c r="I40" s="3"/>
      <c r="J40" s="4"/>
    </row>
    <row r="41" spans="1:10" ht="15" customHeight="1">
      <c r="A41" s="6" t="s">
        <v>105</v>
      </c>
      <c r="D41" s="22">
        <v>-3736</v>
      </c>
      <c r="E41" s="3"/>
      <c r="F41" s="117">
        <v>10232</v>
      </c>
      <c r="G41" s="281"/>
      <c r="H41" s="118">
        <v>509</v>
      </c>
      <c r="I41" s="281"/>
      <c r="J41" s="117">
        <v>1240</v>
      </c>
    </row>
    <row r="42" spans="1:10" ht="15" customHeight="1">
      <c r="A42" s="6" t="s">
        <v>106</v>
      </c>
      <c r="D42" s="118"/>
      <c r="E42" s="3"/>
      <c r="F42" s="117"/>
      <c r="G42" s="281"/>
      <c r="H42" s="118"/>
      <c r="I42" s="281"/>
      <c r="J42" s="117"/>
    </row>
    <row r="43" spans="1:10" ht="15" customHeight="1">
      <c r="A43" s="6" t="s">
        <v>223</v>
      </c>
      <c r="D43" s="118"/>
      <c r="E43" s="3"/>
      <c r="F43" s="117"/>
      <c r="G43" s="281"/>
      <c r="H43" s="118"/>
      <c r="I43" s="281"/>
      <c r="J43" s="117"/>
    </row>
    <row r="44" spans="1:10" ht="15" customHeight="1">
      <c r="A44" s="6" t="s">
        <v>265</v>
      </c>
      <c r="D44" s="124">
        <v>747</v>
      </c>
      <c r="E44" s="3"/>
      <c r="F44" s="125">
        <v>-2046</v>
      </c>
      <c r="G44" s="281"/>
      <c r="H44" s="124">
        <v>-102</v>
      </c>
      <c r="I44" s="281"/>
      <c r="J44" s="125">
        <v>-248</v>
      </c>
    </row>
    <row r="45" spans="1:10" ht="6" customHeight="1">
      <c r="D45" s="22"/>
      <c r="E45" s="3"/>
      <c r="F45" s="4"/>
      <c r="G45" s="3"/>
      <c r="H45" s="22"/>
      <c r="I45" s="3"/>
      <c r="J45" s="4"/>
    </row>
    <row r="46" spans="1:10" ht="15" customHeight="1">
      <c r="A46" s="16" t="s">
        <v>103</v>
      </c>
      <c r="D46" s="22"/>
      <c r="E46" s="3"/>
      <c r="F46" s="4"/>
      <c r="G46" s="3"/>
      <c r="H46" s="22"/>
      <c r="I46" s="3"/>
      <c r="J46" s="4"/>
    </row>
    <row r="47" spans="1:10" ht="15" customHeight="1">
      <c r="A47" s="16" t="s">
        <v>104</v>
      </c>
      <c r="D47" s="122">
        <f>SUM(D41:D44)</f>
        <v>-2989</v>
      </c>
      <c r="E47" s="3"/>
      <c r="F47" s="284">
        <f>SUM(F41:F44)</f>
        <v>8186</v>
      </c>
      <c r="G47" s="3"/>
      <c r="H47" s="122">
        <f>SUM(H41:H44)</f>
        <v>407</v>
      </c>
      <c r="I47" s="3"/>
      <c r="J47" s="284">
        <f>SUM(J41:J44)</f>
        <v>992</v>
      </c>
    </row>
    <row r="48" spans="1:10" ht="10.35" customHeight="1">
      <c r="D48" s="22"/>
      <c r="E48" s="3"/>
      <c r="F48" s="4"/>
      <c r="G48" s="3"/>
      <c r="H48" s="22"/>
      <c r="I48" s="3"/>
      <c r="J48" s="4"/>
    </row>
    <row r="49" spans="1:10" ht="15" customHeight="1">
      <c r="A49" s="16" t="s">
        <v>107</v>
      </c>
      <c r="D49" s="22"/>
      <c r="E49" s="3"/>
      <c r="F49" s="4"/>
      <c r="G49" s="3"/>
      <c r="H49" s="22"/>
      <c r="I49" s="3"/>
      <c r="J49" s="4"/>
    </row>
    <row r="50" spans="1:10" ht="15" customHeight="1">
      <c r="A50" s="16" t="s">
        <v>104</v>
      </c>
      <c r="D50" s="22"/>
      <c r="E50" s="3"/>
      <c r="F50" s="4"/>
      <c r="G50" s="3"/>
      <c r="H50" s="22"/>
      <c r="I50" s="3"/>
      <c r="J50" s="4"/>
    </row>
    <row r="51" spans="1:10" ht="15" customHeight="1">
      <c r="A51" s="6" t="s">
        <v>122</v>
      </c>
      <c r="D51" s="118">
        <v>0</v>
      </c>
      <c r="E51" s="3"/>
      <c r="F51" s="117">
        <v>3863</v>
      </c>
      <c r="G51" s="281"/>
      <c r="H51" s="118">
        <v>0</v>
      </c>
      <c r="I51" s="3"/>
      <c r="J51" s="4">
        <v>2440</v>
      </c>
    </row>
    <row r="52" spans="1:10" ht="15" customHeight="1">
      <c r="A52" s="6" t="s">
        <v>263</v>
      </c>
      <c r="D52" s="118"/>
      <c r="E52" s="3"/>
      <c r="F52" s="117"/>
      <c r="G52" s="3"/>
      <c r="H52" s="118"/>
      <c r="I52" s="3"/>
      <c r="J52" s="117"/>
    </row>
    <row r="53" spans="1:10" ht="15" customHeight="1">
      <c r="A53" s="6" t="s">
        <v>110</v>
      </c>
      <c r="B53" s="2">
        <v>11</v>
      </c>
      <c r="D53" s="118">
        <v>-1190</v>
      </c>
      <c r="E53" s="3"/>
      <c r="F53" s="117">
        <v>0</v>
      </c>
      <c r="G53" s="3"/>
      <c r="H53" s="118">
        <v>0</v>
      </c>
      <c r="I53" s="3"/>
      <c r="J53" s="117">
        <v>0</v>
      </c>
    </row>
    <row r="54" spans="1:10" ht="15" customHeight="1">
      <c r="A54" s="6" t="s">
        <v>111</v>
      </c>
      <c r="D54" s="118">
        <v>-14506</v>
      </c>
      <c r="E54" s="3"/>
      <c r="F54" s="117">
        <v>0</v>
      </c>
      <c r="G54" s="3"/>
      <c r="H54" s="118">
        <v>-14506</v>
      </c>
      <c r="I54" s="3"/>
      <c r="J54" s="117">
        <v>0</v>
      </c>
    </row>
    <row r="55" spans="1:10" ht="15" customHeight="1">
      <c r="A55" s="6" t="s">
        <v>123</v>
      </c>
      <c r="D55" s="22"/>
      <c r="E55" s="3"/>
      <c r="G55" s="281"/>
      <c r="H55" s="118"/>
      <c r="I55" s="3"/>
    </row>
    <row r="56" spans="1:10" ht="15" customHeight="1">
      <c r="A56" s="6" t="s">
        <v>124</v>
      </c>
      <c r="D56" s="22">
        <v>12327</v>
      </c>
      <c r="E56" s="3"/>
      <c r="F56" s="117">
        <v>-3218</v>
      </c>
      <c r="G56" s="281"/>
      <c r="H56" s="118">
        <v>12327</v>
      </c>
      <c r="I56" s="3"/>
      <c r="J56" s="4">
        <v>-2377</v>
      </c>
    </row>
    <row r="57" spans="1:10" ht="15" customHeight="1">
      <c r="A57" s="6" t="s">
        <v>112</v>
      </c>
      <c r="D57" s="118">
        <v>616</v>
      </c>
      <c r="E57" s="3"/>
      <c r="F57" s="117">
        <v>-4742</v>
      </c>
      <c r="G57" s="3"/>
      <c r="H57" s="118">
        <v>0</v>
      </c>
      <c r="I57" s="3"/>
      <c r="J57" s="4">
        <v>0</v>
      </c>
    </row>
    <row r="58" spans="1:10" ht="15" customHeight="1">
      <c r="A58" s="6" t="s">
        <v>224</v>
      </c>
      <c r="D58" s="118"/>
      <c r="E58" s="3"/>
      <c r="F58" s="117"/>
      <c r="G58" s="3"/>
      <c r="H58" s="118"/>
      <c r="I58" s="3"/>
      <c r="J58" s="4"/>
    </row>
    <row r="59" spans="1:10" ht="15" customHeight="1">
      <c r="A59" s="6" t="s">
        <v>265</v>
      </c>
      <c r="B59" s="6"/>
      <c r="C59" s="6"/>
      <c r="D59" s="122">
        <v>674</v>
      </c>
      <c r="E59" s="3"/>
      <c r="F59" s="283">
        <v>-129</v>
      </c>
      <c r="G59" s="281"/>
      <c r="H59" s="282">
        <v>436</v>
      </c>
      <c r="I59" s="3"/>
      <c r="J59" s="123">
        <v>-13</v>
      </c>
    </row>
    <row r="60" spans="1:10" ht="6" customHeight="1">
      <c r="B60" s="6"/>
      <c r="C60" s="6"/>
      <c r="D60" s="37"/>
      <c r="E60" s="3"/>
      <c r="F60" s="130"/>
      <c r="G60" s="3"/>
      <c r="H60" s="37"/>
      <c r="I60" s="3"/>
      <c r="J60" s="130"/>
    </row>
    <row r="61" spans="1:10" ht="15" customHeight="1">
      <c r="A61" s="16" t="s">
        <v>113</v>
      </c>
      <c r="D61" s="37"/>
      <c r="E61" s="3"/>
      <c r="F61" s="130"/>
      <c r="G61" s="3"/>
      <c r="H61" s="37"/>
      <c r="I61" s="3"/>
      <c r="J61" s="130"/>
    </row>
    <row r="62" spans="1:10" ht="15" customHeight="1">
      <c r="A62" s="16" t="s">
        <v>104</v>
      </c>
      <c r="D62" s="122">
        <f>SUM(D51:D59)</f>
        <v>-2079</v>
      </c>
      <c r="E62" s="3"/>
      <c r="F62" s="123">
        <f>SUM(F51:F59)</f>
        <v>-4226</v>
      </c>
      <c r="G62" s="3"/>
      <c r="H62" s="122">
        <f>SUM(H51:H59)</f>
        <v>-1743</v>
      </c>
      <c r="I62" s="3"/>
      <c r="J62" s="123">
        <f>SUM(J51:J59)</f>
        <v>50</v>
      </c>
    </row>
    <row r="63" spans="1:10" ht="6" customHeight="1">
      <c r="A63" s="16"/>
      <c r="D63" s="22"/>
      <c r="E63" s="3"/>
      <c r="F63" s="4"/>
      <c r="G63" s="3"/>
      <c r="H63" s="22"/>
      <c r="I63" s="3"/>
      <c r="J63" s="4"/>
    </row>
    <row r="64" spans="1:10" ht="15" customHeight="1" thickBot="1">
      <c r="A64" s="16" t="s">
        <v>114</v>
      </c>
      <c r="D64" s="31">
        <f>SUM(D35+D47+D62)</f>
        <v>3449298</v>
      </c>
      <c r="E64" s="3"/>
      <c r="F64" s="132">
        <f>SUM(F35+F47+F62)</f>
        <v>2765670</v>
      </c>
      <c r="G64" s="3"/>
      <c r="H64" s="131">
        <f>SUM(H35+H47+H62)</f>
        <v>1012674</v>
      </c>
      <c r="I64" s="3"/>
      <c r="J64" s="132">
        <f>SUM(J35+J47+J62)</f>
        <v>105825</v>
      </c>
    </row>
    <row r="65" spans="1:10" ht="18" customHeight="1" thickTop="1">
      <c r="A65" s="16"/>
      <c r="D65" s="133"/>
      <c r="E65" s="3"/>
      <c r="F65" s="133"/>
      <c r="G65" s="3"/>
      <c r="H65" s="133"/>
      <c r="I65" s="3"/>
      <c r="J65" s="133"/>
    </row>
    <row r="66" spans="1:10" ht="18" customHeight="1">
      <c r="A66" s="16"/>
      <c r="D66" s="133"/>
      <c r="E66" s="3"/>
      <c r="F66" s="133"/>
      <c r="G66" s="3"/>
      <c r="H66" s="133"/>
      <c r="I66" s="3"/>
      <c r="J66" s="133"/>
    </row>
    <row r="67" spans="1:10" ht="18" customHeight="1">
      <c r="A67" s="16"/>
      <c r="D67" s="133"/>
      <c r="E67" s="3"/>
      <c r="F67" s="133"/>
      <c r="G67" s="3"/>
      <c r="H67" s="133"/>
      <c r="I67" s="3"/>
      <c r="J67" s="133"/>
    </row>
    <row r="68" spans="1:10" ht="21.95" customHeight="1">
      <c r="A68" s="319" t="str">
        <f>'5-6 (3-M)'!A123:J123</f>
        <v>The accompanying notes are an integral part of this interim financial information.</v>
      </c>
      <c r="B68" s="319"/>
      <c r="C68" s="319"/>
      <c r="D68" s="319"/>
      <c r="E68" s="319"/>
      <c r="F68" s="319"/>
      <c r="G68" s="319"/>
      <c r="H68" s="319"/>
      <c r="I68" s="319"/>
      <c r="J68" s="319"/>
    </row>
    <row r="69" spans="1:10" ht="15" customHeight="1">
      <c r="A69" s="1" t="str">
        <f>A1</f>
        <v>Srisawad Corporation Public Company Limited</v>
      </c>
    </row>
    <row r="70" spans="1:10" ht="15" customHeight="1">
      <c r="A70" s="16" t="s">
        <v>125</v>
      </c>
    </row>
    <row r="71" spans="1:10" ht="15" customHeight="1">
      <c r="A71" s="111" t="str">
        <f>A3</f>
        <v>For the nine-month period ended 30 September 2020</v>
      </c>
      <c r="B71" s="9"/>
      <c r="C71" s="9"/>
      <c r="D71" s="9"/>
      <c r="E71" s="9"/>
      <c r="F71" s="9"/>
      <c r="G71" s="9"/>
      <c r="H71" s="112"/>
      <c r="I71" s="9"/>
      <c r="J71" s="112"/>
    </row>
    <row r="72" spans="1:10" ht="15" customHeight="1">
      <c r="A72" s="16"/>
    </row>
    <row r="73" spans="1:10" ht="15" customHeight="1"/>
    <row r="74" spans="1:10" ht="15" customHeight="1">
      <c r="A74" s="16"/>
      <c r="C74" s="17"/>
      <c r="D74" s="316" t="s">
        <v>88</v>
      </c>
      <c r="E74" s="316"/>
      <c r="F74" s="316"/>
      <c r="G74" s="14"/>
      <c r="H74" s="316" t="s">
        <v>89</v>
      </c>
      <c r="I74" s="316"/>
      <c r="J74" s="316"/>
    </row>
    <row r="75" spans="1:10" ht="15" customHeight="1">
      <c r="A75" s="16"/>
      <c r="C75" s="17"/>
      <c r="D75" s="13" t="s">
        <v>5</v>
      </c>
      <c r="E75" s="313"/>
      <c r="F75" s="13" t="s">
        <v>5</v>
      </c>
      <c r="G75" s="313"/>
      <c r="H75" s="13" t="s">
        <v>5</v>
      </c>
      <c r="I75" s="313"/>
      <c r="J75" s="13" t="s">
        <v>5</v>
      </c>
    </row>
    <row r="76" spans="1:10" ht="15" customHeight="1">
      <c r="A76" s="16"/>
      <c r="C76" s="17"/>
      <c r="D76" s="15" t="s">
        <v>250</v>
      </c>
      <c r="E76" s="313"/>
      <c r="F76" s="15" t="s">
        <v>250</v>
      </c>
      <c r="G76" s="313"/>
      <c r="H76" s="15" t="s">
        <v>250</v>
      </c>
      <c r="I76" s="313"/>
      <c r="J76" s="15" t="s">
        <v>250</v>
      </c>
    </row>
    <row r="77" spans="1:10" ht="15" customHeight="1">
      <c r="A77" s="16"/>
      <c r="B77" s="17"/>
      <c r="C77" s="17"/>
      <c r="D77" s="18" t="s">
        <v>8</v>
      </c>
      <c r="E77" s="13"/>
      <c r="F77" s="18">
        <v>2019</v>
      </c>
      <c r="G77" s="6"/>
      <c r="H77" s="18" t="s">
        <v>8</v>
      </c>
      <c r="I77" s="13"/>
      <c r="J77" s="18">
        <v>2019</v>
      </c>
    </row>
    <row r="78" spans="1:10" ht="15" customHeight="1">
      <c r="A78" s="16"/>
      <c r="B78" s="19" t="s">
        <v>225</v>
      </c>
      <c r="C78" s="17"/>
      <c r="D78" s="20" t="s">
        <v>10</v>
      </c>
      <c r="E78" s="35"/>
      <c r="F78" s="20" t="s">
        <v>10</v>
      </c>
      <c r="G78" s="35"/>
      <c r="H78" s="20" t="s">
        <v>10</v>
      </c>
      <c r="I78" s="35"/>
      <c r="J78" s="20" t="s">
        <v>10</v>
      </c>
    </row>
    <row r="79" spans="1:10" ht="15" customHeight="1">
      <c r="A79" s="16"/>
      <c r="B79" s="17"/>
      <c r="C79" s="17"/>
      <c r="D79" s="21"/>
      <c r="E79" s="35"/>
      <c r="F79" s="13"/>
      <c r="G79" s="35"/>
      <c r="H79" s="21"/>
      <c r="I79" s="35"/>
      <c r="J79" s="13"/>
    </row>
    <row r="80" spans="1:10" s="136" customFormat="1" ht="15" customHeight="1">
      <c r="A80" s="134" t="s">
        <v>116</v>
      </c>
      <c r="B80" s="135"/>
      <c r="D80" s="137"/>
      <c r="E80" s="138"/>
      <c r="F80" s="138"/>
      <c r="G80" s="138"/>
      <c r="H80" s="139"/>
      <c r="I80" s="138"/>
      <c r="J80" s="140"/>
    </row>
    <row r="81" spans="1:10" s="136" customFormat="1" ht="15" customHeight="1">
      <c r="A81" s="141" t="s">
        <v>117</v>
      </c>
      <c r="B81" s="135"/>
      <c r="D81" s="142">
        <v>3219150</v>
      </c>
      <c r="E81" s="138"/>
      <c r="F81" s="285">
        <v>2663901</v>
      </c>
      <c r="G81" s="286"/>
      <c r="H81" s="142">
        <v>1014010</v>
      </c>
      <c r="I81" s="286"/>
      <c r="J81" s="285">
        <v>104783</v>
      </c>
    </row>
    <row r="82" spans="1:10" s="136" customFormat="1" ht="15" customHeight="1">
      <c r="A82" s="141" t="s">
        <v>84</v>
      </c>
      <c r="B82" s="135"/>
      <c r="D82" s="143">
        <v>235216</v>
      </c>
      <c r="E82" s="3"/>
      <c r="F82" s="287">
        <v>97809</v>
      </c>
      <c r="G82" s="281"/>
      <c r="H82" s="288">
        <v>0</v>
      </c>
      <c r="I82" s="289"/>
      <c r="J82" s="287">
        <v>0</v>
      </c>
    </row>
    <row r="83" spans="1:10" s="136" customFormat="1" ht="15" customHeight="1">
      <c r="A83" s="145"/>
      <c r="B83" s="135"/>
      <c r="D83" s="22"/>
      <c r="E83" s="4"/>
      <c r="F83" s="4"/>
      <c r="G83" s="4"/>
      <c r="H83" s="22"/>
      <c r="I83" s="130"/>
      <c r="J83" s="4"/>
    </row>
    <row r="84" spans="1:10" s="136" customFormat="1" ht="15" customHeight="1" thickBot="1">
      <c r="B84" s="135"/>
      <c r="D84" s="146">
        <f>D35</f>
        <v>3454366</v>
      </c>
      <c r="E84" s="138"/>
      <c r="F84" s="147">
        <f>SUM(F81:F83)</f>
        <v>2761710</v>
      </c>
      <c r="G84" s="138"/>
      <c r="H84" s="146">
        <f>SUM(H81:H83)</f>
        <v>1014010</v>
      </c>
      <c r="I84" s="138"/>
      <c r="J84" s="147">
        <f>SUM(J81:J83)</f>
        <v>104783</v>
      </c>
    </row>
    <row r="85" spans="1:10" ht="15" customHeight="1" thickTop="1">
      <c r="A85" s="7"/>
      <c r="D85" s="22"/>
      <c r="E85" s="3"/>
      <c r="F85" s="4"/>
      <c r="G85" s="3"/>
      <c r="H85" s="22"/>
      <c r="I85" s="3"/>
      <c r="J85" s="4"/>
    </row>
    <row r="86" spans="1:10" s="136" customFormat="1" ht="15" customHeight="1">
      <c r="A86" s="134" t="s">
        <v>118</v>
      </c>
      <c r="B86" s="135"/>
      <c r="D86" s="137"/>
      <c r="E86" s="138"/>
      <c r="F86" s="138"/>
      <c r="G86" s="138"/>
      <c r="H86" s="137"/>
      <c r="I86" s="138"/>
      <c r="J86" s="138"/>
    </row>
    <row r="87" spans="1:10" s="136" customFormat="1" ht="15" customHeight="1">
      <c r="A87" s="141" t="s">
        <v>119</v>
      </c>
      <c r="B87" s="135"/>
      <c r="D87" s="306">
        <v>3214886</v>
      </c>
      <c r="E87" s="138"/>
      <c r="F87" s="133">
        <v>2666882</v>
      </c>
      <c r="G87" s="138"/>
      <c r="H87" s="142">
        <v>1012674</v>
      </c>
      <c r="I87" s="138"/>
      <c r="J87" s="133">
        <v>105825</v>
      </c>
    </row>
    <row r="88" spans="1:10" s="136" customFormat="1" ht="15" customHeight="1">
      <c r="A88" s="141" t="s">
        <v>84</v>
      </c>
      <c r="B88" s="135"/>
      <c r="D88" s="307">
        <v>234412</v>
      </c>
      <c r="E88" s="3"/>
      <c r="F88" s="144">
        <v>98788</v>
      </c>
      <c r="G88" s="3"/>
      <c r="H88" s="143">
        <v>0</v>
      </c>
      <c r="I88" s="130"/>
      <c r="J88" s="144">
        <v>0</v>
      </c>
    </row>
    <row r="89" spans="1:10" s="136" customFormat="1" ht="15" customHeight="1">
      <c r="A89" s="145"/>
      <c r="B89" s="135"/>
      <c r="D89" s="308"/>
      <c r="E89" s="4"/>
      <c r="F89" s="4"/>
      <c r="G89" s="4"/>
      <c r="H89" s="22"/>
      <c r="I89" s="130"/>
      <c r="J89" s="4"/>
    </row>
    <row r="90" spans="1:10" s="136" customFormat="1" ht="15" customHeight="1" thickBot="1">
      <c r="B90" s="135"/>
      <c r="D90" s="305">
        <f>D64</f>
        <v>3449298</v>
      </c>
      <c r="E90" s="138"/>
      <c r="F90" s="132">
        <f>SUM(F87:F88)</f>
        <v>2765670</v>
      </c>
      <c r="G90" s="138"/>
      <c r="H90" s="131">
        <f>H64</f>
        <v>1012674</v>
      </c>
      <c r="I90" s="138"/>
      <c r="J90" s="132">
        <f>SUM(J87:J89)</f>
        <v>105825</v>
      </c>
    </row>
    <row r="91" spans="1:10" s="136" customFormat="1" ht="15" customHeight="1" thickTop="1">
      <c r="B91" s="135"/>
      <c r="D91" s="142"/>
      <c r="E91" s="138"/>
      <c r="F91" s="133"/>
      <c r="G91" s="138"/>
      <c r="H91" s="142"/>
      <c r="I91" s="138"/>
      <c r="J91" s="133"/>
    </row>
    <row r="92" spans="1:10" ht="15" customHeight="1">
      <c r="A92" s="7"/>
      <c r="D92" s="22"/>
      <c r="E92" s="3"/>
      <c r="F92" s="4"/>
      <c r="G92" s="3"/>
      <c r="H92" s="22"/>
      <c r="I92" s="3"/>
      <c r="J92" s="4"/>
    </row>
    <row r="93" spans="1:10" s="136" customFormat="1" ht="15" customHeight="1">
      <c r="A93" s="16" t="s">
        <v>120</v>
      </c>
      <c r="B93" s="135"/>
      <c r="D93" s="148"/>
      <c r="E93" s="149"/>
      <c r="F93" s="149"/>
      <c r="G93" s="149"/>
      <c r="H93" s="148"/>
      <c r="I93" s="149"/>
      <c r="J93" s="149"/>
    </row>
    <row r="94" spans="1:10" s="136" customFormat="1" ht="15" customHeight="1">
      <c r="A94" s="145"/>
      <c r="B94" s="135"/>
      <c r="D94" s="148"/>
      <c r="E94" s="149"/>
      <c r="F94" s="149"/>
      <c r="G94" s="149"/>
      <c r="H94" s="148"/>
      <c r="I94" s="149"/>
      <c r="J94" s="149"/>
    </row>
    <row r="95" spans="1:10" s="136" customFormat="1" ht="15" customHeight="1" thickBot="1">
      <c r="A95" s="150" t="s">
        <v>121</v>
      </c>
      <c r="B95" s="135">
        <v>26</v>
      </c>
      <c r="C95" s="151"/>
      <c r="D95" s="202">
        <v>2.38</v>
      </c>
      <c r="E95" s="152"/>
      <c r="F95" s="290">
        <v>2.02</v>
      </c>
      <c r="G95" s="286"/>
      <c r="H95" s="291">
        <v>0.75</v>
      </c>
      <c r="I95" s="286"/>
      <c r="J95" s="290">
        <v>0.08</v>
      </c>
    </row>
    <row r="96" spans="1:10" s="136" customFormat="1" ht="15" customHeight="1" thickTop="1">
      <c r="A96" s="150"/>
      <c r="B96" s="135"/>
      <c r="C96" s="151"/>
      <c r="D96" s="153"/>
      <c r="E96" s="152"/>
      <c r="F96" s="153"/>
      <c r="G96" s="152"/>
      <c r="H96" s="153"/>
      <c r="I96" s="152"/>
      <c r="J96" s="153"/>
    </row>
    <row r="97" spans="1:10" s="136" customFormat="1" ht="15" customHeight="1">
      <c r="A97" s="150"/>
      <c r="B97" s="135"/>
      <c r="C97" s="151"/>
      <c r="D97" s="153"/>
      <c r="E97" s="152"/>
      <c r="F97" s="153"/>
      <c r="G97" s="152"/>
      <c r="H97" s="153"/>
      <c r="I97" s="152"/>
      <c r="J97" s="153"/>
    </row>
    <row r="98" spans="1:10" s="136" customFormat="1" ht="15" customHeight="1">
      <c r="A98" s="150"/>
      <c r="B98" s="135"/>
      <c r="C98" s="151"/>
      <c r="D98" s="153"/>
      <c r="E98" s="152"/>
      <c r="F98" s="153"/>
      <c r="G98" s="152"/>
      <c r="H98" s="153"/>
      <c r="I98" s="152"/>
      <c r="J98" s="153"/>
    </row>
    <row r="99" spans="1:10" s="136" customFormat="1" ht="15" customHeight="1">
      <c r="A99" s="150"/>
      <c r="B99" s="135"/>
      <c r="C99" s="151"/>
      <c r="D99" s="153"/>
      <c r="E99" s="152"/>
      <c r="F99" s="153"/>
      <c r="G99" s="152"/>
      <c r="H99" s="153"/>
      <c r="I99" s="152"/>
      <c r="J99" s="153"/>
    </row>
    <row r="100" spans="1:10" s="136" customFormat="1" ht="15" customHeight="1">
      <c r="A100" s="150"/>
      <c r="B100" s="135"/>
      <c r="C100" s="151"/>
      <c r="D100" s="153"/>
      <c r="E100" s="152"/>
      <c r="F100" s="153"/>
      <c r="G100" s="152"/>
      <c r="H100" s="153"/>
      <c r="I100" s="152"/>
      <c r="J100" s="153"/>
    </row>
    <row r="101" spans="1:10" s="136" customFormat="1" ht="15" customHeight="1">
      <c r="A101" s="150"/>
      <c r="B101" s="135"/>
      <c r="C101" s="151"/>
      <c r="D101" s="153"/>
      <c r="E101" s="152"/>
      <c r="F101" s="153"/>
      <c r="G101" s="152"/>
      <c r="H101" s="153"/>
      <c r="I101" s="152"/>
      <c r="J101" s="153"/>
    </row>
    <row r="102" spans="1:10" s="136" customFormat="1" ht="15" customHeight="1">
      <c r="A102" s="150"/>
      <c r="B102" s="135"/>
      <c r="C102" s="151"/>
      <c r="D102" s="153"/>
      <c r="E102" s="152"/>
      <c r="F102" s="153"/>
      <c r="G102" s="152"/>
      <c r="H102" s="153"/>
      <c r="I102" s="152"/>
      <c r="J102" s="153"/>
    </row>
    <row r="103" spans="1:10" s="136" customFormat="1" ht="15" customHeight="1">
      <c r="A103" s="150"/>
      <c r="B103" s="135"/>
      <c r="C103" s="151"/>
      <c r="D103" s="153"/>
      <c r="E103" s="152"/>
      <c r="F103" s="153"/>
      <c r="G103" s="152"/>
      <c r="H103" s="153"/>
      <c r="I103" s="152"/>
      <c r="J103" s="153"/>
    </row>
    <row r="104" spans="1:10" s="136" customFormat="1" ht="15" customHeight="1">
      <c r="A104" s="150"/>
      <c r="B104" s="135"/>
      <c r="C104" s="151"/>
      <c r="D104" s="153"/>
      <c r="E104" s="152"/>
      <c r="F104" s="153"/>
      <c r="G104" s="152"/>
      <c r="H104" s="153"/>
      <c r="I104" s="152"/>
      <c r="J104" s="153"/>
    </row>
    <row r="105" spans="1:10" s="136" customFormat="1" ht="15" customHeight="1">
      <c r="A105" s="150"/>
      <c r="B105" s="135"/>
      <c r="C105" s="151"/>
      <c r="D105" s="153"/>
      <c r="E105" s="152"/>
      <c r="F105" s="153"/>
      <c r="G105" s="152"/>
      <c r="H105" s="153"/>
      <c r="I105" s="152"/>
      <c r="J105" s="153"/>
    </row>
    <row r="106" spans="1:10" s="136" customFormat="1" ht="15" customHeight="1">
      <c r="A106" s="150"/>
      <c r="B106" s="135"/>
      <c r="C106" s="151"/>
      <c r="D106" s="153"/>
      <c r="E106" s="152"/>
      <c r="F106" s="153"/>
      <c r="G106" s="152"/>
      <c r="H106" s="153"/>
      <c r="I106" s="152"/>
      <c r="J106" s="153"/>
    </row>
    <row r="107" spans="1:10" s="136" customFormat="1" ht="15" customHeight="1">
      <c r="A107" s="150"/>
      <c r="B107" s="135"/>
      <c r="C107" s="151"/>
      <c r="D107" s="153"/>
      <c r="E107" s="152"/>
      <c r="F107" s="153"/>
      <c r="G107" s="152"/>
      <c r="H107" s="153"/>
      <c r="I107" s="152"/>
      <c r="J107" s="153"/>
    </row>
    <row r="108" spans="1:10" s="136" customFormat="1" ht="15" customHeight="1">
      <c r="A108" s="150"/>
      <c r="B108" s="135"/>
      <c r="C108" s="151"/>
      <c r="D108" s="153"/>
      <c r="E108" s="152"/>
      <c r="F108" s="153"/>
      <c r="G108" s="152"/>
      <c r="H108" s="153"/>
      <c r="I108" s="152"/>
      <c r="J108" s="153"/>
    </row>
    <row r="109" spans="1:10" s="136" customFormat="1" ht="15" customHeight="1">
      <c r="A109" s="150"/>
      <c r="B109" s="135"/>
      <c r="C109" s="151"/>
      <c r="D109" s="153"/>
      <c r="E109" s="152"/>
      <c r="F109" s="153"/>
      <c r="G109" s="152"/>
      <c r="H109" s="153"/>
      <c r="I109" s="152"/>
      <c r="J109" s="153"/>
    </row>
    <row r="110" spans="1:10" s="136" customFormat="1" ht="15" customHeight="1">
      <c r="A110" s="150"/>
      <c r="B110" s="135"/>
      <c r="C110" s="151"/>
      <c r="D110" s="153"/>
      <c r="E110" s="152"/>
      <c r="F110" s="153"/>
      <c r="G110" s="152"/>
      <c r="H110" s="153"/>
      <c r="I110" s="152"/>
      <c r="J110" s="153"/>
    </row>
    <row r="111" spans="1:10" s="136" customFormat="1" ht="15" customHeight="1">
      <c r="A111" s="150"/>
      <c r="B111" s="135"/>
      <c r="C111" s="151"/>
      <c r="D111" s="153"/>
      <c r="E111" s="152"/>
      <c r="F111" s="153"/>
      <c r="G111" s="152"/>
      <c r="H111" s="153"/>
      <c r="I111" s="152"/>
      <c r="J111" s="153"/>
    </row>
    <row r="112" spans="1:10" s="136" customFormat="1" ht="15" customHeight="1">
      <c r="A112" s="150"/>
      <c r="B112" s="135"/>
      <c r="C112" s="151"/>
      <c r="D112" s="153"/>
      <c r="E112" s="152"/>
      <c r="F112" s="153"/>
      <c r="G112" s="152"/>
      <c r="H112" s="153"/>
      <c r="I112" s="152"/>
      <c r="J112" s="153"/>
    </row>
    <row r="113" spans="1:10" s="136" customFormat="1" ht="15" customHeight="1">
      <c r="A113" s="150"/>
      <c r="B113" s="135"/>
      <c r="C113" s="151"/>
      <c r="D113" s="153"/>
      <c r="E113" s="152"/>
      <c r="F113" s="153"/>
      <c r="G113" s="152"/>
      <c r="H113" s="153"/>
      <c r="I113" s="152"/>
      <c r="J113" s="153"/>
    </row>
    <row r="114" spans="1:10" s="136" customFormat="1" ht="15" customHeight="1">
      <c r="A114" s="150"/>
      <c r="B114" s="135"/>
      <c r="C114" s="151"/>
      <c r="D114" s="153"/>
      <c r="E114" s="152"/>
      <c r="F114" s="153"/>
      <c r="G114" s="152"/>
      <c r="H114" s="153"/>
      <c r="I114" s="152"/>
      <c r="J114" s="153"/>
    </row>
    <row r="115" spans="1:10" s="136" customFormat="1" ht="15" customHeight="1">
      <c r="A115" s="150"/>
      <c r="B115" s="135"/>
      <c r="C115" s="151"/>
      <c r="D115" s="153"/>
      <c r="E115" s="152"/>
      <c r="F115" s="153"/>
      <c r="G115" s="152"/>
      <c r="H115" s="153"/>
      <c r="I115" s="152"/>
      <c r="J115" s="153"/>
    </row>
    <row r="116" spans="1:10" s="136" customFormat="1" ht="15" customHeight="1">
      <c r="A116" s="150"/>
      <c r="B116" s="135"/>
      <c r="C116" s="151"/>
      <c r="D116" s="153"/>
      <c r="E116" s="152"/>
      <c r="F116" s="153"/>
      <c r="G116" s="152"/>
      <c r="H116" s="153"/>
      <c r="I116" s="152"/>
      <c r="J116" s="153"/>
    </row>
    <row r="117" spans="1:10" s="136" customFormat="1" ht="15" customHeight="1">
      <c r="A117" s="150"/>
      <c r="B117" s="135"/>
      <c r="C117" s="151"/>
      <c r="D117" s="153"/>
      <c r="E117" s="152"/>
      <c r="F117" s="153"/>
      <c r="G117" s="152"/>
      <c r="H117" s="153"/>
      <c r="I117" s="152"/>
      <c r="J117" s="153"/>
    </row>
    <row r="118" spans="1:10" s="136" customFormat="1" ht="15" customHeight="1">
      <c r="A118" s="150"/>
      <c r="B118" s="135"/>
      <c r="C118" s="151"/>
      <c r="D118" s="153"/>
      <c r="E118" s="152"/>
      <c r="F118" s="153"/>
      <c r="G118" s="152"/>
      <c r="H118" s="153"/>
      <c r="I118" s="152"/>
      <c r="J118" s="153"/>
    </row>
    <row r="119" spans="1:10" s="136" customFormat="1" ht="15" customHeight="1">
      <c r="A119" s="150"/>
      <c r="B119" s="135"/>
      <c r="C119" s="151"/>
      <c r="D119" s="153"/>
      <c r="E119" s="152"/>
      <c r="F119" s="153"/>
      <c r="G119" s="152"/>
      <c r="H119" s="153"/>
      <c r="I119" s="152"/>
      <c r="J119" s="153"/>
    </row>
    <row r="120" spans="1:10" s="136" customFormat="1" ht="15" customHeight="1">
      <c r="A120" s="150"/>
      <c r="B120" s="135"/>
      <c r="C120" s="151"/>
      <c r="D120" s="153"/>
      <c r="E120" s="152"/>
      <c r="F120" s="153"/>
      <c r="G120" s="152"/>
      <c r="H120" s="153"/>
      <c r="I120" s="152"/>
      <c r="J120" s="153"/>
    </row>
    <row r="121" spans="1:10" s="136" customFormat="1" ht="15" customHeight="1">
      <c r="A121" s="150"/>
      <c r="B121" s="135"/>
      <c r="C121" s="151"/>
      <c r="D121" s="153"/>
      <c r="E121" s="152"/>
      <c r="F121" s="153"/>
      <c r="G121" s="152"/>
      <c r="H121" s="153"/>
      <c r="I121" s="152"/>
      <c r="J121" s="153"/>
    </row>
    <row r="122" spans="1:10" s="136" customFormat="1" ht="15" customHeight="1">
      <c r="A122" s="150"/>
      <c r="B122" s="135"/>
      <c r="C122" s="151"/>
      <c r="D122" s="153"/>
      <c r="E122" s="152"/>
      <c r="F122" s="153"/>
      <c r="G122" s="152"/>
      <c r="H122" s="153"/>
      <c r="I122" s="152"/>
      <c r="J122" s="153"/>
    </row>
    <row r="123" spans="1:10" s="136" customFormat="1" ht="15" customHeight="1">
      <c r="A123" s="150"/>
      <c r="B123" s="135"/>
      <c r="C123" s="151"/>
      <c r="D123" s="153"/>
      <c r="E123" s="152"/>
      <c r="F123" s="153"/>
      <c r="G123" s="152"/>
      <c r="H123" s="153"/>
      <c r="I123" s="152"/>
      <c r="J123" s="153"/>
    </row>
    <row r="124" spans="1:10" s="136" customFormat="1" ht="15" customHeight="1">
      <c r="A124" s="150"/>
      <c r="B124" s="135"/>
      <c r="C124" s="151"/>
      <c r="D124" s="153"/>
      <c r="E124" s="152"/>
      <c r="F124" s="153"/>
      <c r="G124" s="152"/>
      <c r="H124" s="153"/>
      <c r="I124" s="152"/>
      <c r="J124" s="153"/>
    </row>
    <row r="125" spans="1:10" s="136" customFormat="1" ht="15" customHeight="1">
      <c r="A125" s="150"/>
      <c r="B125" s="135"/>
      <c r="C125" s="151"/>
      <c r="D125" s="153"/>
      <c r="E125" s="152"/>
      <c r="F125" s="153"/>
      <c r="G125" s="152"/>
      <c r="H125" s="153"/>
      <c r="I125" s="152"/>
      <c r="J125" s="153"/>
    </row>
    <row r="126" spans="1:10" s="136" customFormat="1" ht="15" customHeight="1">
      <c r="A126" s="150"/>
      <c r="B126" s="135"/>
      <c r="C126" s="151"/>
      <c r="D126" s="153"/>
      <c r="E126" s="152"/>
      <c r="F126" s="153"/>
      <c r="G126" s="152"/>
      <c r="H126" s="153"/>
      <c r="I126" s="152"/>
      <c r="J126" s="153"/>
    </row>
    <row r="127" spans="1:10" s="136" customFormat="1" ht="15" customHeight="1">
      <c r="A127" s="150"/>
      <c r="B127" s="135"/>
      <c r="C127" s="151"/>
      <c r="D127" s="153"/>
      <c r="E127" s="152"/>
      <c r="F127" s="153"/>
      <c r="G127" s="152"/>
      <c r="H127" s="153"/>
      <c r="I127" s="152"/>
      <c r="J127" s="153"/>
    </row>
    <row r="128" spans="1:10" s="136" customFormat="1" ht="15" customHeight="1">
      <c r="A128" s="150"/>
      <c r="B128" s="135"/>
      <c r="C128" s="151"/>
      <c r="D128" s="153"/>
      <c r="E128" s="152"/>
      <c r="F128" s="153"/>
      <c r="G128" s="152"/>
      <c r="H128" s="153"/>
      <c r="I128" s="152"/>
      <c r="J128" s="153"/>
    </row>
    <row r="129" spans="1:10" s="136" customFormat="1" ht="12.6" customHeight="1">
      <c r="A129" s="150"/>
      <c r="B129" s="135"/>
      <c r="C129" s="151"/>
      <c r="D129" s="153"/>
      <c r="E129" s="152"/>
      <c r="F129" s="153"/>
      <c r="G129" s="152"/>
      <c r="H129" s="153"/>
      <c r="I129" s="152"/>
      <c r="J129" s="153"/>
    </row>
    <row r="130" spans="1:10" ht="21.95" customHeight="1">
      <c r="A130" s="319" t="str">
        <f>A68</f>
        <v>The accompanying notes are an integral part of this interim financial information.</v>
      </c>
      <c r="B130" s="319"/>
      <c r="C130" s="319"/>
      <c r="D130" s="319"/>
      <c r="E130" s="319"/>
      <c r="F130" s="319"/>
      <c r="G130" s="319"/>
      <c r="H130" s="319"/>
      <c r="I130" s="319"/>
      <c r="J130" s="319"/>
    </row>
    <row r="131" spans="1:10" ht="15" customHeight="1"/>
    <row r="132" spans="1:10" ht="15" customHeight="1"/>
    <row r="133" spans="1:10" ht="15" customHeight="1"/>
    <row r="134" spans="1:10" ht="15" customHeight="1"/>
    <row r="135" spans="1:10" ht="15" customHeight="1"/>
    <row r="136" spans="1:10" ht="15" customHeight="1"/>
    <row r="137" spans="1:10" ht="15" customHeight="1"/>
    <row r="138" spans="1:10" ht="15" customHeight="1"/>
    <row r="139" spans="1:10" ht="15" customHeight="1"/>
    <row r="140" spans="1:10" ht="15" customHeight="1"/>
    <row r="141" spans="1:10" ht="15" customHeight="1"/>
    <row r="142" spans="1:10" ht="15" customHeight="1"/>
    <row r="143" spans="1:10" ht="15" customHeight="1"/>
    <row r="144" spans="1:10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spans="1:16130" ht="15" customHeight="1"/>
    <row r="162" spans="1:16130" ht="15" customHeight="1"/>
    <row r="163" spans="1:16130" ht="15" customHeight="1"/>
    <row r="164" spans="1:16130" ht="15" customHeight="1"/>
    <row r="165" spans="1:16130" s="110" customFormat="1" ht="15" customHeight="1">
      <c r="A165" s="6"/>
      <c r="B165" s="2"/>
      <c r="C165" s="2"/>
      <c r="D165" s="2"/>
      <c r="E165" s="2"/>
      <c r="F165" s="2"/>
      <c r="G165" s="2"/>
      <c r="H165" s="109"/>
      <c r="I165" s="2"/>
      <c r="J165" s="109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  <c r="ZN165" s="6"/>
      <c r="ZO165" s="6"/>
      <c r="ZP165" s="6"/>
      <c r="ZQ165" s="6"/>
      <c r="ZR165" s="6"/>
      <c r="ZS165" s="6"/>
      <c r="ZT165" s="6"/>
      <c r="ZU165" s="6"/>
      <c r="ZV165" s="6"/>
      <c r="ZW165" s="6"/>
      <c r="ZX165" s="6"/>
      <c r="ZY165" s="6"/>
      <c r="ZZ165" s="6"/>
      <c r="AAA165" s="6"/>
      <c r="AAB165" s="6"/>
      <c r="AAC165" s="6"/>
      <c r="AAD165" s="6"/>
      <c r="AAE165" s="6"/>
      <c r="AAF165" s="6"/>
      <c r="AAG165" s="6"/>
      <c r="AAH165" s="6"/>
      <c r="AAI165" s="6"/>
      <c r="AAJ165" s="6"/>
      <c r="AAK165" s="6"/>
      <c r="AAL165" s="6"/>
      <c r="AAM165" s="6"/>
      <c r="AAN165" s="6"/>
      <c r="AAO165" s="6"/>
      <c r="AAP165" s="6"/>
      <c r="AAQ165" s="6"/>
      <c r="AAR165" s="6"/>
      <c r="AAS165" s="6"/>
      <c r="AAT165" s="6"/>
      <c r="AAU165" s="6"/>
      <c r="AAV165" s="6"/>
      <c r="AAW165" s="6"/>
      <c r="AAX165" s="6"/>
      <c r="AAY165" s="6"/>
      <c r="AAZ165" s="6"/>
      <c r="ABA165" s="6"/>
      <c r="ABB165" s="6"/>
      <c r="ABC165" s="6"/>
      <c r="ABD165" s="6"/>
      <c r="ABE165" s="6"/>
      <c r="ABF165" s="6"/>
      <c r="ABG165" s="6"/>
      <c r="ABH165" s="6"/>
      <c r="ABI165" s="6"/>
      <c r="ABJ165" s="6"/>
      <c r="ABK165" s="6"/>
      <c r="ABL165" s="6"/>
      <c r="ABM165" s="6"/>
      <c r="ABN165" s="6"/>
      <c r="ABO165" s="6"/>
      <c r="ABP165" s="6"/>
      <c r="ABQ165" s="6"/>
      <c r="ABR165" s="6"/>
      <c r="ABS165" s="6"/>
      <c r="ABT165" s="6"/>
      <c r="ABU165" s="6"/>
      <c r="ABV165" s="6"/>
      <c r="ABW165" s="6"/>
      <c r="ABX165" s="6"/>
      <c r="ABY165" s="6"/>
      <c r="ABZ165" s="6"/>
      <c r="ACA165" s="6"/>
      <c r="ACB165" s="6"/>
      <c r="ACC165" s="6"/>
      <c r="ACD165" s="6"/>
      <c r="ACE165" s="6"/>
      <c r="ACF165" s="6"/>
      <c r="ACG165" s="6"/>
      <c r="ACH165" s="6"/>
      <c r="ACI165" s="6"/>
      <c r="ACJ165" s="6"/>
      <c r="ACK165" s="6"/>
      <c r="ACL165" s="6"/>
      <c r="ACM165" s="6"/>
      <c r="ACN165" s="6"/>
      <c r="ACO165" s="6"/>
      <c r="ACP165" s="6"/>
      <c r="ACQ165" s="6"/>
      <c r="ACR165" s="6"/>
      <c r="ACS165" s="6"/>
      <c r="ACT165" s="6"/>
      <c r="ACU165" s="6"/>
      <c r="ACV165" s="6"/>
      <c r="ACW165" s="6"/>
      <c r="ACX165" s="6"/>
      <c r="ACY165" s="6"/>
      <c r="ACZ165" s="6"/>
      <c r="ADA165" s="6"/>
      <c r="ADB165" s="6"/>
      <c r="ADC165" s="6"/>
      <c r="ADD165" s="6"/>
      <c r="ADE165" s="6"/>
      <c r="ADF165" s="6"/>
      <c r="ADG165" s="6"/>
      <c r="ADH165" s="6"/>
      <c r="ADI165" s="6"/>
      <c r="ADJ165" s="6"/>
      <c r="ADK165" s="6"/>
      <c r="ADL165" s="6"/>
      <c r="ADM165" s="6"/>
      <c r="ADN165" s="6"/>
      <c r="ADO165" s="6"/>
      <c r="ADP165" s="6"/>
      <c r="ADQ165" s="6"/>
      <c r="ADR165" s="6"/>
      <c r="ADS165" s="6"/>
      <c r="ADT165" s="6"/>
      <c r="ADU165" s="6"/>
      <c r="ADV165" s="6"/>
      <c r="ADW165" s="6"/>
      <c r="ADX165" s="6"/>
      <c r="ADY165" s="6"/>
      <c r="ADZ165" s="6"/>
      <c r="AEA165" s="6"/>
      <c r="AEB165" s="6"/>
      <c r="AEC165" s="6"/>
      <c r="AED165" s="6"/>
      <c r="AEE165" s="6"/>
      <c r="AEF165" s="6"/>
      <c r="AEG165" s="6"/>
      <c r="AEH165" s="6"/>
      <c r="AEI165" s="6"/>
      <c r="AEJ165" s="6"/>
      <c r="AEK165" s="6"/>
      <c r="AEL165" s="6"/>
      <c r="AEM165" s="6"/>
      <c r="AEN165" s="6"/>
      <c r="AEO165" s="6"/>
      <c r="AEP165" s="6"/>
      <c r="AEQ165" s="6"/>
      <c r="AER165" s="6"/>
      <c r="AES165" s="6"/>
      <c r="AET165" s="6"/>
      <c r="AEU165" s="6"/>
      <c r="AEV165" s="6"/>
      <c r="AEW165" s="6"/>
      <c r="AEX165" s="6"/>
      <c r="AEY165" s="6"/>
      <c r="AEZ165" s="6"/>
      <c r="AFA165" s="6"/>
      <c r="AFB165" s="6"/>
      <c r="AFC165" s="6"/>
      <c r="AFD165" s="6"/>
      <c r="AFE165" s="6"/>
      <c r="AFF165" s="6"/>
      <c r="AFG165" s="6"/>
      <c r="AFH165" s="6"/>
      <c r="AFI165" s="6"/>
      <c r="AFJ165" s="6"/>
      <c r="AFK165" s="6"/>
      <c r="AFL165" s="6"/>
      <c r="AFM165" s="6"/>
      <c r="AFN165" s="6"/>
      <c r="AFO165" s="6"/>
      <c r="AFP165" s="6"/>
      <c r="AFQ165" s="6"/>
      <c r="AFR165" s="6"/>
      <c r="AFS165" s="6"/>
      <c r="AFT165" s="6"/>
      <c r="AFU165" s="6"/>
      <c r="AFV165" s="6"/>
      <c r="AFW165" s="6"/>
      <c r="AFX165" s="6"/>
      <c r="AFY165" s="6"/>
      <c r="AFZ165" s="6"/>
      <c r="AGA165" s="6"/>
      <c r="AGB165" s="6"/>
      <c r="AGC165" s="6"/>
      <c r="AGD165" s="6"/>
      <c r="AGE165" s="6"/>
      <c r="AGF165" s="6"/>
      <c r="AGG165" s="6"/>
      <c r="AGH165" s="6"/>
      <c r="AGI165" s="6"/>
      <c r="AGJ165" s="6"/>
      <c r="AGK165" s="6"/>
      <c r="AGL165" s="6"/>
      <c r="AGM165" s="6"/>
      <c r="AGN165" s="6"/>
      <c r="AGO165" s="6"/>
      <c r="AGP165" s="6"/>
      <c r="AGQ165" s="6"/>
      <c r="AGR165" s="6"/>
      <c r="AGS165" s="6"/>
      <c r="AGT165" s="6"/>
      <c r="AGU165" s="6"/>
      <c r="AGV165" s="6"/>
      <c r="AGW165" s="6"/>
      <c r="AGX165" s="6"/>
      <c r="AGY165" s="6"/>
      <c r="AGZ165" s="6"/>
      <c r="AHA165" s="6"/>
      <c r="AHB165" s="6"/>
      <c r="AHC165" s="6"/>
      <c r="AHD165" s="6"/>
      <c r="AHE165" s="6"/>
      <c r="AHF165" s="6"/>
      <c r="AHG165" s="6"/>
      <c r="AHH165" s="6"/>
      <c r="AHI165" s="6"/>
      <c r="AHJ165" s="6"/>
      <c r="AHK165" s="6"/>
      <c r="AHL165" s="6"/>
      <c r="AHM165" s="6"/>
      <c r="AHN165" s="6"/>
      <c r="AHO165" s="6"/>
      <c r="AHP165" s="6"/>
      <c r="AHQ165" s="6"/>
      <c r="AHR165" s="6"/>
      <c r="AHS165" s="6"/>
      <c r="AHT165" s="6"/>
      <c r="AHU165" s="6"/>
      <c r="AHV165" s="6"/>
      <c r="AHW165" s="6"/>
      <c r="AHX165" s="6"/>
      <c r="AHY165" s="6"/>
      <c r="AHZ165" s="6"/>
      <c r="AIA165" s="6"/>
      <c r="AIB165" s="6"/>
      <c r="AIC165" s="6"/>
      <c r="AID165" s="6"/>
      <c r="AIE165" s="6"/>
      <c r="AIF165" s="6"/>
      <c r="AIG165" s="6"/>
      <c r="AIH165" s="6"/>
      <c r="AII165" s="6"/>
      <c r="AIJ165" s="6"/>
      <c r="AIK165" s="6"/>
      <c r="AIL165" s="6"/>
      <c r="AIM165" s="6"/>
      <c r="AIN165" s="6"/>
      <c r="AIO165" s="6"/>
      <c r="AIP165" s="6"/>
      <c r="AIQ165" s="6"/>
      <c r="AIR165" s="6"/>
      <c r="AIS165" s="6"/>
      <c r="AIT165" s="6"/>
      <c r="AIU165" s="6"/>
      <c r="AIV165" s="6"/>
      <c r="AIW165" s="6"/>
      <c r="AIX165" s="6"/>
      <c r="AIY165" s="6"/>
      <c r="AIZ165" s="6"/>
      <c r="AJA165" s="6"/>
      <c r="AJB165" s="6"/>
      <c r="AJC165" s="6"/>
      <c r="AJD165" s="6"/>
      <c r="AJE165" s="6"/>
      <c r="AJF165" s="6"/>
      <c r="AJG165" s="6"/>
      <c r="AJH165" s="6"/>
      <c r="AJI165" s="6"/>
      <c r="AJJ165" s="6"/>
      <c r="AJK165" s="6"/>
      <c r="AJL165" s="6"/>
      <c r="AJM165" s="6"/>
      <c r="AJN165" s="6"/>
      <c r="AJO165" s="6"/>
      <c r="AJP165" s="6"/>
      <c r="AJQ165" s="6"/>
      <c r="AJR165" s="6"/>
      <c r="AJS165" s="6"/>
      <c r="AJT165" s="6"/>
      <c r="AJU165" s="6"/>
      <c r="AJV165" s="6"/>
      <c r="AJW165" s="6"/>
      <c r="AJX165" s="6"/>
      <c r="AJY165" s="6"/>
      <c r="AJZ165" s="6"/>
      <c r="AKA165" s="6"/>
      <c r="AKB165" s="6"/>
      <c r="AKC165" s="6"/>
      <c r="AKD165" s="6"/>
      <c r="AKE165" s="6"/>
      <c r="AKF165" s="6"/>
      <c r="AKG165" s="6"/>
      <c r="AKH165" s="6"/>
      <c r="AKI165" s="6"/>
      <c r="AKJ165" s="6"/>
      <c r="AKK165" s="6"/>
      <c r="AKL165" s="6"/>
      <c r="AKM165" s="6"/>
      <c r="AKN165" s="6"/>
      <c r="AKO165" s="6"/>
      <c r="AKP165" s="6"/>
      <c r="AKQ165" s="6"/>
      <c r="AKR165" s="6"/>
      <c r="AKS165" s="6"/>
      <c r="AKT165" s="6"/>
      <c r="AKU165" s="6"/>
      <c r="AKV165" s="6"/>
      <c r="AKW165" s="6"/>
      <c r="AKX165" s="6"/>
      <c r="AKY165" s="6"/>
      <c r="AKZ165" s="6"/>
      <c r="ALA165" s="6"/>
      <c r="ALB165" s="6"/>
      <c r="ALC165" s="6"/>
      <c r="ALD165" s="6"/>
      <c r="ALE165" s="6"/>
      <c r="ALF165" s="6"/>
      <c r="ALG165" s="6"/>
      <c r="ALH165" s="6"/>
      <c r="ALI165" s="6"/>
      <c r="ALJ165" s="6"/>
      <c r="ALK165" s="6"/>
      <c r="ALL165" s="6"/>
      <c r="ALM165" s="6"/>
      <c r="ALN165" s="6"/>
      <c r="ALO165" s="6"/>
      <c r="ALP165" s="6"/>
      <c r="ALQ165" s="6"/>
      <c r="ALR165" s="6"/>
      <c r="ALS165" s="6"/>
      <c r="ALT165" s="6"/>
      <c r="ALU165" s="6"/>
      <c r="ALV165" s="6"/>
      <c r="ALW165" s="6"/>
      <c r="ALX165" s="6"/>
      <c r="ALY165" s="6"/>
      <c r="ALZ165" s="6"/>
      <c r="AMA165" s="6"/>
      <c r="AMB165" s="6"/>
      <c r="AMC165" s="6"/>
      <c r="AMD165" s="6"/>
      <c r="AME165" s="6"/>
      <c r="AMF165" s="6"/>
      <c r="AMG165" s="6"/>
      <c r="AMH165" s="6"/>
      <c r="AMI165" s="6"/>
      <c r="AMJ165" s="6"/>
      <c r="AMK165" s="6"/>
      <c r="AML165" s="6"/>
      <c r="AMM165" s="6"/>
      <c r="AMN165" s="6"/>
      <c r="AMO165" s="6"/>
      <c r="AMP165" s="6"/>
      <c r="AMQ165" s="6"/>
      <c r="AMR165" s="6"/>
      <c r="AMS165" s="6"/>
      <c r="AMT165" s="6"/>
      <c r="AMU165" s="6"/>
      <c r="AMV165" s="6"/>
      <c r="AMW165" s="6"/>
      <c r="AMX165" s="6"/>
      <c r="AMY165" s="6"/>
      <c r="AMZ165" s="6"/>
      <c r="ANA165" s="6"/>
      <c r="ANB165" s="6"/>
      <c r="ANC165" s="6"/>
      <c r="AND165" s="6"/>
      <c r="ANE165" s="6"/>
      <c r="ANF165" s="6"/>
      <c r="ANG165" s="6"/>
      <c r="ANH165" s="6"/>
      <c r="ANI165" s="6"/>
      <c r="ANJ165" s="6"/>
      <c r="ANK165" s="6"/>
      <c r="ANL165" s="6"/>
      <c r="ANM165" s="6"/>
      <c r="ANN165" s="6"/>
      <c r="ANO165" s="6"/>
      <c r="ANP165" s="6"/>
      <c r="ANQ165" s="6"/>
      <c r="ANR165" s="6"/>
      <c r="ANS165" s="6"/>
      <c r="ANT165" s="6"/>
      <c r="ANU165" s="6"/>
      <c r="ANV165" s="6"/>
      <c r="ANW165" s="6"/>
      <c r="ANX165" s="6"/>
      <c r="ANY165" s="6"/>
      <c r="ANZ165" s="6"/>
      <c r="AOA165" s="6"/>
      <c r="AOB165" s="6"/>
      <c r="AOC165" s="6"/>
      <c r="AOD165" s="6"/>
      <c r="AOE165" s="6"/>
      <c r="AOF165" s="6"/>
      <c r="AOG165" s="6"/>
      <c r="AOH165" s="6"/>
      <c r="AOI165" s="6"/>
      <c r="AOJ165" s="6"/>
      <c r="AOK165" s="6"/>
      <c r="AOL165" s="6"/>
      <c r="AOM165" s="6"/>
      <c r="AON165" s="6"/>
      <c r="AOO165" s="6"/>
      <c r="AOP165" s="6"/>
      <c r="AOQ165" s="6"/>
      <c r="AOR165" s="6"/>
      <c r="AOS165" s="6"/>
      <c r="AOT165" s="6"/>
      <c r="AOU165" s="6"/>
      <c r="AOV165" s="6"/>
      <c r="AOW165" s="6"/>
      <c r="AOX165" s="6"/>
      <c r="AOY165" s="6"/>
      <c r="AOZ165" s="6"/>
      <c r="APA165" s="6"/>
      <c r="APB165" s="6"/>
      <c r="APC165" s="6"/>
      <c r="APD165" s="6"/>
      <c r="APE165" s="6"/>
      <c r="APF165" s="6"/>
      <c r="APG165" s="6"/>
      <c r="APH165" s="6"/>
      <c r="API165" s="6"/>
      <c r="APJ165" s="6"/>
      <c r="APK165" s="6"/>
      <c r="APL165" s="6"/>
      <c r="APM165" s="6"/>
      <c r="APN165" s="6"/>
      <c r="APO165" s="6"/>
      <c r="APP165" s="6"/>
      <c r="APQ165" s="6"/>
      <c r="APR165" s="6"/>
      <c r="APS165" s="6"/>
      <c r="APT165" s="6"/>
      <c r="APU165" s="6"/>
      <c r="APV165" s="6"/>
      <c r="APW165" s="6"/>
      <c r="APX165" s="6"/>
      <c r="APY165" s="6"/>
      <c r="APZ165" s="6"/>
      <c r="AQA165" s="6"/>
      <c r="AQB165" s="6"/>
      <c r="AQC165" s="6"/>
      <c r="AQD165" s="6"/>
      <c r="AQE165" s="6"/>
      <c r="AQF165" s="6"/>
      <c r="AQG165" s="6"/>
      <c r="AQH165" s="6"/>
      <c r="AQI165" s="6"/>
      <c r="AQJ165" s="6"/>
      <c r="AQK165" s="6"/>
      <c r="AQL165" s="6"/>
      <c r="AQM165" s="6"/>
      <c r="AQN165" s="6"/>
      <c r="AQO165" s="6"/>
      <c r="AQP165" s="6"/>
      <c r="AQQ165" s="6"/>
      <c r="AQR165" s="6"/>
      <c r="AQS165" s="6"/>
      <c r="AQT165" s="6"/>
      <c r="AQU165" s="6"/>
      <c r="AQV165" s="6"/>
      <c r="AQW165" s="6"/>
      <c r="AQX165" s="6"/>
      <c r="AQY165" s="6"/>
      <c r="AQZ165" s="6"/>
      <c r="ARA165" s="6"/>
      <c r="ARB165" s="6"/>
      <c r="ARC165" s="6"/>
      <c r="ARD165" s="6"/>
      <c r="ARE165" s="6"/>
      <c r="ARF165" s="6"/>
      <c r="ARG165" s="6"/>
      <c r="ARH165" s="6"/>
      <c r="ARI165" s="6"/>
      <c r="ARJ165" s="6"/>
      <c r="ARK165" s="6"/>
      <c r="ARL165" s="6"/>
      <c r="ARM165" s="6"/>
      <c r="ARN165" s="6"/>
      <c r="ARO165" s="6"/>
      <c r="ARP165" s="6"/>
      <c r="ARQ165" s="6"/>
      <c r="ARR165" s="6"/>
      <c r="ARS165" s="6"/>
      <c r="ART165" s="6"/>
      <c r="ARU165" s="6"/>
      <c r="ARV165" s="6"/>
      <c r="ARW165" s="6"/>
      <c r="ARX165" s="6"/>
      <c r="ARY165" s="6"/>
      <c r="ARZ165" s="6"/>
      <c r="ASA165" s="6"/>
      <c r="ASB165" s="6"/>
      <c r="ASC165" s="6"/>
      <c r="ASD165" s="6"/>
      <c r="ASE165" s="6"/>
      <c r="ASF165" s="6"/>
      <c r="ASG165" s="6"/>
      <c r="ASH165" s="6"/>
      <c r="ASI165" s="6"/>
      <c r="ASJ165" s="6"/>
      <c r="ASK165" s="6"/>
      <c r="ASL165" s="6"/>
      <c r="ASM165" s="6"/>
      <c r="ASN165" s="6"/>
      <c r="ASO165" s="6"/>
      <c r="ASP165" s="6"/>
      <c r="ASQ165" s="6"/>
      <c r="ASR165" s="6"/>
      <c r="ASS165" s="6"/>
      <c r="AST165" s="6"/>
      <c r="ASU165" s="6"/>
      <c r="ASV165" s="6"/>
      <c r="ASW165" s="6"/>
      <c r="ASX165" s="6"/>
      <c r="ASY165" s="6"/>
      <c r="ASZ165" s="6"/>
      <c r="ATA165" s="6"/>
      <c r="ATB165" s="6"/>
      <c r="ATC165" s="6"/>
      <c r="ATD165" s="6"/>
      <c r="ATE165" s="6"/>
      <c r="ATF165" s="6"/>
      <c r="ATG165" s="6"/>
      <c r="ATH165" s="6"/>
      <c r="ATI165" s="6"/>
      <c r="ATJ165" s="6"/>
      <c r="ATK165" s="6"/>
      <c r="ATL165" s="6"/>
      <c r="ATM165" s="6"/>
      <c r="ATN165" s="6"/>
      <c r="ATO165" s="6"/>
      <c r="ATP165" s="6"/>
      <c r="ATQ165" s="6"/>
      <c r="ATR165" s="6"/>
      <c r="ATS165" s="6"/>
      <c r="ATT165" s="6"/>
      <c r="ATU165" s="6"/>
      <c r="ATV165" s="6"/>
      <c r="ATW165" s="6"/>
      <c r="ATX165" s="6"/>
      <c r="ATY165" s="6"/>
      <c r="ATZ165" s="6"/>
      <c r="AUA165" s="6"/>
      <c r="AUB165" s="6"/>
      <c r="AUC165" s="6"/>
      <c r="AUD165" s="6"/>
      <c r="AUE165" s="6"/>
      <c r="AUF165" s="6"/>
      <c r="AUG165" s="6"/>
      <c r="AUH165" s="6"/>
      <c r="AUI165" s="6"/>
      <c r="AUJ165" s="6"/>
      <c r="AUK165" s="6"/>
      <c r="AUL165" s="6"/>
      <c r="AUM165" s="6"/>
      <c r="AUN165" s="6"/>
      <c r="AUO165" s="6"/>
      <c r="AUP165" s="6"/>
      <c r="AUQ165" s="6"/>
      <c r="AUR165" s="6"/>
      <c r="AUS165" s="6"/>
      <c r="AUT165" s="6"/>
      <c r="AUU165" s="6"/>
      <c r="AUV165" s="6"/>
      <c r="AUW165" s="6"/>
      <c r="AUX165" s="6"/>
      <c r="AUY165" s="6"/>
      <c r="AUZ165" s="6"/>
      <c r="AVA165" s="6"/>
      <c r="AVB165" s="6"/>
      <c r="AVC165" s="6"/>
      <c r="AVD165" s="6"/>
      <c r="AVE165" s="6"/>
      <c r="AVF165" s="6"/>
      <c r="AVG165" s="6"/>
      <c r="AVH165" s="6"/>
      <c r="AVI165" s="6"/>
      <c r="AVJ165" s="6"/>
      <c r="AVK165" s="6"/>
      <c r="AVL165" s="6"/>
      <c r="AVM165" s="6"/>
      <c r="AVN165" s="6"/>
      <c r="AVO165" s="6"/>
      <c r="AVP165" s="6"/>
      <c r="AVQ165" s="6"/>
      <c r="AVR165" s="6"/>
      <c r="AVS165" s="6"/>
      <c r="AVT165" s="6"/>
      <c r="AVU165" s="6"/>
      <c r="AVV165" s="6"/>
      <c r="AVW165" s="6"/>
      <c r="AVX165" s="6"/>
      <c r="AVY165" s="6"/>
      <c r="AVZ165" s="6"/>
      <c r="AWA165" s="6"/>
      <c r="AWB165" s="6"/>
      <c r="AWC165" s="6"/>
      <c r="AWD165" s="6"/>
      <c r="AWE165" s="6"/>
      <c r="AWF165" s="6"/>
      <c r="AWG165" s="6"/>
      <c r="AWH165" s="6"/>
      <c r="AWI165" s="6"/>
      <c r="AWJ165" s="6"/>
      <c r="AWK165" s="6"/>
      <c r="AWL165" s="6"/>
      <c r="AWM165" s="6"/>
      <c r="AWN165" s="6"/>
      <c r="AWO165" s="6"/>
      <c r="AWP165" s="6"/>
      <c r="AWQ165" s="6"/>
      <c r="AWR165" s="6"/>
      <c r="AWS165" s="6"/>
      <c r="AWT165" s="6"/>
      <c r="AWU165" s="6"/>
      <c r="AWV165" s="6"/>
      <c r="AWW165" s="6"/>
      <c r="AWX165" s="6"/>
      <c r="AWY165" s="6"/>
      <c r="AWZ165" s="6"/>
      <c r="AXA165" s="6"/>
      <c r="AXB165" s="6"/>
      <c r="AXC165" s="6"/>
      <c r="AXD165" s="6"/>
      <c r="AXE165" s="6"/>
      <c r="AXF165" s="6"/>
      <c r="AXG165" s="6"/>
      <c r="AXH165" s="6"/>
      <c r="AXI165" s="6"/>
      <c r="AXJ165" s="6"/>
      <c r="AXK165" s="6"/>
      <c r="AXL165" s="6"/>
      <c r="AXM165" s="6"/>
      <c r="AXN165" s="6"/>
      <c r="AXO165" s="6"/>
      <c r="AXP165" s="6"/>
      <c r="AXQ165" s="6"/>
      <c r="AXR165" s="6"/>
      <c r="AXS165" s="6"/>
      <c r="AXT165" s="6"/>
      <c r="AXU165" s="6"/>
      <c r="AXV165" s="6"/>
      <c r="AXW165" s="6"/>
      <c r="AXX165" s="6"/>
      <c r="AXY165" s="6"/>
      <c r="AXZ165" s="6"/>
      <c r="AYA165" s="6"/>
      <c r="AYB165" s="6"/>
      <c r="AYC165" s="6"/>
      <c r="AYD165" s="6"/>
      <c r="AYE165" s="6"/>
      <c r="AYF165" s="6"/>
      <c r="AYG165" s="6"/>
      <c r="AYH165" s="6"/>
      <c r="AYI165" s="6"/>
      <c r="AYJ165" s="6"/>
      <c r="AYK165" s="6"/>
      <c r="AYL165" s="6"/>
      <c r="AYM165" s="6"/>
      <c r="AYN165" s="6"/>
      <c r="AYO165" s="6"/>
      <c r="AYP165" s="6"/>
      <c r="AYQ165" s="6"/>
      <c r="AYR165" s="6"/>
      <c r="AYS165" s="6"/>
      <c r="AYT165" s="6"/>
      <c r="AYU165" s="6"/>
      <c r="AYV165" s="6"/>
      <c r="AYW165" s="6"/>
      <c r="AYX165" s="6"/>
      <c r="AYY165" s="6"/>
      <c r="AYZ165" s="6"/>
      <c r="AZA165" s="6"/>
      <c r="AZB165" s="6"/>
      <c r="AZC165" s="6"/>
      <c r="AZD165" s="6"/>
      <c r="AZE165" s="6"/>
      <c r="AZF165" s="6"/>
      <c r="AZG165" s="6"/>
      <c r="AZH165" s="6"/>
      <c r="AZI165" s="6"/>
      <c r="AZJ165" s="6"/>
      <c r="AZK165" s="6"/>
      <c r="AZL165" s="6"/>
      <c r="AZM165" s="6"/>
      <c r="AZN165" s="6"/>
      <c r="AZO165" s="6"/>
      <c r="AZP165" s="6"/>
      <c r="AZQ165" s="6"/>
      <c r="AZR165" s="6"/>
      <c r="AZS165" s="6"/>
      <c r="AZT165" s="6"/>
      <c r="AZU165" s="6"/>
      <c r="AZV165" s="6"/>
      <c r="AZW165" s="6"/>
      <c r="AZX165" s="6"/>
      <c r="AZY165" s="6"/>
      <c r="AZZ165" s="6"/>
      <c r="BAA165" s="6"/>
      <c r="BAB165" s="6"/>
      <c r="BAC165" s="6"/>
      <c r="BAD165" s="6"/>
      <c r="BAE165" s="6"/>
      <c r="BAF165" s="6"/>
      <c r="BAG165" s="6"/>
      <c r="BAH165" s="6"/>
      <c r="BAI165" s="6"/>
      <c r="BAJ165" s="6"/>
      <c r="BAK165" s="6"/>
      <c r="BAL165" s="6"/>
      <c r="BAM165" s="6"/>
      <c r="BAN165" s="6"/>
      <c r="BAO165" s="6"/>
      <c r="BAP165" s="6"/>
      <c r="BAQ165" s="6"/>
      <c r="BAR165" s="6"/>
      <c r="BAS165" s="6"/>
      <c r="BAT165" s="6"/>
      <c r="BAU165" s="6"/>
      <c r="BAV165" s="6"/>
      <c r="BAW165" s="6"/>
      <c r="BAX165" s="6"/>
      <c r="BAY165" s="6"/>
      <c r="BAZ165" s="6"/>
      <c r="BBA165" s="6"/>
      <c r="BBB165" s="6"/>
      <c r="BBC165" s="6"/>
      <c r="BBD165" s="6"/>
      <c r="BBE165" s="6"/>
      <c r="BBF165" s="6"/>
      <c r="BBG165" s="6"/>
      <c r="BBH165" s="6"/>
      <c r="BBI165" s="6"/>
      <c r="BBJ165" s="6"/>
      <c r="BBK165" s="6"/>
      <c r="BBL165" s="6"/>
      <c r="BBM165" s="6"/>
      <c r="BBN165" s="6"/>
      <c r="BBO165" s="6"/>
      <c r="BBP165" s="6"/>
      <c r="BBQ165" s="6"/>
      <c r="BBR165" s="6"/>
      <c r="BBS165" s="6"/>
      <c r="BBT165" s="6"/>
      <c r="BBU165" s="6"/>
      <c r="BBV165" s="6"/>
      <c r="BBW165" s="6"/>
      <c r="BBX165" s="6"/>
      <c r="BBY165" s="6"/>
      <c r="BBZ165" s="6"/>
      <c r="BCA165" s="6"/>
      <c r="BCB165" s="6"/>
      <c r="BCC165" s="6"/>
      <c r="BCD165" s="6"/>
      <c r="BCE165" s="6"/>
      <c r="BCF165" s="6"/>
      <c r="BCG165" s="6"/>
      <c r="BCH165" s="6"/>
      <c r="BCI165" s="6"/>
      <c r="BCJ165" s="6"/>
      <c r="BCK165" s="6"/>
      <c r="BCL165" s="6"/>
      <c r="BCM165" s="6"/>
      <c r="BCN165" s="6"/>
      <c r="BCO165" s="6"/>
      <c r="BCP165" s="6"/>
      <c r="BCQ165" s="6"/>
      <c r="BCR165" s="6"/>
      <c r="BCS165" s="6"/>
      <c r="BCT165" s="6"/>
      <c r="BCU165" s="6"/>
      <c r="BCV165" s="6"/>
      <c r="BCW165" s="6"/>
      <c r="BCX165" s="6"/>
      <c r="BCY165" s="6"/>
      <c r="BCZ165" s="6"/>
      <c r="BDA165" s="6"/>
      <c r="BDB165" s="6"/>
      <c r="BDC165" s="6"/>
      <c r="BDD165" s="6"/>
      <c r="BDE165" s="6"/>
      <c r="BDF165" s="6"/>
      <c r="BDG165" s="6"/>
      <c r="BDH165" s="6"/>
      <c r="BDI165" s="6"/>
      <c r="BDJ165" s="6"/>
      <c r="BDK165" s="6"/>
      <c r="BDL165" s="6"/>
      <c r="BDM165" s="6"/>
      <c r="BDN165" s="6"/>
      <c r="BDO165" s="6"/>
      <c r="BDP165" s="6"/>
      <c r="BDQ165" s="6"/>
      <c r="BDR165" s="6"/>
      <c r="BDS165" s="6"/>
      <c r="BDT165" s="6"/>
      <c r="BDU165" s="6"/>
      <c r="BDV165" s="6"/>
      <c r="BDW165" s="6"/>
      <c r="BDX165" s="6"/>
      <c r="BDY165" s="6"/>
      <c r="BDZ165" s="6"/>
      <c r="BEA165" s="6"/>
      <c r="BEB165" s="6"/>
      <c r="BEC165" s="6"/>
      <c r="BED165" s="6"/>
      <c r="BEE165" s="6"/>
      <c r="BEF165" s="6"/>
      <c r="BEG165" s="6"/>
      <c r="BEH165" s="6"/>
      <c r="BEI165" s="6"/>
      <c r="BEJ165" s="6"/>
      <c r="BEK165" s="6"/>
      <c r="BEL165" s="6"/>
      <c r="BEM165" s="6"/>
      <c r="BEN165" s="6"/>
      <c r="BEO165" s="6"/>
      <c r="BEP165" s="6"/>
      <c r="BEQ165" s="6"/>
      <c r="BER165" s="6"/>
      <c r="BES165" s="6"/>
      <c r="BET165" s="6"/>
      <c r="BEU165" s="6"/>
      <c r="BEV165" s="6"/>
      <c r="BEW165" s="6"/>
      <c r="BEX165" s="6"/>
      <c r="BEY165" s="6"/>
      <c r="BEZ165" s="6"/>
      <c r="BFA165" s="6"/>
      <c r="BFB165" s="6"/>
      <c r="BFC165" s="6"/>
      <c r="BFD165" s="6"/>
      <c r="BFE165" s="6"/>
      <c r="BFF165" s="6"/>
      <c r="BFG165" s="6"/>
      <c r="BFH165" s="6"/>
      <c r="BFI165" s="6"/>
      <c r="BFJ165" s="6"/>
      <c r="BFK165" s="6"/>
      <c r="BFL165" s="6"/>
      <c r="BFM165" s="6"/>
      <c r="BFN165" s="6"/>
      <c r="BFO165" s="6"/>
      <c r="BFP165" s="6"/>
      <c r="BFQ165" s="6"/>
      <c r="BFR165" s="6"/>
      <c r="BFS165" s="6"/>
      <c r="BFT165" s="6"/>
      <c r="BFU165" s="6"/>
      <c r="BFV165" s="6"/>
      <c r="BFW165" s="6"/>
      <c r="BFX165" s="6"/>
      <c r="BFY165" s="6"/>
      <c r="BFZ165" s="6"/>
      <c r="BGA165" s="6"/>
      <c r="BGB165" s="6"/>
      <c r="BGC165" s="6"/>
      <c r="BGD165" s="6"/>
      <c r="BGE165" s="6"/>
      <c r="BGF165" s="6"/>
      <c r="BGG165" s="6"/>
      <c r="BGH165" s="6"/>
      <c r="BGI165" s="6"/>
      <c r="BGJ165" s="6"/>
      <c r="BGK165" s="6"/>
      <c r="BGL165" s="6"/>
      <c r="BGM165" s="6"/>
      <c r="BGN165" s="6"/>
      <c r="BGO165" s="6"/>
      <c r="BGP165" s="6"/>
      <c r="BGQ165" s="6"/>
      <c r="BGR165" s="6"/>
      <c r="BGS165" s="6"/>
      <c r="BGT165" s="6"/>
      <c r="BGU165" s="6"/>
      <c r="BGV165" s="6"/>
      <c r="BGW165" s="6"/>
      <c r="BGX165" s="6"/>
      <c r="BGY165" s="6"/>
      <c r="BGZ165" s="6"/>
      <c r="BHA165" s="6"/>
      <c r="BHB165" s="6"/>
      <c r="BHC165" s="6"/>
      <c r="BHD165" s="6"/>
      <c r="BHE165" s="6"/>
      <c r="BHF165" s="6"/>
      <c r="BHG165" s="6"/>
      <c r="BHH165" s="6"/>
      <c r="BHI165" s="6"/>
      <c r="BHJ165" s="6"/>
      <c r="BHK165" s="6"/>
      <c r="BHL165" s="6"/>
      <c r="BHM165" s="6"/>
      <c r="BHN165" s="6"/>
      <c r="BHO165" s="6"/>
      <c r="BHP165" s="6"/>
      <c r="BHQ165" s="6"/>
      <c r="BHR165" s="6"/>
      <c r="BHS165" s="6"/>
      <c r="BHT165" s="6"/>
      <c r="BHU165" s="6"/>
      <c r="BHV165" s="6"/>
      <c r="BHW165" s="6"/>
      <c r="BHX165" s="6"/>
      <c r="BHY165" s="6"/>
      <c r="BHZ165" s="6"/>
      <c r="BIA165" s="6"/>
      <c r="BIB165" s="6"/>
      <c r="BIC165" s="6"/>
      <c r="BID165" s="6"/>
      <c r="BIE165" s="6"/>
      <c r="BIF165" s="6"/>
      <c r="BIG165" s="6"/>
      <c r="BIH165" s="6"/>
      <c r="BII165" s="6"/>
      <c r="BIJ165" s="6"/>
      <c r="BIK165" s="6"/>
      <c r="BIL165" s="6"/>
      <c r="BIM165" s="6"/>
      <c r="BIN165" s="6"/>
      <c r="BIO165" s="6"/>
      <c r="BIP165" s="6"/>
      <c r="BIQ165" s="6"/>
      <c r="BIR165" s="6"/>
      <c r="BIS165" s="6"/>
      <c r="BIT165" s="6"/>
      <c r="BIU165" s="6"/>
      <c r="BIV165" s="6"/>
      <c r="BIW165" s="6"/>
      <c r="BIX165" s="6"/>
      <c r="BIY165" s="6"/>
      <c r="BIZ165" s="6"/>
      <c r="BJA165" s="6"/>
      <c r="BJB165" s="6"/>
      <c r="BJC165" s="6"/>
      <c r="BJD165" s="6"/>
      <c r="BJE165" s="6"/>
      <c r="BJF165" s="6"/>
      <c r="BJG165" s="6"/>
      <c r="BJH165" s="6"/>
      <c r="BJI165" s="6"/>
      <c r="BJJ165" s="6"/>
      <c r="BJK165" s="6"/>
      <c r="BJL165" s="6"/>
      <c r="BJM165" s="6"/>
      <c r="BJN165" s="6"/>
      <c r="BJO165" s="6"/>
      <c r="BJP165" s="6"/>
      <c r="BJQ165" s="6"/>
      <c r="BJR165" s="6"/>
      <c r="BJS165" s="6"/>
      <c r="BJT165" s="6"/>
      <c r="BJU165" s="6"/>
      <c r="BJV165" s="6"/>
      <c r="BJW165" s="6"/>
      <c r="BJX165" s="6"/>
      <c r="BJY165" s="6"/>
      <c r="BJZ165" s="6"/>
      <c r="BKA165" s="6"/>
      <c r="BKB165" s="6"/>
      <c r="BKC165" s="6"/>
      <c r="BKD165" s="6"/>
      <c r="BKE165" s="6"/>
      <c r="BKF165" s="6"/>
      <c r="BKG165" s="6"/>
      <c r="BKH165" s="6"/>
      <c r="BKI165" s="6"/>
      <c r="BKJ165" s="6"/>
      <c r="BKK165" s="6"/>
      <c r="BKL165" s="6"/>
      <c r="BKM165" s="6"/>
      <c r="BKN165" s="6"/>
      <c r="BKO165" s="6"/>
      <c r="BKP165" s="6"/>
      <c r="BKQ165" s="6"/>
      <c r="BKR165" s="6"/>
      <c r="BKS165" s="6"/>
      <c r="BKT165" s="6"/>
      <c r="BKU165" s="6"/>
      <c r="BKV165" s="6"/>
      <c r="BKW165" s="6"/>
      <c r="BKX165" s="6"/>
      <c r="BKY165" s="6"/>
      <c r="BKZ165" s="6"/>
      <c r="BLA165" s="6"/>
      <c r="BLB165" s="6"/>
      <c r="BLC165" s="6"/>
      <c r="BLD165" s="6"/>
      <c r="BLE165" s="6"/>
      <c r="BLF165" s="6"/>
      <c r="BLG165" s="6"/>
      <c r="BLH165" s="6"/>
      <c r="BLI165" s="6"/>
      <c r="BLJ165" s="6"/>
      <c r="BLK165" s="6"/>
      <c r="BLL165" s="6"/>
      <c r="BLM165" s="6"/>
      <c r="BLN165" s="6"/>
      <c r="BLO165" s="6"/>
      <c r="BLP165" s="6"/>
      <c r="BLQ165" s="6"/>
      <c r="BLR165" s="6"/>
      <c r="BLS165" s="6"/>
      <c r="BLT165" s="6"/>
      <c r="BLU165" s="6"/>
      <c r="BLV165" s="6"/>
      <c r="BLW165" s="6"/>
      <c r="BLX165" s="6"/>
      <c r="BLY165" s="6"/>
      <c r="BLZ165" s="6"/>
      <c r="BMA165" s="6"/>
      <c r="BMB165" s="6"/>
      <c r="BMC165" s="6"/>
      <c r="BMD165" s="6"/>
      <c r="BME165" s="6"/>
      <c r="BMF165" s="6"/>
      <c r="BMG165" s="6"/>
      <c r="BMH165" s="6"/>
      <c r="BMI165" s="6"/>
      <c r="BMJ165" s="6"/>
      <c r="BMK165" s="6"/>
      <c r="BML165" s="6"/>
      <c r="BMM165" s="6"/>
      <c r="BMN165" s="6"/>
      <c r="BMO165" s="6"/>
      <c r="BMP165" s="6"/>
      <c r="BMQ165" s="6"/>
      <c r="BMR165" s="6"/>
      <c r="BMS165" s="6"/>
      <c r="BMT165" s="6"/>
      <c r="BMU165" s="6"/>
      <c r="BMV165" s="6"/>
      <c r="BMW165" s="6"/>
      <c r="BMX165" s="6"/>
      <c r="BMY165" s="6"/>
      <c r="BMZ165" s="6"/>
      <c r="BNA165" s="6"/>
      <c r="BNB165" s="6"/>
      <c r="BNC165" s="6"/>
      <c r="BND165" s="6"/>
      <c r="BNE165" s="6"/>
      <c r="BNF165" s="6"/>
      <c r="BNG165" s="6"/>
      <c r="BNH165" s="6"/>
      <c r="BNI165" s="6"/>
      <c r="BNJ165" s="6"/>
      <c r="BNK165" s="6"/>
      <c r="BNL165" s="6"/>
      <c r="BNM165" s="6"/>
      <c r="BNN165" s="6"/>
      <c r="BNO165" s="6"/>
      <c r="BNP165" s="6"/>
      <c r="BNQ165" s="6"/>
      <c r="BNR165" s="6"/>
      <c r="BNS165" s="6"/>
      <c r="BNT165" s="6"/>
      <c r="BNU165" s="6"/>
      <c r="BNV165" s="6"/>
      <c r="BNW165" s="6"/>
      <c r="BNX165" s="6"/>
      <c r="BNY165" s="6"/>
      <c r="BNZ165" s="6"/>
      <c r="BOA165" s="6"/>
      <c r="BOB165" s="6"/>
      <c r="BOC165" s="6"/>
      <c r="BOD165" s="6"/>
      <c r="BOE165" s="6"/>
      <c r="BOF165" s="6"/>
      <c r="BOG165" s="6"/>
      <c r="BOH165" s="6"/>
      <c r="BOI165" s="6"/>
      <c r="BOJ165" s="6"/>
      <c r="BOK165" s="6"/>
      <c r="BOL165" s="6"/>
      <c r="BOM165" s="6"/>
      <c r="BON165" s="6"/>
      <c r="BOO165" s="6"/>
      <c r="BOP165" s="6"/>
      <c r="BOQ165" s="6"/>
      <c r="BOR165" s="6"/>
      <c r="BOS165" s="6"/>
      <c r="BOT165" s="6"/>
      <c r="BOU165" s="6"/>
      <c r="BOV165" s="6"/>
      <c r="BOW165" s="6"/>
      <c r="BOX165" s="6"/>
      <c r="BOY165" s="6"/>
      <c r="BOZ165" s="6"/>
      <c r="BPA165" s="6"/>
      <c r="BPB165" s="6"/>
      <c r="BPC165" s="6"/>
      <c r="BPD165" s="6"/>
      <c r="BPE165" s="6"/>
      <c r="BPF165" s="6"/>
      <c r="BPG165" s="6"/>
      <c r="BPH165" s="6"/>
      <c r="BPI165" s="6"/>
      <c r="BPJ165" s="6"/>
      <c r="BPK165" s="6"/>
      <c r="BPL165" s="6"/>
      <c r="BPM165" s="6"/>
      <c r="BPN165" s="6"/>
      <c r="BPO165" s="6"/>
      <c r="BPP165" s="6"/>
      <c r="BPQ165" s="6"/>
      <c r="BPR165" s="6"/>
      <c r="BPS165" s="6"/>
      <c r="BPT165" s="6"/>
      <c r="BPU165" s="6"/>
      <c r="BPV165" s="6"/>
      <c r="BPW165" s="6"/>
      <c r="BPX165" s="6"/>
      <c r="BPY165" s="6"/>
      <c r="BPZ165" s="6"/>
      <c r="BQA165" s="6"/>
      <c r="BQB165" s="6"/>
      <c r="BQC165" s="6"/>
      <c r="BQD165" s="6"/>
      <c r="BQE165" s="6"/>
      <c r="BQF165" s="6"/>
      <c r="BQG165" s="6"/>
      <c r="BQH165" s="6"/>
      <c r="BQI165" s="6"/>
      <c r="BQJ165" s="6"/>
      <c r="BQK165" s="6"/>
      <c r="BQL165" s="6"/>
      <c r="BQM165" s="6"/>
      <c r="BQN165" s="6"/>
      <c r="BQO165" s="6"/>
      <c r="BQP165" s="6"/>
      <c r="BQQ165" s="6"/>
      <c r="BQR165" s="6"/>
      <c r="BQS165" s="6"/>
      <c r="BQT165" s="6"/>
      <c r="BQU165" s="6"/>
      <c r="BQV165" s="6"/>
      <c r="BQW165" s="6"/>
      <c r="BQX165" s="6"/>
      <c r="BQY165" s="6"/>
      <c r="BQZ165" s="6"/>
      <c r="BRA165" s="6"/>
      <c r="BRB165" s="6"/>
      <c r="BRC165" s="6"/>
      <c r="BRD165" s="6"/>
      <c r="BRE165" s="6"/>
      <c r="BRF165" s="6"/>
      <c r="BRG165" s="6"/>
      <c r="BRH165" s="6"/>
      <c r="BRI165" s="6"/>
      <c r="BRJ165" s="6"/>
      <c r="BRK165" s="6"/>
      <c r="BRL165" s="6"/>
      <c r="BRM165" s="6"/>
      <c r="BRN165" s="6"/>
      <c r="BRO165" s="6"/>
      <c r="BRP165" s="6"/>
      <c r="BRQ165" s="6"/>
      <c r="BRR165" s="6"/>
      <c r="BRS165" s="6"/>
      <c r="BRT165" s="6"/>
      <c r="BRU165" s="6"/>
      <c r="BRV165" s="6"/>
      <c r="BRW165" s="6"/>
      <c r="BRX165" s="6"/>
      <c r="BRY165" s="6"/>
      <c r="BRZ165" s="6"/>
      <c r="BSA165" s="6"/>
      <c r="BSB165" s="6"/>
      <c r="BSC165" s="6"/>
      <c r="BSD165" s="6"/>
      <c r="BSE165" s="6"/>
      <c r="BSF165" s="6"/>
      <c r="BSG165" s="6"/>
      <c r="BSH165" s="6"/>
      <c r="BSI165" s="6"/>
      <c r="BSJ165" s="6"/>
      <c r="BSK165" s="6"/>
      <c r="BSL165" s="6"/>
      <c r="BSM165" s="6"/>
      <c r="BSN165" s="6"/>
      <c r="BSO165" s="6"/>
      <c r="BSP165" s="6"/>
      <c r="BSQ165" s="6"/>
      <c r="BSR165" s="6"/>
      <c r="BSS165" s="6"/>
      <c r="BST165" s="6"/>
      <c r="BSU165" s="6"/>
      <c r="BSV165" s="6"/>
      <c r="BSW165" s="6"/>
      <c r="BSX165" s="6"/>
      <c r="BSY165" s="6"/>
      <c r="BSZ165" s="6"/>
      <c r="BTA165" s="6"/>
      <c r="BTB165" s="6"/>
      <c r="BTC165" s="6"/>
      <c r="BTD165" s="6"/>
      <c r="BTE165" s="6"/>
      <c r="BTF165" s="6"/>
      <c r="BTG165" s="6"/>
      <c r="BTH165" s="6"/>
      <c r="BTI165" s="6"/>
      <c r="BTJ165" s="6"/>
      <c r="BTK165" s="6"/>
      <c r="BTL165" s="6"/>
      <c r="BTM165" s="6"/>
      <c r="BTN165" s="6"/>
      <c r="BTO165" s="6"/>
      <c r="BTP165" s="6"/>
      <c r="BTQ165" s="6"/>
      <c r="BTR165" s="6"/>
      <c r="BTS165" s="6"/>
      <c r="BTT165" s="6"/>
      <c r="BTU165" s="6"/>
      <c r="BTV165" s="6"/>
      <c r="BTW165" s="6"/>
      <c r="BTX165" s="6"/>
      <c r="BTY165" s="6"/>
      <c r="BTZ165" s="6"/>
      <c r="BUA165" s="6"/>
      <c r="BUB165" s="6"/>
      <c r="BUC165" s="6"/>
      <c r="BUD165" s="6"/>
      <c r="BUE165" s="6"/>
      <c r="BUF165" s="6"/>
      <c r="BUG165" s="6"/>
      <c r="BUH165" s="6"/>
      <c r="BUI165" s="6"/>
      <c r="BUJ165" s="6"/>
      <c r="BUK165" s="6"/>
      <c r="BUL165" s="6"/>
      <c r="BUM165" s="6"/>
      <c r="BUN165" s="6"/>
      <c r="BUO165" s="6"/>
      <c r="BUP165" s="6"/>
      <c r="BUQ165" s="6"/>
      <c r="BUR165" s="6"/>
      <c r="BUS165" s="6"/>
      <c r="BUT165" s="6"/>
      <c r="BUU165" s="6"/>
      <c r="BUV165" s="6"/>
      <c r="BUW165" s="6"/>
      <c r="BUX165" s="6"/>
      <c r="BUY165" s="6"/>
      <c r="BUZ165" s="6"/>
      <c r="BVA165" s="6"/>
      <c r="BVB165" s="6"/>
      <c r="BVC165" s="6"/>
      <c r="BVD165" s="6"/>
      <c r="BVE165" s="6"/>
      <c r="BVF165" s="6"/>
      <c r="BVG165" s="6"/>
      <c r="BVH165" s="6"/>
      <c r="BVI165" s="6"/>
      <c r="BVJ165" s="6"/>
      <c r="BVK165" s="6"/>
      <c r="BVL165" s="6"/>
      <c r="BVM165" s="6"/>
      <c r="BVN165" s="6"/>
      <c r="BVO165" s="6"/>
      <c r="BVP165" s="6"/>
      <c r="BVQ165" s="6"/>
      <c r="BVR165" s="6"/>
      <c r="BVS165" s="6"/>
      <c r="BVT165" s="6"/>
      <c r="BVU165" s="6"/>
      <c r="BVV165" s="6"/>
      <c r="BVW165" s="6"/>
      <c r="BVX165" s="6"/>
      <c r="BVY165" s="6"/>
      <c r="BVZ165" s="6"/>
      <c r="BWA165" s="6"/>
      <c r="BWB165" s="6"/>
      <c r="BWC165" s="6"/>
      <c r="BWD165" s="6"/>
      <c r="BWE165" s="6"/>
      <c r="BWF165" s="6"/>
      <c r="BWG165" s="6"/>
      <c r="BWH165" s="6"/>
      <c r="BWI165" s="6"/>
      <c r="BWJ165" s="6"/>
      <c r="BWK165" s="6"/>
      <c r="BWL165" s="6"/>
      <c r="BWM165" s="6"/>
      <c r="BWN165" s="6"/>
      <c r="BWO165" s="6"/>
      <c r="BWP165" s="6"/>
      <c r="BWQ165" s="6"/>
      <c r="BWR165" s="6"/>
      <c r="BWS165" s="6"/>
      <c r="BWT165" s="6"/>
      <c r="BWU165" s="6"/>
      <c r="BWV165" s="6"/>
      <c r="BWW165" s="6"/>
      <c r="BWX165" s="6"/>
      <c r="BWY165" s="6"/>
      <c r="BWZ165" s="6"/>
      <c r="BXA165" s="6"/>
      <c r="BXB165" s="6"/>
      <c r="BXC165" s="6"/>
      <c r="BXD165" s="6"/>
      <c r="BXE165" s="6"/>
      <c r="BXF165" s="6"/>
      <c r="BXG165" s="6"/>
      <c r="BXH165" s="6"/>
      <c r="BXI165" s="6"/>
      <c r="BXJ165" s="6"/>
      <c r="BXK165" s="6"/>
      <c r="BXL165" s="6"/>
      <c r="BXM165" s="6"/>
      <c r="BXN165" s="6"/>
      <c r="BXO165" s="6"/>
      <c r="BXP165" s="6"/>
      <c r="BXQ165" s="6"/>
      <c r="BXR165" s="6"/>
      <c r="BXS165" s="6"/>
      <c r="BXT165" s="6"/>
      <c r="BXU165" s="6"/>
      <c r="BXV165" s="6"/>
      <c r="BXW165" s="6"/>
      <c r="BXX165" s="6"/>
      <c r="BXY165" s="6"/>
      <c r="BXZ165" s="6"/>
      <c r="BYA165" s="6"/>
      <c r="BYB165" s="6"/>
      <c r="BYC165" s="6"/>
      <c r="BYD165" s="6"/>
      <c r="BYE165" s="6"/>
      <c r="BYF165" s="6"/>
      <c r="BYG165" s="6"/>
      <c r="BYH165" s="6"/>
      <c r="BYI165" s="6"/>
      <c r="BYJ165" s="6"/>
      <c r="BYK165" s="6"/>
      <c r="BYL165" s="6"/>
      <c r="BYM165" s="6"/>
      <c r="BYN165" s="6"/>
      <c r="BYO165" s="6"/>
      <c r="BYP165" s="6"/>
      <c r="BYQ165" s="6"/>
      <c r="BYR165" s="6"/>
      <c r="BYS165" s="6"/>
      <c r="BYT165" s="6"/>
      <c r="BYU165" s="6"/>
      <c r="BYV165" s="6"/>
      <c r="BYW165" s="6"/>
      <c r="BYX165" s="6"/>
      <c r="BYY165" s="6"/>
      <c r="BYZ165" s="6"/>
      <c r="BZA165" s="6"/>
      <c r="BZB165" s="6"/>
      <c r="BZC165" s="6"/>
      <c r="BZD165" s="6"/>
      <c r="BZE165" s="6"/>
      <c r="BZF165" s="6"/>
      <c r="BZG165" s="6"/>
      <c r="BZH165" s="6"/>
      <c r="BZI165" s="6"/>
      <c r="BZJ165" s="6"/>
      <c r="BZK165" s="6"/>
      <c r="BZL165" s="6"/>
      <c r="BZM165" s="6"/>
      <c r="BZN165" s="6"/>
      <c r="BZO165" s="6"/>
      <c r="BZP165" s="6"/>
      <c r="BZQ165" s="6"/>
      <c r="BZR165" s="6"/>
      <c r="BZS165" s="6"/>
      <c r="BZT165" s="6"/>
      <c r="BZU165" s="6"/>
      <c r="BZV165" s="6"/>
      <c r="BZW165" s="6"/>
      <c r="BZX165" s="6"/>
      <c r="BZY165" s="6"/>
      <c r="BZZ165" s="6"/>
      <c r="CAA165" s="6"/>
      <c r="CAB165" s="6"/>
      <c r="CAC165" s="6"/>
      <c r="CAD165" s="6"/>
      <c r="CAE165" s="6"/>
      <c r="CAF165" s="6"/>
      <c r="CAG165" s="6"/>
      <c r="CAH165" s="6"/>
      <c r="CAI165" s="6"/>
      <c r="CAJ165" s="6"/>
      <c r="CAK165" s="6"/>
      <c r="CAL165" s="6"/>
      <c r="CAM165" s="6"/>
      <c r="CAN165" s="6"/>
      <c r="CAO165" s="6"/>
      <c r="CAP165" s="6"/>
      <c r="CAQ165" s="6"/>
      <c r="CAR165" s="6"/>
      <c r="CAS165" s="6"/>
      <c r="CAT165" s="6"/>
      <c r="CAU165" s="6"/>
      <c r="CAV165" s="6"/>
      <c r="CAW165" s="6"/>
      <c r="CAX165" s="6"/>
      <c r="CAY165" s="6"/>
      <c r="CAZ165" s="6"/>
      <c r="CBA165" s="6"/>
      <c r="CBB165" s="6"/>
      <c r="CBC165" s="6"/>
      <c r="CBD165" s="6"/>
      <c r="CBE165" s="6"/>
      <c r="CBF165" s="6"/>
      <c r="CBG165" s="6"/>
      <c r="CBH165" s="6"/>
      <c r="CBI165" s="6"/>
      <c r="CBJ165" s="6"/>
      <c r="CBK165" s="6"/>
      <c r="CBL165" s="6"/>
      <c r="CBM165" s="6"/>
      <c r="CBN165" s="6"/>
      <c r="CBO165" s="6"/>
      <c r="CBP165" s="6"/>
      <c r="CBQ165" s="6"/>
      <c r="CBR165" s="6"/>
      <c r="CBS165" s="6"/>
      <c r="CBT165" s="6"/>
      <c r="CBU165" s="6"/>
      <c r="CBV165" s="6"/>
      <c r="CBW165" s="6"/>
      <c r="CBX165" s="6"/>
      <c r="CBY165" s="6"/>
      <c r="CBZ165" s="6"/>
      <c r="CCA165" s="6"/>
      <c r="CCB165" s="6"/>
      <c r="CCC165" s="6"/>
      <c r="CCD165" s="6"/>
      <c r="CCE165" s="6"/>
      <c r="CCF165" s="6"/>
      <c r="CCG165" s="6"/>
      <c r="CCH165" s="6"/>
      <c r="CCI165" s="6"/>
      <c r="CCJ165" s="6"/>
      <c r="CCK165" s="6"/>
      <c r="CCL165" s="6"/>
      <c r="CCM165" s="6"/>
      <c r="CCN165" s="6"/>
      <c r="CCO165" s="6"/>
      <c r="CCP165" s="6"/>
      <c r="CCQ165" s="6"/>
      <c r="CCR165" s="6"/>
      <c r="CCS165" s="6"/>
      <c r="CCT165" s="6"/>
      <c r="CCU165" s="6"/>
      <c r="CCV165" s="6"/>
      <c r="CCW165" s="6"/>
      <c r="CCX165" s="6"/>
      <c r="CCY165" s="6"/>
      <c r="CCZ165" s="6"/>
      <c r="CDA165" s="6"/>
      <c r="CDB165" s="6"/>
      <c r="CDC165" s="6"/>
      <c r="CDD165" s="6"/>
      <c r="CDE165" s="6"/>
      <c r="CDF165" s="6"/>
      <c r="CDG165" s="6"/>
      <c r="CDH165" s="6"/>
      <c r="CDI165" s="6"/>
      <c r="CDJ165" s="6"/>
      <c r="CDK165" s="6"/>
      <c r="CDL165" s="6"/>
      <c r="CDM165" s="6"/>
      <c r="CDN165" s="6"/>
      <c r="CDO165" s="6"/>
      <c r="CDP165" s="6"/>
      <c r="CDQ165" s="6"/>
      <c r="CDR165" s="6"/>
      <c r="CDS165" s="6"/>
      <c r="CDT165" s="6"/>
      <c r="CDU165" s="6"/>
      <c r="CDV165" s="6"/>
      <c r="CDW165" s="6"/>
      <c r="CDX165" s="6"/>
      <c r="CDY165" s="6"/>
      <c r="CDZ165" s="6"/>
      <c r="CEA165" s="6"/>
      <c r="CEB165" s="6"/>
      <c r="CEC165" s="6"/>
      <c r="CED165" s="6"/>
      <c r="CEE165" s="6"/>
      <c r="CEF165" s="6"/>
      <c r="CEG165" s="6"/>
      <c r="CEH165" s="6"/>
      <c r="CEI165" s="6"/>
      <c r="CEJ165" s="6"/>
      <c r="CEK165" s="6"/>
      <c r="CEL165" s="6"/>
      <c r="CEM165" s="6"/>
      <c r="CEN165" s="6"/>
      <c r="CEO165" s="6"/>
      <c r="CEP165" s="6"/>
      <c r="CEQ165" s="6"/>
      <c r="CER165" s="6"/>
      <c r="CES165" s="6"/>
      <c r="CET165" s="6"/>
      <c r="CEU165" s="6"/>
      <c r="CEV165" s="6"/>
      <c r="CEW165" s="6"/>
      <c r="CEX165" s="6"/>
      <c r="CEY165" s="6"/>
      <c r="CEZ165" s="6"/>
      <c r="CFA165" s="6"/>
      <c r="CFB165" s="6"/>
      <c r="CFC165" s="6"/>
      <c r="CFD165" s="6"/>
      <c r="CFE165" s="6"/>
      <c r="CFF165" s="6"/>
      <c r="CFG165" s="6"/>
      <c r="CFH165" s="6"/>
      <c r="CFI165" s="6"/>
      <c r="CFJ165" s="6"/>
      <c r="CFK165" s="6"/>
      <c r="CFL165" s="6"/>
      <c r="CFM165" s="6"/>
      <c r="CFN165" s="6"/>
      <c r="CFO165" s="6"/>
      <c r="CFP165" s="6"/>
      <c r="CFQ165" s="6"/>
      <c r="CFR165" s="6"/>
      <c r="CFS165" s="6"/>
      <c r="CFT165" s="6"/>
      <c r="CFU165" s="6"/>
      <c r="CFV165" s="6"/>
      <c r="CFW165" s="6"/>
      <c r="CFX165" s="6"/>
      <c r="CFY165" s="6"/>
      <c r="CFZ165" s="6"/>
      <c r="CGA165" s="6"/>
      <c r="CGB165" s="6"/>
      <c r="CGC165" s="6"/>
      <c r="CGD165" s="6"/>
      <c r="CGE165" s="6"/>
      <c r="CGF165" s="6"/>
      <c r="CGG165" s="6"/>
      <c r="CGH165" s="6"/>
      <c r="CGI165" s="6"/>
      <c r="CGJ165" s="6"/>
      <c r="CGK165" s="6"/>
      <c r="CGL165" s="6"/>
      <c r="CGM165" s="6"/>
      <c r="CGN165" s="6"/>
      <c r="CGO165" s="6"/>
      <c r="CGP165" s="6"/>
      <c r="CGQ165" s="6"/>
      <c r="CGR165" s="6"/>
      <c r="CGS165" s="6"/>
      <c r="CGT165" s="6"/>
      <c r="CGU165" s="6"/>
      <c r="CGV165" s="6"/>
      <c r="CGW165" s="6"/>
      <c r="CGX165" s="6"/>
      <c r="CGY165" s="6"/>
      <c r="CGZ165" s="6"/>
      <c r="CHA165" s="6"/>
      <c r="CHB165" s="6"/>
      <c r="CHC165" s="6"/>
      <c r="CHD165" s="6"/>
      <c r="CHE165" s="6"/>
      <c r="CHF165" s="6"/>
      <c r="CHG165" s="6"/>
      <c r="CHH165" s="6"/>
      <c r="CHI165" s="6"/>
      <c r="CHJ165" s="6"/>
      <c r="CHK165" s="6"/>
      <c r="CHL165" s="6"/>
      <c r="CHM165" s="6"/>
      <c r="CHN165" s="6"/>
      <c r="CHO165" s="6"/>
      <c r="CHP165" s="6"/>
      <c r="CHQ165" s="6"/>
      <c r="CHR165" s="6"/>
      <c r="CHS165" s="6"/>
      <c r="CHT165" s="6"/>
      <c r="CHU165" s="6"/>
      <c r="CHV165" s="6"/>
      <c r="CHW165" s="6"/>
      <c r="CHX165" s="6"/>
      <c r="CHY165" s="6"/>
      <c r="CHZ165" s="6"/>
      <c r="CIA165" s="6"/>
      <c r="CIB165" s="6"/>
      <c r="CIC165" s="6"/>
      <c r="CID165" s="6"/>
      <c r="CIE165" s="6"/>
      <c r="CIF165" s="6"/>
      <c r="CIG165" s="6"/>
      <c r="CIH165" s="6"/>
      <c r="CII165" s="6"/>
      <c r="CIJ165" s="6"/>
      <c r="CIK165" s="6"/>
      <c r="CIL165" s="6"/>
      <c r="CIM165" s="6"/>
      <c r="CIN165" s="6"/>
      <c r="CIO165" s="6"/>
      <c r="CIP165" s="6"/>
      <c r="CIQ165" s="6"/>
      <c r="CIR165" s="6"/>
      <c r="CIS165" s="6"/>
      <c r="CIT165" s="6"/>
      <c r="CIU165" s="6"/>
      <c r="CIV165" s="6"/>
      <c r="CIW165" s="6"/>
      <c r="CIX165" s="6"/>
      <c r="CIY165" s="6"/>
      <c r="CIZ165" s="6"/>
      <c r="CJA165" s="6"/>
      <c r="CJB165" s="6"/>
      <c r="CJC165" s="6"/>
      <c r="CJD165" s="6"/>
      <c r="CJE165" s="6"/>
      <c r="CJF165" s="6"/>
      <c r="CJG165" s="6"/>
      <c r="CJH165" s="6"/>
      <c r="CJI165" s="6"/>
      <c r="CJJ165" s="6"/>
      <c r="CJK165" s="6"/>
      <c r="CJL165" s="6"/>
      <c r="CJM165" s="6"/>
      <c r="CJN165" s="6"/>
      <c r="CJO165" s="6"/>
      <c r="CJP165" s="6"/>
      <c r="CJQ165" s="6"/>
      <c r="CJR165" s="6"/>
      <c r="CJS165" s="6"/>
      <c r="CJT165" s="6"/>
      <c r="CJU165" s="6"/>
      <c r="CJV165" s="6"/>
      <c r="CJW165" s="6"/>
      <c r="CJX165" s="6"/>
      <c r="CJY165" s="6"/>
      <c r="CJZ165" s="6"/>
      <c r="CKA165" s="6"/>
      <c r="CKB165" s="6"/>
      <c r="CKC165" s="6"/>
      <c r="CKD165" s="6"/>
      <c r="CKE165" s="6"/>
      <c r="CKF165" s="6"/>
      <c r="CKG165" s="6"/>
      <c r="CKH165" s="6"/>
      <c r="CKI165" s="6"/>
      <c r="CKJ165" s="6"/>
      <c r="CKK165" s="6"/>
      <c r="CKL165" s="6"/>
      <c r="CKM165" s="6"/>
      <c r="CKN165" s="6"/>
      <c r="CKO165" s="6"/>
      <c r="CKP165" s="6"/>
      <c r="CKQ165" s="6"/>
      <c r="CKR165" s="6"/>
      <c r="CKS165" s="6"/>
      <c r="CKT165" s="6"/>
      <c r="CKU165" s="6"/>
      <c r="CKV165" s="6"/>
      <c r="CKW165" s="6"/>
      <c r="CKX165" s="6"/>
      <c r="CKY165" s="6"/>
      <c r="CKZ165" s="6"/>
      <c r="CLA165" s="6"/>
      <c r="CLB165" s="6"/>
      <c r="CLC165" s="6"/>
      <c r="CLD165" s="6"/>
      <c r="CLE165" s="6"/>
      <c r="CLF165" s="6"/>
      <c r="CLG165" s="6"/>
      <c r="CLH165" s="6"/>
      <c r="CLI165" s="6"/>
      <c r="CLJ165" s="6"/>
      <c r="CLK165" s="6"/>
      <c r="CLL165" s="6"/>
      <c r="CLM165" s="6"/>
      <c r="CLN165" s="6"/>
      <c r="CLO165" s="6"/>
      <c r="CLP165" s="6"/>
      <c r="CLQ165" s="6"/>
      <c r="CLR165" s="6"/>
      <c r="CLS165" s="6"/>
      <c r="CLT165" s="6"/>
      <c r="CLU165" s="6"/>
      <c r="CLV165" s="6"/>
      <c r="CLW165" s="6"/>
      <c r="CLX165" s="6"/>
      <c r="CLY165" s="6"/>
      <c r="CLZ165" s="6"/>
      <c r="CMA165" s="6"/>
      <c r="CMB165" s="6"/>
      <c r="CMC165" s="6"/>
      <c r="CMD165" s="6"/>
      <c r="CME165" s="6"/>
      <c r="CMF165" s="6"/>
      <c r="CMG165" s="6"/>
      <c r="CMH165" s="6"/>
      <c r="CMI165" s="6"/>
      <c r="CMJ165" s="6"/>
      <c r="CMK165" s="6"/>
      <c r="CML165" s="6"/>
      <c r="CMM165" s="6"/>
      <c r="CMN165" s="6"/>
      <c r="CMO165" s="6"/>
      <c r="CMP165" s="6"/>
      <c r="CMQ165" s="6"/>
      <c r="CMR165" s="6"/>
      <c r="CMS165" s="6"/>
      <c r="CMT165" s="6"/>
      <c r="CMU165" s="6"/>
      <c r="CMV165" s="6"/>
      <c r="CMW165" s="6"/>
      <c r="CMX165" s="6"/>
      <c r="CMY165" s="6"/>
      <c r="CMZ165" s="6"/>
      <c r="CNA165" s="6"/>
      <c r="CNB165" s="6"/>
      <c r="CNC165" s="6"/>
      <c r="CND165" s="6"/>
      <c r="CNE165" s="6"/>
      <c r="CNF165" s="6"/>
      <c r="CNG165" s="6"/>
      <c r="CNH165" s="6"/>
      <c r="CNI165" s="6"/>
      <c r="CNJ165" s="6"/>
      <c r="CNK165" s="6"/>
      <c r="CNL165" s="6"/>
      <c r="CNM165" s="6"/>
      <c r="CNN165" s="6"/>
      <c r="CNO165" s="6"/>
      <c r="CNP165" s="6"/>
      <c r="CNQ165" s="6"/>
      <c r="CNR165" s="6"/>
      <c r="CNS165" s="6"/>
      <c r="CNT165" s="6"/>
      <c r="CNU165" s="6"/>
      <c r="CNV165" s="6"/>
      <c r="CNW165" s="6"/>
      <c r="CNX165" s="6"/>
      <c r="CNY165" s="6"/>
      <c r="CNZ165" s="6"/>
      <c r="COA165" s="6"/>
      <c r="COB165" s="6"/>
      <c r="COC165" s="6"/>
      <c r="COD165" s="6"/>
      <c r="COE165" s="6"/>
      <c r="COF165" s="6"/>
      <c r="COG165" s="6"/>
      <c r="COH165" s="6"/>
      <c r="COI165" s="6"/>
      <c r="COJ165" s="6"/>
      <c r="COK165" s="6"/>
      <c r="COL165" s="6"/>
      <c r="COM165" s="6"/>
      <c r="CON165" s="6"/>
      <c r="COO165" s="6"/>
      <c r="COP165" s="6"/>
      <c r="COQ165" s="6"/>
      <c r="COR165" s="6"/>
      <c r="COS165" s="6"/>
      <c r="COT165" s="6"/>
      <c r="COU165" s="6"/>
      <c r="COV165" s="6"/>
      <c r="COW165" s="6"/>
      <c r="COX165" s="6"/>
      <c r="COY165" s="6"/>
      <c r="COZ165" s="6"/>
      <c r="CPA165" s="6"/>
      <c r="CPB165" s="6"/>
      <c r="CPC165" s="6"/>
      <c r="CPD165" s="6"/>
      <c r="CPE165" s="6"/>
      <c r="CPF165" s="6"/>
      <c r="CPG165" s="6"/>
      <c r="CPH165" s="6"/>
      <c r="CPI165" s="6"/>
      <c r="CPJ165" s="6"/>
      <c r="CPK165" s="6"/>
      <c r="CPL165" s="6"/>
      <c r="CPM165" s="6"/>
      <c r="CPN165" s="6"/>
      <c r="CPO165" s="6"/>
      <c r="CPP165" s="6"/>
      <c r="CPQ165" s="6"/>
      <c r="CPR165" s="6"/>
      <c r="CPS165" s="6"/>
      <c r="CPT165" s="6"/>
      <c r="CPU165" s="6"/>
      <c r="CPV165" s="6"/>
      <c r="CPW165" s="6"/>
      <c r="CPX165" s="6"/>
      <c r="CPY165" s="6"/>
      <c r="CPZ165" s="6"/>
      <c r="CQA165" s="6"/>
      <c r="CQB165" s="6"/>
      <c r="CQC165" s="6"/>
      <c r="CQD165" s="6"/>
      <c r="CQE165" s="6"/>
      <c r="CQF165" s="6"/>
      <c r="CQG165" s="6"/>
      <c r="CQH165" s="6"/>
      <c r="CQI165" s="6"/>
      <c r="CQJ165" s="6"/>
      <c r="CQK165" s="6"/>
      <c r="CQL165" s="6"/>
      <c r="CQM165" s="6"/>
      <c r="CQN165" s="6"/>
      <c r="CQO165" s="6"/>
      <c r="CQP165" s="6"/>
      <c r="CQQ165" s="6"/>
      <c r="CQR165" s="6"/>
      <c r="CQS165" s="6"/>
      <c r="CQT165" s="6"/>
      <c r="CQU165" s="6"/>
      <c r="CQV165" s="6"/>
      <c r="CQW165" s="6"/>
      <c r="CQX165" s="6"/>
      <c r="CQY165" s="6"/>
      <c r="CQZ165" s="6"/>
      <c r="CRA165" s="6"/>
      <c r="CRB165" s="6"/>
      <c r="CRC165" s="6"/>
      <c r="CRD165" s="6"/>
      <c r="CRE165" s="6"/>
      <c r="CRF165" s="6"/>
      <c r="CRG165" s="6"/>
      <c r="CRH165" s="6"/>
      <c r="CRI165" s="6"/>
      <c r="CRJ165" s="6"/>
      <c r="CRK165" s="6"/>
      <c r="CRL165" s="6"/>
      <c r="CRM165" s="6"/>
      <c r="CRN165" s="6"/>
      <c r="CRO165" s="6"/>
      <c r="CRP165" s="6"/>
      <c r="CRQ165" s="6"/>
      <c r="CRR165" s="6"/>
      <c r="CRS165" s="6"/>
      <c r="CRT165" s="6"/>
      <c r="CRU165" s="6"/>
      <c r="CRV165" s="6"/>
      <c r="CRW165" s="6"/>
      <c r="CRX165" s="6"/>
      <c r="CRY165" s="6"/>
      <c r="CRZ165" s="6"/>
      <c r="CSA165" s="6"/>
      <c r="CSB165" s="6"/>
      <c r="CSC165" s="6"/>
      <c r="CSD165" s="6"/>
      <c r="CSE165" s="6"/>
      <c r="CSF165" s="6"/>
      <c r="CSG165" s="6"/>
      <c r="CSH165" s="6"/>
      <c r="CSI165" s="6"/>
      <c r="CSJ165" s="6"/>
      <c r="CSK165" s="6"/>
      <c r="CSL165" s="6"/>
      <c r="CSM165" s="6"/>
      <c r="CSN165" s="6"/>
      <c r="CSO165" s="6"/>
      <c r="CSP165" s="6"/>
      <c r="CSQ165" s="6"/>
      <c r="CSR165" s="6"/>
      <c r="CSS165" s="6"/>
      <c r="CST165" s="6"/>
      <c r="CSU165" s="6"/>
      <c r="CSV165" s="6"/>
      <c r="CSW165" s="6"/>
      <c r="CSX165" s="6"/>
      <c r="CSY165" s="6"/>
      <c r="CSZ165" s="6"/>
      <c r="CTA165" s="6"/>
      <c r="CTB165" s="6"/>
      <c r="CTC165" s="6"/>
      <c r="CTD165" s="6"/>
      <c r="CTE165" s="6"/>
      <c r="CTF165" s="6"/>
      <c r="CTG165" s="6"/>
      <c r="CTH165" s="6"/>
      <c r="CTI165" s="6"/>
      <c r="CTJ165" s="6"/>
      <c r="CTK165" s="6"/>
      <c r="CTL165" s="6"/>
      <c r="CTM165" s="6"/>
      <c r="CTN165" s="6"/>
      <c r="CTO165" s="6"/>
      <c r="CTP165" s="6"/>
      <c r="CTQ165" s="6"/>
      <c r="CTR165" s="6"/>
      <c r="CTS165" s="6"/>
      <c r="CTT165" s="6"/>
      <c r="CTU165" s="6"/>
      <c r="CTV165" s="6"/>
      <c r="CTW165" s="6"/>
      <c r="CTX165" s="6"/>
      <c r="CTY165" s="6"/>
      <c r="CTZ165" s="6"/>
      <c r="CUA165" s="6"/>
      <c r="CUB165" s="6"/>
      <c r="CUC165" s="6"/>
      <c r="CUD165" s="6"/>
      <c r="CUE165" s="6"/>
      <c r="CUF165" s="6"/>
      <c r="CUG165" s="6"/>
      <c r="CUH165" s="6"/>
      <c r="CUI165" s="6"/>
      <c r="CUJ165" s="6"/>
      <c r="CUK165" s="6"/>
      <c r="CUL165" s="6"/>
      <c r="CUM165" s="6"/>
      <c r="CUN165" s="6"/>
      <c r="CUO165" s="6"/>
      <c r="CUP165" s="6"/>
      <c r="CUQ165" s="6"/>
      <c r="CUR165" s="6"/>
      <c r="CUS165" s="6"/>
      <c r="CUT165" s="6"/>
      <c r="CUU165" s="6"/>
      <c r="CUV165" s="6"/>
      <c r="CUW165" s="6"/>
      <c r="CUX165" s="6"/>
      <c r="CUY165" s="6"/>
      <c r="CUZ165" s="6"/>
      <c r="CVA165" s="6"/>
      <c r="CVB165" s="6"/>
      <c r="CVC165" s="6"/>
      <c r="CVD165" s="6"/>
      <c r="CVE165" s="6"/>
      <c r="CVF165" s="6"/>
      <c r="CVG165" s="6"/>
      <c r="CVH165" s="6"/>
      <c r="CVI165" s="6"/>
      <c r="CVJ165" s="6"/>
      <c r="CVK165" s="6"/>
      <c r="CVL165" s="6"/>
      <c r="CVM165" s="6"/>
      <c r="CVN165" s="6"/>
      <c r="CVO165" s="6"/>
      <c r="CVP165" s="6"/>
      <c r="CVQ165" s="6"/>
      <c r="CVR165" s="6"/>
      <c r="CVS165" s="6"/>
      <c r="CVT165" s="6"/>
      <c r="CVU165" s="6"/>
      <c r="CVV165" s="6"/>
      <c r="CVW165" s="6"/>
      <c r="CVX165" s="6"/>
      <c r="CVY165" s="6"/>
      <c r="CVZ165" s="6"/>
      <c r="CWA165" s="6"/>
      <c r="CWB165" s="6"/>
      <c r="CWC165" s="6"/>
      <c r="CWD165" s="6"/>
      <c r="CWE165" s="6"/>
      <c r="CWF165" s="6"/>
      <c r="CWG165" s="6"/>
      <c r="CWH165" s="6"/>
      <c r="CWI165" s="6"/>
      <c r="CWJ165" s="6"/>
      <c r="CWK165" s="6"/>
      <c r="CWL165" s="6"/>
      <c r="CWM165" s="6"/>
      <c r="CWN165" s="6"/>
      <c r="CWO165" s="6"/>
      <c r="CWP165" s="6"/>
      <c r="CWQ165" s="6"/>
      <c r="CWR165" s="6"/>
      <c r="CWS165" s="6"/>
      <c r="CWT165" s="6"/>
      <c r="CWU165" s="6"/>
      <c r="CWV165" s="6"/>
      <c r="CWW165" s="6"/>
      <c r="CWX165" s="6"/>
      <c r="CWY165" s="6"/>
      <c r="CWZ165" s="6"/>
      <c r="CXA165" s="6"/>
      <c r="CXB165" s="6"/>
      <c r="CXC165" s="6"/>
      <c r="CXD165" s="6"/>
      <c r="CXE165" s="6"/>
      <c r="CXF165" s="6"/>
      <c r="CXG165" s="6"/>
      <c r="CXH165" s="6"/>
      <c r="CXI165" s="6"/>
      <c r="CXJ165" s="6"/>
      <c r="CXK165" s="6"/>
      <c r="CXL165" s="6"/>
      <c r="CXM165" s="6"/>
      <c r="CXN165" s="6"/>
      <c r="CXO165" s="6"/>
      <c r="CXP165" s="6"/>
      <c r="CXQ165" s="6"/>
      <c r="CXR165" s="6"/>
      <c r="CXS165" s="6"/>
      <c r="CXT165" s="6"/>
      <c r="CXU165" s="6"/>
      <c r="CXV165" s="6"/>
      <c r="CXW165" s="6"/>
      <c r="CXX165" s="6"/>
      <c r="CXY165" s="6"/>
      <c r="CXZ165" s="6"/>
      <c r="CYA165" s="6"/>
      <c r="CYB165" s="6"/>
      <c r="CYC165" s="6"/>
      <c r="CYD165" s="6"/>
      <c r="CYE165" s="6"/>
      <c r="CYF165" s="6"/>
      <c r="CYG165" s="6"/>
      <c r="CYH165" s="6"/>
      <c r="CYI165" s="6"/>
      <c r="CYJ165" s="6"/>
      <c r="CYK165" s="6"/>
      <c r="CYL165" s="6"/>
      <c r="CYM165" s="6"/>
      <c r="CYN165" s="6"/>
      <c r="CYO165" s="6"/>
      <c r="CYP165" s="6"/>
      <c r="CYQ165" s="6"/>
      <c r="CYR165" s="6"/>
      <c r="CYS165" s="6"/>
      <c r="CYT165" s="6"/>
      <c r="CYU165" s="6"/>
      <c r="CYV165" s="6"/>
      <c r="CYW165" s="6"/>
      <c r="CYX165" s="6"/>
      <c r="CYY165" s="6"/>
      <c r="CYZ165" s="6"/>
      <c r="CZA165" s="6"/>
      <c r="CZB165" s="6"/>
      <c r="CZC165" s="6"/>
      <c r="CZD165" s="6"/>
      <c r="CZE165" s="6"/>
      <c r="CZF165" s="6"/>
      <c r="CZG165" s="6"/>
      <c r="CZH165" s="6"/>
      <c r="CZI165" s="6"/>
      <c r="CZJ165" s="6"/>
      <c r="CZK165" s="6"/>
      <c r="CZL165" s="6"/>
      <c r="CZM165" s="6"/>
      <c r="CZN165" s="6"/>
      <c r="CZO165" s="6"/>
      <c r="CZP165" s="6"/>
      <c r="CZQ165" s="6"/>
      <c r="CZR165" s="6"/>
      <c r="CZS165" s="6"/>
      <c r="CZT165" s="6"/>
      <c r="CZU165" s="6"/>
      <c r="CZV165" s="6"/>
      <c r="CZW165" s="6"/>
      <c r="CZX165" s="6"/>
      <c r="CZY165" s="6"/>
      <c r="CZZ165" s="6"/>
      <c r="DAA165" s="6"/>
      <c r="DAB165" s="6"/>
      <c r="DAC165" s="6"/>
      <c r="DAD165" s="6"/>
      <c r="DAE165" s="6"/>
      <c r="DAF165" s="6"/>
      <c r="DAG165" s="6"/>
      <c r="DAH165" s="6"/>
      <c r="DAI165" s="6"/>
      <c r="DAJ165" s="6"/>
      <c r="DAK165" s="6"/>
      <c r="DAL165" s="6"/>
      <c r="DAM165" s="6"/>
      <c r="DAN165" s="6"/>
      <c r="DAO165" s="6"/>
      <c r="DAP165" s="6"/>
      <c r="DAQ165" s="6"/>
      <c r="DAR165" s="6"/>
      <c r="DAS165" s="6"/>
      <c r="DAT165" s="6"/>
      <c r="DAU165" s="6"/>
      <c r="DAV165" s="6"/>
      <c r="DAW165" s="6"/>
      <c r="DAX165" s="6"/>
      <c r="DAY165" s="6"/>
      <c r="DAZ165" s="6"/>
      <c r="DBA165" s="6"/>
      <c r="DBB165" s="6"/>
      <c r="DBC165" s="6"/>
      <c r="DBD165" s="6"/>
      <c r="DBE165" s="6"/>
      <c r="DBF165" s="6"/>
      <c r="DBG165" s="6"/>
      <c r="DBH165" s="6"/>
      <c r="DBI165" s="6"/>
      <c r="DBJ165" s="6"/>
      <c r="DBK165" s="6"/>
      <c r="DBL165" s="6"/>
      <c r="DBM165" s="6"/>
      <c r="DBN165" s="6"/>
      <c r="DBO165" s="6"/>
      <c r="DBP165" s="6"/>
      <c r="DBQ165" s="6"/>
      <c r="DBR165" s="6"/>
      <c r="DBS165" s="6"/>
      <c r="DBT165" s="6"/>
      <c r="DBU165" s="6"/>
      <c r="DBV165" s="6"/>
      <c r="DBW165" s="6"/>
      <c r="DBX165" s="6"/>
      <c r="DBY165" s="6"/>
      <c r="DBZ165" s="6"/>
      <c r="DCA165" s="6"/>
      <c r="DCB165" s="6"/>
      <c r="DCC165" s="6"/>
      <c r="DCD165" s="6"/>
      <c r="DCE165" s="6"/>
      <c r="DCF165" s="6"/>
      <c r="DCG165" s="6"/>
      <c r="DCH165" s="6"/>
      <c r="DCI165" s="6"/>
      <c r="DCJ165" s="6"/>
      <c r="DCK165" s="6"/>
      <c r="DCL165" s="6"/>
      <c r="DCM165" s="6"/>
      <c r="DCN165" s="6"/>
      <c r="DCO165" s="6"/>
      <c r="DCP165" s="6"/>
      <c r="DCQ165" s="6"/>
      <c r="DCR165" s="6"/>
      <c r="DCS165" s="6"/>
      <c r="DCT165" s="6"/>
      <c r="DCU165" s="6"/>
      <c r="DCV165" s="6"/>
      <c r="DCW165" s="6"/>
      <c r="DCX165" s="6"/>
      <c r="DCY165" s="6"/>
      <c r="DCZ165" s="6"/>
      <c r="DDA165" s="6"/>
      <c r="DDB165" s="6"/>
      <c r="DDC165" s="6"/>
      <c r="DDD165" s="6"/>
      <c r="DDE165" s="6"/>
      <c r="DDF165" s="6"/>
      <c r="DDG165" s="6"/>
      <c r="DDH165" s="6"/>
      <c r="DDI165" s="6"/>
      <c r="DDJ165" s="6"/>
      <c r="DDK165" s="6"/>
      <c r="DDL165" s="6"/>
      <c r="DDM165" s="6"/>
      <c r="DDN165" s="6"/>
      <c r="DDO165" s="6"/>
      <c r="DDP165" s="6"/>
      <c r="DDQ165" s="6"/>
      <c r="DDR165" s="6"/>
      <c r="DDS165" s="6"/>
      <c r="DDT165" s="6"/>
      <c r="DDU165" s="6"/>
      <c r="DDV165" s="6"/>
      <c r="DDW165" s="6"/>
      <c r="DDX165" s="6"/>
      <c r="DDY165" s="6"/>
      <c r="DDZ165" s="6"/>
      <c r="DEA165" s="6"/>
      <c r="DEB165" s="6"/>
      <c r="DEC165" s="6"/>
      <c r="DED165" s="6"/>
      <c r="DEE165" s="6"/>
      <c r="DEF165" s="6"/>
      <c r="DEG165" s="6"/>
      <c r="DEH165" s="6"/>
      <c r="DEI165" s="6"/>
      <c r="DEJ165" s="6"/>
      <c r="DEK165" s="6"/>
      <c r="DEL165" s="6"/>
      <c r="DEM165" s="6"/>
      <c r="DEN165" s="6"/>
      <c r="DEO165" s="6"/>
      <c r="DEP165" s="6"/>
      <c r="DEQ165" s="6"/>
      <c r="DER165" s="6"/>
      <c r="DES165" s="6"/>
      <c r="DET165" s="6"/>
      <c r="DEU165" s="6"/>
      <c r="DEV165" s="6"/>
      <c r="DEW165" s="6"/>
      <c r="DEX165" s="6"/>
      <c r="DEY165" s="6"/>
      <c r="DEZ165" s="6"/>
      <c r="DFA165" s="6"/>
      <c r="DFB165" s="6"/>
      <c r="DFC165" s="6"/>
      <c r="DFD165" s="6"/>
      <c r="DFE165" s="6"/>
      <c r="DFF165" s="6"/>
      <c r="DFG165" s="6"/>
      <c r="DFH165" s="6"/>
      <c r="DFI165" s="6"/>
      <c r="DFJ165" s="6"/>
      <c r="DFK165" s="6"/>
      <c r="DFL165" s="6"/>
      <c r="DFM165" s="6"/>
      <c r="DFN165" s="6"/>
      <c r="DFO165" s="6"/>
      <c r="DFP165" s="6"/>
      <c r="DFQ165" s="6"/>
      <c r="DFR165" s="6"/>
      <c r="DFS165" s="6"/>
      <c r="DFT165" s="6"/>
      <c r="DFU165" s="6"/>
      <c r="DFV165" s="6"/>
      <c r="DFW165" s="6"/>
      <c r="DFX165" s="6"/>
      <c r="DFY165" s="6"/>
      <c r="DFZ165" s="6"/>
      <c r="DGA165" s="6"/>
      <c r="DGB165" s="6"/>
      <c r="DGC165" s="6"/>
      <c r="DGD165" s="6"/>
      <c r="DGE165" s="6"/>
      <c r="DGF165" s="6"/>
      <c r="DGG165" s="6"/>
      <c r="DGH165" s="6"/>
      <c r="DGI165" s="6"/>
      <c r="DGJ165" s="6"/>
      <c r="DGK165" s="6"/>
      <c r="DGL165" s="6"/>
      <c r="DGM165" s="6"/>
      <c r="DGN165" s="6"/>
      <c r="DGO165" s="6"/>
      <c r="DGP165" s="6"/>
      <c r="DGQ165" s="6"/>
      <c r="DGR165" s="6"/>
      <c r="DGS165" s="6"/>
      <c r="DGT165" s="6"/>
      <c r="DGU165" s="6"/>
      <c r="DGV165" s="6"/>
      <c r="DGW165" s="6"/>
      <c r="DGX165" s="6"/>
      <c r="DGY165" s="6"/>
      <c r="DGZ165" s="6"/>
      <c r="DHA165" s="6"/>
      <c r="DHB165" s="6"/>
      <c r="DHC165" s="6"/>
      <c r="DHD165" s="6"/>
      <c r="DHE165" s="6"/>
      <c r="DHF165" s="6"/>
      <c r="DHG165" s="6"/>
      <c r="DHH165" s="6"/>
      <c r="DHI165" s="6"/>
      <c r="DHJ165" s="6"/>
      <c r="DHK165" s="6"/>
      <c r="DHL165" s="6"/>
      <c r="DHM165" s="6"/>
      <c r="DHN165" s="6"/>
      <c r="DHO165" s="6"/>
      <c r="DHP165" s="6"/>
      <c r="DHQ165" s="6"/>
      <c r="DHR165" s="6"/>
      <c r="DHS165" s="6"/>
      <c r="DHT165" s="6"/>
      <c r="DHU165" s="6"/>
      <c r="DHV165" s="6"/>
      <c r="DHW165" s="6"/>
      <c r="DHX165" s="6"/>
      <c r="DHY165" s="6"/>
      <c r="DHZ165" s="6"/>
      <c r="DIA165" s="6"/>
      <c r="DIB165" s="6"/>
      <c r="DIC165" s="6"/>
      <c r="DID165" s="6"/>
      <c r="DIE165" s="6"/>
      <c r="DIF165" s="6"/>
      <c r="DIG165" s="6"/>
      <c r="DIH165" s="6"/>
      <c r="DII165" s="6"/>
      <c r="DIJ165" s="6"/>
      <c r="DIK165" s="6"/>
      <c r="DIL165" s="6"/>
      <c r="DIM165" s="6"/>
      <c r="DIN165" s="6"/>
      <c r="DIO165" s="6"/>
      <c r="DIP165" s="6"/>
      <c r="DIQ165" s="6"/>
      <c r="DIR165" s="6"/>
      <c r="DIS165" s="6"/>
      <c r="DIT165" s="6"/>
      <c r="DIU165" s="6"/>
      <c r="DIV165" s="6"/>
      <c r="DIW165" s="6"/>
      <c r="DIX165" s="6"/>
      <c r="DIY165" s="6"/>
      <c r="DIZ165" s="6"/>
      <c r="DJA165" s="6"/>
      <c r="DJB165" s="6"/>
      <c r="DJC165" s="6"/>
      <c r="DJD165" s="6"/>
      <c r="DJE165" s="6"/>
      <c r="DJF165" s="6"/>
      <c r="DJG165" s="6"/>
      <c r="DJH165" s="6"/>
      <c r="DJI165" s="6"/>
      <c r="DJJ165" s="6"/>
      <c r="DJK165" s="6"/>
      <c r="DJL165" s="6"/>
      <c r="DJM165" s="6"/>
      <c r="DJN165" s="6"/>
      <c r="DJO165" s="6"/>
      <c r="DJP165" s="6"/>
      <c r="DJQ165" s="6"/>
      <c r="DJR165" s="6"/>
      <c r="DJS165" s="6"/>
      <c r="DJT165" s="6"/>
      <c r="DJU165" s="6"/>
      <c r="DJV165" s="6"/>
      <c r="DJW165" s="6"/>
      <c r="DJX165" s="6"/>
      <c r="DJY165" s="6"/>
      <c r="DJZ165" s="6"/>
      <c r="DKA165" s="6"/>
      <c r="DKB165" s="6"/>
      <c r="DKC165" s="6"/>
      <c r="DKD165" s="6"/>
      <c r="DKE165" s="6"/>
      <c r="DKF165" s="6"/>
      <c r="DKG165" s="6"/>
      <c r="DKH165" s="6"/>
      <c r="DKI165" s="6"/>
      <c r="DKJ165" s="6"/>
      <c r="DKK165" s="6"/>
      <c r="DKL165" s="6"/>
      <c r="DKM165" s="6"/>
      <c r="DKN165" s="6"/>
      <c r="DKO165" s="6"/>
      <c r="DKP165" s="6"/>
      <c r="DKQ165" s="6"/>
      <c r="DKR165" s="6"/>
      <c r="DKS165" s="6"/>
      <c r="DKT165" s="6"/>
      <c r="DKU165" s="6"/>
      <c r="DKV165" s="6"/>
      <c r="DKW165" s="6"/>
      <c r="DKX165" s="6"/>
      <c r="DKY165" s="6"/>
      <c r="DKZ165" s="6"/>
      <c r="DLA165" s="6"/>
      <c r="DLB165" s="6"/>
      <c r="DLC165" s="6"/>
      <c r="DLD165" s="6"/>
      <c r="DLE165" s="6"/>
      <c r="DLF165" s="6"/>
      <c r="DLG165" s="6"/>
      <c r="DLH165" s="6"/>
      <c r="DLI165" s="6"/>
      <c r="DLJ165" s="6"/>
      <c r="DLK165" s="6"/>
      <c r="DLL165" s="6"/>
      <c r="DLM165" s="6"/>
      <c r="DLN165" s="6"/>
      <c r="DLO165" s="6"/>
      <c r="DLP165" s="6"/>
      <c r="DLQ165" s="6"/>
      <c r="DLR165" s="6"/>
      <c r="DLS165" s="6"/>
      <c r="DLT165" s="6"/>
      <c r="DLU165" s="6"/>
      <c r="DLV165" s="6"/>
      <c r="DLW165" s="6"/>
      <c r="DLX165" s="6"/>
      <c r="DLY165" s="6"/>
      <c r="DLZ165" s="6"/>
      <c r="DMA165" s="6"/>
      <c r="DMB165" s="6"/>
      <c r="DMC165" s="6"/>
      <c r="DMD165" s="6"/>
      <c r="DME165" s="6"/>
      <c r="DMF165" s="6"/>
      <c r="DMG165" s="6"/>
      <c r="DMH165" s="6"/>
      <c r="DMI165" s="6"/>
      <c r="DMJ165" s="6"/>
      <c r="DMK165" s="6"/>
      <c r="DML165" s="6"/>
      <c r="DMM165" s="6"/>
      <c r="DMN165" s="6"/>
      <c r="DMO165" s="6"/>
      <c r="DMP165" s="6"/>
      <c r="DMQ165" s="6"/>
      <c r="DMR165" s="6"/>
      <c r="DMS165" s="6"/>
      <c r="DMT165" s="6"/>
      <c r="DMU165" s="6"/>
      <c r="DMV165" s="6"/>
      <c r="DMW165" s="6"/>
      <c r="DMX165" s="6"/>
      <c r="DMY165" s="6"/>
      <c r="DMZ165" s="6"/>
      <c r="DNA165" s="6"/>
      <c r="DNB165" s="6"/>
      <c r="DNC165" s="6"/>
      <c r="DND165" s="6"/>
      <c r="DNE165" s="6"/>
      <c r="DNF165" s="6"/>
      <c r="DNG165" s="6"/>
      <c r="DNH165" s="6"/>
      <c r="DNI165" s="6"/>
      <c r="DNJ165" s="6"/>
      <c r="DNK165" s="6"/>
      <c r="DNL165" s="6"/>
      <c r="DNM165" s="6"/>
      <c r="DNN165" s="6"/>
      <c r="DNO165" s="6"/>
      <c r="DNP165" s="6"/>
      <c r="DNQ165" s="6"/>
      <c r="DNR165" s="6"/>
      <c r="DNS165" s="6"/>
      <c r="DNT165" s="6"/>
      <c r="DNU165" s="6"/>
      <c r="DNV165" s="6"/>
      <c r="DNW165" s="6"/>
      <c r="DNX165" s="6"/>
      <c r="DNY165" s="6"/>
      <c r="DNZ165" s="6"/>
      <c r="DOA165" s="6"/>
      <c r="DOB165" s="6"/>
      <c r="DOC165" s="6"/>
      <c r="DOD165" s="6"/>
      <c r="DOE165" s="6"/>
      <c r="DOF165" s="6"/>
      <c r="DOG165" s="6"/>
      <c r="DOH165" s="6"/>
      <c r="DOI165" s="6"/>
      <c r="DOJ165" s="6"/>
      <c r="DOK165" s="6"/>
      <c r="DOL165" s="6"/>
      <c r="DOM165" s="6"/>
      <c r="DON165" s="6"/>
      <c r="DOO165" s="6"/>
      <c r="DOP165" s="6"/>
      <c r="DOQ165" s="6"/>
      <c r="DOR165" s="6"/>
      <c r="DOS165" s="6"/>
      <c r="DOT165" s="6"/>
      <c r="DOU165" s="6"/>
      <c r="DOV165" s="6"/>
      <c r="DOW165" s="6"/>
      <c r="DOX165" s="6"/>
      <c r="DOY165" s="6"/>
      <c r="DOZ165" s="6"/>
      <c r="DPA165" s="6"/>
      <c r="DPB165" s="6"/>
      <c r="DPC165" s="6"/>
      <c r="DPD165" s="6"/>
      <c r="DPE165" s="6"/>
      <c r="DPF165" s="6"/>
      <c r="DPG165" s="6"/>
      <c r="DPH165" s="6"/>
      <c r="DPI165" s="6"/>
      <c r="DPJ165" s="6"/>
      <c r="DPK165" s="6"/>
      <c r="DPL165" s="6"/>
      <c r="DPM165" s="6"/>
      <c r="DPN165" s="6"/>
      <c r="DPO165" s="6"/>
      <c r="DPP165" s="6"/>
      <c r="DPQ165" s="6"/>
      <c r="DPR165" s="6"/>
      <c r="DPS165" s="6"/>
      <c r="DPT165" s="6"/>
      <c r="DPU165" s="6"/>
      <c r="DPV165" s="6"/>
      <c r="DPW165" s="6"/>
      <c r="DPX165" s="6"/>
      <c r="DPY165" s="6"/>
      <c r="DPZ165" s="6"/>
      <c r="DQA165" s="6"/>
      <c r="DQB165" s="6"/>
      <c r="DQC165" s="6"/>
      <c r="DQD165" s="6"/>
      <c r="DQE165" s="6"/>
      <c r="DQF165" s="6"/>
      <c r="DQG165" s="6"/>
      <c r="DQH165" s="6"/>
      <c r="DQI165" s="6"/>
      <c r="DQJ165" s="6"/>
      <c r="DQK165" s="6"/>
      <c r="DQL165" s="6"/>
      <c r="DQM165" s="6"/>
      <c r="DQN165" s="6"/>
      <c r="DQO165" s="6"/>
      <c r="DQP165" s="6"/>
      <c r="DQQ165" s="6"/>
      <c r="DQR165" s="6"/>
      <c r="DQS165" s="6"/>
      <c r="DQT165" s="6"/>
      <c r="DQU165" s="6"/>
      <c r="DQV165" s="6"/>
      <c r="DQW165" s="6"/>
      <c r="DQX165" s="6"/>
      <c r="DQY165" s="6"/>
      <c r="DQZ165" s="6"/>
      <c r="DRA165" s="6"/>
      <c r="DRB165" s="6"/>
      <c r="DRC165" s="6"/>
      <c r="DRD165" s="6"/>
      <c r="DRE165" s="6"/>
      <c r="DRF165" s="6"/>
      <c r="DRG165" s="6"/>
      <c r="DRH165" s="6"/>
      <c r="DRI165" s="6"/>
      <c r="DRJ165" s="6"/>
      <c r="DRK165" s="6"/>
      <c r="DRL165" s="6"/>
      <c r="DRM165" s="6"/>
      <c r="DRN165" s="6"/>
      <c r="DRO165" s="6"/>
      <c r="DRP165" s="6"/>
      <c r="DRQ165" s="6"/>
      <c r="DRR165" s="6"/>
      <c r="DRS165" s="6"/>
      <c r="DRT165" s="6"/>
      <c r="DRU165" s="6"/>
      <c r="DRV165" s="6"/>
      <c r="DRW165" s="6"/>
      <c r="DRX165" s="6"/>
      <c r="DRY165" s="6"/>
      <c r="DRZ165" s="6"/>
      <c r="DSA165" s="6"/>
      <c r="DSB165" s="6"/>
      <c r="DSC165" s="6"/>
      <c r="DSD165" s="6"/>
      <c r="DSE165" s="6"/>
      <c r="DSF165" s="6"/>
      <c r="DSG165" s="6"/>
      <c r="DSH165" s="6"/>
      <c r="DSI165" s="6"/>
      <c r="DSJ165" s="6"/>
      <c r="DSK165" s="6"/>
      <c r="DSL165" s="6"/>
      <c r="DSM165" s="6"/>
      <c r="DSN165" s="6"/>
      <c r="DSO165" s="6"/>
      <c r="DSP165" s="6"/>
      <c r="DSQ165" s="6"/>
      <c r="DSR165" s="6"/>
      <c r="DSS165" s="6"/>
      <c r="DST165" s="6"/>
      <c r="DSU165" s="6"/>
      <c r="DSV165" s="6"/>
      <c r="DSW165" s="6"/>
      <c r="DSX165" s="6"/>
      <c r="DSY165" s="6"/>
      <c r="DSZ165" s="6"/>
      <c r="DTA165" s="6"/>
      <c r="DTB165" s="6"/>
      <c r="DTC165" s="6"/>
      <c r="DTD165" s="6"/>
      <c r="DTE165" s="6"/>
      <c r="DTF165" s="6"/>
      <c r="DTG165" s="6"/>
      <c r="DTH165" s="6"/>
      <c r="DTI165" s="6"/>
      <c r="DTJ165" s="6"/>
      <c r="DTK165" s="6"/>
      <c r="DTL165" s="6"/>
      <c r="DTM165" s="6"/>
      <c r="DTN165" s="6"/>
      <c r="DTO165" s="6"/>
      <c r="DTP165" s="6"/>
      <c r="DTQ165" s="6"/>
      <c r="DTR165" s="6"/>
      <c r="DTS165" s="6"/>
      <c r="DTT165" s="6"/>
      <c r="DTU165" s="6"/>
      <c r="DTV165" s="6"/>
      <c r="DTW165" s="6"/>
      <c r="DTX165" s="6"/>
      <c r="DTY165" s="6"/>
      <c r="DTZ165" s="6"/>
      <c r="DUA165" s="6"/>
      <c r="DUB165" s="6"/>
      <c r="DUC165" s="6"/>
      <c r="DUD165" s="6"/>
      <c r="DUE165" s="6"/>
      <c r="DUF165" s="6"/>
      <c r="DUG165" s="6"/>
      <c r="DUH165" s="6"/>
      <c r="DUI165" s="6"/>
      <c r="DUJ165" s="6"/>
      <c r="DUK165" s="6"/>
      <c r="DUL165" s="6"/>
      <c r="DUM165" s="6"/>
      <c r="DUN165" s="6"/>
      <c r="DUO165" s="6"/>
      <c r="DUP165" s="6"/>
      <c r="DUQ165" s="6"/>
      <c r="DUR165" s="6"/>
      <c r="DUS165" s="6"/>
      <c r="DUT165" s="6"/>
      <c r="DUU165" s="6"/>
      <c r="DUV165" s="6"/>
      <c r="DUW165" s="6"/>
      <c r="DUX165" s="6"/>
      <c r="DUY165" s="6"/>
      <c r="DUZ165" s="6"/>
      <c r="DVA165" s="6"/>
      <c r="DVB165" s="6"/>
      <c r="DVC165" s="6"/>
      <c r="DVD165" s="6"/>
      <c r="DVE165" s="6"/>
      <c r="DVF165" s="6"/>
      <c r="DVG165" s="6"/>
      <c r="DVH165" s="6"/>
      <c r="DVI165" s="6"/>
      <c r="DVJ165" s="6"/>
      <c r="DVK165" s="6"/>
      <c r="DVL165" s="6"/>
      <c r="DVM165" s="6"/>
      <c r="DVN165" s="6"/>
      <c r="DVO165" s="6"/>
      <c r="DVP165" s="6"/>
      <c r="DVQ165" s="6"/>
      <c r="DVR165" s="6"/>
      <c r="DVS165" s="6"/>
      <c r="DVT165" s="6"/>
      <c r="DVU165" s="6"/>
      <c r="DVV165" s="6"/>
      <c r="DVW165" s="6"/>
      <c r="DVX165" s="6"/>
      <c r="DVY165" s="6"/>
      <c r="DVZ165" s="6"/>
      <c r="DWA165" s="6"/>
      <c r="DWB165" s="6"/>
      <c r="DWC165" s="6"/>
      <c r="DWD165" s="6"/>
      <c r="DWE165" s="6"/>
      <c r="DWF165" s="6"/>
      <c r="DWG165" s="6"/>
      <c r="DWH165" s="6"/>
      <c r="DWI165" s="6"/>
      <c r="DWJ165" s="6"/>
      <c r="DWK165" s="6"/>
      <c r="DWL165" s="6"/>
      <c r="DWM165" s="6"/>
      <c r="DWN165" s="6"/>
      <c r="DWO165" s="6"/>
      <c r="DWP165" s="6"/>
      <c r="DWQ165" s="6"/>
      <c r="DWR165" s="6"/>
      <c r="DWS165" s="6"/>
      <c r="DWT165" s="6"/>
      <c r="DWU165" s="6"/>
      <c r="DWV165" s="6"/>
      <c r="DWW165" s="6"/>
      <c r="DWX165" s="6"/>
      <c r="DWY165" s="6"/>
      <c r="DWZ165" s="6"/>
      <c r="DXA165" s="6"/>
      <c r="DXB165" s="6"/>
      <c r="DXC165" s="6"/>
      <c r="DXD165" s="6"/>
      <c r="DXE165" s="6"/>
      <c r="DXF165" s="6"/>
      <c r="DXG165" s="6"/>
      <c r="DXH165" s="6"/>
      <c r="DXI165" s="6"/>
      <c r="DXJ165" s="6"/>
      <c r="DXK165" s="6"/>
      <c r="DXL165" s="6"/>
      <c r="DXM165" s="6"/>
      <c r="DXN165" s="6"/>
      <c r="DXO165" s="6"/>
      <c r="DXP165" s="6"/>
      <c r="DXQ165" s="6"/>
      <c r="DXR165" s="6"/>
      <c r="DXS165" s="6"/>
      <c r="DXT165" s="6"/>
      <c r="DXU165" s="6"/>
      <c r="DXV165" s="6"/>
      <c r="DXW165" s="6"/>
      <c r="DXX165" s="6"/>
      <c r="DXY165" s="6"/>
      <c r="DXZ165" s="6"/>
      <c r="DYA165" s="6"/>
      <c r="DYB165" s="6"/>
      <c r="DYC165" s="6"/>
      <c r="DYD165" s="6"/>
      <c r="DYE165" s="6"/>
      <c r="DYF165" s="6"/>
      <c r="DYG165" s="6"/>
      <c r="DYH165" s="6"/>
      <c r="DYI165" s="6"/>
      <c r="DYJ165" s="6"/>
      <c r="DYK165" s="6"/>
      <c r="DYL165" s="6"/>
      <c r="DYM165" s="6"/>
      <c r="DYN165" s="6"/>
      <c r="DYO165" s="6"/>
      <c r="DYP165" s="6"/>
      <c r="DYQ165" s="6"/>
      <c r="DYR165" s="6"/>
      <c r="DYS165" s="6"/>
      <c r="DYT165" s="6"/>
      <c r="DYU165" s="6"/>
      <c r="DYV165" s="6"/>
      <c r="DYW165" s="6"/>
      <c r="DYX165" s="6"/>
      <c r="DYY165" s="6"/>
      <c r="DYZ165" s="6"/>
      <c r="DZA165" s="6"/>
      <c r="DZB165" s="6"/>
      <c r="DZC165" s="6"/>
      <c r="DZD165" s="6"/>
      <c r="DZE165" s="6"/>
      <c r="DZF165" s="6"/>
      <c r="DZG165" s="6"/>
      <c r="DZH165" s="6"/>
      <c r="DZI165" s="6"/>
      <c r="DZJ165" s="6"/>
      <c r="DZK165" s="6"/>
      <c r="DZL165" s="6"/>
      <c r="DZM165" s="6"/>
      <c r="DZN165" s="6"/>
      <c r="DZO165" s="6"/>
      <c r="DZP165" s="6"/>
      <c r="DZQ165" s="6"/>
      <c r="DZR165" s="6"/>
      <c r="DZS165" s="6"/>
      <c r="DZT165" s="6"/>
      <c r="DZU165" s="6"/>
      <c r="DZV165" s="6"/>
      <c r="DZW165" s="6"/>
      <c r="DZX165" s="6"/>
      <c r="DZY165" s="6"/>
      <c r="DZZ165" s="6"/>
      <c r="EAA165" s="6"/>
      <c r="EAB165" s="6"/>
      <c r="EAC165" s="6"/>
      <c r="EAD165" s="6"/>
      <c r="EAE165" s="6"/>
      <c r="EAF165" s="6"/>
      <c r="EAG165" s="6"/>
      <c r="EAH165" s="6"/>
      <c r="EAI165" s="6"/>
      <c r="EAJ165" s="6"/>
      <c r="EAK165" s="6"/>
      <c r="EAL165" s="6"/>
      <c r="EAM165" s="6"/>
      <c r="EAN165" s="6"/>
      <c r="EAO165" s="6"/>
      <c r="EAP165" s="6"/>
      <c r="EAQ165" s="6"/>
      <c r="EAR165" s="6"/>
      <c r="EAS165" s="6"/>
      <c r="EAT165" s="6"/>
      <c r="EAU165" s="6"/>
      <c r="EAV165" s="6"/>
      <c r="EAW165" s="6"/>
      <c r="EAX165" s="6"/>
      <c r="EAY165" s="6"/>
      <c r="EAZ165" s="6"/>
      <c r="EBA165" s="6"/>
      <c r="EBB165" s="6"/>
      <c r="EBC165" s="6"/>
      <c r="EBD165" s="6"/>
      <c r="EBE165" s="6"/>
      <c r="EBF165" s="6"/>
      <c r="EBG165" s="6"/>
      <c r="EBH165" s="6"/>
      <c r="EBI165" s="6"/>
      <c r="EBJ165" s="6"/>
      <c r="EBK165" s="6"/>
      <c r="EBL165" s="6"/>
      <c r="EBM165" s="6"/>
      <c r="EBN165" s="6"/>
      <c r="EBO165" s="6"/>
      <c r="EBP165" s="6"/>
      <c r="EBQ165" s="6"/>
      <c r="EBR165" s="6"/>
      <c r="EBS165" s="6"/>
      <c r="EBT165" s="6"/>
      <c r="EBU165" s="6"/>
      <c r="EBV165" s="6"/>
      <c r="EBW165" s="6"/>
      <c r="EBX165" s="6"/>
      <c r="EBY165" s="6"/>
      <c r="EBZ165" s="6"/>
      <c r="ECA165" s="6"/>
      <c r="ECB165" s="6"/>
      <c r="ECC165" s="6"/>
      <c r="ECD165" s="6"/>
      <c r="ECE165" s="6"/>
      <c r="ECF165" s="6"/>
      <c r="ECG165" s="6"/>
      <c r="ECH165" s="6"/>
      <c r="ECI165" s="6"/>
      <c r="ECJ165" s="6"/>
      <c r="ECK165" s="6"/>
      <c r="ECL165" s="6"/>
      <c r="ECM165" s="6"/>
      <c r="ECN165" s="6"/>
      <c r="ECO165" s="6"/>
      <c r="ECP165" s="6"/>
      <c r="ECQ165" s="6"/>
      <c r="ECR165" s="6"/>
      <c r="ECS165" s="6"/>
      <c r="ECT165" s="6"/>
      <c r="ECU165" s="6"/>
      <c r="ECV165" s="6"/>
      <c r="ECW165" s="6"/>
      <c r="ECX165" s="6"/>
      <c r="ECY165" s="6"/>
      <c r="ECZ165" s="6"/>
      <c r="EDA165" s="6"/>
      <c r="EDB165" s="6"/>
      <c r="EDC165" s="6"/>
      <c r="EDD165" s="6"/>
      <c r="EDE165" s="6"/>
      <c r="EDF165" s="6"/>
      <c r="EDG165" s="6"/>
      <c r="EDH165" s="6"/>
      <c r="EDI165" s="6"/>
      <c r="EDJ165" s="6"/>
      <c r="EDK165" s="6"/>
      <c r="EDL165" s="6"/>
      <c r="EDM165" s="6"/>
      <c r="EDN165" s="6"/>
      <c r="EDO165" s="6"/>
      <c r="EDP165" s="6"/>
      <c r="EDQ165" s="6"/>
      <c r="EDR165" s="6"/>
      <c r="EDS165" s="6"/>
      <c r="EDT165" s="6"/>
      <c r="EDU165" s="6"/>
      <c r="EDV165" s="6"/>
      <c r="EDW165" s="6"/>
      <c r="EDX165" s="6"/>
      <c r="EDY165" s="6"/>
      <c r="EDZ165" s="6"/>
      <c r="EEA165" s="6"/>
      <c r="EEB165" s="6"/>
      <c r="EEC165" s="6"/>
      <c r="EED165" s="6"/>
      <c r="EEE165" s="6"/>
      <c r="EEF165" s="6"/>
      <c r="EEG165" s="6"/>
      <c r="EEH165" s="6"/>
      <c r="EEI165" s="6"/>
      <c r="EEJ165" s="6"/>
      <c r="EEK165" s="6"/>
      <c r="EEL165" s="6"/>
      <c r="EEM165" s="6"/>
      <c r="EEN165" s="6"/>
      <c r="EEO165" s="6"/>
      <c r="EEP165" s="6"/>
      <c r="EEQ165" s="6"/>
      <c r="EER165" s="6"/>
      <c r="EES165" s="6"/>
      <c r="EET165" s="6"/>
      <c r="EEU165" s="6"/>
      <c r="EEV165" s="6"/>
      <c r="EEW165" s="6"/>
      <c r="EEX165" s="6"/>
      <c r="EEY165" s="6"/>
      <c r="EEZ165" s="6"/>
      <c r="EFA165" s="6"/>
      <c r="EFB165" s="6"/>
      <c r="EFC165" s="6"/>
      <c r="EFD165" s="6"/>
      <c r="EFE165" s="6"/>
      <c r="EFF165" s="6"/>
      <c r="EFG165" s="6"/>
      <c r="EFH165" s="6"/>
      <c r="EFI165" s="6"/>
      <c r="EFJ165" s="6"/>
      <c r="EFK165" s="6"/>
      <c r="EFL165" s="6"/>
      <c r="EFM165" s="6"/>
      <c r="EFN165" s="6"/>
      <c r="EFO165" s="6"/>
      <c r="EFP165" s="6"/>
      <c r="EFQ165" s="6"/>
      <c r="EFR165" s="6"/>
      <c r="EFS165" s="6"/>
      <c r="EFT165" s="6"/>
      <c r="EFU165" s="6"/>
      <c r="EFV165" s="6"/>
      <c r="EFW165" s="6"/>
      <c r="EFX165" s="6"/>
      <c r="EFY165" s="6"/>
      <c r="EFZ165" s="6"/>
      <c r="EGA165" s="6"/>
      <c r="EGB165" s="6"/>
      <c r="EGC165" s="6"/>
      <c r="EGD165" s="6"/>
      <c r="EGE165" s="6"/>
      <c r="EGF165" s="6"/>
      <c r="EGG165" s="6"/>
      <c r="EGH165" s="6"/>
      <c r="EGI165" s="6"/>
      <c r="EGJ165" s="6"/>
      <c r="EGK165" s="6"/>
      <c r="EGL165" s="6"/>
      <c r="EGM165" s="6"/>
      <c r="EGN165" s="6"/>
      <c r="EGO165" s="6"/>
      <c r="EGP165" s="6"/>
      <c r="EGQ165" s="6"/>
      <c r="EGR165" s="6"/>
      <c r="EGS165" s="6"/>
      <c r="EGT165" s="6"/>
      <c r="EGU165" s="6"/>
      <c r="EGV165" s="6"/>
      <c r="EGW165" s="6"/>
      <c r="EGX165" s="6"/>
      <c r="EGY165" s="6"/>
      <c r="EGZ165" s="6"/>
      <c r="EHA165" s="6"/>
      <c r="EHB165" s="6"/>
      <c r="EHC165" s="6"/>
      <c r="EHD165" s="6"/>
      <c r="EHE165" s="6"/>
      <c r="EHF165" s="6"/>
      <c r="EHG165" s="6"/>
      <c r="EHH165" s="6"/>
      <c r="EHI165" s="6"/>
      <c r="EHJ165" s="6"/>
      <c r="EHK165" s="6"/>
      <c r="EHL165" s="6"/>
      <c r="EHM165" s="6"/>
      <c r="EHN165" s="6"/>
      <c r="EHO165" s="6"/>
      <c r="EHP165" s="6"/>
      <c r="EHQ165" s="6"/>
      <c r="EHR165" s="6"/>
      <c r="EHS165" s="6"/>
      <c r="EHT165" s="6"/>
      <c r="EHU165" s="6"/>
      <c r="EHV165" s="6"/>
      <c r="EHW165" s="6"/>
      <c r="EHX165" s="6"/>
      <c r="EHY165" s="6"/>
      <c r="EHZ165" s="6"/>
      <c r="EIA165" s="6"/>
      <c r="EIB165" s="6"/>
      <c r="EIC165" s="6"/>
      <c r="EID165" s="6"/>
      <c r="EIE165" s="6"/>
      <c r="EIF165" s="6"/>
      <c r="EIG165" s="6"/>
      <c r="EIH165" s="6"/>
      <c r="EII165" s="6"/>
      <c r="EIJ165" s="6"/>
      <c r="EIK165" s="6"/>
      <c r="EIL165" s="6"/>
      <c r="EIM165" s="6"/>
      <c r="EIN165" s="6"/>
      <c r="EIO165" s="6"/>
      <c r="EIP165" s="6"/>
      <c r="EIQ165" s="6"/>
      <c r="EIR165" s="6"/>
      <c r="EIS165" s="6"/>
      <c r="EIT165" s="6"/>
      <c r="EIU165" s="6"/>
      <c r="EIV165" s="6"/>
      <c r="EIW165" s="6"/>
      <c r="EIX165" s="6"/>
      <c r="EIY165" s="6"/>
      <c r="EIZ165" s="6"/>
      <c r="EJA165" s="6"/>
      <c r="EJB165" s="6"/>
      <c r="EJC165" s="6"/>
      <c r="EJD165" s="6"/>
      <c r="EJE165" s="6"/>
      <c r="EJF165" s="6"/>
      <c r="EJG165" s="6"/>
      <c r="EJH165" s="6"/>
      <c r="EJI165" s="6"/>
      <c r="EJJ165" s="6"/>
      <c r="EJK165" s="6"/>
      <c r="EJL165" s="6"/>
      <c r="EJM165" s="6"/>
      <c r="EJN165" s="6"/>
      <c r="EJO165" s="6"/>
      <c r="EJP165" s="6"/>
      <c r="EJQ165" s="6"/>
      <c r="EJR165" s="6"/>
      <c r="EJS165" s="6"/>
      <c r="EJT165" s="6"/>
      <c r="EJU165" s="6"/>
      <c r="EJV165" s="6"/>
      <c r="EJW165" s="6"/>
      <c r="EJX165" s="6"/>
      <c r="EJY165" s="6"/>
      <c r="EJZ165" s="6"/>
      <c r="EKA165" s="6"/>
      <c r="EKB165" s="6"/>
      <c r="EKC165" s="6"/>
      <c r="EKD165" s="6"/>
      <c r="EKE165" s="6"/>
      <c r="EKF165" s="6"/>
      <c r="EKG165" s="6"/>
      <c r="EKH165" s="6"/>
      <c r="EKI165" s="6"/>
      <c r="EKJ165" s="6"/>
      <c r="EKK165" s="6"/>
      <c r="EKL165" s="6"/>
      <c r="EKM165" s="6"/>
      <c r="EKN165" s="6"/>
      <c r="EKO165" s="6"/>
      <c r="EKP165" s="6"/>
      <c r="EKQ165" s="6"/>
      <c r="EKR165" s="6"/>
      <c r="EKS165" s="6"/>
      <c r="EKT165" s="6"/>
      <c r="EKU165" s="6"/>
      <c r="EKV165" s="6"/>
      <c r="EKW165" s="6"/>
      <c r="EKX165" s="6"/>
      <c r="EKY165" s="6"/>
      <c r="EKZ165" s="6"/>
      <c r="ELA165" s="6"/>
      <c r="ELB165" s="6"/>
      <c r="ELC165" s="6"/>
      <c r="ELD165" s="6"/>
      <c r="ELE165" s="6"/>
      <c r="ELF165" s="6"/>
      <c r="ELG165" s="6"/>
      <c r="ELH165" s="6"/>
      <c r="ELI165" s="6"/>
      <c r="ELJ165" s="6"/>
      <c r="ELK165" s="6"/>
      <c r="ELL165" s="6"/>
      <c r="ELM165" s="6"/>
      <c r="ELN165" s="6"/>
      <c r="ELO165" s="6"/>
      <c r="ELP165" s="6"/>
      <c r="ELQ165" s="6"/>
      <c r="ELR165" s="6"/>
      <c r="ELS165" s="6"/>
      <c r="ELT165" s="6"/>
      <c r="ELU165" s="6"/>
      <c r="ELV165" s="6"/>
      <c r="ELW165" s="6"/>
      <c r="ELX165" s="6"/>
      <c r="ELY165" s="6"/>
      <c r="ELZ165" s="6"/>
      <c r="EMA165" s="6"/>
      <c r="EMB165" s="6"/>
      <c r="EMC165" s="6"/>
      <c r="EMD165" s="6"/>
      <c r="EME165" s="6"/>
      <c r="EMF165" s="6"/>
      <c r="EMG165" s="6"/>
      <c r="EMH165" s="6"/>
      <c r="EMI165" s="6"/>
      <c r="EMJ165" s="6"/>
      <c r="EMK165" s="6"/>
      <c r="EML165" s="6"/>
      <c r="EMM165" s="6"/>
      <c r="EMN165" s="6"/>
      <c r="EMO165" s="6"/>
      <c r="EMP165" s="6"/>
      <c r="EMQ165" s="6"/>
      <c r="EMR165" s="6"/>
      <c r="EMS165" s="6"/>
      <c r="EMT165" s="6"/>
      <c r="EMU165" s="6"/>
      <c r="EMV165" s="6"/>
      <c r="EMW165" s="6"/>
      <c r="EMX165" s="6"/>
      <c r="EMY165" s="6"/>
      <c r="EMZ165" s="6"/>
      <c r="ENA165" s="6"/>
      <c r="ENB165" s="6"/>
      <c r="ENC165" s="6"/>
      <c r="END165" s="6"/>
      <c r="ENE165" s="6"/>
      <c r="ENF165" s="6"/>
      <c r="ENG165" s="6"/>
      <c r="ENH165" s="6"/>
      <c r="ENI165" s="6"/>
      <c r="ENJ165" s="6"/>
      <c r="ENK165" s="6"/>
      <c r="ENL165" s="6"/>
      <c r="ENM165" s="6"/>
      <c r="ENN165" s="6"/>
      <c r="ENO165" s="6"/>
      <c r="ENP165" s="6"/>
      <c r="ENQ165" s="6"/>
      <c r="ENR165" s="6"/>
      <c r="ENS165" s="6"/>
      <c r="ENT165" s="6"/>
      <c r="ENU165" s="6"/>
      <c r="ENV165" s="6"/>
      <c r="ENW165" s="6"/>
      <c r="ENX165" s="6"/>
      <c r="ENY165" s="6"/>
      <c r="ENZ165" s="6"/>
      <c r="EOA165" s="6"/>
      <c r="EOB165" s="6"/>
      <c r="EOC165" s="6"/>
      <c r="EOD165" s="6"/>
      <c r="EOE165" s="6"/>
      <c r="EOF165" s="6"/>
      <c r="EOG165" s="6"/>
      <c r="EOH165" s="6"/>
      <c r="EOI165" s="6"/>
      <c r="EOJ165" s="6"/>
      <c r="EOK165" s="6"/>
      <c r="EOL165" s="6"/>
      <c r="EOM165" s="6"/>
      <c r="EON165" s="6"/>
      <c r="EOO165" s="6"/>
      <c r="EOP165" s="6"/>
      <c r="EOQ165" s="6"/>
      <c r="EOR165" s="6"/>
      <c r="EOS165" s="6"/>
      <c r="EOT165" s="6"/>
      <c r="EOU165" s="6"/>
      <c r="EOV165" s="6"/>
      <c r="EOW165" s="6"/>
      <c r="EOX165" s="6"/>
      <c r="EOY165" s="6"/>
      <c r="EOZ165" s="6"/>
      <c r="EPA165" s="6"/>
      <c r="EPB165" s="6"/>
      <c r="EPC165" s="6"/>
      <c r="EPD165" s="6"/>
      <c r="EPE165" s="6"/>
      <c r="EPF165" s="6"/>
      <c r="EPG165" s="6"/>
      <c r="EPH165" s="6"/>
      <c r="EPI165" s="6"/>
      <c r="EPJ165" s="6"/>
      <c r="EPK165" s="6"/>
      <c r="EPL165" s="6"/>
      <c r="EPM165" s="6"/>
      <c r="EPN165" s="6"/>
      <c r="EPO165" s="6"/>
      <c r="EPP165" s="6"/>
      <c r="EPQ165" s="6"/>
      <c r="EPR165" s="6"/>
      <c r="EPS165" s="6"/>
      <c r="EPT165" s="6"/>
      <c r="EPU165" s="6"/>
      <c r="EPV165" s="6"/>
      <c r="EPW165" s="6"/>
      <c r="EPX165" s="6"/>
      <c r="EPY165" s="6"/>
      <c r="EPZ165" s="6"/>
      <c r="EQA165" s="6"/>
      <c r="EQB165" s="6"/>
      <c r="EQC165" s="6"/>
      <c r="EQD165" s="6"/>
      <c r="EQE165" s="6"/>
      <c r="EQF165" s="6"/>
      <c r="EQG165" s="6"/>
      <c r="EQH165" s="6"/>
      <c r="EQI165" s="6"/>
      <c r="EQJ165" s="6"/>
      <c r="EQK165" s="6"/>
      <c r="EQL165" s="6"/>
      <c r="EQM165" s="6"/>
      <c r="EQN165" s="6"/>
      <c r="EQO165" s="6"/>
      <c r="EQP165" s="6"/>
      <c r="EQQ165" s="6"/>
      <c r="EQR165" s="6"/>
      <c r="EQS165" s="6"/>
      <c r="EQT165" s="6"/>
      <c r="EQU165" s="6"/>
      <c r="EQV165" s="6"/>
      <c r="EQW165" s="6"/>
      <c r="EQX165" s="6"/>
      <c r="EQY165" s="6"/>
      <c r="EQZ165" s="6"/>
      <c r="ERA165" s="6"/>
      <c r="ERB165" s="6"/>
      <c r="ERC165" s="6"/>
      <c r="ERD165" s="6"/>
      <c r="ERE165" s="6"/>
      <c r="ERF165" s="6"/>
      <c r="ERG165" s="6"/>
      <c r="ERH165" s="6"/>
      <c r="ERI165" s="6"/>
      <c r="ERJ165" s="6"/>
      <c r="ERK165" s="6"/>
      <c r="ERL165" s="6"/>
      <c r="ERM165" s="6"/>
      <c r="ERN165" s="6"/>
      <c r="ERO165" s="6"/>
      <c r="ERP165" s="6"/>
      <c r="ERQ165" s="6"/>
      <c r="ERR165" s="6"/>
      <c r="ERS165" s="6"/>
      <c r="ERT165" s="6"/>
      <c r="ERU165" s="6"/>
      <c r="ERV165" s="6"/>
      <c r="ERW165" s="6"/>
      <c r="ERX165" s="6"/>
      <c r="ERY165" s="6"/>
      <c r="ERZ165" s="6"/>
      <c r="ESA165" s="6"/>
      <c r="ESB165" s="6"/>
      <c r="ESC165" s="6"/>
      <c r="ESD165" s="6"/>
      <c r="ESE165" s="6"/>
      <c r="ESF165" s="6"/>
      <c r="ESG165" s="6"/>
      <c r="ESH165" s="6"/>
      <c r="ESI165" s="6"/>
      <c r="ESJ165" s="6"/>
      <c r="ESK165" s="6"/>
      <c r="ESL165" s="6"/>
      <c r="ESM165" s="6"/>
      <c r="ESN165" s="6"/>
      <c r="ESO165" s="6"/>
      <c r="ESP165" s="6"/>
      <c r="ESQ165" s="6"/>
      <c r="ESR165" s="6"/>
      <c r="ESS165" s="6"/>
      <c r="EST165" s="6"/>
      <c r="ESU165" s="6"/>
      <c r="ESV165" s="6"/>
      <c r="ESW165" s="6"/>
      <c r="ESX165" s="6"/>
      <c r="ESY165" s="6"/>
      <c r="ESZ165" s="6"/>
      <c r="ETA165" s="6"/>
      <c r="ETB165" s="6"/>
      <c r="ETC165" s="6"/>
      <c r="ETD165" s="6"/>
      <c r="ETE165" s="6"/>
      <c r="ETF165" s="6"/>
      <c r="ETG165" s="6"/>
      <c r="ETH165" s="6"/>
      <c r="ETI165" s="6"/>
      <c r="ETJ165" s="6"/>
      <c r="ETK165" s="6"/>
      <c r="ETL165" s="6"/>
      <c r="ETM165" s="6"/>
      <c r="ETN165" s="6"/>
      <c r="ETO165" s="6"/>
      <c r="ETP165" s="6"/>
      <c r="ETQ165" s="6"/>
      <c r="ETR165" s="6"/>
      <c r="ETS165" s="6"/>
      <c r="ETT165" s="6"/>
      <c r="ETU165" s="6"/>
      <c r="ETV165" s="6"/>
      <c r="ETW165" s="6"/>
      <c r="ETX165" s="6"/>
      <c r="ETY165" s="6"/>
      <c r="ETZ165" s="6"/>
      <c r="EUA165" s="6"/>
      <c r="EUB165" s="6"/>
      <c r="EUC165" s="6"/>
      <c r="EUD165" s="6"/>
      <c r="EUE165" s="6"/>
      <c r="EUF165" s="6"/>
      <c r="EUG165" s="6"/>
      <c r="EUH165" s="6"/>
      <c r="EUI165" s="6"/>
      <c r="EUJ165" s="6"/>
      <c r="EUK165" s="6"/>
      <c r="EUL165" s="6"/>
      <c r="EUM165" s="6"/>
      <c r="EUN165" s="6"/>
      <c r="EUO165" s="6"/>
      <c r="EUP165" s="6"/>
      <c r="EUQ165" s="6"/>
      <c r="EUR165" s="6"/>
      <c r="EUS165" s="6"/>
      <c r="EUT165" s="6"/>
      <c r="EUU165" s="6"/>
      <c r="EUV165" s="6"/>
      <c r="EUW165" s="6"/>
      <c r="EUX165" s="6"/>
      <c r="EUY165" s="6"/>
      <c r="EUZ165" s="6"/>
      <c r="EVA165" s="6"/>
      <c r="EVB165" s="6"/>
      <c r="EVC165" s="6"/>
      <c r="EVD165" s="6"/>
      <c r="EVE165" s="6"/>
      <c r="EVF165" s="6"/>
      <c r="EVG165" s="6"/>
      <c r="EVH165" s="6"/>
      <c r="EVI165" s="6"/>
      <c r="EVJ165" s="6"/>
      <c r="EVK165" s="6"/>
      <c r="EVL165" s="6"/>
      <c r="EVM165" s="6"/>
      <c r="EVN165" s="6"/>
      <c r="EVO165" s="6"/>
      <c r="EVP165" s="6"/>
      <c r="EVQ165" s="6"/>
      <c r="EVR165" s="6"/>
      <c r="EVS165" s="6"/>
      <c r="EVT165" s="6"/>
      <c r="EVU165" s="6"/>
      <c r="EVV165" s="6"/>
      <c r="EVW165" s="6"/>
      <c r="EVX165" s="6"/>
      <c r="EVY165" s="6"/>
      <c r="EVZ165" s="6"/>
      <c r="EWA165" s="6"/>
      <c r="EWB165" s="6"/>
      <c r="EWC165" s="6"/>
      <c r="EWD165" s="6"/>
      <c r="EWE165" s="6"/>
      <c r="EWF165" s="6"/>
      <c r="EWG165" s="6"/>
      <c r="EWH165" s="6"/>
      <c r="EWI165" s="6"/>
      <c r="EWJ165" s="6"/>
      <c r="EWK165" s="6"/>
      <c r="EWL165" s="6"/>
      <c r="EWM165" s="6"/>
      <c r="EWN165" s="6"/>
      <c r="EWO165" s="6"/>
      <c r="EWP165" s="6"/>
      <c r="EWQ165" s="6"/>
      <c r="EWR165" s="6"/>
      <c r="EWS165" s="6"/>
      <c r="EWT165" s="6"/>
      <c r="EWU165" s="6"/>
      <c r="EWV165" s="6"/>
      <c r="EWW165" s="6"/>
      <c r="EWX165" s="6"/>
      <c r="EWY165" s="6"/>
      <c r="EWZ165" s="6"/>
      <c r="EXA165" s="6"/>
      <c r="EXB165" s="6"/>
      <c r="EXC165" s="6"/>
      <c r="EXD165" s="6"/>
      <c r="EXE165" s="6"/>
      <c r="EXF165" s="6"/>
      <c r="EXG165" s="6"/>
      <c r="EXH165" s="6"/>
      <c r="EXI165" s="6"/>
      <c r="EXJ165" s="6"/>
      <c r="EXK165" s="6"/>
      <c r="EXL165" s="6"/>
      <c r="EXM165" s="6"/>
      <c r="EXN165" s="6"/>
      <c r="EXO165" s="6"/>
      <c r="EXP165" s="6"/>
      <c r="EXQ165" s="6"/>
      <c r="EXR165" s="6"/>
      <c r="EXS165" s="6"/>
      <c r="EXT165" s="6"/>
      <c r="EXU165" s="6"/>
      <c r="EXV165" s="6"/>
      <c r="EXW165" s="6"/>
      <c r="EXX165" s="6"/>
      <c r="EXY165" s="6"/>
      <c r="EXZ165" s="6"/>
      <c r="EYA165" s="6"/>
      <c r="EYB165" s="6"/>
      <c r="EYC165" s="6"/>
      <c r="EYD165" s="6"/>
      <c r="EYE165" s="6"/>
      <c r="EYF165" s="6"/>
      <c r="EYG165" s="6"/>
      <c r="EYH165" s="6"/>
      <c r="EYI165" s="6"/>
      <c r="EYJ165" s="6"/>
      <c r="EYK165" s="6"/>
      <c r="EYL165" s="6"/>
      <c r="EYM165" s="6"/>
      <c r="EYN165" s="6"/>
      <c r="EYO165" s="6"/>
      <c r="EYP165" s="6"/>
      <c r="EYQ165" s="6"/>
      <c r="EYR165" s="6"/>
      <c r="EYS165" s="6"/>
      <c r="EYT165" s="6"/>
      <c r="EYU165" s="6"/>
      <c r="EYV165" s="6"/>
      <c r="EYW165" s="6"/>
      <c r="EYX165" s="6"/>
      <c r="EYY165" s="6"/>
      <c r="EYZ165" s="6"/>
      <c r="EZA165" s="6"/>
      <c r="EZB165" s="6"/>
      <c r="EZC165" s="6"/>
      <c r="EZD165" s="6"/>
      <c r="EZE165" s="6"/>
      <c r="EZF165" s="6"/>
      <c r="EZG165" s="6"/>
      <c r="EZH165" s="6"/>
      <c r="EZI165" s="6"/>
      <c r="EZJ165" s="6"/>
      <c r="EZK165" s="6"/>
      <c r="EZL165" s="6"/>
      <c r="EZM165" s="6"/>
      <c r="EZN165" s="6"/>
      <c r="EZO165" s="6"/>
      <c r="EZP165" s="6"/>
      <c r="EZQ165" s="6"/>
      <c r="EZR165" s="6"/>
      <c r="EZS165" s="6"/>
      <c r="EZT165" s="6"/>
      <c r="EZU165" s="6"/>
      <c r="EZV165" s="6"/>
      <c r="EZW165" s="6"/>
      <c r="EZX165" s="6"/>
      <c r="EZY165" s="6"/>
      <c r="EZZ165" s="6"/>
      <c r="FAA165" s="6"/>
      <c r="FAB165" s="6"/>
      <c r="FAC165" s="6"/>
      <c r="FAD165" s="6"/>
      <c r="FAE165" s="6"/>
      <c r="FAF165" s="6"/>
      <c r="FAG165" s="6"/>
      <c r="FAH165" s="6"/>
      <c r="FAI165" s="6"/>
      <c r="FAJ165" s="6"/>
      <c r="FAK165" s="6"/>
      <c r="FAL165" s="6"/>
      <c r="FAM165" s="6"/>
      <c r="FAN165" s="6"/>
      <c r="FAO165" s="6"/>
      <c r="FAP165" s="6"/>
      <c r="FAQ165" s="6"/>
      <c r="FAR165" s="6"/>
      <c r="FAS165" s="6"/>
      <c r="FAT165" s="6"/>
      <c r="FAU165" s="6"/>
      <c r="FAV165" s="6"/>
      <c r="FAW165" s="6"/>
      <c r="FAX165" s="6"/>
      <c r="FAY165" s="6"/>
      <c r="FAZ165" s="6"/>
      <c r="FBA165" s="6"/>
      <c r="FBB165" s="6"/>
      <c r="FBC165" s="6"/>
      <c r="FBD165" s="6"/>
      <c r="FBE165" s="6"/>
      <c r="FBF165" s="6"/>
      <c r="FBG165" s="6"/>
      <c r="FBH165" s="6"/>
      <c r="FBI165" s="6"/>
      <c r="FBJ165" s="6"/>
      <c r="FBK165" s="6"/>
      <c r="FBL165" s="6"/>
      <c r="FBM165" s="6"/>
      <c r="FBN165" s="6"/>
      <c r="FBO165" s="6"/>
      <c r="FBP165" s="6"/>
      <c r="FBQ165" s="6"/>
      <c r="FBR165" s="6"/>
      <c r="FBS165" s="6"/>
      <c r="FBT165" s="6"/>
      <c r="FBU165" s="6"/>
      <c r="FBV165" s="6"/>
      <c r="FBW165" s="6"/>
      <c r="FBX165" s="6"/>
      <c r="FBY165" s="6"/>
      <c r="FBZ165" s="6"/>
      <c r="FCA165" s="6"/>
      <c r="FCB165" s="6"/>
      <c r="FCC165" s="6"/>
      <c r="FCD165" s="6"/>
      <c r="FCE165" s="6"/>
      <c r="FCF165" s="6"/>
      <c r="FCG165" s="6"/>
      <c r="FCH165" s="6"/>
      <c r="FCI165" s="6"/>
      <c r="FCJ165" s="6"/>
      <c r="FCK165" s="6"/>
      <c r="FCL165" s="6"/>
      <c r="FCM165" s="6"/>
      <c r="FCN165" s="6"/>
      <c r="FCO165" s="6"/>
      <c r="FCP165" s="6"/>
      <c r="FCQ165" s="6"/>
      <c r="FCR165" s="6"/>
      <c r="FCS165" s="6"/>
      <c r="FCT165" s="6"/>
      <c r="FCU165" s="6"/>
      <c r="FCV165" s="6"/>
      <c r="FCW165" s="6"/>
      <c r="FCX165" s="6"/>
      <c r="FCY165" s="6"/>
      <c r="FCZ165" s="6"/>
      <c r="FDA165" s="6"/>
      <c r="FDB165" s="6"/>
      <c r="FDC165" s="6"/>
      <c r="FDD165" s="6"/>
      <c r="FDE165" s="6"/>
      <c r="FDF165" s="6"/>
      <c r="FDG165" s="6"/>
      <c r="FDH165" s="6"/>
      <c r="FDI165" s="6"/>
      <c r="FDJ165" s="6"/>
      <c r="FDK165" s="6"/>
      <c r="FDL165" s="6"/>
      <c r="FDM165" s="6"/>
      <c r="FDN165" s="6"/>
      <c r="FDO165" s="6"/>
      <c r="FDP165" s="6"/>
      <c r="FDQ165" s="6"/>
      <c r="FDR165" s="6"/>
      <c r="FDS165" s="6"/>
      <c r="FDT165" s="6"/>
      <c r="FDU165" s="6"/>
      <c r="FDV165" s="6"/>
      <c r="FDW165" s="6"/>
      <c r="FDX165" s="6"/>
      <c r="FDY165" s="6"/>
      <c r="FDZ165" s="6"/>
      <c r="FEA165" s="6"/>
      <c r="FEB165" s="6"/>
      <c r="FEC165" s="6"/>
      <c r="FED165" s="6"/>
      <c r="FEE165" s="6"/>
      <c r="FEF165" s="6"/>
      <c r="FEG165" s="6"/>
      <c r="FEH165" s="6"/>
      <c r="FEI165" s="6"/>
      <c r="FEJ165" s="6"/>
      <c r="FEK165" s="6"/>
      <c r="FEL165" s="6"/>
      <c r="FEM165" s="6"/>
      <c r="FEN165" s="6"/>
      <c r="FEO165" s="6"/>
      <c r="FEP165" s="6"/>
      <c r="FEQ165" s="6"/>
      <c r="FER165" s="6"/>
      <c r="FES165" s="6"/>
      <c r="FET165" s="6"/>
      <c r="FEU165" s="6"/>
      <c r="FEV165" s="6"/>
      <c r="FEW165" s="6"/>
      <c r="FEX165" s="6"/>
      <c r="FEY165" s="6"/>
      <c r="FEZ165" s="6"/>
      <c r="FFA165" s="6"/>
      <c r="FFB165" s="6"/>
      <c r="FFC165" s="6"/>
      <c r="FFD165" s="6"/>
      <c r="FFE165" s="6"/>
      <c r="FFF165" s="6"/>
      <c r="FFG165" s="6"/>
      <c r="FFH165" s="6"/>
      <c r="FFI165" s="6"/>
      <c r="FFJ165" s="6"/>
      <c r="FFK165" s="6"/>
      <c r="FFL165" s="6"/>
      <c r="FFM165" s="6"/>
      <c r="FFN165" s="6"/>
      <c r="FFO165" s="6"/>
      <c r="FFP165" s="6"/>
      <c r="FFQ165" s="6"/>
      <c r="FFR165" s="6"/>
      <c r="FFS165" s="6"/>
      <c r="FFT165" s="6"/>
      <c r="FFU165" s="6"/>
      <c r="FFV165" s="6"/>
      <c r="FFW165" s="6"/>
      <c r="FFX165" s="6"/>
      <c r="FFY165" s="6"/>
      <c r="FFZ165" s="6"/>
      <c r="FGA165" s="6"/>
      <c r="FGB165" s="6"/>
      <c r="FGC165" s="6"/>
      <c r="FGD165" s="6"/>
      <c r="FGE165" s="6"/>
      <c r="FGF165" s="6"/>
      <c r="FGG165" s="6"/>
      <c r="FGH165" s="6"/>
      <c r="FGI165" s="6"/>
      <c r="FGJ165" s="6"/>
      <c r="FGK165" s="6"/>
      <c r="FGL165" s="6"/>
      <c r="FGM165" s="6"/>
      <c r="FGN165" s="6"/>
      <c r="FGO165" s="6"/>
      <c r="FGP165" s="6"/>
      <c r="FGQ165" s="6"/>
      <c r="FGR165" s="6"/>
      <c r="FGS165" s="6"/>
      <c r="FGT165" s="6"/>
      <c r="FGU165" s="6"/>
      <c r="FGV165" s="6"/>
      <c r="FGW165" s="6"/>
      <c r="FGX165" s="6"/>
      <c r="FGY165" s="6"/>
      <c r="FGZ165" s="6"/>
      <c r="FHA165" s="6"/>
      <c r="FHB165" s="6"/>
      <c r="FHC165" s="6"/>
      <c r="FHD165" s="6"/>
      <c r="FHE165" s="6"/>
      <c r="FHF165" s="6"/>
      <c r="FHG165" s="6"/>
      <c r="FHH165" s="6"/>
      <c r="FHI165" s="6"/>
      <c r="FHJ165" s="6"/>
      <c r="FHK165" s="6"/>
      <c r="FHL165" s="6"/>
      <c r="FHM165" s="6"/>
      <c r="FHN165" s="6"/>
      <c r="FHO165" s="6"/>
      <c r="FHP165" s="6"/>
      <c r="FHQ165" s="6"/>
      <c r="FHR165" s="6"/>
      <c r="FHS165" s="6"/>
      <c r="FHT165" s="6"/>
      <c r="FHU165" s="6"/>
      <c r="FHV165" s="6"/>
      <c r="FHW165" s="6"/>
      <c r="FHX165" s="6"/>
      <c r="FHY165" s="6"/>
      <c r="FHZ165" s="6"/>
      <c r="FIA165" s="6"/>
      <c r="FIB165" s="6"/>
      <c r="FIC165" s="6"/>
      <c r="FID165" s="6"/>
      <c r="FIE165" s="6"/>
      <c r="FIF165" s="6"/>
      <c r="FIG165" s="6"/>
      <c r="FIH165" s="6"/>
      <c r="FII165" s="6"/>
      <c r="FIJ165" s="6"/>
      <c r="FIK165" s="6"/>
      <c r="FIL165" s="6"/>
      <c r="FIM165" s="6"/>
      <c r="FIN165" s="6"/>
      <c r="FIO165" s="6"/>
      <c r="FIP165" s="6"/>
      <c r="FIQ165" s="6"/>
      <c r="FIR165" s="6"/>
      <c r="FIS165" s="6"/>
      <c r="FIT165" s="6"/>
      <c r="FIU165" s="6"/>
      <c r="FIV165" s="6"/>
      <c r="FIW165" s="6"/>
      <c r="FIX165" s="6"/>
      <c r="FIY165" s="6"/>
      <c r="FIZ165" s="6"/>
      <c r="FJA165" s="6"/>
      <c r="FJB165" s="6"/>
      <c r="FJC165" s="6"/>
      <c r="FJD165" s="6"/>
      <c r="FJE165" s="6"/>
      <c r="FJF165" s="6"/>
      <c r="FJG165" s="6"/>
      <c r="FJH165" s="6"/>
      <c r="FJI165" s="6"/>
      <c r="FJJ165" s="6"/>
      <c r="FJK165" s="6"/>
      <c r="FJL165" s="6"/>
      <c r="FJM165" s="6"/>
      <c r="FJN165" s="6"/>
      <c r="FJO165" s="6"/>
      <c r="FJP165" s="6"/>
      <c r="FJQ165" s="6"/>
      <c r="FJR165" s="6"/>
      <c r="FJS165" s="6"/>
      <c r="FJT165" s="6"/>
      <c r="FJU165" s="6"/>
      <c r="FJV165" s="6"/>
      <c r="FJW165" s="6"/>
      <c r="FJX165" s="6"/>
      <c r="FJY165" s="6"/>
      <c r="FJZ165" s="6"/>
      <c r="FKA165" s="6"/>
      <c r="FKB165" s="6"/>
      <c r="FKC165" s="6"/>
      <c r="FKD165" s="6"/>
      <c r="FKE165" s="6"/>
      <c r="FKF165" s="6"/>
      <c r="FKG165" s="6"/>
      <c r="FKH165" s="6"/>
      <c r="FKI165" s="6"/>
      <c r="FKJ165" s="6"/>
      <c r="FKK165" s="6"/>
      <c r="FKL165" s="6"/>
      <c r="FKM165" s="6"/>
      <c r="FKN165" s="6"/>
      <c r="FKO165" s="6"/>
      <c r="FKP165" s="6"/>
      <c r="FKQ165" s="6"/>
      <c r="FKR165" s="6"/>
      <c r="FKS165" s="6"/>
      <c r="FKT165" s="6"/>
      <c r="FKU165" s="6"/>
      <c r="FKV165" s="6"/>
      <c r="FKW165" s="6"/>
      <c r="FKX165" s="6"/>
      <c r="FKY165" s="6"/>
      <c r="FKZ165" s="6"/>
      <c r="FLA165" s="6"/>
      <c r="FLB165" s="6"/>
      <c r="FLC165" s="6"/>
      <c r="FLD165" s="6"/>
      <c r="FLE165" s="6"/>
      <c r="FLF165" s="6"/>
      <c r="FLG165" s="6"/>
      <c r="FLH165" s="6"/>
      <c r="FLI165" s="6"/>
      <c r="FLJ165" s="6"/>
      <c r="FLK165" s="6"/>
      <c r="FLL165" s="6"/>
      <c r="FLM165" s="6"/>
      <c r="FLN165" s="6"/>
      <c r="FLO165" s="6"/>
      <c r="FLP165" s="6"/>
      <c r="FLQ165" s="6"/>
      <c r="FLR165" s="6"/>
      <c r="FLS165" s="6"/>
      <c r="FLT165" s="6"/>
      <c r="FLU165" s="6"/>
      <c r="FLV165" s="6"/>
      <c r="FLW165" s="6"/>
      <c r="FLX165" s="6"/>
      <c r="FLY165" s="6"/>
      <c r="FLZ165" s="6"/>
      <c r="FMA165" s="6"/>
      <c r="FMB165" s="6"/>
      <c r="FMC165" s="6"/>
      <c r="FMD165" s="6"/>
      <c r="FME165" s="6"/>
      <c r="FMF165" s="6"/>
      <c r="FMG165" s="6"/>
      <c r="FMH165" s="6"/>
      <c r="FMI165" s="6"/>
      <c r="FMJ165" s="6"/>
      <c r="FMK165" s="6"/>
      <c r="FML165" s="6"/>
      <c r="FMM165" s="6"/>
      <c r="FMN165" s="6"/>
      <c r="FMO165" s="6"/>
      <c r="FMP165" s="6"/>
      <c r="FMQ165" s="6"/>
      <c r="FMR165" s="6"/>
      <c r="FMS165" s="6"/>
      <c r="FMT165" s="6"/>
      <c r="FMU165" s="6"/>
      <c r="FMV165" s="6"/>
      <c r="FMW165" s="6"/>
      <c r="FMX165" s="6"/>
      <c r="FMY165" s="6"/>
      <c r="FMZ165" s="6"/>
      <c r="FNA165" s="6"/>
      <c r="FNB165" s="6"/>
      <c r="FNC165" s="6"/>
      <c r="FND165" s="6"/>
      <c r="FNE165" s="6"/>
      <c r="FNF165" s="6"/>
      <c r="FNG165" s="6"/>
      <c r="FNH165" s="6"/>
      <c r="FNI165" s="6"/>
      <c r="FNJ165" s="6"/>
      <c r="FNK165" s="6"/>
      <c r="FNL165" s="6"/>
      <c r="FNM165" s="6"/>
      <c r="FNN165" s="6"/>
      <c r="FNO165" s="6"/>
      <c r="FNP165" s="6"/>
      <c r="FNQ165" s="6"/>
      <c r="FNR165" s="6"/>
      <c r="FNS165" s="6"/>
      <c r="FNT165" s="6"/>
      <c r="FNU165" s="6"/>
      <c r="FNV165" s="6"/>
      <c r="FNW165" s="6"/>
      <c r="FNX165" s="6"/>
      <c r="FNY165" s="6"/>
      <c r="FNZ165" s="6"/>
      <c r="FOA165" s="6"/>
      <c r="FOB165" s="6"/>
      <c r="FOC165" s="6"/>
      <c r="FOD165" s="6"/>
      <c r="FOE165" s="6"/>
      <c r="FOF165" s="6"/>
      <c r="FOG165" s="6"/>
      <c r="FOH165" s="6"/>
      <c r="FOI165" s="6"/>
      <c r="FOJ165" s="6"/>
      <c r="FOK165" s="6"/>
      <c r="FOL165" s="6"/>
      <c r="FOM165" s="6"/>
      <c r="FON165" s="6"/>
      <c r="FOO165" s="6"/>
      <c r="FOP165" s="6"/>
      <c r="FOQ165" s="6"/>
      <c r="FOR165" s="6"/>
      <c r="FOS165" s="6"/>
      <c r="FOT165" s="6"/>
      <c r="FOU165" s="6"/>
      <c r="FOV165" s="6"/>
      <c r="FOW165" s="6"/>
      <c r="FOX165" s="6"/>
      <c r="FOY165" s="6"/>
      <c r="FOZ165" s="6"/>
      <c r="FPA165" s="6"/>
      <c r="FPB165" s="6"/>
      <c r="FPC165" s="6"/>
      <c r="FPD165" s="6"/>
      <c r="FPE165" s="6"/>
      <c r="FPF165" s="6"/>
      <c r="FPG165" s="6"/>
      <c r="FPH165" s="6"/>
      <c r="FPI165" s="6"/>
      <c r="FPJ165" s="6"/>
      <c r="FPK165" s="6"/>
      <c r="FPL165" s="6"/>
      <c r="FPM165" s="6"/>
      <c r="FPN165" s="6"/>
      <c r="FPO165" s="6"/>
      <c r="FPP165" s="6"/>
      <c r="FPQ165" s="6"/>
      <c r="FPR165" s="6"/>
      <c r="FPS165" s="6"/>
      <c r="FPT165" s="6"/>
      <c r="FPU165" s="6"/>
      <c r="FPV165" s="6"/>
      <c r="FPW165" s="6"/>
      <c r="FPX165" s="6"/>
      <c r="FPY165" s="6"/>
      <c r="FPZ165" s="6"/>
      <c r="FQA165" s="6"/>
      <c r="FQB165" s="6"/>
      <c r="FQC165" s="6"/>
      <c r="FQD165" s="6"/>
      <c r="FQE165" s="6"/>
      <c r="FQF165" s="6"/>
      <c r="FQG165" s="6"/>
      <c r="FQH165" s="6"/>
      <c r="FQI165" s="6"/>
      <c r="FQJ165" s="6"/>
      <c r="FQK165" s="6"/>
      <c r="FQL165" s="6"/>
      <c r="FQM165" s="6"/>
      <c r="FQN165" s="6"/>
      <c r="FQO165" s="6"/>
      <c r="FQP165" s="6"/>
      <c r="FQQ165" s="6"/>
      <c r="FQR165" s="6"/>
      <c r="FQS165" s="6"/>
      <c r="FQT165" s="6"/>
      <c r="FQU165" s="6"/>
      <c r="FQV165" s="6"/>
      <c r="FQW165" s="6"/>
      <c r="FQX165" s="6"/>
      <c r="FQY165" s="6"/>
      <c r="FQZ165" s="6"/>
      <c r="FRA165" s="6"/>
      <c r="FRB165" s="6"/>
      <c r="FRC165" s="6"/>
      <c r="FRD165" s="6"/>
      <c r="FRE165" s="6"/>
      <c r="FRF165" s="6"/>
      <c r="FRG165" s="6"/>
      <c r="FRH165" s="6"/>
      <c r="FRI165" s="6"/>
      <c r="FRJ165" s="6"/>
      <c r="FRK165" s="6"/>
      <c r="FRL165" s="6"/>
      <c r="FRM165" s="6"/>
      <c r="FRN165" s="6"/>
      <c r="FRO165" s="6"/>
      <c r="FRP165" s="6"/>
      <c r="FRQ165" s="6"/>
      <c r="FRR165" s="6"/>
      <c r="FRS165" s="6"/>
      <c r="FRT165" s="6"/>
      <c r="FRU165" s="6"/>
      <c r="FRV165" s="6"/>
      <c r="FRW165" s="6"/>
      <c r="FRX165" s="6"/>
      <c r="FRY165" s="6"/>
      <c r="FRZ165" s="6"/>
      <c r="FSA165" s="6"/>
      <c r="FSB165" s="6"/>
      <c r="FSC165" s="6"/>
      <c r="FSD165" s="6"/>
      <c r="FSE165" s="6"/>
      <c r="FSF165" s="6"/>
      <c r="FSG165" s="6"/>
      <c r="FSH165" s="6"/>
      <c r="FSI165" s="6"/>
      <c r="FSJ165" s="6"/>
      <c r="FSK165" s="6"/>
      <c r="FSL165" s="6"/>
      <c r="FSM165" s="6"/>
      <c r="FSN165" s="6"/>
      <c r="FSO165" s="6"/>
      <c r="FSP165" s="6"/>
      <c r="FSQ165" s="6"/>
      <c r="FSR165" s="6"/>
      <c r="FSS165" s="6"/>
      <c r="FST165" s="6"/>
      <c r="FSU165" s="6"/>
      <c r="FSV165" s="6"/>
      <c r="FSW165" s="6"/>
      <c r="FSX165" s="6"/>
      <c r="FSY165" s="6"/>
      <c r="FSZ165" s="6"/>
      <c r="FTA165" s="6"/>
      <c r="FTB165" s="6"/>
      <c r="FTC165" s="6"/>
      <c r="FTD165" s="6"/>
      <c r="FTE165" s="6"/>
      <c r="FTF165" s="6"/>
      <c r="FTG165" s="6"/>
      <c r="FTH165" s="6"/>
      <c r="FTI165" s="6"/>
      <c r="FTJ165" s="6"/>
      <c r="FTK165" s="6"/>
      <c r="FTL165" s="6"/>
      <c r="FTM165" s="6"/>
      <c r="FTN165" s="6"/>
      <c r="FTO165" s="6"/>
      <c r="FTP165" s="6"/>
      <c r="FTQ165" s="6"/>
      <c r="FTR165" s="6"/>
      <c r="FTS165" s="6"/>
      <c r="FTT165" s="6"/>
      <c r="FTU165" s="6"/>
      <c r="FTV165" s="6"/>
      <c r="FTW165" s="6"/>
      <c r="FTX165" s="6"/>
      <c r="FTY165" s="6"/>
      <c r="FTZ165" s="6"/>
      <c r="FUA165" s="6"/>
      <c r="FUB165" s="6"/>
      <c r="FUC165" s="6"/>
      <c r="FUD165" s="6"/>
      <c r="FUE165" s="6"/>
      <c r="FUF165" s="6"/>
      <c r="FUG165" s="6"/>
      <c r="FUH165" s="6"/>
      <c r="FUI165" s="6"/>
      <c r="FUJ165" s="6"/>
      <c r="FUK165" s="6"/>
      <c r="FUL165" s="6"/>
      <c r="FUM165" s="6"/>
      <c r="FUN165" s="6"/>
      <c r="FUO165" s="6"/>
      <c r="FUP165" s="6"/>
      <c r="FUQ165" s="6"/>
      <c r="FUR165" s="6"/>
      <c r="FUS165" s="6"/>
      <c r="FUT165" s="6"/>
      <c r="FUU165" s="6"/>
      <c r="FUV165" s="6"/>
      <c r="FUW165" s="6"/>
      <c r="FUX165" s="6"/>
      <c r="FUY165" s="6"/>
      <c r="FUZ165" s="6"/>
      <c r="FVA165" s="6"/>
      <c r="FVB165" s="6"/>
      <c r="FVC165" s="6"/>
      <c r="FVD165" s="6"/>
      <c r="FVE165" s="6"/>
      <c r="FVF165" s="6"/>
      <c r="FVG165" s="6"/>
      <c r="FVH165" s="6"/>
      <c r="FVI165" s="6"/>
      <c r="FVJ165" s="6"/>
      <c r="FVK165" s="6"/>
      <c r="FVL165" s="6"/>
      <c r="FVM165" s="6"/>
      <c r="FVN165" s="6"/>
      <c r="FVO165" s="6"/>
      <c r="FVP165" s="6"/>
      <c r="FVQ165" s="6"/>
      <c r="FVR165" s="6"/>
      <c r="FVS165" s="6"/>
      <c r="FVT165" s="6"/>
      <c r="FVU165" s="6"/>
      <c r="FVV165" s="6"/>
      <c r="FVW165" s="6"/>
      <c r="FVX165" s="6"/>
      <c r="FVY165" s="6"/>
      <c r="FVZ165" s="6"/>
      <c r="FWA165" s="6"/>
      <c r="FWB165" s="6"/>
      <c r="FWC165" s="6"/>
      <c r="FWD165" s="6"/>
      <c r="FWE165" s="6"/>
      <c r="FWF165" s="6"/>
      <c r="FWG165" s="6"/>
      <c r="FWH165" s="6"/>
      <c r="FWI165" s="6"/>
      <c r="FWJ165" s="6"/>
      <c r="FWK165" s="6"/>
      <c r="FWL165" s="6"/>
      <c r="FWM165" s="6"/>
      <c r="FWN165" s="6"/>
      <c r="FWO165" s="6"/>
      <c r="FWP165" s="6"/>
      <c r="FWQ165" s="6"/>
      <c r="FWR165" s="6"/>
      <c r="FWS165" s="6"/>
      <c r="FWT165" s="6"/>
      <c r="FWU165" s="6"/>
      <c r="FWV165" s="6"/>
      <c r="FWW165" s="6"/>
      <c r="FWX165" s="6"/>
      <c r="FWY165" s="6"/>
      <c r="FWZ165" s="6"/>
      <c r="FXA165" s="6"/>
      <c r="FXB165" s="6"/>
      <c r="FXC165" s="6"/>
      <c r="FXD165" s="6"/>
      <c r="FXE165" s="6"/>
      <c r="FXF165" s="6"/>
      <c r="FXG165" s="6"/>
      <c r="FXH165" s="6"/>
      <c r="FXI165" s="6"/>
      <c r="FXJ165" s="6"/>
      <c r="FXK165" s="6"/>
      <c r="FXL165" s="6"/>
      <c r="FXM165" s="6"/>
      <c r="FXN165" s="6"/>
      <c r="FXO165" s="6"/>
      <c r="FXP165" s="6"/>
      <c r="FXQ165" s="6"/>
      <c r="FXR165" s="6"/>
      <c r="FXS165" s="6"/>
      <c r="FXT165" s="6"/>
      <c r="FXU165" s="6"/>
      <c r="FXV165" s="6"/>
      <c r="FXW165" s="6"/>
      <c r="FXX165" s="6"/>
      <c r="FXY165" s="6"/>
      <c r="FXZ165" s="6"/>
      <c r="FYA165" s="6"/>
      <c r="FYB165" s="6"/>
      <c r="FYC165" s="6"/>
      <c r="FYD165" s="6"/>
      <c r="FYE165" s="6"/>
      <c r="FYF165" s="6"/>
      <c r="FYG165" s="6"/>
      <c r="FYH165" s="6"/>
      <c r="FYI165" s="6"/>
      <c r="FYJ165" s="6"/>
      <c r="FYK165" s="6"/>
      <c r="FYL165" s="6"/>
      <c r="FYM165" s="6"/>
      <c r="FYN165" s="6"/>
      <c r="FYO165" s="6"/>
      <c r="FYP165" s="6"/>
      <c r="FYQ165" s="6"/>
      <c r="FYR165" s="6"/>
      <c r="FYS165" s="6"/>
      <c r="FYT165" s="6"/>
      <c r="FYU165" s="6"/>
      <c r="FYV165" s="6"/>
      <c r="FYW165" s="6"/>
      <c r="FYX165" s="6"/>
      <c r="FYY165" s="6"/>
      <c r="FYZ165" s="6"/>
      <c r="FZA165" s="6"/>
      <c r="FZB165" s="6"/>
      <c r="FZC165" s="6"/>
      <c r="FZD165" s="6"/>
      <c r="FZE165" s="6"/>
      <c r="FZF165" s="6"/>
      <c r="FZG165" s="6"/>
      <c r="FZH165" s="6"/>
      <c r="FZI165" s="6"/>
      <c r="FZJ165" s="6"/>
      <c r="FZK165" s="6"/>
      <c r="FZL165" s="6"/>
      <c r="FZM165" s="6"/>
      <c r="FZN165" s="6"/>
      <c r="FZO165" s="6"/>
      <c r="FZP165" s="6"/>
      <c r="FZQ165" s="6"/>
      <c r="FZR165" s="6"/>
      <c r="FZS165" s="6"/>
      <c r="FZT165" s="6"/>
      <c r="FZU165" s="6"/>
      <c r="FZV165" s="6"/>
      <c r="FZW165" s="6"/>
      <c r="FZX165" s="6"/>
      <c r="FZY165" s="6"/>
      <c r="FZZ165" s="6"/>
      <c r="GAA165" s="6"/>
      <c r="GAB165" s="6"/>
      <c r="GAC165" s="6"/>
      <c r="GAD165" s="6"/>
      <c r="GAE165" s="6"/>
      <c r="GAF165" s="6"/>
      <c r="GAG165" s="6"/>
      <c r="GAH165" s="6"/>
      <c r="GAI165" s="6"/>
      <c r="GAJ165" s="6"/>
      <c r="GAK165" s="6"/>
      <c r="GAL165" s="6"/>
      <c r="GAM165" s="6"/>
      <c r="GAN165" s="6"/>
      <c r="GAO165" s="6"/>
      <c r="GAP165" s="6"/>
      <c r="GAQ165" s="6"/>
      <c r="GAR165" s="6"/>
      <c r="GAS165" s="6"/>
      <c r="GAT165" s="6"/>
      <c r="GAU165" s="6"/>
      <c r="GAV165" s="6"/>
      <c r="GAW165" s="6"/>
      <c r="GAX165" s="6"/>
      <c r="GAY165" s="6"/>
      <c r="GAZ165" s="6"/>
      <c r="GBA165" s="6"/>
      <c r="GBB165" s="6"/>
      <c r="GBC165" s="6"/>
      <c r="GBD165" s="6"/>
      <c r="GBE165" s="6"/>
      <c r="GBF165" s="6"/>
      <c r="GBG165" s="6"/>
      <c r="GBH165" s="6"/>
      <c r="GBI165" s="6"/>
      <c r="GBJ165" s="6"/>
      <c r="GBK165" s="6"/>
      <c r="GBL165" s="6"/>
      <c r="GBM165" s="6"/>
      <c r="GBN165" s="6"/>
      <c r="GBO165" s="6"/>
      <c r="GBP165" s="6"/>
      <c r="GBQ165" s="6"/>
      <c r="GBR165" s="6"/>
      <c r="GBS165" s="6"/>
      <c r="GBT165" s="6"/>
      <c r="GBU165" s="6"/>
      <c r="GBV165" s="6"/>
      <c r="GBW165" s="6"/>
      <c r="GBX165" s="6"/>
      <c r="GBY165" s="6"/>
      <c r="GBZ165" s="6"/>
      <c r="GCA165" s="6"/>
      <c r="GCB165" s="6"/>
      <c r="GCC165" s="6"/>
      <c r="GCD165" s="6"/>
      <c r="GCE165" s="6"/>
      <c r="GCF165" s="6"/>
      <c r="GCG165" s="6"/>
      <c r="GCH165" s="6"/>
      <c r="GCI165" s="6"/>
      <c r="GCJ165" s="6"/>
      <c r="GCK165" s="6"/>
      <c r="GCL165" s="6"/>
      <c r="GCM165" s="6"/>
      <c r="GCN165" s="6"/>
      <c r="GCO165" s="6"/>
      <c r="GCP165" s="6"/>
      <c r="GCQ165" s="6"/>
      <c r="GCR165" s="6"/>
      <c r="GCS165" s="6"/>
      <c r="GCT165" s="6"/>
      <c r="GCU165" s="6"/>
      <c r="GCV165" s="6"/>
      <c r="GCW165" s="6"/>
      <c r="GCX165" s="6"/>
      <c r="GCY165" s="6"/>
      <c r="GCZ165" s="6"/>
      <c r="GDA165" s="6"/>
      <c r="GDB165" s="6"/>
      <c r="GDC165" s="6"/>
      <c r="GDD165" s="6"/>
      <c r="GDE165" s="6"/>
      <c r="GDF165" s="6"/>
      <c r="GDG165" s="6"/>
      <c r="GDH165" s="6"/>
      <c r="GDI165" s="6"/>
      <c r="GDJ165" s="6"/>
      <c r="GDK165" s="6"/>
      <c r="GDL165" s="6"/>
      <c r="GDM165" s="6"/>
      <c r="GDN165" s="6"/>
      <c r="GDO165" s="6"/>
      <c r="GDP165" s="6"/>
      <c r="GDQ165" s="6"/>
      <c r="GDR165" s="6"/>
      <c r="GDS165" s="6"/>
      <c r="GDT165" s="6"/>
      <c r="GDU165" s="6"/>
      <c r="GDV165" s="6"/>
      <c r="GDW165" s="6"/>
      <c r="GDX165" s="6"/>
      <c r="GDY165" s="6"/>
      <c r="GDZ165" s="6"/>
      <c r="GEA165" s="6"/>
      <c r="GEB165" s="6"/>
      <c r="GEC165" s="6"/>
      <c r="GED165" s="6"/>
      <c r="GEE165" s="6"/>
      <c r="GEF165" s="6"/>
      <c r="GEG165" s="6"/>
      <c r="GEH165" s="6"/>
      <c r="GEI165" s="6"/>
      <c r="GEJ165" s="6"/>
      <c r="GEK165" s="6"/>
      <c r="GEL165" s="6"/>
      <c r="GEM165" s="6"/>
      <c r="GEN165" s="6"/>
      <c r="GEO165" s="6"/>
      <c r="GEP165" s="6"/>
      <c r="GEQ165" s="6"/>
      <c r="GER165" s="6"/>
      <c r="GES165" s="6"/>
      <c r="GET165" s="6"/>
      <c r="GEU165" s="6"/>
      <c r="GEV165" s="6"/>
      <c r="GEW165" s="6"/>
      <c r="GEX165" s="6"/>
      <c r="GEY165" s="6"/>
      <c r="GEZ165" s="6"/>
      <c r="GFA165" s="6"/>
      <c r="GFB165" s="6"/>
      <c r="GFC165" s="6"/>
      <c r="GFD165" s="6"/>
      <c r="GFE165" s="6"/>
      <c r="GFF165" s="6"/>
      <c r="GFG165" s="6"/>
      <c r="GFH165" s="6"/>
      <c r="GFI165" s="6"/>
      <c r="GFJ165" s="6"/>
      <c r="GFK165" s="6"/>
      <c r="GFL165" s="6"/>
      <c r="GFM165" s="6"/>
      <c r="GFN165" s="6"/>
      <c r="GFO165" s="6"/>
      <c r="GFP165" s="6"/>
      <c r="GFQ165" s="6"/>
      <c r="GFR165" s="6"/>
      <c r="GFS165" s="6"/>
      <c r="GFT165" s="6"/>
      <c r="GFU165" s="6"/>
      <c r="GFV165" s="6"/>
      <c r="GFW165" s="6"/>
      <c r="GFX165" s="6"/>
      <c r="GFY165" s="6"/>
      <c r="GFZ165" s="6"/>
      <c r="GGA165" s="6"/>
      <c r="GGB165" s="6"/>
      <c r="GGC165" s="6"/>
      <c r="GGD165" s="6"/>
      <c r="GGE165" s="6"/>
      <c r="GGF165" s="6"/>
      <c r="GGG165" s="6"/>
      <c r="GGH165" s="6"/>
      <c r="GGI165" s="6"/>
      <c r="GGJ165" s="6"/>
      <c r="GGK165" s="6"/>
      <c r="GGL165" s="6"/>
      <c r="GGM165" s="6"/>
      <c r="GGN165" s="6"/>
      <c r="GGO165" s="6"/>
      <c r="GGP165" s="6"/>
      <c r="GGQ165" s="6"/>
      <c r="GGR165" s="6"/>
      <c r="GGS165" s="6"/>
      <c r="GGT165" s="6"/>
      <c r="GGU165" s="6"/>
      <c r="GGV165" s="6"/>
      <c r="GGW165" s="6"/>
      <c r="GGX165" s="6"/>
      <c r="GGY165" s="6"/>
      <c r="GGZ165" s="6"/>
      <c r="GHA165" s="6"/>
      <c r="GHB165" s="6"/>
      <c r="GHC165" s="6"/>
      <c r="GHD165" s="6"/>
      <c r="GHE165" s="6"/>
      <c r="GHF165" s="6"/>
      <c r="GHG165" s="6"/>
      <c r="GHH165" s="6"/>
      <c r="GHI165" s="6"/>
      <c r="GHJ165" s="6"/>
      <c r="GHK165" s="6"/>
      <c r="GHL165" s="6"/>
      <c r="GHM165" s="6"/>
      <c r="GHN165" s="6"/>
      <c r="GHO165" s="6"/>
      <c r="GHP165" s="6"/>
      <c r="GHQ165" s="6"/>
      <c r="GHR165" s="6"/>
      <c r="GHS165" s="6"/>
      <c r="GHT165" s="6"/>
      <c r="GHU165" s="6"/>
      <c r="GHV165" s="6"/>
      <c r="GHW165" s="6"/>
      <c r="GHX165" s="6"/>
      <c r="GHY165" s="6"/>
      <c r="GHZ165" s="6"/>
      <c r="GIA165" s="6"/>
      <c r="GIB165" s="6"/>
      <c r="GIC165" s="6"/>
      <c r="GID165" s="6"/>
      <c r="GIE165" s="6"/>
      <c r="GIF165" s="6"/>
      <c r="GIG165" s="6"/>
      <c r="GIH165" s="6"/>
      <c r="GII165" s="6"/>
      <c r="GIJ165" s="6"/>
      <c r="GIK165" s="6"/>
      <c r="GIL165" s="6"/>
      <c r="GIM165" s="6"/>
      <c r="GIN165" s="6"/>
      <c r="GIO165" s="6"/>
      <c r="GIP165" s="6"/>
      <c r="GIQ165" s="6"/>
      <c r="GIR165" s="6"/>
      <c r="GIS165" s="6"/>
      <c r="GIT165" s="6"/>
      <c r="GIU165" s="6"/>
      <c r="GIV165" s="6"/>
      <c r="GIW165" s="6"/>
      <c r="GIX165" s="6"/>
      <c r="GIY165" s="6"/>
      <c r="GIZ165" s="6"/>
      <c r="GJA165" s="6"/>
      <c r="GJB165" s="6"/>
      <c r="GJC165" s="6"/>
      <c r="GJD165" s="6"/>
      <c r="GJE165" s="6"/>
      <c r="GJF165" s="6"/>
      <c r="GJG165" s="6"/>
      <c r="GJH165" s="6"/>
      <c r="GJI165" s="6"/>
      <c r="GJJ165" s="6"/>
      <c r="GJK165" s="6"/>
      <c r="GJL165" s="6"/>
      <c r="GJM165" s="6"/>
      <c r="GJN165" s="6"/>
      <c r="GJO165" s="6"/>
      <c r="GJP165" s="6"/>
      <c r="GJQ165" s="6"/>
      <c r="GJR165" s="6"/>
      <c r="GJS165" s="6"/>
      <c r="GJT165" s="6"/>
      <c r="GJU165" s="6"/>
      <c r="GJV165" s="6"/>
      <c r="GJW165" s="6"/>
      <c r="GJX165" s="6"/>
      <c r="GJY165" s="6"/>
      <c r="GJZ165" s="6"/>
      <c r="GKA165" s="6"/>
      <c r="GKB165" s="6"/>
      <c r="GKC165" s="6"/>
      <c r="GKD165" s="6"/>
      <c r="GKE165" s="6"/>
      <c r="GKF165" s="6"/>
      <c r="GKG165" s="6"/>
      <c r="GKH165" s="6"/>
      <c r="GKI165" s="6"/>
      <c r="GKJ165" s="6"/>
      <c r="GKK165" s="6"/>
      <c r="GKL165" s="6"/>
      <c r="GKM165" s="6"/>
      <c r="GKN165" s="6"/>
      <c r="GKO165" s="6"/>
      <c r="GKP165" s="6"/>
      <c r="GKQ165" s="6"/>
      <c r="GKR165" s="6"/>
      <c r="GKS165" s="6"/>
      <c r="GKT165" s="6"/>
      <c r="GKU165" s="6"/>
      <c r="GKV165" s="6"/>
      <c r="GKW165" s="6"/>
      <c r="GKX165" s="6"/>
      <c r="GKY165" s="6"/>
      <c r="GKZ165" s="6"/>
      <c r="GLA165" s="6"/>
      <c r="GLB165" s="6"/>
      <c r="GLC165" s="6"/>
      <c r="GLD165" s="6"/>
      <c r="GLE165" s="6"/>
      <c r="GLF165" s="6"/>
      <c r="GLG165" s="6"/>
      <c r="GLH165" s="6"/>
      <c r="GLI165" s="6"/>
      <c r="GLJ165" s="6"/>
      <c r="GLK165" s="6"/>
      <c r="GLL165" s="6"/>
      <c r="GLM165" s="6"/>
      <c r="GLN165" s="6"/>
      <c r="GLO165" s="6"/>
      <c r="GLP165" s="6"/>
      <c r="GLQ165" s="6"/>
      <c r="GLR165" s="6"/>
      <c r="GLS165" s="6"/>
      <c r="GLT165" s="6"/>
      <c r="GLU165" s="6"/>
      <c r="GLV165" s="6"/>
      <c r="GLW165" s="6"/>
      <c r="GLX165" s="6"/>
      <c r="GLY165" s="6"/>
      <c r="GLZ165" s="6"/>
      <c r="GMA165" s="6"/>
      <c r="GMB165" s="6"/>
      <c r="GMC165" s="6"/>
      <c r="GMD165" s="6"/>
      <c r="GME165" s="6"/>
      <c r="GMF165" s="6"/>
      <c r="GMG165" s="6"/>
      <c r="GMH165" s="6"/>
      <c r="GMI165" s="6"/>
      <c r="GMJ165" s="6"/>
      <c r="GMK165" s="6"/>
      <c r="GML165" s="6"/>
      <c r="GMM165" s="6"/>
      <c r="GMN165" s="6"/>
      <c r="GMO165" s="6"/>
      <c r="GMP165" s="6"/>
      <c r="GMQ165" s="6"/>
      <c r="GMR165" s="6"/>
      <c r="GMS165" s="6"/>
      <c r="GMT165" s="6"/>
      <c r="GMU165" s="6"/>
      <c r="GMV165" s="6"/>
      <c r="GMW165" s="6"/>
      <c r="GMX165" s="6"/>
      <c r="GMY165" s="6"/>
      <c r="GMZ165" s="6"/>
      <c r="GNA165" s="6"/>
      <c r="GNB165" s="6"/>
      <c r="GNC165" s="6"/>
      <c r="GND165" s="6"/>
      <c r="GNE165" s="6"/>
      <c r="GNF165" s="6"/>
      <c r="GNG165" s="6"/>
      <c r="GNH165" s="6"/>
      <c r="GNI165" s="6"/>
      <c r="GNJ165" s="6"/>
      <c r="GNK165" s="6"/>
      <c r="GNL165" s="6"/>
      <c r="GNM165" s="6"/>
      <c r="GNN165" s="6"/>
      <c r="GNO165" s="6"/>
      <c r="GNP165" s="6"/>
      <c r="GNQ165" s="6"/>
      <c r="GNR165" s="6"/>
      <c r="GNS165" s="6"/>
      <c r="GNT165" s="6"/>
      <c r="GNU165" s="6"/>
      <c r="GNV165" s="6"/>
      <c r="GNW165" s="6"/>
      <c r="GNX165" s="6"/>
      <c r="GNY165" s="6"/>
      <c r="GNZ165" s="6"/>
      <c r="GOA165" s="6"/>
      <c r="GOB165" s="6"/>
      <c r="GOC165" s="6"/>
      <c r="GOD165" s="6"/>
      <c r="GOE165" s="6"/>
      <c r="GOF165" s="6"/>
      <c r="GOG165" s="6"/>
      <c r="GOH165" s="6"/>
      <c r="GOI165" s="6"/>
      <c r="GOJ165" s="6"/>
      <c r="GOK165" s="6"/>
      <c r="GOL165" s="6"/>
      <c r="GOM165" s="6"/>
      <c r="GON165" s="6"/>
      <c r="GOO165" s="6"/>
      <c r="GOP165" s="6"/>
      <c r="GOQ165" s="6"/>
      <c r="GOR165" s="6"/>
      <c r="GOS165" s="6"/>
      <c r="GOT165" s="6"/>
      <c r="GOU165" s="6"/>
      <c r="GOV165" s="6"/>
      <c r="GOW165" s="6"/>
      <c r="GOX165" s="6"/>
      <c r="GOY165" s="6"/>
      <c r="GOZ165" s="6"/>
      <c r="GPA165" s="6"/>
      <c r="GPB165" s="6"/>
      <c r="GPC165" s="6"/>
      <c r="GPD165" s="6"/>
      <c r="GPE165" s="6"/>
      <c r="GPF165" s="6"/>
      <c r="GPG165" s="6"/>
      <c r="GPH165" s="6"/>
      <c r="GPI165" s="6"/>
      <c r="GPJ165" s="6"/>
      <c r="GPK165" s="6"/>
      <c r="GPL165" s="6"/>
      <c r="GPM165" s="6"/>
      <c r="GPN165" s="6"/>
      <c r="GPO165" s="6"/>
      <c r="GPP165" s="6"/>
      <c r="GPQ165" s="6"/>
      <c r="GPR165" s="6"/>
      <c r="GPS165" s="6"/>
      <c r="GPT165" s="6"/>
      <c r="GPU165" s="6"/>
      <c r="GPV165" s="6"/>
      <c r="GPW165" s="6"/>
      <c r="GPX165" s="6"/>
      <c r="GPY165" s="6"/>
      <c r="GPZ165" s="6"/>
      <c r="GQA165" s="6"/>
      <c r="GQB165" s="6"/>
      <c r="GQC165" s="6"/>
      <c r="GQD165" s="6"/>
      <c r="GQE165" s="6"/>
      <c r="GQF165" s="6"/>
      <c r="GQG165" s="6"/>
      <c r="GQH165" s="6"/>
      <c r="GQI165" s="6"/>
      <c r="GQJ165" s="6"/>
      <c r="GQK165" s="6"/>
      <c r="GQL165" s="6"/>
      <c r="GQM165" s="6"/>
      <c r="GQN165" s="6"/>
      <c r="GQO165" s="6"/>
      <c r="GQP165" s="6"/>
      <c r="GQQ165" s="6"/>
      <c r="GQR165" s="6"/>
      <c r="GQS165" s="6"/>
      <c r="GQT165" s="6"/>
      <c r="GQU165" s="6"/>
      <c r="GQV165" s="6"/>
      <c r="GQW165" s="6"/>
      <c r="GQX165" s="6"/>
      <c r="GQY165" s="6"/>
      <c r="GQZ165" s="6"/>
      <c r="GRA165" s="6"/>
      <c r="GRB165" s="6"/>
      <c r="GRC165" s="6"/>
      <c r="GRD165" s="6"/>
      <c r="GRE165" s="6"/>
      <c r="GRF165" s="6"/>
      <c r="GRG165" s="6"/>
      <c r="GRH165" s="6"/>
      <c r="GRI165" s="6"/>
      <c r="GRJ165" s="6"/>
      <c r="GRK165" s="6"/>
      <c r="GRL165" s="6"/>
      <c r="GRM165" s="6"/>
      <c r="GRN165" s="6"/>
      <c r="GRO165" s="6"/>
      <c r="GRP165" s="6"/>
      <c r="GRQ165" s="6"/>
      <c r="GRR165" s="6"/>
      <c r="GRS165" s="6"/>
      <c r="GRT165" s="6"/>
      <c r="GRU165" s="6"/>
      <c r="GRV165" s="6"/>
      <c r="GRW165" s="6"/>
      <c r="GRX165" s="6"/>
      <c r="GRY165" s="6"/>
      <c r="GRZ165" s="6"/>
      <c r="GSA165" s="6"/>
      <c r="GSB165" s="6"/>
      <c r="GSC165" s="6"/>
      <c r="GSD165" s="6"/>
      <c r="GSE165" s="6"/>
      <c r="GSF165" s="6"/>
      <c r="GSG165" s="6"/>
      <c r="GSH165" s="6"/>
      <c r="GSI165" s="6"/>
      <c r="GSJ165" s="6"/>
      <c r="GSK165" s="6"/>
      <c r="GSL165" s="6"/>
      <c r="GSM165" s="6"/>
      <c r="GSN165" s="6"/>
      <c r="GSO165" s="6"/>
      <c r="GSP165" s="6"/>
      <c r="GSQ165" s="6"/>
      <c r="GSR165" s="6"/>
      <c r="GSS165" s="6"/>
      <c r="GST165" s="6"/>
      <c r="GSU165" s="6"/>
      <c r="GSV165" s="6"/>
      <c r="GSW165" s="6"/>
      <c r="GSX165" s="6"/>
      <c r="GSY165" s="6"/>
      <c r="GSZ165" s="6"/>
      <c r="GTA165" s="6"/>
      <c r="GTB165" s="6"/>
      <c r="GTC165" s="6"/>
      <c r="GTD165" s="6"/>
      <c r="GTE165" s="6"/>
      <c r="GTF165" s="6"/>
      <c r="GTG165" s="6"/>
      <c r="GTH165" s="6"/>
      <c r="GTI165" s="6"/>
      <c r="GTJ165" s="6"/>
      <c r="GTK165" s="6"/>
      <c r="GTL165" s="6"/>
      <c r="GTM165" s="6"/>
      <c r="GTN165" s="6"/>
      <c r="GTO165" s="6"/>
      <c r="GTP165" s="6"/>
      <c r="GTQ165" s="6"/>
      <c r="GTR165" s="6"/>
      <c r="GTS165" s="6"/>
      <c r="GTT165" s="6"/>
      <c r="GTU165" s="6"/>
      <c r="GTV165" s="6"/>
      <c r="GTW165" s="6"/>
      <c r="GTX165" s="6"/>
      <c r="GTY165" s="6"/>
      <c r="GTZ165" s="6"/>
      <c r="GUA165" s="6"/>
      <c r="GUB165" s="6"/>
      <c r="GUC165" s="6"/>
      <c r="GUD165" s="6"/>
      <c r="GUE165" s="6"/>
      <c r="GUF165" s="6"/>
      <c r="GUG165" s="6"/>
      <c r="GUH165" s="6"/>
      <c r="GUI165" s="6"/>
      <c r="GUJ165" s="6"/>
      <c r="GUK165" s="6"/>
      <c r="GUL165" s="6"/>
      <c r="GUM165" s="6"/>
      <c r="GUN165" s="6"/>
      <c r="GUO165" s="6"/>
      <c r="GUP165" s="6"/>
      <c r="GUQ165" s="6"/>
      <c r="GUR165" s="6"/>
      <c r="GUS165" s="6"/>
      <c r="GUT165" s="6"/>
      <c r="GUU165" s="6"/>
      <c r="GUV165" s="6"/>
      <c r="GUW165" s="6"/>
      <c r="GUX165" s="6"/>
      <c r="GUY165" s="6"/>
      <c r="GUZ165" s="6"/>
      <c r="GVA165" s="6"/>
      <c r="GVB165" s="6"/>
      <c r="GVC165" s="6"/>
      <c r="GVD165" s="6"/>
      <c r="GVE165" s="6"/>
      <c r="GVF165" s="6"/>
      <c r="GVG165" s="6"/>
      <c r="GVH165" s="6"/>
      <c r="GVI165" s="6"/>
      <c r="GVJ165" s="6"/>
      <c r="GVK165" s="6"/>
      <c r="GVL165" s="6"/>
      <c r="GVM165" s="6"/>
      <c r="GVN165" s="6"/>
      <c r="GVO165" s="6"/>
      <c r="GVP165" s="6"/>
      <c r="GVQ165" s="6"/>
      <c r="GVR165" s="6"/>
      <c r="GVS165" s="6"/>
      <c r="GVT165" s="6"/>
      <c r="GVU165" s="6"/>
      <c r="GVV165" s="6"/>
      <c r="GVW165" s="6"/>
      <c r="GVX165" s="6"/>
      <c r="GVY165" s="6"/>
      <c r="GVZ165" s="6"/>
      <c r="GWA165" s="6"/>
      <c r="GWB165" s="6"/>
      <c r="GWC165" s="6"/>
      <c r="GWD165" s="6"/>
      <c r="GWE165" s="6"/>
      <c r="GWF165" s="6"/>
      <c r="GWG165" s="6"/>
      <c r="GWH165" s="6"/>
      <c r="GWI165" s="6"/>
      <c r="GWJ165" s="6"/>
      <c r="GWK165" s="6"/>
      <c r="GWL165" s="6"/>
      <c r="GWM165" s="6"/>
      <c r="GWN165" s="6"/>
      <c r="GWO165" s="6"/>
      <c r="GWP165" s="6"/>
      <c r="GWQ165" s="6"/>
      <c r="GWR165" s="6"/>
      <c r="GWS165" s="6"/>
      <c r="GWT165" s="6"/>
      <c r="GWU165" s="6"/>
      <c r="GWV165" s="6"/>
      <c r="GWW165" s="6"/>
      <c r="GWX165" s="6"/>
      <c r="GWY165" s="6"/>
      <c r="GWZ165" s="6"/>
      <c r="GXA165" s="6"/>
      <c r="GXB165" s="6"/>
      <c r="GXC165" s="6"/>
      <c r="GXD165" s="6"/>
      <c r="GXE165" s="6"/>
      <c r="GXF165" s="6"/>
      <c r="GXG165" s="6"/>
      <c r="GXH165" s="6"/>
      <c r="GXI165" s="6"/>
      <c r="GXJ165" s="6"/>
      <c r="GXK165" s="6"/>
      <c r="GXL165" s="6"/>
      <c r="GXM165" s="6"/>
      <c r="GXN165" s="6"/>
      <c r="GXO165" s="6"/>
      <c r="GXP165" s="6"/>
      <c r="GXQ165" s="6"/>
      <c r="GXR165" s="6"/>
      <c r="GXS165" s="6"/>
      <c r="GXT165" s="6"/>
      <c r="GXU165" s="6"/>
      <c r="GXV165" s="6"/>
      <c r="GXW165" s="6"/>
      <c r="GXX165" s="6"/>
      <c r="GXY165" s="6"/>
      <c r="GXZ165" s="6"/>
      <c r="GYA165" s="6"/>
      <c r="GYB165" s="6"/>
      <c r="GYC165" s="6"/>
      <c r="GYD165" s="6"/>
      <c r="GYE165" s="6"/>
      <c r="GYF165" s="6"/>
      <c r="GYG165" s="6"/>
      <c r="GYH165" s="6"/>
      <c r="GYI165" s="6"/>
      <c r="GYJ165" s="6"/>
      <c r="GYK165" s="6"/>
      <c r="GYL165" s="6"/>
      <c r="GYM165" s="6"/>
      <c r="GYN165" s="6"/>
      <c r="GYO165" s="6"/>
      <c r="GYP165" s="6"/>
      <c r="GYQ165" s="6"/>
      <c r="GYR165" s="6"/>
      <c r="GYS165" s="6"/>
      <c r="GYT165" s="6"/>
      <c r="GYU165" s="6"/>
      <c r="GYV165" s="6"/>
      <c r="GYW165" s="6"/>
      <c r="GYX165" s="6"/>
      <c r="GYY165" s="6"/>
      <c r="GYZ165" s="6"/>
      <c r="GZA165" s="6"/>
      <c r="GZB165" s="6"/>
      <c r="GZC165" s="6"/>
      <c r="GZD165" s="6"/>
      <c r="GZE165" s="6"/>
      <c r="GZF165" s="6"/>
      <c r="GZG165" s="6"/>
      <c r="GZH165" s="6"/>
      <c r="GZI165" s="6"/>
      <c r="GZJ165" s="6"/>
      <c r="GZK165" s="6"/>
      <c r="GZL165" s="6"/>
      <c r="GZM165" s="6"/>
      <c r="GZN165" s="6"/>
      <c r="GZO165" s="6"/>
      <c r="GZP165" s="6"/>
      <c r="GZQ165" s="6"/>
      <c r="GZR165" s="6"/>
      <c r="GZS165" s="6"/>
      <c r="GZT165" s="6"/>
      <c r="GZU165" s="6"/>
      <c r="GZV165" s="6"/>
      <c r="GZW165" s="6"/>
      <c r="GZX165" s="6"/>
      <c r="GZY165" s="6"/>
      <c r="GZZ165" s="6"/>
      <c r="HAA165" s="6"/>
      <c r="HAB165" s="6"/>
      <c r="HAC165" s="6"/>
      <c r="HAD165" s="6"/>
      <c r="HAE165" s="6"/>
      <c r="HAF165" s="6"/>
      <c r="HAG165" s="6"/>
      <c r="HAH165" s="6"/>
      <c r="HAI165" s="6"/>
      <c r="HAJ165" s="6"/>
      <c r="HAK165" s="6"/>
      <c r="HAL165" s="6"/>
      <c r="HAM165" s="6"/>
      <c r="HAN165" s="6"/>
      <c r="HAO165" s="6"/>
      <c r="HAP165" s="6"/>
      <c r="HAQ165" s="6"/>
      <c r="HAR165" s="6"/>
      <c r="HAS165" s="6"/>
      <c r="HAT165" s="6"/>
      <c r="HAU165" s="6"/>
      <c r="HAV165" s="6"/>
      <c r="HAW165" s="6"/>
      <c r="HAX165" s="6"/>
      <c r="HAY165" s="6"/>
      <c r="HAZ165" s="6"/>
      <c r="HBA165" s="6"/>
      <c r="HBB165" s="6"/>
      <c r="HBC165" s="6"/>
      <c r="HBD165" s="6"/>
      <c r="HBE165" s="6"/>
      <c r="HBF165" s="6"/>
      <c r="HBG165" s="6"/>
      <c r="HBH165" s="6"/>
      <c r="HBI165" s="6"/>
      <c r="HBJ165" s="6"/>
      <c r="HBK165" s="6"/>
      <c r="HBL165" s="6"/>
      <c r="HBM165" s="6"/>
      <c r="HBN165" s="6"/>
      <c r="HBO165" s="6"/>
      <c r="HBP165" s="6"/>
      <c r="HBQ165" s="6"/>
      <c r="HBR165" s="6"/>
      <c r="HBS165" s="6"/>
      <c r="HBT165" s="6"/>
      <c r="HBU165" s="6"/>
      <c r="HBV165" s="6"/>
      <c r="HBW165" s="6"/>
      <c r="HBX165" s="6"/>
      <c r="HBY165" s="6"/>
      <c r="HBZ165" s="6"/>
      <c r="HCA165" s="6"/>
      <c r="HCB165" s="6"/>
      <c r="HCC165" s="6"/>
      <c r="HCD165" s="6"/>
      <c r="HCE165" s="6"/>
      <c r="HCF165" s="6"/>
      <c r="HCG165" s="6"/>
      <c r="HCH165" s="6"/>
      <c r="HCI165" s="6"/>
      <c r="HCJ165" s="6"/>
      <c r="HCK165" s="6"/>
      <c r="HCL165" s="6"/>
      <c r="HCM165" s="6"/>
      <c r="HCN165" s="6"/>
      <c r="HCO165" s="6"/>
      <c r="HCP165" s="6"/>
      <c r="HCQ165" s="6"/>
      <c r="HCR165" s="6"/>
      <c r="HCS165" s="6"/>
      <c r="HCT165" s="6"/>
      <c r="HCU165" s="6"/>
      <c r="HCV165" s="6"/>
      <c r="HCW165" s="6"/>
      <c r="HCX165" s="6"/>
      <c r="HCY165" s="6"/>
      <c r="HCZ165" s="6"/>
      <c r="HDA165" s="6"/>
      <c r="HDB165" s="6"/>
      <c r="HDC165" s="6"/>
      <c r="HDD165" s="6"/>
      <c r="HDE165" s="6"/>
      <c r="HDF165" s="6"/>
      <c r="HDG165" s="6"/>
      <c r="HDH165" s="6"/>
      <c r="HDI165" s="6"/>
      <c r="HDJ165" s="6"/>
      <c r="HDK165" s="6"/>
      <c r="HDL165" s="6"/>
      <c r="HDM165" s="6"/>
      <c r="HDN165" s="6"/>
      <c r="HDO165" s="6"/>
      <c r="HDP165" s="6"/>
      <c r="HDQ165" s="6"/>
      <c r="HDR165" s="6"/>
      <c r="HDS165" s="6"/>
      <c r="HDT165" s="6"/>
      <c r="HDU165" s="6"/>
      <c r="HDV165" s="6"/>
      <c r="HDW165" s="6"/>
      <c r="HDX165" s="6"/>
      <c r="HDY165" s="6"/>
      <c r="HDZ165" s="6"/>
      <c r="HEA165" s="6"/>
      <c r="HEB165" s="6"/>
      <c r="HEC165" s="6"/>
      <c r="HED165" s="6"/>
      <c r="HEE165" s="6"/>
      <c r="HEF165" s="6"/>
      <c r="HEG165" s="6"/>
      <c r="HEH165" s="6"/>
      <c r="HEI165" s="6"/>
      <c r="HEJ165" s="6"/>
      <c r="HEK165" s="6"/>
      <c r="HEL165" s="6"/>
      <c r="HEM165" s="6"/>
      <c r="HEN165" s="6"/>
      <c r="HEO165" s="6"/>
      <c r="HEP165" s="6"/>
      <c r="HEQ165" s="6"/>
      <c r="HER165" s="6"/>
      <c r="HES165" s="6"/>
      <c r="HET165" s="6"/>
      <c r="HEU165" s="6"/>
      <c r="HEV165" s="6"/>
      <c r="HEW165" s="6"/>
      <c r="HEX165" s="6"/>
      <c r="HEY165" s="6"/>
      <c r="HEZ165" s="6"/>
      <c r="HFA165" s="6"/>
      <c r="HFB165" s="6"/>
      <c r="HFC165" s="6"/>
      <c r="HFD165" s="6"/>
      <c r="HFE165" s="6"/>
      <c r="HFF165" s="6"/>
      <c r="HFG165" s="6"/>
      <c r="HFH165" s="6"/>
      <c r="HFI165" s="6"/>
      <c r="HFJ165" s="6"/>
      <c r="HFK165" s="6"/>
      <c r="HFL165" s="6"/>
      <c r="HFM165" s="6"/>
      <c r="HFN165" s="6"/>
      <c r="HFO165" s="6"/>
      <c r="HFP165" s="6"/>
      <c r="HFQ165" s="6"/>
      <c r="HFR165" s="6"/>
      <c r="HFS165" s="6"/>
      <c r="HFT165" s="6"/>
      <c r="HFU165" s="6"/>
      <c r="HFV165" s="6"/>
      <c r="HFW165" s="6"/>
      <c r="HFX165" s="6"/>
      <c r="HFY165" s="6"/>
      <c r="HFZ165" s="6"/>
      <c r="HGA165" s="6"/>
      <c r="HGB165" s="6"/>
      <c r="HGC165" s="6"/>
      <c r="HGD165" s="6"/>
      <c r="HGE165" s="6"/>
      <c r="HGF165" s="6"/>
      <c r="HGG165" s="6"/>
      <c r="HGH165" s="6"/>
      <c r="HGI165" s="6"/>
      <c r="HGJ165" s="6"/>
      <c r="HGK165" s="6"/>
      <c r="HGL165" s="6"/>
      <c r="HGM165" s="6"/>
      <c r="HGN165" s="6"/>
      <c r="HGO165" s="6"/>
      <c r="HGP165" s="6"/>
      <c r="HGQ165" s="6"/>
      <c r="HGR165" s="6"/>
      <c r="HGS165" s="6"/>
      <c r="HGT165" s="6"/>
      <c r="HGU165" s="6"/>
      <c r="HGV165" s="6"/>
      <c r="HGW165" s="6"/>
      <c r="HGX165" s="6"/>
      <c r="HGY165" s="6"/>
      <c r="HGZ165" s="6"/>
      <c r="HHA165" s="6"/>
      <c r="HHB165" s="6"/>
      <c r="HHC165" s="6"/>
      <c r="HHD165" s="6"/>
      <c r="HHE165" s="6"/>
      <c r="HHF165" s="6"/>
      <c r="HHG165" s="6"/>
      <c r="HHH165" s="6"/>
      <c r="HHI165" s="6"/>
      <c r="HHJ165" s="6"/>
      <c r="HHK165" s="6"/>
      <c r="HHL165" s="6"/>
      <c r="HHM165" s="6"/>
      <c r="HHN165" s="6"/>
      <c r="HHO165" s="6"/>
      <c r="HHP165" s="6"/>
      <c r="HHQ165" s="6"/>
      <c r="HHR165" s="6"/>
      <c r="HHS165" s="6"/>
      <c r="HHT165" s="6"/>
      <c r="HHU165" s="6"/>
      <c r="HHV165" s="6"/>
      <c r="HHW165" s="6"/>
      <c r="HHX165" s="6"/>
      <c r="HHY165" s="6"/>
      <c r="HHZ165" s="6"/>
      <c r="HIA165" s="6"/>
      <c r="HIB165" s="6"/>
      <c r="HIC165" s="6"/>
      <c r="HID165" s="6"/>
      <c r="HIE165" s="6"/>
      <c r="HIF165" s="6"/>
      <c r="HIG165" s="6"/>
      <c r="HIH165" s="6"/>
      <c r="HII165" s="6"/>
      <c r="HIJ165" s="6"/>
      <c r="HIK165" s="6"/>
      <c r="HIL165" s="6"/>
      <c r="HIM165" s="6"/>
      <c r="HIN165" s="6"/>
      <c r="HIO165" s="6"/>
      <c r="HIP165" s="6"/>
      <c r="HIQ165" s="6"/>
      <c r="HIR165" s="6"/>
      <c r="HIS165" s="6"/>
      <c r="HIT165" s="6"/>
      <c r="HIU165" s="6"/>
      <c r="HIV165" s="6"/>
      <c r="HIW165" s="6"/>
      <c r="HIX165" s="6"/>
      <c r="HIY165" s="6"/>
      <c r="HIZ165" s="6"/>
      <c r="HJA165" s="6"/>
      <c r="HJB165" s="6"/>
      <c r="HJC165" s="6"/>
      <c r="HJD165" s="6"/>
      <c r="HJE165" s="6"/>
      <c r="HJF165" s="6"/>
      <c r="HJG165" s="6"/>
      <c r="HJH165" s="6"/>
      <c r="HJI165" s="6"/>
      <c r="HJJ165" s="6"/>
      <c r="HJK165" s="6"/>
      <c r="HJL165" s="6"/>
      <c r="HJM165" s="6"/>
      <c r="HJN165" s="6"/>
      <c r="HJO165" s="6"/>
      <c r="HJP165" s="6"/>
      <c r="HJQ165" s="6"/>
      <c r="HJR165" s="6"/>
      <c r="HJS165" s="6"/>
      <c r="HJT165" s="6"/>
      <c r="HJU165" s="6"/>
      <c r="HJV165" s="6"/>
      <c r="HJW165" s="6"/>
      <c r="HJX165" s="6"/>
      <c r="HJY165" s="6"/>
      <c r="HJZ165" s="6"/>
      <c r="HKA165" s="6"/>
      <c r="HKB165" s="6"/>
      <c r="HKC165" s="6"/>
      <c r="HKD165" s="6"/>
      <c r="HKE165" s="6"/>
      <c r="HKF165" s="6"/>
      <c r="HKG165" s="6"/>
      <c r="HKH165" s="6"/>
      <c r="HKI165" s="6"/>
      <c r="HKJ165" s="6"/>
      <c r="HKK165" s="6"/>
      <c r="HKL165" s="6"/>
      <c r="HKM165" s="6"/>
      <c r="HKN165" s="6"/>
      <c r="HKO165" s="6"/>
      <c r="HKP165" s="6"/>
      <c r="HKQ165" s="6"/>
      <c r="HKR165" s="6"/>
      <c r="HKS165" s="6"/>
      <c r="HKT165" s="6"/>
      <c r="HKU165" s="6"/>
      <c r="HKV165" s="6"/>
      <c r="HKW165" s="6"/>
      <c r="HKX165" s="6"/>
      <c r="HKY165" s="6"/>
      <c r="HKZ165" s="6"/>
      <c r="HLA165" s="6"/>
      <c r="HLB165" s="6"/>
      <c r="HLC165" s="6"/>
      <c r="HLD165" s="6"/>
      <c r="HLE165" s="6"/>
      <c r="HLF165" s="6"/>
      <c r="HLG165" s="6"/>
      <c r="HLH165" s="6"/>
      <c r="HLI165" s="6"/>
      <c r="HLJ165" s="6"/>
      <c r="HLK165" s="6"/>
      <c r="HLL165" s="6"/>
      <c r="HLM165" s="6"/>
      <c r="HLN165" s="6"/>
      <c r="HLO165" s="6"/>
      <c r="HLP165" s="6"/>
      <c r="HLQ165" s="6"/>
      <c r="HLR165" s="6"/>
      <c r="HLS165" s="6"/>
      <c r="HLT165" s="6"/>
      <c r="HLU165" s="6"/>
      <c r="HLV165" s="6"/>
      <c r="HLW165" s="6"/>
      <c r="HLX165" s="6"/>
      <c r="HLY165" s="6"/>
      <c r="HLZ165" s="6"/>
      <c r="HMA165" s="6"/>
      <c r="HMB165" s="6"/>
      <c r="HMC165" s="6"/>
      <c r="HMD165" s="6"/>
      <c r="HME165" s="6"/>
      <c r="HMF165" s="6"/>
      <c r="HMG165" s="6"/>
      <c r="HMH165" s="6"/>
      <c r="HMI165" s="6"/>
      <c r="HMJ165" s="6"/>
      <c r="HMK165" s="6"/>
      <c r="HML165" s="6"/>
      <c r="HMM165" s="6"/>
      <c r="HMN165" s="6"/>
      <c r="HMO165" s="6"/>
      <c r="HMP165" s="6"/>
      <c r="HMQ165" s="6"/>
      <c r="HMR165" s="6"/>
      <c r="HMS165" s="6"/>
      <c r="HMT165" s="6"/>
      <c r="HMU165" s="6"/>
      <c r="HMV165" s="6"/>
      <c r="HMW165" s="6"/>
      <c r="HMX165" s="6"/>
      <c r="HMY165" s="6"/>
      <c r="HMZ165" s="6"/>
      <c r="HNA165" s="6"/>
      <c r="HNB165" s="6"/>
      <c r="HNC165" s="6"/>
      <c r="HND165" s="6"/>
      <c r="HNE165" s="6"/>
      <c r="HNF165" s="6"/>
      <c r="HNG165" s="6"/>
      <c r="HNH165" s="6"/>
      <c r="HNI165" s="6"/>
      <c r="HNJ165" s="6"/>
      <c r="HNK165" s="6"/>
      <c r="HNL165" s="6"/>
      <c r="HNM165" s="6"/>
      <c r="HNN165" s="6"/>
      <c r="HNO165" s="6"/>
      <c r="HNP165" s="6"/>
      <c r="HNQ165" s="6"/>
      <c r="HNR165" s="6"/>
      <c r="HNS165" s="6"/>
      <c r="HNT165" s="6"/>
      <c r="HNU165" s="6"/>
      <c r="HNV165" s="6"/>
      <c r="HNW165" s="6"/>
      <c r="HNX165" s="6"/>
      <c r="HNY165" s="6"/>
      <c r="HNZ165" s="6"/>
      <c r="HOA165" s="6"/>
      <c r="HOB165" s="6"/>
      <c r="HOC165" s="6"/>
      <c r="HOD165" s="6"/>
      <c r="HOE165" s="6"/>
      <c r="HOF165" s="6"/>
      <c r="HOG165" s="6"/>
      <c r="HOH165" s="6"/>
      <c r="HOI165" s="6"/>
      <c r="HOJ165" s="6"/>
      <c r="HOK165" s="6"/>
      <c r="HOL165" s="6"/>
      <c r="HOM165" s="6"/>
      <c r="HON165" s="6"/>
      <c r="HOO165" s="6"/>
      <c r="HOP165" s="6"/>
      <c r="HOQ165" s="6"/>
      <c r="HOR165" s="6"/>
      <c r="HOS165" s="6"/>
      <c r="HOT165" s="6"/>
      <c r="HOU165" s="6"/>
      <c r="HOV165" s="6"/>
      <c r="HOW165" s="6"/>
      <c r="HOX165" s="6"/>
      <c r="HOY165" s="6"/>
      <c r="HOZ165" s="6"/>
      <c r="HPA165" s="6"/>
      <c r="HPB165" s="6"/>
      <c r="HPC165" s="6"/>
      <c r="HPD165" s="6"/>
      <c r="HPE165" s="6"/>
      <c r="HPF165" s="6"/>
      <c r="HPG165" s="6"/>
      <c r="HPH165" s="6"/>
      <c r="HPI165" s="6"/>
      <c r="HPJ165" s="6"/>
      <c r="HPK165" s="6"/>
      <c r="HPL165" s="6"/>
      <c r="HPM165" s="6"/>
      <c r="HPN165" s="6"/>
      <c r="HPO165" s="6"/>
      <c r="HPP165" s="6"/>
      <c r="HPQ165" s="6"/>
      <c r="HPR165" s="6"/>
      <c r="HPS165" s="6"/>
      <c r="HPT165" s="6"/>
      <c r="HPU165" s="6"/>
      <c r="HPV165" s="6"/>
      <c r="HPW165" s="6"/>
      <c r="HPX165" s="6"/>
      <c r="HPY165" s="6"/>
      <c r="HPZ165" s="6"/>
      <c r="HQA165" s="6"/>
      <c r="HQB165" s="6"/>
      <c r="HQC165" s="6"/>
      <c r="HQD165" s="6"/>
      <c r="HQE165" s="6"/>
      <c r="HQF165" s="6"/>
      <c r="HQG165" s="6"/>
      <c r="HQH165" s="6"/>
      <c r="HQI165" s="6"/>
      <c r="HQJ165" s="6"/>
      <c r="HQK165" s="6"/>
      <c r="HQL165" s="6"/>
      <c r="HQM165" s="6"/>
      <c r="HQN165" s="6"/>
      <c r="HQO165" s="6"/>
      <c r="HQP165" s="6"/>
      <c r="HQQ165" s="6"/>
      <c r="HQR165" s="6"/>
      <c r="HQS165" s="6"/>
      <c r="HQT165" s="6"/>
      <c r="HQU165" s="6"/>
      <c r="HQV165" s="6"/>
      <c r="HQW165" s="6"/>
      <c r="HQX165" s="6"/>
      <c r="HQY165" s="6"/>
      <c r="HQZ165" s="6"/>
      <c r="HRA165" s="6"/>
      <c r="HRB165" s="6"/>
      <c r="HRC165" s="6"/>
      <c r="HRD165" s="6"/>
      <c r="HRE165" s="6"/>
      <c r="HRF165" s="6"/>
      <c r="HRG165" s="6"/>
      <c r="HRH165" s="6"/>
      <c r="HRI165" s="6"/>
      <c r="HRJ165" s="6"/>
      <c r="HRK165" s="6"/>
      <c r="HRL165" s="6"/>
      <c r="HRM165" s="6"/>
      <c r="HRN165" s="6"/>
      <c r="HRO165" s="6"/>
      <c r="HRP165" s="6"/>
      <c r="HRQ165" s="6"/>
      <c r="HRR165" s="6"/>
      <c r="HRS165" s="6"/>
      <c r="HRT165" s="6"/>
      <c r="HRU165" s="6"/>
      <c r="HRV165" s="6"/>
      <c r="HRW165" s="6"/>
      <c r="HRX165" s="6"/>
      <c r="HRY165" s="6"/>
      <c r="HRZ165" s="6"/>
      <c r="HSA165" s="6"/>
      <c r="HSB165" s="6"/>
      <c r="HSC165" s="6"/>
      <c r="HSD165" s="6"/>
      <c r="HSE165" s="6"/>
      <c r="HSF165" s="6"/>
      <c r="HSG165" s="6"/>
      <c r="HSH165" s="6"/>
      <c r="HSI165" s="6"/>
      <c r="HSJ165" s="6"/>
      <c r="HSK165" s="6"/>
      <c r="HSL165" s="6"/>
      <c r="HSM165" s="6"/>
      <c r="HSN165" s="6"/>
      <c r="HSO165" s="6"/>
      <c r="HSP165" s="6"/>
      <c r="HSQ165" s="6"/>
      <c r="HSR165" s="6"/>
      <c r="HSS165" s="6"/>
      <c r="HST165" s="6"/>
      <c r="HSU165" s="6"/>
      <c r="HSV165" s="6"/>
      <c r="HSW165" s="6"/>
      <c r="HSX165" s="6"/>
      <c r="HSY165" s="6"/>
      <c r="HSZ165" s="6"/>
      <c r="HTA165" s="6"/>
      <c r="HTB165" s="6"/>
      <c r="HTC165" s="6"/>
      <c r="HTD165" s="6"/>
      <c r="HTE165" s="6"/>
      <c r="HTF165" s="6"/>
      <c r="HTG165" s="6"/>
      <c r="HTH165" s="6"/>
      <c r="HTI165" s="6"/>
      <c r="HTJ165" s="6"/>
      <c r="HTK165" s="6"/>
      <c r="HTL165" s="6"/>
      <c r="HTM165" s="6"/>
      <c r="HTN165" s="6"/>
      <c r="HTO165" s="6"/>
      <c r="HTP165" s="6"/>
      <c r="HTQ165" s="6"/>
      <c r="HTR165" s="6"/>
      <c r="HTS165" s="6"/>
      <c r="HTT165" s="6"/>
      <c r="HTU165" s="6"/>
      <c r="HTV165" s="6"/>
      <c r="HTW165" s="6"/>
      <c r="HTX165" s="6"/>
      <c r="HTY165" s="6"/>
      <c r="HTZ165" s="6"/>
      <c r="HUA165" s="6"/>
      <c r="HUB165" s="6"/>
      <c r="HUC165" s="6"/>
      <c r="HUD165" s="6"/>
      <c r="HUE165" s="6"/>
      <c r="HUF165" s="6"/>
      <c r="HUG165" s="6"/>
      <c r="HUH165" s="6"/>
      <c r="HUI165" s="6"/>
      <c r="HUJ165" s="6"/>
      <c r="HUK165" s="6"/>
      <c r="HUL165" s="6"/>
      <c r="HUM165" s="6"/>
      <c r="HUN165" s="6"/>
      <c r="HUO165" s="6"/>
      <c r="HUP165" s="6"/>
      <c r="HUQ165" s="6"/>
      <c r="HUR165" s="6"/>
      <c r="HUS165" s="6"/>
      <c r="HUT165" s="6"/>
      <c r="HUU165" s="6"/>
      <c r="HUV165" s="6"/>
      <c r="HUW165" s="6"/>
      <c r="HUX165" s="6"/>
      <c r="HUY165" s="6"/>
      <c r="HUZ165" s="6"/>
      <c r="HVA165" s="6"/>
      <c r="HVB165" s="6"/>
      <c r="HVC165" s="6"/>
      <c r="HVD165" s="6"/>
      <c r="HVE165" s="6"/>
      <c r="HVF165" s="6"/>
      <c r="HVG165" s="6"/>
      <c r="HVH165" s="6"/>
      <c r="HVI165" s="6"/>
      <c r="HVJ165" s="6"/>
      <c r="HVK165" s="6"/>
      <c r="HVL165" s="6"/>
      <c r="HVM165" s="6"/>
      <c r="HVN165" s="6"/>
      <c r="HVO165" s="6"/>
      <c r="HVP165" s="6"/>
      <c r="HVQ165" s="6"/>
      <c r="HVR165" s="6"/>
      <c r="HVS165" s="6"/>
      <c r="HVT165" s="6"/>
      <c r="HVU165" s="6"/>
      <c r="HVV165" s="6"/>
      <c r="HVW165" s="6"/>
      <c r="HVX165" s="6"/>
      <c r="HVY165" s="6"/>
      <c r="HVZ165" s="6"/>
      <c r="HWA165" s="6"/>
      <c r="HWB165" s="6"/>
      <c r="HWC165" s="6"/>
      <c r="HWD165" s="6"/>
      <c r="HWE165" s="6"/>
      <c r="HWF165" s="6"/>
      <c r="HWG165" s="6"/>
      <c r="HWH165" s="6"/>
      <c r="HWI165" s="6"/>
      <c r="HWJ165" s="6"/>
      <c r="HWK165" s="6"/>
      <c r="HWL165" s="6"/>
      <c r="HWM165" s="6"/>
      <c r="HWN165" s="6"/>
      <c r="HWO165" s="6"/>
      <c r="HWP165" s="6"/>
      <c r="HWQ165" s="6"/>
      <c r="HWR165" s="6"/>
      <c r="HWS165" s="6"/>
      <c r="HWT165" s="6"/>
      <c r="HWU165" s="6"/>
      <c r="HWV165" s="6"/>
      <c r="HWW165" s="6"/>
      <c r="HWX165" s="6"/>
      <c r="HWY165" s="6"/>
      <c r="HWZ165" s="6"/>
      <c r="HXA165" s="6"/>
      <c r="HXB165" s="6"/>
      <c r="HXC165" s="6"/>
      <c r="HXD165" s="6"/>
      <c r="HXE165" s="6"/>
      <c r="HXF165" s="6"/>
      <c r="HXG165" s="6"/>
      <c r="HXH165" s="6"/>
      <c r="HXI165" s="6"/>
      <c r="HXJ165" s="6"/>
      <c r="HXK165" s="6"/>
      <c r="HXL165" s="6"/>
      <c r="HXM165" s="6"/>
      <c r="HXN165" s="6"/>
      <c r="HXO165" s="6"/>
      <c r="HXP165" s="6"/>
      <c r="HXQ165" s="6"/>
      <c r="HXR165" s="6"/>
      <c r="HXS165" s="6"/>
      <c r="HXT165" s="6"/>
      <c r="HXU165" s="6"/>
      <c r="HXV165" s="6"/>
      <c r="HXW165" s="6"/>
      <c r="HXX165" s="6"/>
      <c r="HXY165" s="6"/>
      <c r="HXZ165" s="6"/>
      <c r="HYA165" s="6"/>
      <c r="HYB165" s="6"/>
      <c r="HYC165" s="6"/>
      <c r="HYD165" s="6"/>
      <c r="HYE165" s="6"/>
      <c r="HYF165" s="6"/>
      <c r="HYG165" s="6"/>
      <c r="HYH165" s="6"/>
      <c r="HYI165" s="6"/>
      <c r="HYJ165" s="6"/>
      <c r="HYK165" s="6"/>
      <c r="HYL165" s="6"/>
      <c r="HYM165" s="6"/>
      <c r="HYN165" s="6"/>
      <c r="HYO165" s="6"/>
      <c r="HYP165" s="6"/>
      <c r="HYQ165" s="6"/>
      <c r="HYR165" s="6"/>
      <c r="HYS165" s="6"/>
      <c r="HYT165" s="6"/>
      <c r="HYU165" s="6"/>
      <c r="HYV165" s="6"/>
      <c r="HYW165" s="6"/>
      <c r="HYX165" s="6"/>
      <c r="HYY165" s="6"/>
      <c r="HYZ165" s="6"/>
      <c r="HZA165" s="6"/>
      <c r="HZB165" s="6"/>
      <c r="HZC165" s="6"/>
      <c r="HZD165" s="6"/>
      <c r="HZE165" s="6"/>
      <c r="HZF165" s="6"/>
      <c r="HZG165" s="6"/>
      <c r="HZH165" s="6"/>
      <c r="HZI165" s="6"/>
      <c r="HZJ165" s="6"/>
      <c r="HZK165" s="6"/>
      <c r="HZL165" s="6"/>
      <c r="HZM165" s="6"/>
      <c r="HZN165" s="6"/>
      <c r="HZO165" s="6"/>
      <c r="HZP165" s="6"/>
      <c r="HZQ165" s="6"/>
      <c r="HZR165" s="6"/>
      <c r="HZS165" s="6"/>
      <c r="HZT165" s="6"/>
      <c r="HZU165" s="6"/>
      <c r="HZV165" s="6"/>
      <c r="HZW165" s="6"/>
      <c r="HZX165" s="6"/>
      <c r="HZY165" s="6"/>
      <c r="HZZ165" s="6"/>
      <c r="IAA165" s="6"/>
      <c r="IAB165" s="6"/>
      <c r="IAC165" s="6"/>
      <c r="IAD165" s="6"/>
      <c r="IAE165" s="6"/>
      <c r="IAF165" s="6"/>
      <c r="IAG165" s="6"/>
      <c r="IAH165" s="6"/>
      <c r="IAI165" s="6"/>
      <c r="IAJ165" s="6"/>
      <c r="IAK165" s="6"/>
      <c r="IAL165" s="6"/>
      <c r="IAM165" s="6"/>
      <c r="IAN165" s="6"/>
      <c r="IAO165" s="6"/>
      <c r="IAP165" s="6"/>
      <c r="IAQ165" s="6"/>
      <c r="IAR165" s="6"/>
      <c r="IAS165" s="6"/>
      <c r="IAT165" s="6"/>
      <c r="IAU165" s="6"/>
      <c r="IAV165" s="6"/>
      <c r="IAW165" s="6"/>
      <c r="IAX165" s="6"/>
      <c r="IAY165" s="6"/>
      <c r="IAZ165" s="6"/>
      <c r="IBA165" s="6"/>
      <c r="IBB165" s="6"/>
      <c r="IBC165" s="6"/>
      <c r="IBD165" s="6"/>
      <c r="IBE165" s="6"/>
      <c r="IBF165" s="6"/>
      <c r="IBG165" s="6"/>
      <c r="IBH165" s="6"/>
      <c r="IBI165" s="6"/>
      <c r="IBJ165" s="6"/>
      <c r="IBK165" s="6"/>
      <c r="IBL165" s="6"/>
      <c r="IBM165" s="6"/>
      <c r="IBN165" s="6"/>
      <c r="IBO165" s="6"/>
      <c r="IBP165" s="6"/>
      <c r="IBQ165" s="6"/>
      <c r="IBR165" s="6"/>
      <c r="IBS165" s="6"/>
      <c r="IBT165" s="6"/>
      <c r="IBU165" s="6"/>
      <c r="IBV165" s="6"/>
      <c r="IBW165" s="6"/>
      <c r="IBX165" s="6"/>
      <c r="IBY165" s="6"/>
      <c r="IBZ165" s="6"/>
      <c r="ICA165" s="6"/>
      <c r="ICB165" s="6"/>
      <c r="ICC165" s="6"/>
      <c r="ICD165" s="6"/>
      <c r="ICE165" s="6"/>
      <c r="ICF165" s="6"/>
      <c r="ICG165" s="6"/>
      <c r="ICH165" s="6"/>
      <c r="ICI165" s="6"/>
      <c r="ICJ165" s="6"/>
      <c r="ICK165" s="6"/>
      <c r="ICL165" s="6"/>
      <c r="ICM165" s="6"/>
      <c r="ICN165" s="6"/>
      <c r="ICO165" s="6"/>
      <c r="ICP165" s="6"/>
      <c r="ICQ165" s="6"/>
      <c r="ICR165" s="6"/>
      <c r="ICS165" s="6"/>
      <c r="ICT165" s="6"/>
      <c r="ICU165" s="6"/>
      <c r="ICV165" s="6"/>
      <c r="ICW165" s="6"/>
      <c r="ICX165" s="6"/>
      <c r="ICY165" s="6"/>
      <c r="ICZ165" s="6"/>
      <c r="IDA165" s="6"/>
      <c r="IDB165" s="6"/>
      <c r="IDC165" s="6"/>
      <c r="IDD165" s="6"/>
      <c r="IDE165" s="6"/>
      <c r="IDF165" s="6"/>
      <c r="IDG165" s="6"/>
      <c r="IDH165" s="6"/>
      <c r="IDI165" s="6"/>
      <c r="IDJ165" s="6"/>
      <c r="IDK165" s="6"/>
      <c r="IDL165" s="6"/>
      <c r="IDM165" s="6"/>
      <c r="IDN165" s="6"/>
      <c r="IDO165" s="6"/>
      <c r="IDP165" s="6"/>
      <c r="IDQ165" s="6"/>
      <c r="IDR165" s="6"/>
      <c r="IDS165" s="6"/>
      <c r="IDT165" s="6"/>
      <c r="IDU165" s="6"/>
      <c r="IDV165" s="6"/>
      <c r="IDW165" s="6"/>
      <c r="IDX165" s="6"/>
      <c r="IDY165" s="6"/>
      <c r="IDZ165" s="6"/>
      <c r="IEA165" s="6"/>
      <c r="IEB165" s="6"/>
      <c r="IEC165" s="6"/>
      <c r="IED165" s="6"/>
      <c r="IEE165" s="6"/>
      <c r="IEF165" s="6"/>
      <c r="IEG165" s="6"/>
      <c r="IEH165" s="6"/>
      <c r="IEI165" s="6"/>
      <c r="IEJ165" s="6"/>
      <c r="IEK165" s="6"/>
      <c r="IEL165" s="6"/>
      <c r="IEM165" s="6"/>
      <c r="IEN165" s="6"/>
      <c r="IEO165" s="6"/>
      <c r="IEP165" s="6"/>
      <c r="IEQ165" s="6"/>
      <c r="IER165" s="6"/>
      <c r="IES165" s="6"/>
      <c r="IET165" s="6"/>
      <c r="IEU165" s="6"/>
      <c r="IEV165" s="6"/>
      <c r="IEW165" s="6"/>
      <c r="IEX165" s="6"/>
      <c r="IEY165" s="6"/>
      <c r="IEZ165" s="6"/>
      <c r="IFA165" s="6"/>
      <c r="IFB165" s="6"/>
      <c r="IFC165" s="6"/>
      <c r="IFD165" s="6"/>
      <c r="IFE165" s="6"/>
      <c r="IFF165" s="6"/>
      <c r="IFG165" s="6"/>
      <c r="IFH165" s="6"/>
      <c r="IFI165" s="6"/>
      <c r="IFJ165" s="6"/>
      <c r="IFK165" s="6"/>
      <c r="IFL165" s="6"/>
      <c r="IFM165" s="6"/>
      <c r="IFN165" s="6"/>
      <c r="IFO165" s="6"/>
      <c r="IFP165" s="6"/>
      <c r="IFQ165" s="6"/>
      <c r="IFR165" s="6"/>
      <c r="IFS165" s="6"/>
      <c r="IFT165" s="6"/>
      <c r="IFU165" s="6"/>
      <c r="IFV165" s="6"/>
      <c r="IFW165" s="6"/>
      <c r="IFX165" s="6"/>
      <c r="IFY165" s="6"/>
      <c r="IFZ165" s="6"/>
      <c r="IGA165" s="6"/>
      <c r="IGB165" s="6"/>
      <c r="IGC165" s="6"/>
      <c r="IGD165" s="6"/>
      <c r="IGE165" s="6"/>
      <c r="IGF165" s="6"/>
      <c r="IGG165" s="6"/>
      <c r="IGH165" s="6"/>
      <c r="IGI165" s="6"/>
      <c r="IGJ165" s="6"/>
      <c r="IGK165" s="6"/>
      <c r="IGL165" s="6"/>
      <c r="IGM165" s="6"/>
      <c r="IGN165" s="6"/>
      <c r="IGO165" s="6"/>
      <c r="IGP165" s="6"/>
      <c r="IGQ165" s="6"/>
      <c r="IGR165" s="6"/>
      <c r="IGS165" s="6"/>
      <c r="IGT165" s="6"/>
      <c r="IGU165" s="6"/>
      <c r="IGV165" s="6"/>
      <c r="IGW165" s="6"/>
      <c r="IGX165" s="6"/>
      <c r="IGY165" s="6"/>
      <c r="IGZ165" s="6"/>
      <c r="IHA165" s="6"/>
      <c r="IHB165" s="6"/>
      <c r="IHC165" s="6"/>
      <c r="IHD165" s="6"/>
      <c r="IHE165" s="6"/>
      <c r="IHF165" s="6"/>
      <c r="IHG165" s="6"/>
      <c r="IHH165" s="6"/>
      <c r="IHI165" s="6"/>
      <c r="IHJ165" s="6"/>
      <c r="IHK165" s="6"/>
      <c r="IHL165" s="6"/>
      <c r="IHM165" s="6"/>
      <c r="IHN165" s="6"/>
      <c r="IHO165" s="6"/>
      <c r="IHP165" s="6"/>
      <c r="IHQ165" s="6"/>
      <c r="IHR165" s="6"/>
      <c r="IHS165" s="6"/>
      <c r="IHT165" s="6"/>
      <c r="IHU165" s="6"/>
      <c r="IHV165" s="6"/>
      <c r="IHW165" s="6"/>
      <c r="IHX165" s="6"/>
      <c r="IHY165" s="6"/>
      <c r="IHZ165" s="6"/>
      <c r="IIA165" s="6"/>
      <c r="IIB165" s="6"/>
      <c r="IIC165" s="6"/>
      <c r="IID165" s="6"/>
      <c r="IIE165" s="6"/>
      <c r="IIF165" s="6"/>
      <c r="IIG165" s="6"/>
      <c r="IIH165" s="6"/>
      <c r="III165" s="6"/>
      <c r="IIJ165" s="6"/>
      <c r="IIK165" s="6"/>
      <c r="IIL165" s="6"/>
      <c r="IIM165" s="6"/>
      <c r="IIN165" s="6"/>
      <c r="IIO165" s="6"/>
      <c r="IIP165" s="6"/>
      <c r="IIQ165" s="6"/>
      <c r="IIR165" s="6"/>
      <c r="IIS165" s="6"/>
      <c r="IIT165" s="6"/>
      <c r="IIU165" s="6"/>
      <c r="IIV165" s="6"/>
      <c r="IIW165" s="6"/>
      <c r="IIX165" s="6"/>
      <c r="IIY165" s="6"/>
      <c r="IIZ165" s="6"/>
      <c r="IJA165" s="6"/>
      <c r="IJB165" s="6"/>
      <c r="IJC165" s="6"/>
      <c r="IJD165" s="6"/>
      <c r="IJE165" s="6"/>
      <c r="IJF165" s="6"/>
      <c r="IJG165" s="6"/>
      <c r="IJH165" s="6"/>
      <c r="IJI165" s="6"/>
      <c r="IJJ165" s="6"/>
      <c r="IJK165" s="6"/>
      <c r="IJL165" s="6"/>
      <c r="IJM165" s="6"/>
      <c r="IJN165" s="6"/>
      <c r="IJO165" s="6"/>
      <c r="IJP165" s="6"/>
      <c r="IJQ165" s="6"/>
      <c r="IJR165" s="6"/>
      <c r="IJS165" s="6"/>
      <c r="IJT165" s="6"/>
      <c r="IJU165" s="6"/>
      <c r="IJV165" s="6"/>
      <c r="IJW165" s="6"/>
      <c r="IJX165" s="6"/>
      <c r="IJY165" s="6"/>
      <c r="IJZ165" s="6"/>
      <c r="IKA165" s="6"/>
      <c r="IKB165" s="6"/>
      <c r="IKC165" s="6"/>
      <c r="IKD165" s="6"/>
      <c r="IKE165" s="6"/>
      <c r="IKF165" s="6"/>
      <c r="IKG165" s="6"/>
      <c r="IKH165" s="6"/>
      <c r="IKI165" s="6"/>
      <c r="IKJ165" s="6"/>
      <c r="IKK165" s="6"/>
      <c r="IKL165" s="6"/>
      <c r="IKM165" s="6"/>
      <c r="IKN165" s="6"/>
      <c r="IKO165" s="6"/>
      <c r="IKP165" s="6"/>
      <c r="IKQ165" s="6"/>
      <c r="IKR165" s="6"/>
      <c r="IKS165" s="6"/>
      <c r="IKT165" s="6"/>
      <c r="IKU165" s="6"/>
      <c r="IKV165" s="6"/>
      <c r="IKW165" s="6"/>
      <c r="IKX165" s="6"/>
      <c r="IKY165" s="6"/>
      <c r="IKZ165" s="6"/>
      <c r="ILA165" s="6"/>
      <c r="ILB165" s="6"/>
      <c r="ILC165" s="6"/>
      <c r="ILD165" s="6"/>
      <c r="ILE165" s="6"/>
      <c r="ILF165" s="6"/>
      <c r="ILG165" s="6"/>
      <c r="ILH165" s="6"/>
      <c r="ILI165" s="6"/>
      <c r="ILJ165" s="6"/>
      <c r="ILK165" s="6"/>
      <c r="ILL165" s="6"/>
      <c r="ILM165" s="6"/>
      <c r="ILN165" s="6"/>
      <c r="ILO165" s="6"/>
      <c r="ILP165" s="6"/>
      <c r="ILQ165" s="6"/>
      <c r="ILR165" s="6"/>
      <c r="ILS165" s="6"/>
      <c r="ILT165" s="6"/>
      <c r="ILU165" s="6"/>
      <c r="ILV165" s="6"/>
      <c r="ILW165" s="6"/>
      <c r="ILX165" s="6"/>
      <c r="ILY165" s="6"/>
      <c r="ILZ165" s="6"/>
      <c r="IMA165" s="6"/>
      <c r="IMB165" s="6"/>
      <c r="IMC165" s="6"/>
      <c r="IMD165" s="6"/>
      <c r="IME165" s="6"/>
      <c r="IMF165" s="6"/>
      <c r="IMG165" s="6"/>
      <c r="IMH165" s="6"/>
      <c r="IMI165" s="6"/>
      <c r="IMJ165" s="6"/>
      <c r="IMK165" s="6"/>
      <c r="IML165" s="6"/>
      <c r="IMM165" s="6"/>
      <c r="IMN165" s="6"/>
      <c r="IMO165" s="6"/>
      <c r="IMP165" s="6"/>
      <c r="IMQ165" s="6"/>
      <c r="IMR165" s="6"/>
      <c r="IMS165" s="6"/>
      <c r="IMT165" s="6"/>
      <c r="IMU165" s="6"/>
      <c r="IMV165" s="6"/>
      <c r="IMW165" s="6"/>
      <c r="IMX165" s="6"/>
      <c r="IMY165" s="6"/>
      <c r="IMZ165" s="6"/>
      <c r="INA165" s="6"/>
      <c r="INB165" s="6"/>
      <c r="INC165" s="6"/>
      <c r="IND165" s="6"/>
      <c r="INE165" s="6"/>
      <c r="INF165" s="6"/>
      <c r="ING165" s="6"/>
      <c r="INH165" s="6"/>
      <c r="INI165" s="6"/>
      <c r="INJ165" s="6"/>
      <c r="INK165" s="6"/>
      <c r="INL165" s="6"/>
      <c r="INM165" s="6"/>
      <c r="INN165" s="6"/>
      <c r="INO165" s="6"/>
      <c r="INP165" s="6"/>
      <c r="INQ165" s="6"/>
      <c r="INR165" s="6"/>
      <c r="INS165" s="6"/>
      <c r="INT165" s="6"/>
      <c r="INU165" s="6"/>
      <c r="INV165" s="6"/>
      <c r="INW165" s="6"/>
      <c r="INX165" s="6"/>
      <c r="INY165" s="6"/>
      <c r="INZ165" s="6"/>
      <c r="IOA165" s="6"/>
      <c r="IOB165" s="6"/>
      <c r="IOC165" s="6"/>
      <c r="IOD165" s="6"/>
      <c r="IOE165" s="6"/>
      <c r="IOF165" s="6"/>
      <c r="IOG165" s="6"/>
      <c r="IOH165" s="6"/>
      <c r="IOI165" s="6"/>
      <c r="IOJ165" s="6"/>
      <c r="IOK165" s="6"/>
      <c r="IOL165" s="6"/>
      <c r="IOM165" s="6"/>
      <c r="ION165" s="6"/>
      <c r="IOO165" s="6"/>
      <c r="IOP165" s="6"/>
      <c r="IOQ165" s="6"/>
      <c r="IOR165" s="6"/>
      <c r="IOS165" s="6"/>
      <c r="IOT165" s="6"/>
      <c r="IOU165" s="6"/>
      <c r="IOV165" s="6"/>
      <c r="IOW165" s="6"/>
      <c r="IOX165" s="6"/>
      <c r="IOY165" s="6"/>
      <c r="IOZ165" s="6"/>
      <c r="IPA165" s="6"/>
      <c r="IPB165" s="6"/>
      <c r="IPC165" s="6"/>
      <c r="IPD165" s="6"/>
      <c r="IPE165" s="6"/>
      <c r="IPF165" s="6"/>
      <c r="IPG165" s="6"/>
      <c r="IPH165" s="6"/>
      <c r="IPI165" s="6"/>
      <c r="IPJ165" s="6"/>
      <c r="IPK165" s="6"/>
      <c r="IPL165" s="6"/>
      <c r="IPM165" s="6"/>
      <c r="IPN165" s="6"/>
      <c r="IPO165" s="6"/>
      <c r="IPP165" s="6"/>
      <c r="IPQ165" s="6"/>
      <c r="IPR165" s="6"/>
      <c r="IPS165" s="6"/>
      <c r="IPT165" s="6"/>
      <c r="IPU165" s="6"/>
      <c r="IPV165" s="6"/>
      <c r="IPW165" s="6"/>
      <c r="IPX165" s="6"/>
      <c r="IPY165" s="6"/>
      <c r="IPZ165" s="6"/>
      <c r="IQA165" s="6"/>
      <c r="IQB165" s="6"/>
      <c r="IQC165" s="6"/>
      <c r="IQD165" s="6"/>
      <c r="IQE165" s="6"/>
      <c r="IQF165" s="6"/>
      <c r="IQG165" s="6"/>
      <c r="IQH165" s="6"/>
      <c r="IQI165" s="6"/>
      <c r="IQJ165" s="6"/>
      <c r="IQK165" s="6"/>
      <c r="IQL165" s="6"/>
      <c r="IQM165" s="6"/>
      <c r="IQN165" s="6"/>
      <c r="IQO165" s="6"/>
      <c r="IQP165" s="6"/>
      <c r="IQQ165" s="6"/>
      <c r="IQR165" s="6"/>
      <c r="IQS165" s="6"/>
      <c r="IQT165" s="6"/>
      <c r="IQU165" s="6"/>
      <c r="IQV165" s="6"/>
      <c r="IQW165" s="6"/>
      <c r="IQX165" s="6"/>
      <c r="IQY165" s="6"/>
      <c r="IQZ165" s="6"/>
      <c r="IRA165" s="6"/>
      <c r="IRB165" s="6"/>
      <c r="IRC165" s="6"/>
      <c r="IRD165" s="6"/>
      <c r="IRE165" s="6"/>
      <c r="IRF165" s="6"/>
      <c r="IRG165" s="6"/>
      <c r="IRH165" s="6"/>
      <c r="IRI165" s="6"/>
      <c r="IRJ165" s="6"/>
      <c r="IRK165" s="6"/>
      <c r="IRL165" s="6"/>
      <c r="IRM165" s="6"/>
      <c r="IRN165" s="6"/>
      <c r="IRO165" s="6"/>
      <c r="IRP165" s="6"/>
      <c r="IRQ165" s="6"/>
      <c r="IRR165" s="6"/>
      <c r="IRS165" s="6"/>
      <c r="IRT165" s="6"/>
      <c r="IRU165" s="6"/>
      <c r="IRV165" s="6"/>
      <c r="IRW165" s="6"/>
      <c r="IRX165" s="6"/>
      <c r="IRY165" s="6"/>
      <c r="IRZ165" s="6"/>
      <c r="ISA165" s="6"/>
      <c r="ISB165" s="6"/>
      <c r="ISC165" s="6"/>
      <c r="ISD165" s="6"/>
      <c r="ISE165" s="6"/>
      <c r="ISF165" s="6"/>
      <c r="ISG165" s="6"/>
      <c r="ISH165" s="6"/>
      <c r="ISI165" s="6"/>
      <c r="ISJ165" s="6"/>
      <c r="ISK165" s="6"/>
      <c r="ISL165" s="6"/>
      <c r="ISM165" s="6"/>
      <c r="ISN165" s="6"/>
      <c r="ISO165" s="6"/>
      <c r="ISP165" s="6"/>
      <c r="ISQ165" s="6"/>
      <c r="ISR165" s="6"/>
      <c r="ISS165" s="6"/>
      <c r="IST165" s="6"/>
      <c r="ISU165" s="6"/>
      <c r="ISV165" s="6"/>
      <c r="ISW165" s="6"/>
      <c r="ISX165" s="6"/>
      <c r="ISY165" s="6"/>
      <c r="ISZ165" s="6"/>
      <c r="ITA165" s="6"/>
      <c r="ITB165" s="6"/>
      <c r="ITC165" s="6"/>
      <c r="ITD165" s="6"/>
      <c r="ITE165" s="6"/>
      <c r="ITF165" s="6"/>
      <c r="ITG165" s="6"/>
      <c r="ITH165" s="6"/>
      <c r="ITI165" s="6"/>
      <c r="ITJ165" s="6"/>
      <c r="ITK165" s="6"/>
      <c r="ITL165" s="6"/>
      <c r="ITM165" s="6"/>
      <c r="ITN165" s="6"/>
      <c r="ITO165" s="6"/>
      <c r="ITP165" s="6"/>
      <c r="ITQ165" s="6"/>
      <c r="ITR165" s="6"/>
      <c r="ITS165" s="6"/>
      <c r="ITT165" s="6"/>
      <c r="ITU165" s="6"/>
      <c r="ITV165" s="6"/>
      <c r="ITW165" s="6"/>
      <c r="ITX165" s="6"/>
      <c r="ITY165" s="6"/>
      <c r="ITZ165" s="6"/>
      <c r="IUA165" s="6"/>
      <c r="IUB165" s="6"/>
      <c r="IUC165" s="6"/>
      <c r="IUD165" s="6"/>
      <c r="IUE165" s="6"/>
      <c r="IUF165" s="6"/>
      <c r="IUG165" s="6"/>
      <c r="IUH165" s="6"/>
      <c r="IUI165" s="6"/>
      <c r="IUJ165" s="6"/>
      <c r="IUK165" s="6"/>
      <c r="IUL165" s="6"/>
      <c r="IUM165" s="6"/>
      <c r="IUN165" s="6"/>
      <c r="IUO165" s="6"/>
      <c r="IUP165" s="6"/>
      <c r="IUQ165" s="6"/>
      <c r="IUR165" s="6"/>
      <c r="IUS165" s="6"/>
      <c r="IUT165" s="6"/>
      <c r="IUU165" s="6"/>
      <c r="IUV165" s="6"/>
      <c r="IUW165" s="6"/>
      <c r="IUX165" s="6"/>
      <c r="IUY165" s="6"/>
      <c r="IUZ165" s="6"/>
      <c r="IVA165" s="6"/>
      <c r="IVB165" s="6"/>
      <c r="IVC165" s="6"/>
      <c r="IVD165" s="6"/>
      <c r="IVE165" s="6"/>
      <c r="IVF165" s="6"/>
      <c r="IVG165" s="6"/>
      <c r="IVH165" s="6"/>
      <c r="IVI165" s="6"/>
      <c r="IVJ165" s="6"/>
      <c r="IVK165" s="6"/>
      <c r="IVL165" s="6"/>
      <c r="IVM165" s="6"/>
      <c r="IVN165" s="6"/>
      <c r="IVO165" s="6"/>
      <c r="IVP165" s="6"/>
      <c r="IVQ165" s="6"/>
      <c r="IVR165" s="6"/>
      <c r="IVS165" s="6"/>
      <c r="IVT165" s="6"/>
      <c r="IVU165" s="6"/>
      <c r="IVV165" s="6"/>
      <c r="IVW165" s="6"/>
      <c r="IVX165" s="6"/>
      <c r="IVY165" s="6"/>
      <c r="IVZ165" s="6"/>
      <c r="IWA165" s="6"/>
      <c r="IWB165" s="6"/>
      <c r="IWC165" s="6"/>
      <c r="IWD165" s="6"/>
      <c r="IWE165" s="6"/>
      <c r="IWF165" s="6"/>
      <c r="IWG165" s="6"/>
      <c r="IWH165" s="6"/>
      <c r="IWI165" s="6"/>
      <c r="IWJ165" s="6"/>
      <c r="IWK165" s="6"/>
      <c r="IWL165" s="6"/>
      <c r="IWM165" s="6"/>
      <c r="IWN165" s="6"/>
      <c r="IWO165" s="6"/>
      <c r="IWP165" s="6"/>
      <c r="IWQ165" s="6"/>
      <c r="IWR165" s="6"/>
      <c r="IWS165" s="6"/>
      <c r="IWT165" s="6"/>
      <c r="IWU165" s="6"/>
      <c r="IWV165" s="6"/>
      <c r="IWW165" s="6"/>
      <c r="IWX165" s="6"/>
      <c r="IWY165" s="6"/>
      <c r="IWZ165" s="6"/>
      <c r="IXA165" s="6"/>
      <c r="IXB165" s="6"/>
      <c r="IXC165" s="6"/>
      <c r="IXD165" s="6"/>
      <c r="IXE165" s="6"/>
      <c r="IXF165" s="6"/>
      <c r="IXG165" s="6"/>
      <c r="IXH165" s="6"/>
      <c r="IXI165" s="6"/>
      <c r="IXJ165" s="6"/>
      <c r="IXK165" s="6"/>
      <c r="IXL165" s="6"/>
      <c r="IXM165" s="6"/>
      <c r="IXN165" s="6"/>
      <c r="IXO165" s="6"/>
      <c r="IXP165" s="6"/>
      <c r="IXQ165" s="6"/>
      <c r="IXR165" s="6"/>
      <c r="IXS165" s="6"/>
      <c r="IXT165" s="6"/>
      <c r="IXU165" s="6"/>
      <c r="IXV165" s="6"/>
      <c r="IXW165" s="6"/>
      <c r="IXX165" s="6"/>
      <c r="IXY165" s="6"/>
      <c r="IXZ165" s="6"/>
      <c r="IYA165" s="6"/>
      <c r="IYB165" s="6"/>
      <c r="IYC165" s="6"/>
      <c r="IYD165" s="6"/>
      <c r="IYE165" s="6"/>
      <c r="IYF165" s="6"/>
      <c r="IYG165" s="6"/>
      <c r="IYH165" s="6"/>
      <c r="IYI165" s="6"/>
      <c r="IYJ165" s="6"/>
      <c r="IYK165" s="6"/>
      <c r="IYL165" s="6"/>
      <c r="IYM165" s="6"/>
      <c r="IYN165" s="6"/>
      <c r="IYO165" s="6"/>
      <c r="IYP165" s="6"/>
      <c r="IYQ165" s="6"/>
      <c r="IYR165" s="6"/>
      <c r="IYS165" s="6"/>
      <c r="IYT165" s="6"/>
      <c r="IYU165" s="6"/>
      <c r="IYV165" s="6"/>
      <c r="IYW165" s="6"/>
      <c r="IYX165" s="6"/>
      <c r="IYY165" s="6"/>
      <c r="IYZ165" s="6"/>
      <c r="IZA165" s="6"/>
      <c r="IZB165" s="6"/>
      <c r="IZC165" s="6"/>
      <c r="IZD165" s="6"/>
      <c r="IZE165" s="6"/>
      <c r="IZF165" s="6"/>
      <c r="IZG165" s="6"/>
      <c r="IZH165" s="6"/>
      <c r="IZI165" s="6"/>
      <c r="IZJ165" s="6"/>
      <c r="IZK165" s="6"/>
      <c r="IZL165" s="6"/>
      <c r="IZM165" s="6"/>
      <c r="IZN165" s="6"/>
      <c r="IZO165" s="6"/>
      <c r="IZP165" s="6"/>
      <c r="IZQ165" s="6"/>
      <c r="IZR165" s="6"/>
      <c r="IZS165" s="6"/>
      <c r="IZT165" s="6"/>
      <c r="IZU165" s="6"/>
      <c r="IZV165" s="6"/>
      <c r="IZW165" s="6"/>
      <c r="IZX165" s="6"/>
      <c r="IZY165" s="6"/>
      <c r="IZZ165" s="6"/>
      <c r="JAA165" s="6"/>
      <c r="JAB165" s="6"/>
      <c r="JAC165" s="6"/>
      <c r="JAD165" s="6"/>
      <c r="JAE165" s="6"/>
      <c r="JAF165" s="6"/>
      <c r="JAG165" s="6"/>
      <c r="JAH165" s="6"/>
      <c r="JAI165" s="6"/>
      <c r="JAJ165" s="6"/>
      <c r="JAK165" s="6"/>
      <c r="JAL165" s="6"/>
      <c r="JAM165" s="6"/>
      <c r="JAN165" s="6"/>
      <c r="JAO165" s="6"/>
      <c r="JAP165" s="6"/>
      <c r="JAQ165" s="6"/>
      <c r="JAR165" s="6"/>
      <c r="JAS165" s="6"/>
      <c r="JAT165" s="6"/>
      <c r="JAU165" s="6"/>
      <c r="JAV165" s="6"/>
      <c r="JAW165" s="6"/>
      <c r="JAX165" s="6"/>
      <c r="JAY165" s="6"/>
      <c r="JAZ165" s="6"/>
      <c r="JBA165" s="6"/>
      <c r="JBB165" s="6"/>
      <c r="JBC165" s="6"/>
      <c r="JBD165" s="6"/>
      <c r="JBE165" s="6"/>
      <c r="JBF165" s="6"/>
      <c r="JBG165" s="6"/>
      <c r="JBH165" s="6"/>
      <c r="JBI165" s="6"/>
      <c r="JBJ165" s="6"/>
      <c r="JBK165" s="6"/>
      <c r="JBL165" s="6"/>
      <c r="JBM165" s="6"/>
      <c r="JBN165" s="6"/>
      <c r="JBO165" s="6"/>
      <c r="JBP165" s="6"/>
      <c r="JBQ165" s="6"/>
      <c r="JBR165" s="6"/>
      <c r="JBS165" s="6"/>
      <c r="JBT165" s="6"/>
      <c r="JBU165" s="6"/>
      <c r="JBV165" s="6"/>
      <c r="JBW165" s="6"/>
      <c r="JBX165" s="6"/>
      <c r="JBY165" s="6"/>
      <c r="JBZ165" s="6"/>
      <c r="JCA165" s="6"/>
      <c r="JCB165" s="6"/>
      <c r="JCC165" s="6"/>
      <c r="JCD165" s="6"/>
      <c r="JCE165" s="6"/>
      <c r="JCF165" s="6"/>
      <c r="JCG165" s="6"/>
      <c r="JCH165" s="6"/>
      <c r="JCI165" s="6"/>
      <c r="JCJ165" s="6"/>
      <c r="JCK165" s="6"/>
      <c r="JCL165" s="6"/>
      <c r="JCM165" s="6"/>
      <c r="JCN165" s="6"/>
      <c r="JCO165" s="6"/>
      <c r="JCP165" s="6"/>
      <c r="JCQ165" s="6"/>
      <c r="JCR165" s="6"/>
      <c r="JCS165" s="6"/>
      <c r="JCT165" s="6"/>
      <c r="JCU165" s="6"/>
      <c r="JCV165" s="6"/>
      <c r="JCW165" s="6"/>
      <c r="JCX165" s="6"/>
      <c r="JCY165" s="6"/>
      <c r="JCZ165" s="6"/>
      <c r="JDA165" s="6"/>
      <c r="JDB165" s="6"/>
      <c r="JDC165" s="6"/>
      <c r="JDD165" s="6"/>
      <c r="JDE165" s="6"/>
      <c r="JDF165" s="6"/>
      <c r="JDG165" s="6"/>
      <c r="JDH165" s="6"/>
      <c r="JDI165" s="6"/>
      <c r="JDJ165" s="6"/>
      <c r="JDK165" s="6"/>
      <c r="JDL165" s="6"/>
      <c r="JDM165" s="6"/>
      <c r="JDN165" s="6"/>
      <c r="JDO165" s="6"/>
      <c r="JDP165" s="6"/>
      <c r="JDQ165" s="6"/>
      <c r="JDR165" s="6"/>
      <c r="JDS165" s="6"/>
      <c r="JDT165" s="6"/>
      <c r="JDU165" s="6"/>
      <c r="JDV165" s="6"/>
      <c r="JDW165" s="6"/>
      <c r="JDX165" s="6"/>
      <c r="JDY165" s="6"/>
      <c r="JDZ165" s="6"/>
      <c r="JEA165" s="6"/>
      <c r="JEB165" s="6"/>
      <c r="JEC165" s="6"/>
      <c r="JED165" s="6"/>
      <c r="JEE165" s="6"/>
      <c r="JEF165" s="6"/>
      <c r="JEG165" s="6"/>
      <c r="JEH165" s="6"/>
      <c r="JEI165" s="6"/>
      <c r="JEJ165" s="6"/>
      <c r="JEK165" s="6"/>
      <c r="JEL165" s="6"/>
      <c r="JEM165" s="6"/>
      <c r="JEN165" s="6"/>
      <c r="JEO165" s="6"/>
      <c r="JEP165" s="6"/>
      <c r="JEQ165" s="6"/>
      <c r="JER165" s="6"/>
      <c r="JES165" s="6"/>
      <c r="JET165" s="6"/>
      <c r="JEU165" s="6"/>
      <c r="JEV165" s="6"/>
      <c r="JEW165" s="6"/>
      <c r="JEX165" s="6"/>
      <c r="JEY165" s="6"/>
      <c r="JEZ165" s="6"/>
      <c r="JFA165" s="6"/>
      <c r="JFB165" s="6"/>
      <c r="JFC165" s="6"/>
      <c r="JFD165" s="6"/>
      <c r="JFE165" s="6"/>
      <c r="JFF165" s="6"/>
      <c r="JFG165" s="6"/>
      <c r="JFH165" s="6"/>
      <c r="JFI165" s="6"/>
      <c r="JFJ165" s="6"/>
      <c r="JFK165" s="6"/>
      <c r="JFL165" s="6"/>
      <c r="JFM165" s="6"/>
      <c r="JFN165" s="6"/>
      <c r="JFO165" s="6"/>
      <c r="JFP165" s="6"/>
      <c r="JFQ165" s="6"/>
      <c r="JFR165" s="6"/>
      <c r="JFS165" s="6"/>
      <c r="JFT165" s="6"/>
      <c r="JFU165" s="6"/>
      <c r="JFV165" s="6"/>
      <c r="JFW165" s="6"/>
      <c r="JFX165" s="6"/>
      <c r="JFY165" s="6"/>
      <c r="JFZ165" s="6"/>
      <c r="JGA165" s="6"/>
      <c r="JGB165" s="6"/>
      <c r="JGC165" s="6"/>
      <c r="JGD165" s="6"/>
      <c r="JGE165" s="6"/>
      <c r="JGF165" s="6"/>
      <c r="JGG165" s="6"/>
      <c r="JGH165" s="6"/>
      <c r="JGI165" s="6"/>
      <c r="JGJ165" s="6"/>
      <c r="JGK165" s="6"/>
      <c r="JGL165" s="6"/>
      <c r="JGM165" s="6"/>
      <c r="JGN165" s="6"/>
      <c r="JGO165" s="6"/>
      <c r="JGP165" s="6"/>
      <c r="JGQ165" s="6"/>
      <c r="JGR165" s="6"/>
      <c r="JGS165" s="6"/>
      <c r="JGT165" s="6"/>
      <c r="JGU165" s="6"/>
      <c r="JGV165" s="6"/>
      <c r="JGW165" s="6"/>
      <c r="JGX165" s="6"/>
      <c r="JGY165" s="6"/>
      <c r="JGZ165" s="6"/>
      <c r="JHA165" s="6"/>
      <c r="JHB165" s="6"/>
      <c r="JHC165" s="6"/>
      <c r="JHD165" s="6"/>
      <c r="JHE165" s="6"/>
      <c r="JHF165" s="6"/>
      <c r="JHG165" s="6"/>
      <c r="JHH165" s="6"/>
      <c r="JHI165" s="6"/>
      <c r="JHJ165" s="6"/>
      <c r="JHK165" s="6"/>
      <c r="JHL165" s="6"/>
      <c r="JHM165" s="6"/>
      <c r="JHN165" s="6"/>
      <c r="JHO165" s="6"/>
      <c r="JHP165" s="6"/>
      <c r="JHQ165" s="6"/>
      <c r="JHR165" s="6"/>
      <c r="JHS165" s="6"/>
      <c r="JHT165" s="6"/>
      <c r="JHU165" s="6"/>
      <c r="JHV165" s="6"/>
      <c r="JHW165" s="6"/>
      <c r="JHX165" s="6"/>
      <c r="JHY165" s="6"/>
      <c r="JHZ165" s="6"/>
      <c r="JIA165" s="6"/>
      <c r="JIB165" s="6"/>
      <c r="JIC165" s="6"/>
      <c r="JID165" s="6"/>
      <c r="JIE165" s="6"/>
      <c r="JIF165" s="6"/>
      <c r="JIG165" s="6"/>
      <c r="JIH165" s="6"/>
      <c r="JII165" s="6"/>
      <c r="JIJ165" s="6"/>
      <c r="JIK165" s="6"/>
      <c r="JIL165" s="6"/>
      <c r="JIM165" s="6"/>
      <c r="JIN165" s="6"/>
      <c r="JIO165" s="6"/>
      <c r="JIP165" s="6"/>
      <c r="JIQ165" s="6"/>
      <c r="JIR165" s="6"/>
      <c r="JIS165" s="6"/>
      <c r="JIT165" s="6"/>
      <c r="JIU165" s="6"/>
      <c r="JIV165" s="6"/>
      <c r="JIW165" s="6"/>
      <c r="JIX165" s="6"/>
      <c r="JIY165" s="6"/>
      <c r="JIZ165" s="6"/>
      <c r="JJA165" s="6"/>
      <c r="JJB165" s="6"/>
      <c r="JJC165" s="6"/>
      <c r="JJD165" s="6"/>
      <c r="JJE165" s="6"/>
      <c r="JJF165" s="6"/>
      <c r="JJG165" s="6"/>
      <c r="JJH165" s="6"/>
      <c r="JJI165" s="6"/>
      <c r="JJJ165" s="6"/>
      <c r="JJK165" s="6"/>
      <c r="JJL165" s="6"/>
      <c r="JJM165" s="6"/>
      <c r="JJN165" s="6"/>
      <c r="JJO165" s="6"/>
      <c r="JJP165" s="6"/>
      <c r="JJQ165" s="6"/>
      <c r="JJR165" s="6"/>
      <c r="JJS165" s="6"/>
      <c r="JJT165" s="6"/>
      <c r="JJU165" s="6"/>
      <c r="JJV165" s="6"/>
      <c r="JJW165" s="6"/>
      <c r="JJX165" s="6"/>
      <c r="JJY165" s="6"/>
      <c r="JJZ165" s="6"/>
      <c r="JKA165" s="6"/>
      <c r="JKB165" s="6"/>
      <c r="JKC165" s="6"/>
      <c r="JKD165" s="6"/>
      <c r="JKE165" s="6"/>
      <c r="JKF165" s="6"/>
      <c r="JKG165" s="6"/>
      <c r="JKH165" s="6"/>
      <c r="JKI165" s="6"/>
      <c r="JKJ165" s="6"/>
      <c r="JKK165" s="6"/>
      <c r="JKL165" s="6"/>
      <c r="JKM165" s="6"/>
      <c r="JKN165" s="6"/>
      <c r="JKO165" s="6"/>
      <c r="JKP165" s="6"/>
      <c r="JKQ165" s="6"/>
      <c r="JKR165" s="6"/>
      <c r="JKS165" s="6"/>
      <c r="JKT165" s="6"/>
      <c r="JKU165" s="6"/>
      <c r="JKV165" s="6"/>
      <c r="JKW165" s="6"/>
      <c r="JKX165" s="6"/>
      <c r="JKY165" s="6"/>
      <c r="JKZ165" s="6"/>
      <c r="JLA165" s="6"/>
      <c r="JLB165" s="6"/>
      <c r="JLC165" s="6"/>
      <c r="JLD165" s="6"/>
      <c r="JLE165" s="6"/>
      <c r="JLF165" s="6"/>
      <c r="JLG165" s="6"/>
      <c r="JLH165" s="6"/>
      <c r="JLI165" s="6"/>
      <c r="JLJ165" s="6"/>
      <c r="JLK165" s="6"/>
      <c r="JLL165" s="6"/>
      <c r="JLM165" s="6"/>
      <c r="JLN165" s="6"/>
      <c r="JLO165" s="6"/>
      <c r="JLP165" s="6"/>
      <c r="JLQ165" s="6"/>
      <c r="JLR165" s="6"/>
      <c r="JLS165" s="6"/>
      <c r="JLT165" s="6"/>
      <c r="JLU165" s="6"/>
      <c r="JLV165" s="6"/>
      <c r="JLW165" s="6"/>
      <c r="JLX165" s="6"/>
      <c r="JLY165" s="6"/>
      <c r="JLZ165" s="6"/>
      <c r="JMA165" s="6"/>
      <c r="JMB165" s="6"/>
      <c r="JMC165" s="6"/>
      <c r="JMD165" s="6"/>
      <c r="JME165" s="6"/>
      <c r="JMF165" s="6"/>
      <c r="JMG165" s="6"/>
      <c r="JMH165" s="6"/>
      <c r="JMI165" s="6"/>
      <c r="JMJ165" s="6"/>
      <c r="JMK165" s="6"/>
      <c r="JML165" s="6"/>
      <c r="JMM165" s="6"/>
      <c r="JMN165" s="6"/>
      <c r="JMO165" s="6"/>
      <c r="JMP165" s="6"/>
      <c r="JMQ165" s="6"/>
      <c r="JMR165" s="6"/>
      <c r="JMS165" s="6"/>
      <c r="JMT165" s="6"/>
      <c r="JMU165" s="6"/>
      <c r="JMV165" s="6"/>
      <c r="JMW165" s="6"/>
      <c r="JMX165" s="6"/>
      <c r="JMY165" s="6"/>
      <c r="JMZ165" s="6"/>
      <c r="JNA165" s="6"/>
      <c r="JNB165" s="6"/>
      <c r="JNC165" s="6"/>
      <c r="JND165" s="6"/>
      <c r="JNE165" s="6"/>
      <c r="JNF165" s="6"/>
      <c r="JNG165" s="6"/>
      <c r="JNH165" s="6"/>
      <c r="JNI165" s="6"/>
      <c r="JNJ165" s="6"/>
      <c r="JNK165" s="6"/>
      <c r="JNL165" s="6"/>
      <c r="JNM165" s="6"/>
      <c r="JNN165" s="6"/>
      <c r="JNO165" s="6"/>
      <c r="JNP165" s="6"/>
      <c r="JNQ165" s="6"/>
      <c r="JNR165" s="6"/>
      <c r="JNS165" s="6"/>
      <c r="JNT165" s="6"/>
      <c r="JNU165" s="6"/>
      <c r="JNV165" s="6"/>
      <c r="JNW165" s="6"/>
      <c r="JNX165" s="6"/>
      <c r="JNY165" s="6"/>
      <c r="JNZ165" s="6"/>
      <c r="JOA165" s="6"/>
      <c r="JOB165" s="6"/>
      <c r="JOC165" s="6"/>
      <c r="JOD165" s="6"/>
      <c r="JOE165" s="6"/>
      <c r="JOF165" s="6"/>
      <c r="JOG165" s="6"/>
      <c r="JOH165" s="6"/>
      <c r="JOI165" s="6"/>
      <c r="JOJ165" s="6"/>
      <c r="JOK165" s="6"/>
      <c r="JOL165" s="6"/>
      <c r="JOM165" s="6"/>
      <c r="JON165" s="6"/>
      <c r="JOO165" s="6"/>
      <c r="JOP165" s="6"/>
      <c r="JOQ165" s="6"/>
      <c r="JOR165" s="6"/>
      <c r="JOS165" s="6"/>
      <c r="JOT165" s="6"/>
      <c r="JOU165" s="6"/>
      <c r="JOV165" s="6"/>
      <c r="JOW165" s="6"/>
      <c r="JOX165" s="6"/>
      <c r="JOY165" s="6"/>
      <c r="JOZ165" s="6"/>
      <c r="JPA165" s="6"/>
      <c r="JPB165" s="6"/>
      <c r="JPC165" s="6"/>
      <c r="JPD165" s="6"/>
      <c r="JPE165" s="6"/>
      <c r="JPF165" s="6"/>
      <c r="JPG165" s="6"/>
      <c r="JPH165" s="6"/>
      <c r="JPI165" s="6"/>
      <c r="JPJ165" s="6"/>
      <c r="JPK165" s="6"/>
      <c r="JPL165" s="6"/>
      <c r="JPM165" s="6"/>
      <c r="JPN165" s="6"/>
      <c r="JPO165" s="6"/>
      <c r="JPP165" s="6"/>
      <c r="JPQ165" s="6"/>
      <c r="JPR165" s="6"/>
      <c r="JPS165" s="6"/>
      <c r="JPT165" s="6"/>
      <c r="JPU165" s="6"/>
      <c r="JPV165" s="6"/>
      <c r="JPW165" s="6"/>
      <c r="JPX165" s="6"/>
      <c r="JPY165" s="6"/>
      <c r="JPZ165" s="6"/>
      <c r="JQA165" s="6"/>
      <c r="JQB165" s="6"/>
      <c r="JQC165" s="6"/>
      <c r="JQD165" s="6"/>
      <c r="JQE165" s="6"/>
      <c r="JQF165" s="6"/>
      <c r="JQG165" s="6"/>
      <c r="JQH165" s="6"/>
      <c r="JQI165" s="6"/>
      <c r="JQJ165" s="6"/>
      <c r="JQK165" s="6"/>
      <c r="JQL165" s="6"/>
      <c r="JQM165" s="6"/>
      <c r="JQN165" s="6"/>
      <c r="JQO165" s="6"/>
      <c r="JQP165" s="6"/>
      <c r="JQQ165" s="6"/>
      <c r="JQR165" s="6"/>
      <c r="JQS165" s="6"/>
      <c r="JQT165" s="6"/>
      <c r="JQU165" s="6"/>
      <c r="JQV165" s="6"/>
      <c r="JQW165" s="6"/>
      <c r="JQX165" s="6"/>
      <c r="JQY165" s="6"/>
      <c r="JQZ165" s="6"/>
      <c r="JRA165" s="6"/>
      <c r="JRB165" s="6"/>
      <c r="JRC165" s="6"/>
      <c r="JRD165" s="6"/>
      <c r="JRE165" s="6"/>
      <c r="JRF165" s="6"/>
      <c r="JRG165" s="6"/>
      <c r="JRH165" s="6"/>
      <c r="JRI165" s="6"/>
      <c r="JRJ165" s="6"/>
      <c r="JRK165" s="6"/>
      <c r="JRL165" s="6"/>
      <c r="JRM165" s="6"/>
      <c r="JRN165" s="6"/>
      <c r="JRO165" s="6"/>
      <c r="JRP165" s="6"/>
      <c r="JRQ165" s="6"/>
      <c r="JRR165" s="6"/>
      <c r="JRS165" s="6"/>
      <c r="JRT165" s="6"/>
      <c r="JRU165" s="6"/>
      <c r="JRV165" s="6"/>
      <c r="JRW165" s="6"/>
      <c r="JRX165" s="6"/>
      <c r="JRY165" s="6"/>
      <c r="JRZ165" s="6"/>
      <c r="JSA165" s="6"/>
      <c r="JSB165" s="6"/>
      <c r="JSC165" s="6"/>
      <c r="JSD165" s="6"/>
      <c r="JSE165" s="6"/>
      <c r="JSF165" s="6"/>
      <c r="JSG165" s="6"/>
      <c r="JSH165" s="6"/>
      <c r="JSI165" s="6"/>
      <c r="JSJ165" s="6"/>
      <c r="JSK165" s="6"/>
      <c r="JSL165" s="6"/>
      <c r="JSM165" s="6"/>
      <c r="JSN165" s="6"/>
      <c r="JSO165" s="6"/>
      <c r="JSP165" s="6"/>
      <c r="JSQ165" s="6"/>
      <c r="JSR165" s="6"/>
      <c r="JSS165" s="6"/>
      <c r="JST165" s="6"/>
      <c r="JSU165" s="6"/>
      <c r="JSV165" s="6"/>
      <c r="JSW165" s="6"/>
      <c r="JSX165" s="6"/>
      <c r="JSY165" s="6"/>
      <c r="JSZ165" s="6"/>
      <c r="JTA165" s="6"/>
      <c r="JTB165" s="6"/>
      <c r="JTC165" s="6"/>
      <c r="JTD165" s="6"/>
      <c r="JTE165" s="6"/>
      <c r="JTF165" s="6"/>
      <c r="JTG165" s="6"/>
      <c r="JTH165" s="6"/>
      <c r="JTI165" s="6"/>
      <c r="JTJ165" s="6"/>
      <c r="JTK165" s="6"/>
      <c r="JTL165" s="6"/>
      <c r="JTM165" s="6"/>
      <c r="JTN165" s="6"/>
      <c r="JTO165" s="6"/>
      <c r="JTP165" s="6"/>
      <c r="JTQ165" s="6"/>
      <c r="JTR165" s="6"/>
      <c r="JTS165" s="6"/>
      <c r="JTT165" s="6"/>
      <c r="JTU165" s="6"/>
      <c r="JTV165" s="6"/>
      <c r="JTW165" s="6"/>
      <c r="JTX165" s="6"/>
      <c r="JTY165" s="6"/>
      <c r="JTZ165" s="6"/>
      <c r="JUA165" s="6"/>
      <c r="JUB165" s="6"/>
      <c r="JUC165" s="6"/>
      <c r="JUD165" s="6"/>
      <c r="JUE165" s="6"/>
      <c r="JUF165" s="6"/>
      <c r="JUG165" s="6"/>
      <c r="JUH165" s="6"/>
      <c r="JUI165" s="6"/>
      <c r="JUJ165" s="6"/>
      <c r="JUK165" s="6"/>
      <c r="JUL165" s="6"/>
      <c r="JUM165" s="6"/>
      <c r="JUN165" s="6"/>
      <c r="JUO165" s="6"/>
      <c r="JUP165" s="6"/>
      <c r="JUQ165" s="6"/>
      <c r="JUR165" s="6"/>
      <c r="JUS165" s="6"/>
      <c r="JUT165" s="6"/>
      <c r="JUU165" s="6"/>
      <c r="JUV165" s="6"/>
      <c r="JUW165" s="6"/>
      <c r="JUX165" s="6"/>
      <c r="JUY165" s="6"/>
      <c r="JUZ165" s="6"/>
      <c r="JVA165" s="6"/>
      <c r="JVB165" s="6"/>
      <c r="JVC165" s="6"/>
      <c r="JVD165" s="6"/>
      <c r="JVE165" s="6"/>
      <c r="JVF165" s="6"/>
      <c r="JVG165" s="6"/>
      <c r="JVH165" s="6"/>
      <c r="JVI165" s="6"/>
      <c r="JVJ165" s="6"/>
      <c r="JVK165" s="6"/>
      <c r="JVL165" s="6"/>
      <c r="JVM165" s="6"/>
      <c r="JVN165" s="6"/>
      <c r="JVO165" s="6"/>
      <c r="JVP165" s="6"/>
      <c r="JVQ165" s="6"/>
      <c r="JVR165" s="6"/>
      <c r="JVS165" s="6"/>
      <c r="JVT165" s="6"/>
      <c r="JVU165" s="6"/>
      <c r="JVV165" s="6"/>
      <c r="JVW165" s="6"/>
      <c r="JVX165" s="6"/>
      <c r="JVY165" s="6"/>
      <c r="JVZ165" s="6"/>
      <c r="JWA165" s="6"/>
      <c r="JWB165" s="6"/>
      <c r="JWC165" s="6"/>
      <c r="JWD165" s="6"/>
      <c r="JWE165" s="6"/>
      <c r="JWF165" s="6"/>
      <c r="JWG165" s="6"/>
      <c r="JWH165" s="6"/>
      <c r="JWI165" s="6"/>
      <c r="JWJ165" s="6"/>
      <c r="JWK165" s="6"/>
      <c r="JWL165" s="6"/>
      <c r="JWM165" s="6"/>
      <c r="JWN165" s="6"/>
      <c r="JWO165" s="6"/>
      <c r="JWP165" s="6"/>
      <c r="JWQ165" s="6"/>
      <c r="JWR165" s="6"/>
      <c r="JWS165" s="6"/>
      <c r="JWT165" s="6"/>
      <c r="JWU165" s="6"/>
      <c r="JWV165" s="6"/>
      <c r="JWW165" s="6"/>
      <c r="JWX165" s="6"/>
      <c r="JWY165" s="6"/>
      <c r="JWZ165" s="6"/>
      <c r="JXA165" s="6"/>
      <c r="JXB165" s="6"/>
      <c r="JXC165" s="6"/>
      <c r="JXD165" s="6"/>
      <c r="JXE165" s="6"/>
      <c r="JXF165" s="6"/>
      <c r="JXG165" s="6"/>
      <c r="JXH165" s="6"/>
      <c r="JXI165" s="6"/>
      <c r="JXJ165" s="6"/>
      <c r="JXK165" s="6"/>
      <c r="JXL165" s="6"/>
      <c r="JXM165" s="6"/>
      <c r="JXN165" s="6"/>
      <c r="JXO165" s="6"/>
      <c r="JXP165" s="6"/>
      <c r="JXQ165" s="6"/>
      <c r="JXR165" s="6"/>
      <c r="JXS165" s="6"/>
      <c r="JXT165" s="6"/>
      <c r="JXU165" s="6"/>
      <c r="JXV165" s="6"/>
      <c r="JXW165" s="6"/>
      <c r="JXX165" s="6"/>
      <c r="JXY165" s="6"/>
      <c r="JXZ165" s="6"/>
      <c r="JYA165" s="6"/>
      <c r="JYB165" s="6"/>
      <c r="JYC165" s="6"/>
      <c r="JYD165" s="6"/>
      <c r="JYE165" s="6"/>
      <c r="JYF165" s="6"/>
      <c r="JYG165" s="6"/>
      <c r="JYH165" s="6"/>
      <c r="JYI165" s="6"/>
      <c r="JYJ165" s="6"/>
      <c r="JYK165" s="6"/>
      <c r="JYL165" s="6"/>
      <c r="JYM165" s="6"/>
      <c r="JYN165" s="6"/>
      <c r="JYO165" s="6"/>
      <c r="JYP165" s="6"/>
      <c r="JYQ165" s="6"/>
      <c r="JYR165" s="6"/>
      <c r="JYS165" s="6"/>
      <c r="JYT165" s="6"/>
      <c r="JYU165" s="6"/>
      <c r="JYV165" s="6"/>
      <c r="JYW165" s="6"/>
      <c r="JYX165" s="6"/>
      <c r="JYY165" s="6"/>
      <c r="JYZ165" s="6"/>
      <c r="JZA165" s="6"/>
      <c r="JZB165" s="6"/>
      <c r="JZC165" s="6"/>
      <c r="JZD165" s="6"/>
      <c r="JZE165" s="6"/>
      <c r="JZF165" s="6"/>
      <c r="JZG165" s="6"/>
      <c r="JZH165" s="6"/>
      <c r="JZI165" s="6"/>
      <c r="JZJ165" s="6"/>
      <c r="JZK165" s="6"/>
      <c r="JZL165" s="6"/>
      <c r="JZM165" s="6"/>
      <c r="JZN165" s="6"/>
      <c r="JZO165" s="6"/>
      <c r="JZP165" s="6"/>
      <c r="JZQ165" s="6"/>
      <c r="JZR165" s="6"/>
      <c r="JZS165" s="6"/>
      <c r="JZT165" s="6"/>
      <c r="JZU165" s="6"/>
      <c r="JZV165" s="6"/>
      <c r="JZW165" s="6"/>
      <c r="JZX165" s="6"/>
      <c r="JZY165" s="6"/>
      <c r="JZZ165" s="6"/>
      <c r="KAA165" s="6"/>
      <c r="KAB165" s="6"/>
      <c r="KAC165" s="6"/>
      <c r="KAD165" s="6"/>
      <c r="KAE165" s="6"/>
      <c r="KAF165" s="6"/>
      <c r="KAG165" s="6"/>
      <c r="KAH165" s="6"/>
      <c r="KAI165" s="6"/>
      <c r="KAJ165" s="6"/>
      <c r="KAK165" s="6"/>
      <c r="KAL165" s="6"/>
      <c r="KAM165" s="6"/>
      <c r="KAN165" s="6"/>
      <c r="KAO165" s="6"/>
      <c r="KAP165" s="6"/>
      <c r="KAQ165" s="6"/>
      <c r="KAR165" s="6"/>
      <c r="KAS165" s="6"/>
      <c r="KAT165" s="6"/>
      <c r="KAU165" s="6"/>
      <c r="KAV165" s="6"/>
      <c r="KAW165" s="6"/>
      <c r="KAX165" s="6"/>
      <c r="KAY165" s="6"/>
      <c r="KAZ165" s="6"/>
      <c r="KBA165" s="6"/>
      <c r="KBB165" s="6"/>
      <c r="KBC165" s="6"/>
      <c r="KBD165" s="6"/>
      <c r="KBE165" s="6"/>
      <c r="KBF165" s="6"/>
      <c r="KBG165" s="6"/>
      <c r="KBH165" s="6"/>
      <c r="KBI165" s="6"/>
      <c r="KBJ165" s="6"/>
      <c r="KBK165" s="6"/>
      <c r="KBL165" s="6"/>
      <c r="KBM165" s="6"/>
      <c r="KBN165" s="6"/>
      <c r="KBO165" s="6"/>
      <c r="KBP165" s="6"/>
      <c r="KBQ165" s="6"/>
      <c r="KBR165" s="6"/>
      <c r="KBS165" s="6"/>
      <c r="KBT165" s="6"/>
      <c r="KBU165" s="6"/>
      <c r="KBV165" s="6"/>
      <c r="KBW165" s="6"/>
      <c r="KBX165" s="6"/>
      <c r="KBY165" s="6"/>
      <c r="KBZ165" s="6"/>
      <c r="KCA165" s="6"/>
      <c r="KCB165" s="6"/>
      <c r="KCC165" s="6"/>
      <c r="KCD165" s="6"/>
      <c r="KCE165" s="6"/>
      <c r="KCF165" s="6"/>
      <c r="KCG165" s="6"/>
      <c r="KCH165" s="6"/>
      <c r="KCI165" s="6"/>
      <c r="KCJ165" s="6"/>
      <c r="KCK165" s="6"/>
      <c r="KCL165" s="6"/>
      <c r="KCM165" s="6"/>
      <c r="KCN165" s="6"/>
      <c r="KCO165" s="6"/>
      <c r="KCP165" s="6"/>
      <c r="KCQ165" s="6"/>
      <c r="KCR165" s="6"/>
      <c r="KCS165" s="6"/>
      <c r="KCT165" s="6"/>
      <c r="KCU165" s="6"/>
      <c r="KCV165" s="6"/>
      <c r="KCW165" s="6"/>
      <c r="KCX165" s="6"/>
      <c r="KCY165" s="6"/>
      <c r="KCZ165" s="6"/>
      <c r="KDA165" s="6"/>
      <c r="KDB165" s="6"/>
      <c r="KDC165" s="6"/>
      <c r="KDD165" s="6"/>
      <c r="KDE165" s="6"/>
      <c r="KDF165" s="6"/>
      <c r="KDG165" s="6"/>
      <c r="KDH165" s="6"/>
      <c r="KDI165" s="6"/>
      <c r="KDJ165" s="6"/>
      <c r="KDK165" s="6"/>
      <c r="KDL165" s="6"/>
      <c r="KDM165" s="6"/>
      <c r="KDN165" s="6"/>
      <c r="KDO165" s="6"/>
      <c r="KDP165" s="6"/>
      <c r="KDQ165" s="6"/>
      <c r="KDR165" s="6"/>
      <c r="KDS165" s="6"/>
      <c r="KDT165" s="6"/>
      <c r="KDU165" s="6"/>
      <c r="KDV165" s="6"/>
      <c r="KDW165" s="6"/>
      <c r="KDX165" s="6"/>
      <c r="KDY165" s="6"/>
      <c r="KDZ165" s="6"/>
      <c r="KEA165" s="6"/>
      <c r="KEB165" s="6"/>
      <c r="KEC165" s="6"/>
      <c r="KED165" s="6"/>
      <c r="KEE165" s="6"/>
      <c r="KEF165" s="6"/>
      <c r="KEG165" s="6"/>
      <c r="KEH165" s="6"/>
      <c r="KEI165" s="6"/>
      <c r="KEJ165" s="6"/>
      <c r="KEK165" s="6"/>
      <c r="KEL165" s="6"/>
      <c r="KEM165" s="6"/>
      <c r="KEN165" s="6"/>
      <c r="KEO165" s="6"/>
      <c r="KEP165" s="6"/>
      <c r="KEQ165" s="6"/>
      <c r="KER165" s="6"/>
      <c r="KES165" s="6"/>
      <c r="KET165" s="6"/>
      <c r="KEU165" s="6"/>
      <c r="KEV165" s="6"/>
      <c r="KEW165" s="6"/>
      <c r="KEX165" s="6"/>
      <c r="KEY165" s="6"/>
      <c r="KEZ165" s="6"/>
      <c r="KFA165" s="6"/>
      <c r="KFB165" s="6"/>
      <c r="KFC165" s="6"/>
      <c r="KFD165" s="6"/>
      <c r="KFE165" s="6"/>
      <c r="KFF165" s="6"/>
      <c r="KFG165" s="6"/>
      <c r="KFH165" s="6"/>
      <c r="KFI165" s="6"/>
      <c r="KFJ165" s="6"/>
      <c r="KFK165" s="6"/>
      <c r="KFL165" s="6"/>
      <c r="KFM165" s="6"/>
      <c r="KFN165" s="6"/>
      <c r="KFO165" s="6"/>
      <c r="KFP165" s="6"/>
      <c r="KFQ165" s="6"/>
      <c r="KFR165" s="6"/>
      <c r="KFS165" s="6"/>
      <c r="KFT165" s="6"/>
      <c r="KFU165" s="6"/>
      <c r="KFV165" s="6"/>
      <c r="KFW165" s="6"/>
      <c r="KFX165" s="6"/>
      <c r="KFY165" s="6"/>
      <c r="KFZ165" s="6"/>
      <c r="KGA165" s="6"/>
      <c r="KGB165" s="6"/>
      <c r="KGC165" s="6"/>
      <c r="KGD165" s="6"/>
      <c r="KGE165" s="6"/>
      <c r="KGF165" s="6"/>
      <c r="KGG165" s="6"/>
      <c r="KGH165" s="6"/>
      <c r="KGI165" s="6"/>
      <c r="KGJ165" s="6"/>
      <c r="KGK165" s="6"/>
      <c r="KGL165" s="6"/>
      <c r="KGM165" s="6"/>
      <c r="KGN165" s="6"/>
      <c r="KGO165" s="6"/>
      <c r="KGP165" s="6"/>
      <c r="KGQ165" s="6"/>
      <c r="KGR165" s="6"/>
      <c r="KGS165" s="6"/>
      <c r="KGT165" s="6"/>
      <c r="KGU165" s="6"/>
      <c r="KGV165" s="6"/>
      <c r="KGW165" s="6"/>
      <c r="KGX165" s="6"/>
      <c r="KGY165" s="6"/>
      <c r="KGZ165" s="6"/>
      <c r="KHA165" s="6"/>
      <c r="KHB165" s="6"/>
      <c r="KHC165" s="6"/>
      <c r="KHD165" s="6"/>
      <c r="KHE165" s="6"/>
      <c r="KHF165" s="6"/>
      <c r="KHG165" s="6"/>
      <c r="KHH165" s="6"/>
      <c r="KHI165" s="6"/>
      <c r="KHJ165" s="6"/>
      <c r="KHK165" s="6"/>
      <c r="KHL165" s="6"/>
      <c r="KHM165" s="6"/>
      <c r="KHN165" s="6"/>
      <c r="KHO165" s="6"/>
      <c r="KHP165" s="6"/>
      <c r="KHQ165" s="6"/>
      <c r="KHR165" s="6"/>
      <c r="KHS165" s="6"/>
      <c r="KHT165" s="6"/>
      <c r="KHU165" s="6"/>
      <c r="KHV165" s="6"/>
      <c r="KHW165" s="6"/>
      <c r="KHX165" s="6"/>
      <c r="KHY165" s="6"/>
      <c r="KHZ165" s="6"/>
      <c r="KIA165" s="6"/>
      <c r="KIB165" s="6"/>
      <c r="KIC165" s="6"/>
      <c r="KID165" s="6"/>
      <c r="KIE165" s="6"/>
      <c r="KIF165" s="6"/>
      <c r="KIG165" s="6"/>
      <c r="KIH165" s="6"/>
      <c r="KII165" s="6"/>
      <c r="KIJ165" s="6"/>
      <c r="KIK165" s="6"/>
      <c r="KIL165" s="6"/>
      <c r="KIM165" s="6"/>
      <c r="KIN165" s="6"/>
      <c r="KIO165" s="6"/>
      <c r="KIP165" s="6"/>
      <c r="KIQ165" s="6"/>
      <c r="KIR165" s="6"/>
      <c r="KIS165" s="6"/>
      <c r="KIT165" s="6"/>
      <c r="KIU165" s="6"/>
      <c r="KIV165" s="6"/>
      <c r="KIW165" s="6"/>
      <c r="KIX165" s="6"/>
      <c r="KIY165" s="6"/>
      <c r="KIZ165" s="6"/>
      <c r="KJA165" s="6"/>
      <c r="KJB165" s="6"/>
      <c r="KJC165" s="6"/>
      <c r="KJD165" s="6"/>
      <c r="KJE165" s="6"/>
      <c r="KJF165" s="6"/>
      <c r="KJG165" s="6"/>
      <c r="KJH165" s="6"/>
      <c r="KJI165" s="6"/>
      <c r="KJJ165" s="6"/>
      <c r="KJK165" s="6"/>
      <c r="KJL165" s="6"/>
      <c r="KJM165" s="6"/>
      <c r="KJN165" s="6"/>
      <c r="KJO165" s="6"/>
      <c r="KJP165" s="6"/>
      <c r="KJQ165" s="6"/>
      <c r="KJR165" s="6"/>
      <c r="KJS165" s="6"/>
      <c r="KJT165" s="6"/>
      <c r="KJU165" s="6"/>
      <c r="KJV165" s="6"/>
      <c r="KJW165" s="6"/>
      <c r="KJX165" s="6"/>
      <c r="KJY165" s="6"/>
      <c r="KJZ165" s="6"/>
      <c r="KKA165" s="6"/>
      <c r="KKB165" s="6"/>
      <c r="KKC165" s="6"/>
      <c r="KKD165" s="6"/>
      <c r="KKE165" s="6"/>
      <c r="KKF165" s="6"/>
      <c r="KKG165" s="6"/>
      <c r="KKH165" s="6"/>
      <c r="KKI165" s="6"/>
      <c r="KKJ165" s="6"/>
      <c r="KKK165" s="6"/>
      <c r="KKL165" s="6"/>
      <c r="KKM165" s="6"/>
      <c r="KKN165" s="6"/>
      <c r="KKO165" s="6"/>
      <c r="KKP165" s="6"/>
      <c r="KKQ165" s="6"/>
      <c r="KKR165" s="6"/>
      <c r="KKS165" s="6"/>
      <c r="KKT165" s="6"/>
      <c r="KKU165" s="6"/>
      <c r="KKV165" s="6"/>
      <c r="KKW165" s="6"/>
      <c r="KKX165" s="6"/>
      <c r="KKY165" s="6"/>
      <c r="KKZ165" s="6"/>
      <c r="KLA165" s="6"/>
      <c r="KLB165" s="6"/>
      <c r="KLC165" s="6"/>
      <c r="KLD165" s="6"/>
      <c r="KLE165" s="6"/>
      <c r="KLF165" s="6"/>
      <c r="KLG165" s="6"/>
      <c r="KLH165" s="6"/>
      <c r="KLI165" s="6"/>
      <c r="KLJ165" s="6"/>
      <c r="KLK165" s="6"/>
      <c r="KLL165" s="6"/>
      <c r="KLM165" s="6"/>
      <c r="KLN165" s="6"/>
      <c r="KLO165" s="6"/>
      <c r="KLP165" s="6"/>
      <c r="KLQ165" s="6"/>
      <c r="KLR165" s="6"/>
      <c r="KLS165" s="6"/>
      <c r="KLT165" s="6"/>
      <c r="KLU165" s="6"/>
      <c r="KLV165" s="6"/>
      <c r="KLW165" s="6"/>
      <c r="KLX165" s="6"/>
      <c r="KLY165" s="6"/>
      <c r="KLZ165" s="6"/>
      <c r="KMA165" s="6"/>
      <c r="KMB165" s="6"/>
      <c r="KMC165" s="6"/>
      <c r="KMD165" s="6"/>
      <c r="KME165" s="6"/>
      <c r="KMF165" s="6"/>
      <c r="KMG165" s="6"/>
      <c r="KMH165" s="6"/>
      <c r="KMI165" s="6"/>
      <c r="KMJ165" s="6"/>
      <c r="KMK165" s="6"/>
      <c r="KML165" s="6"/>
      <c r="KMM165" s="6"/>
      <c r="KMN165" s="6"/>
      <c r="KMO165" s="6"/>
      <c r="KMP165" s="6"/>
      <c r="KMQ165" s="6"/>
      <c r="KMR165" s="6"/>
      <c r="KMS165" s="6"/>
      <c r="KMT165" s="6"/>
      <c r="KMU165" s="6"/>
      <c r="KMV165" s="6"/>
      <c r="KMW165" s="6"/>
      <c r="KMX165" s="6"/>
      <c r="KMY165" s="6"/>
      <c r="KMZ165" s="6"/>
      <c r="KNA165" s="6"/>
      <c r="KNB165" s="6"/>
      <c r="KNC165" s="6"/>
      <c r="KND165" s="6"/>
      <c r="KNE165" s="6"/>
      <c r="KNF165" s="6"/>
      <c r="KNG165" s="6"/>
      <c r="KNH165" s="6"/>
      <c r="KNI165" s="6"/>
      <c r="KNJ165" s="6"/>
      <c r="KNK165" s="6"/>
      <c r="KNL165" s="6"/>
      <c r="KNM165" s="6"/>
      <c r="KNN165" s="6"/>
      <c r="KNO165" s="6"/>
      <c r="KNP165" s="6"/>
      <c r="KNQ165" s="6"/>
      <c r="KNR165" s="6"/>
      <c r="KNS165" s="6"/>
      <c r="KNT165" s="6"/>
      <c r="KNU165" s="6"/>
      <c r="KNV165" s="6"/>
      <c r="KNW165" s="6"/>
      <c r="KNX165" s="6"/>
      <c r="KNY165" s="6"/>
      <c r="KNZ165" s="6"/>
      <c r="KOA165" s="6"/>
      <c r="KOB165" s="6"/>
      <c r="KOC165" s="6"/>
      <c r="KOD165" s="6"/>
      <c r="KOE165" s="6"/>
      <c r="KOF165" s="6"/>
      <c r="KOG165" s="6"/>
      <c r="KOH165" s="6"/>
      <c r="KOI165" s="6"/>
      <c r="KOJ165" s="6"/>
      <c r="KOK165" s="6"/>
      <c r="KOL165" s="6"/>
      <c r="KOM165" s="6"/>
      <c r="KON165" s="6"/>
      <c r="KOO165" s="6"/>
      <c r="KOP165" s="6"/>
      <c r="KOQ165" s="6"/>
      <c r="KOR165" s="6"/>
      <c r="KOS165" s="6"/>
      <c r="KOT165" s="6"/>
      <c r="KOU165" s="6"/>
      <c r="KOV165" s="6"/>
      <c r="KOW165" s="6"/>
      <c r="KOX165" s="6"/>
      <c r="KOY165" s="6"/>
      <c r="KOZ165" s="6"/>
      <c r="KPA165" s="6"/>
      <c r="KPB165" s="6"/>
      <c r="KPC165" s="6"/>
      <c r="KPD165" s="6"/>
      <c r="KPE165" s="6"/>
      <c r="KPF165" s="6"/>
      <c r="KPG165" s="6"/>
      <c r="KPH165" s="6"/>
      <c r="KPI165" s="6"/>
      <c r="KPJ165" s="6"/>
      <c r="KPK165" s="6"/>
      <c r="KPL165" s="6"/>
      <c r="KPM165" s="6"/>
      <c r="KPN165" s="6"/>
      <c r="KPO165" s="6"/>
      <c r="KPP165" s="6"/>
      <c r="KPQ165" s="6"/>
      <c r="KPR165" s="6"/>
      <c r="KPS165" s="6"/>
      <c r="KPT165" s="6"/>
      <c r="KPU165" s="6"/>
      <c r="KPV165" s="6"/>
      <c r="KPW165" s="6"/>
      <c r="KPX165" s="6"/>
      <c r="KPY165" s="6"/>
      <c r="KPZ165" s="6"/>
      <c r="KQA165" s="6"/>
      <c r="KQB165" s="6"/>
      <c r="KQC165" s="6"/>
      <c r="KQD165" s="6"/>
      <c r="KQE165" s="6"/>
      <c r="KQF165" s="6"/>
      <c r="KQG165" s="6"/>
      <c r="KQH165" s="6"/>
      <c r="KQI165" s="6"/>
      <c r="KQJ165" s="6"/>
      <c r="KQK165" s="6"/>
      <c r="KQL165" s="6"/>
      <c r="KQM165" s="6"/>
      <c r="KQN165" s="6"/>
      <c r="KQO165" s="6"/>
      <c r="KQP165" s="6"/>
      <c r="KQQ165" s="6"/>
      <c r="KQR165" s="6"/>
      <c r="KQS165" s="6"/>
      <c r="KQT165" s="6"/>
      <c r="KQU165" s="6"/>
      <c r="KQV165" s="6"/>
      <c r="KQW165" s="6"/>
      <c r="KQX165" s="6"/>
      <c r="KQY165" s="6"/>
      <c r="KQZ165" s="6"/>
      <c r="KRA165" s="6"/>
      <c r="KRB165" s="6"/>
      <c r="KRC165" s="6"/>
      <c r="KRD165" s="6"/>
      <c r="KRE165" s="6"/>
      <c r="KRF165" s="6"/>
      <c r="KRG165" s="6"/>
      <c r="KRH165" s="6"/>
      <c r="KRI165" s="6"/>
      <c r="KRJ165" s="6"/>
      <c r="KRK165" s="6"/>
      <c r="KRL165" s="6"/>
      <c r="KRM165" s="6"/>
      <c r="KRN165" s="6"/>
      <c r="KRO165" s="6"/>
      <c r="KRP165" s="6"/>
      <c r="KRQ165" s="6"/>
      <c r="KRR165" s="6"/>
      <c r="KRS165" s="6"/>
      <c r="KRT165" s="6"/>
      <c r="KRU165" s="6"/>
      <c r="KRV165" s="6"/>
      <c r="KRW165" s="6"/>
      <c r="KRX165" s="6"/>
      <c r="KRY165" s="6"/>
      <c r="KRZ165" s="6"/>
      <c r="KSA165" s="6"/>
      <c r="KSB165" s="6"/>
      <c r="KSC165" s="6"/>
      <c r="KSD165" s="6"/>
      <c r="KSE165" s="6"/>
      <c r="KSF165" s="6"/>
      <c r="KSG165" s="6"/>
      <c r="KSH165" s="6"/>
      <c r="KSI165" s="6"/>
      <c r="KSJ165" s="6"/>
      <c r="KSK165" s="6"/>
      <c r="KSL165" s="6"/>
      <c r="KSM165" s="6"/>
      <c r="KSN165" s="6"/>
      <c r="KSO165" s="6"/>
      <c r="KSP165" s="6"/>
      <c r="KSQ165" s="6"/>
      <c r="KSR165" s="6"/>
      <c r="KSS165" s="6"/>
      <c r="KST165" s="6"/>
      <c r="KSU165" s="6"/>
      <c r="KSV165" s="6"/>
      <c r="KSW165" s="6"/>
      <c r="KSX165" s="6"/>
      <c r="KSY165" s="6"/>
      <c r="KSZ165" s="6"/>
      <c r="KTA165" s="6"/>
      <c r="KTB165" s="6"/>
      <c r="KTC165" s="6"/>
      <c r="KTD165" s="6"/>
      <c r="KTE165" s="6"/>
      <c r="KTF165" s="6"/>
      <c r="KTG165" s="6"/>
      <c r="KTH165" s="6"/>
      <c r="KTI165" s="6"/>
      <c r="KTJ165" s="6"/>
      <c r="KTK165" s="6"/>
      <c r="KTL165" s="6"/>
      <c r="KTM165" s="6"/>
      <c r="KTN165" s="6"/>
      <c r="KTO165" s="6"/>
      <c r="KTP165" s="6"/>
      <c r="KTQ165" s="6"/>
      <c r="KTR165" s="6"/>
      <c r="KTS165" s="6"/>
      <c r="KTT165" s="6"/>
      <c r="KTU165" s="6"/>
      <c r="KTV165" s="6"/>
      <c r="KTW165" s="6"/>
      <c r="KTX165" s="6"/>
      <c r="KTY165" s="6"/>
      <c r="KTZ165" s="6"/>
      <c r="KUA165" s="6"/>
      <c r="KUB165" s="6"/>
      <c r="KUC165" s="6"/>
      <c r="KUD165" s="6"/>
      <c r="KUE165" s="6"/>
      <c r="KUF165" s="6"/>
      <c r="KUG165" s="6"/>
      <c r="KUH165" s="6"/>
      <c r="KUI165" s="6"/>
      <c r="KUJ165" s="6"/>
      <c r="KUK165" s="6"/>
      <c r="KUL165" s="6"/>
      <c r="KUM165" s="6"/>
      <c r="KUN165" s="6"/>
      <c r="KUO165" s="6"/>
      <c r="KUP165" s="6"/>
      <c r="KUQ165" s="6"/>
      <c r="KUR165" s="6"/>
      <c r="KUS165" s="6"/>
      <c r="KUT165" s="6"/>
      <c r="KUU165" s="6"/>
      <c r="KUV165" s="6"/>
      <c r="KUW165" s="6"/>
      <c r="KUX165" s="6"/>
      <c r="KUY165" s="6"/>
      <c r="KUZ165" s="6"/>
      <c r="KVA165" s="6"/>
      <c r="KVB165" s="6"/>
      <c r="KVC165" s="6"/>
      <c r="KVD165" s="6"/>
      <c r="KVE165" s="6"/>
      <c r="KVF165" s="6"/>
      <c r="KVG165" s="6"/>
      <c r="KVH165" s="6"/>
      <c r="KVI165" s="6"/>
      <c r="KVJ165" s="6"/>
      <c r="KVK165" s="6"/>
      <c r="KVL165" s="6"/>
      <c r="KVM165" s="6"/>
      <c r="KVN165" s="6"/>
      <c r="KVO165" s="6"/>
      <c r="KVP165" s="6"/>
      <c r="KVQ165" s="6"/>
      <c r="KVR165" s="6"/>
      <c r="KVS165" s="6"/>
      <c r="KVT165" s="6"/>
      <c r="KVU165" s="6"/>
      <c r="KVV165" s="6"/>
      <c r="KVW165" s="6"/>
      <c r="KVX165" s="6"/>
      <c r="KVY165" s="6"/>
      <c r="KVZ165" s="6"/>
      <c r="KWA165" s="6"/>
      <c r="KWB165" s="6"/>
      <c r="KWC165" s="6"/>
      <c r="KWD165" s="6"/>
      <c r="KWE165" s="6"/>
      <c r="KWF165" s="6"/>
      <c r="KWG165" s="6"/>
      <c r="KWH165" s="6"/>
      <c r="KWI165" s="6"/>
      <c r="KWJ165" s="6"/>
      <c r="KWK165" s="6"/>
      <c r="KWL165" s="6"/>
      <c r="KWM165" s="6"/>
      <c r="KWN165" s="6"/>
      <c r="KWO165" s="6"/>
      <c r="KWP165" s="6"/>
      <c r="KWQ165" s="6"/>
      <c r="KWR165" s="6"/>
      <c r="KWS165" s="6"/>
      <c r="KWT165" s="6"/>
      <c r="KWU165" s="6"/>
      <c r="KWV165" s="6"/>
      <c r="KWW165" s="6"/>
      <c r="KWX165" s="6"/>
      <c r="KWY165" s="6"/>
      <c r="KWZ165" s="6"/>
      <c r="KXA165" s="6"/>
      <c r="KXB165" s="6"/>
      <c r="KXC165" s="6"/>
      <c r="KXD165" s="6"/>
      <c r="KXE165" s="6"/>
      <c r="KXF165" s="6"/>
      <c r="KXG165" s="6"/>
      <c r="KXH165" s="6"/>
      <c r="KXI165" s="6"/>
      <c r="KXJ165" s="6"/>
      <c r="KXK165" s="6"/>
      <c r="KXL165" s="6"/>
      <c r="KXM165" s="6"/>
      <c r="KXN165" s="6"/>
      <c r="KXO165" s="6"/>
      <c r="KXP165" s="6"/>
      <c r="KXQ165" s="6"/>
      <c r="KXR165" s="6"/>
      <c r="KXS165" s="6"/>
      <c r="KXT165" s="6"/>
      <c r="KXU165" s="6"/>
      <c r="KXV165" s="6"/>
      <c r="KXW165" s="6"/>
      <c r="KXX165" s="6"/>
      <c r="KXY165" s="6"/>
      <c r="KXZ165" s="6"/>
      <c r="KYA165" s="6"/>
      <c r="KYB165" s="6"/>
      <c r="KYC165" s="6"/>
      <c r="KYD165" s="6"/>
      <c r="KYE165" s="6"/>
      <c r="KYF165" s="6"/>
      <c r="KYG165" s="6"/>
      <c r="KYH165" s="6"/>
      <c r="KYI165" s="6"/>
      <c r="KYJ165" s="6"/>
      <c r="KYK165" s="6"/>
      <c r="KYL165" s="6"/>
      <c r="KYM165" s="6"/>
      <c r="KYN165" s="6"/>
      <c r="KYO165" s="6"/>
      <c r="KYP165" s="6"/>
      <c r="KYQ165" s="6"/>
      <c r="KYR165" s="6"/>
      <c r="KYS165" s="6"/>
      <c r="KYT165" s="6"/>
      <c r="KYU165" s="6"/>
      <c r="KYV165" s="6"/>
      <c r="KYW165" s="6"/>
      <c r="KYX165" s="6"/>
      <c r="KYY165" s="6"/>
      <c r="KYZ165" s="6"/>
      <c r="KZA165" s="6"/>
      <c r="KZB165" s="6"/>
      <c r="KZC165" s="6"/>
      <c r="KZD165" s="6"/>
      <c r="KZE165" s="6"/>
      <c r="KZF165" s="6"/>
      <c r="KZG165" s="6"/>
      <c r="KZH165" s="6"/>
      <c r="KZI165" s="6"/>
      <c r="KZJ165" s="6"/>
      <c r="KZK165" s="6"/>
      <c r="KZL165" s="6"/>
      <c r="KZM165" s="6"/>
      <c r="KZN165" s="6"/>
      <c r="KZO165" s="6"/>
      <c r="KZP165" s="6"/>
      <c r="KZQ165" s="6"/>
      <c r="KZR165" s="6"/>
      <c r="KZS165" s="6"/>
      <c r="KZT165" s="6"/>
      <c r="KZU165" s="6"/>
      <c r="KZV165" s="6"/>
      <c r="KZW165" s="6"/>
      <c r="KZX165" s="6"/>
      <c r="KZY165" s="6"/>
      <c r="KZZ165" s="6"/>
      <c r="LAA165" s="6"/>
      <c r="LAB165" s="6"/>
      <c r="LAC165" s="6"/>
      <c r="LAD165" s="6"/>
      <c r="LAE165" s="6"/>
      <c r="LAF165" s="6"/>
      <c r="LAG165" s="6"/>
      <c r="LAH165" s="6"/>
      <c r="LAI165" s="6"/>
      <c r="LAJ165" s="6"/>
      <c r="LAK165" s="6"/>
      <c r="LAL165" s="6"/>
      <c r="LAM165" s="6"/>
      <c r="LAN165" s="6"/>
      <c r="LAO165" s="6"/>
      <c r="LAP165" s="6"/>
      <c r="LAQ165" s="6"/>
      <c r="LAR165" s="6"/>
      <c r="LAS165" s="6"/>
      <c r="LAT165" s="6"/>
      <c r="LAU165" s="6"/>
      <c r="LAV165" s="6"/>
      <c r="LAW165" s="6"/>
      <c r="LAX165" s="6"/>
      <c r="LAY165" s="6"/>
      <c r="LAZ165" s="6"/>
      <c r="LBA165" s="6"/>
      <c r="LBB165" s="6"/>
      <c r="LBC165" s="6"/>
      <c r="LBD165" s="6"/>
      <c r="LBE165" s="6"/>
      <c r="LBF165" s="6"/>
      <c r="LBG165" s="6"/>
      <c r="LBH165" s="6"/>
      <c r="LBI165" s="6"/>
      <c r="LBJ165" s="6"/>
      <c r="LBK165" s="6"/>
      <c r="LBL165" s="6"/>
      <c r="LBM165" s="6"/>
      <c r="LBN165" s="6"/>
      <c r="LBO165" s="6"/>
      <c r="LBP165" s="6"/>
      <c r="LBQ165" s="6"/>
      <c r="LBR165" s="6"/>
      <c r="LBS165" s="6"/>
      <c r="LBT165" s="6"/>
      <c r="LBU165" s="6"/>
      <c r="LBV165" s="6"/>
      <c r="LBW165" s="6"/>
      <c r="LBX165" s="6"/>
      <c r="LBY165" s="6"/>
      <c r="LBZ165" s="6"/>
      <c r="LCA165" s="6"/>
      <c r="LCB165" s="6"/>
      <c r="LCC165" s="6"/>
      <c r="LCD165" s="6"/>
      <c r="LCE165" s="6"/>
      <c r="LCF165" s="6"/>
      <c r="LCG165" s="6"/>
      <c r="LCH165" s="6"/>
      <c r="LCI165" s="6"/>
      <c r="LCJ165" s="6"/>
      <c r="LCK165" s="6"/>
      <c r="LCL165" s="6"/>
      <c r="LCM165" s="6"/>
      <c r="LCN165" s="6"/>
      <c r="LCO165" s="6"/>
      <c r="LCP165" s="6"/>
      <c r="LCQ165" s="6"/>
      <c r="LCR165" s="6"/>
      <c r="LCS165" s="6"/>
      <c r="LCT165" s="6"/>
      <c r="LCU165" s="6"/>
      <c r="LCV165" s="6"/>
      <c r="LCW165" s="6"/>
      <c r="LCX165" s="6"/>
      <c r="LCY165" s="6"/>
      <c r="LCZ165" s="6"/>
      <c r="LDA165" s="6"/>
      <c r="LDB165" s="6"/>
      <c r="LDC165" s="6"/>
      <c r="LDD165" s="6"/>
      <c r="LDE165" s="6"/>
      <c r="LDF165" s="6"/>
      <c r="LDG165" s="6"/>
      <c r="LDH165" s="6"/>
      <c r="LDI165" s="6"/>
      <c r="LDJ165" s="6"/>
      <c r="LDK165" s="6"/>
      <c r="LDL165" s="6"/>
      <c r="LDM165" s="6"/>
      <c r="LDN165" s="6"/>
      <c r="LDO165" s="6"/>
      <c r="LDP165" s="6"/>
      <c r="LDQ165" s="6"/>
      <c r="LDR165" s="6"/>
      <c r="LDS165" s="6"/>
      <c r="LDT165" s="6"/>
      <c r="LDU165" s="6"/>
      <c r="LDV165" s="6"/>
      <c r="LDW165" s="6"/>
      <c r="LDX165" s="6"/>
      <c r="LDY165" s="6"/>
      <c r="LDZ165" s="6"/>
      <c r="LEA165" s="6"/>
      <c r="LEB165" s="6"/>
      <c r="LEC165" s="6"/>
      <c r="LED165" s="6"/>
      <c r="LEE165" s="6"/>
      <c r="LEF165" s="6"/>
      <c r="LEG165" s="6"/>
      <c r="LEH165" s="6"/>
      <c r="LEI165" s="6"/>
      <c r="LEJ165" s="6"/>
      <c r="LEK165" s="6"/>
      <c r="LEL165" s="6"/>
      <c r="LEM165" s="6"/>
      <c r="LEN165" s="6"/>
      <c r="LEO165" s="6"/>
      <c r="LEP165" s="6"/>
      <c r="LEQ165" s="6"/>
      <c r="LER165" s="6"/>
      <c r="LES165" s="6"/>
      <c r="LET165" s="6"/>
      <c r="LEU165" s="6"/>
      <c r="LEV165" s="6"/>
      <c r="LEW165" s="6"/>
      <c r="LEX165" s="6"/>
      <c r="LEY165" s="6"/>
      <c r="LEZ165" s="6"/>
      <c r="LFA165" s="6"/>
      <c r="LFB165" s="6"/>
      <c r="LFC165" s="6"/>
      <c r="LFD165" s="6"/>
      <c r="LFE165" s="6"/>
      <c r="LFF165" s="6"/>
      <c r="LFG165" s="6"/>
      <c r="LFH165" s="6"/>
      <c r="LFI165" s="6"/>
      <c r="LFJ165" s="6"/>
      <c r="LFK165" s="6"/>
      <c r="LFL165" s="6"/>
      <c r="LFM165" s="6"/>
      <c r="LFN165" s="6"/>
      <c r="LFO165" s="6"/>
      <c r="LFP165" s="6"/>
      <c r="LFQ165" s="6"/>
      <c r="LFR165" s="6"/>
      <c r="LFS165" s="6"/>
      <c r="LFT165" s="6"/>
      <c r="LFU165" s="6"/>
      <c r="LFV165" s="6"/>
      <c r="LFW165" s="6"/>
      <c r="LFX165" s="6"/>
      <c r="LFY165" s="6"/>
      <c r="LFZ165" s="6"/>
      <c r="LGA165" s="6"/>
      <c r="LGB165" s="6"/>
      <c r="LGC165" s="6"/>
      <c r="LGD165" s="6"/>
      <c r="LGE165" s="6"/>
      <c r="LGF165" s="6"/>
      <c r="LGG165" s="6"/>
      <c r="LGH165" s="6"/>
      <c r="LGI165" s="6"/>
      <c r="LGJ165" s="6"/>
      <c r="LGK165" s="6"/>
      <c r="LGL165" s="6"/>
      <c r="LGM165" s="6"/>
      <c r="LGN165" s="6"/>
      <c r="LGO165" s="6"/>
      <c r="LGP165" s="6"/>
      <c r="LGQ165" s="6"/>
      <c r="LGR165" s="6"/>
      <c r="LGS165" s="6"/>
      <c r="LGT165" s="6"/>
      <c r="LGU165" s="6"/>
      <c r="LGV165" s="6"/>
      <c r="LGW165" s="6"/>
      <c r="LGX165" s="6"/>
      <c r="LGY165" s="6"/>
      <c r="LGZ165" s="6"/>
      <c r="LHA165" s="6"/>
      <c r="LHB165" s="6"/>
      <c r="LHC165" s="6"/>
      <c r="LHD165" s="6"/>
      <c r="LHE165" s="6"/>
      <c r="LHF165" s="6"/>
      <c r="LHG165" s="6"/>
      <c r="LHH165" s="6"/>
      <c r="LHI165" s="6"/>
      <c r="LHJ165" s="6"/>
      <c r="LHK165" s="6"/>
      <c r="LHL165" s="6"/>
      <c r="LHM165" s="6"/>
      <c r="LHN165" s="6"/>
      <c r="LHO165" s="6"/>
      <c r="LHP165" s="6"/>
      <c r="LHQ165" s="6"/>
      <c r="LHR165" s="6"/>
      <c r="LHS165" s="6"/>
      <c r="LHT165" s="6"/>
      <c r="LHU165" s="6"/>
      <c r="LHV165" s="6"/>
      <c r="LHW165" s="6"/>
      <c r="LHX165" s="6"/>
      <c r="LHY165" s="6"/>
      <c r="LHZ165" s="6"/>
      <c r="LIA165" s="6"/>
      <c r="LIB165" s="6"/>
      <c r="LIC165" s="6"/>
      <c r="LID165" s="6"/>
      <c r="LIE165" s="6"/>
      <c r="LIF165" s="6"/>
      <c r="LIG165" s="6"/>
      <c r="LIH165" s="6"/>
      <c r="LII165" s="6"/>
      <c r="LIJ165" s="6"/>
      <c r="LIK165" s="6"/>
      <c r="LIL165" s="6"/>
      <c r="LIM165" s="6"/>
      <c r="LIN165" s="6"/>
      <c r="LIO165" s="6"/>
      <c r="LIP165" s="6"/>
      <c r="LIQ165" s="6"/>
      <c r="LIR165" s="6"/>
      <c r="LIS165" s="6"/>
      <c r="LIT165" s="6"/>
      <c r="LIU165" s="6"/>
      <c r="LIV165" s="6"/>
      <c r="LIW165" s="6"/>
      <c r="LIX165" s="6"/>
      <c r="LIY165" s="6"/>
      <c r="LIZ165" s="6"/>
      <c r="LJA165" s="6"/>
      <c r="LJB165" s="6"/>
      <c r="LJC165" s="6"/>
      <c r="LJD165" s="6"/>
      <c r="LJE165" s="6"/>
      <c r="LJF165" s="6"/>
      <c r="LJG165" s="6"/>
      <c r="LJH165" s="6"/>
      <c r="LJI165" s="6"/>
      <c r="LJJ165" s="6"/>
      <c r="LJK165" s="6"/>
      <c r="LJL165" s="6"/>
      <c r="LJM165" s="6"/>
      <c r="LJN165" s="6"/>
      <c r="LJO165" s="6"/>
      <c r="LJP165" s="6"/>
      <c r="LJQ165" s="6"/>
      <c r="LJR165" s="6"/>
      <c r="LJS165" s="6"/>
      <c r="LJT165" s="6"/>
      <c r="LJU165" s="6"/>
      <c r="LJV165" s="6"/>
      <c r="LJW165" s="6"/>
      <c r="LJX165" s="6"/>
      <c r="LJY165" s="6"/>
      <c r="LJZ165" s="6"/>
      <c r="LKA165" s="6"/>
      <c r="LKB165" s="6"/>
      <c r="LKC165" s="6"/>
      <c r="LKD165" s="6"/>
      <c r="LKE165" s="6"/>
      <c r="LKF165" s="6"/>
      <c r="LKG165" s="6"/>
      <c r="LKH165" s="6"/>
      <c r="LKI165" s="6"/>
      <c r="LKJ165" s="6"/>
      <c r="LKK165" s="6"/>
      <c r="LKL165" s="6"/>
      <c r="LKM165" s="6"/>
      <c r="LKN165" s="6"/>
      <c r="LKO165" s="6"/>
      <c r="LKP165" s="6"/>
      <c r="LKQ165" s="6"/>
      <c r="LKR165" s="6"/>
      <c r="LKS165" s="6"/>
      <c r="LKT165" s="6"/>
      <c r="LKU165" s="6"/>
      <c r="LKV165" s="6"/>
      <c r="LKW165" s="6"/>
      <c r="LKX165" s="6"/>
      <c r="LKY165" s="6"/>
      <c r="LKZ165" s="6"/>
      <c r="LLA165" s="6"/>
      <c r="LLB165" s="6"/>
      <c r="LLC165" s="6"/>
      <c r="LLD165" s="6"/>
      <c r="LLE165" s="6"/>
      <c r="LLF165" s="6"/>
      <c r="LLG165" s="6"/>
      <c r="LLH165" s="6"/>
      <c r="LLI165" s="6"/>
      <c r="LLJ165" s="6"/>
      <c r="LLK165" s="6"/>
      <c r="LLL165" s="6"/>
      <c r="LLM165" s="6"/>
      <c r="LLN165" s="6"/>
      <c r="LLO165" s="6"/>
      <c r="LLP165" s="6"/>
      <c r="LLQ165" s="6"/>
      <c r="LLR165" s="6"/>
      <c r="LLS165" s="6"/>
      <c r="LLT165" s="6"/>
      <c r="LLU165" s="6"/>
      <c r="LLV165" s="6"/>
      <c r="LLW165" s="6"/>
      <c r="LLX165" s="6"/>
      <c r="LLY165" s="6"/>
      <c r="LLZ165" s="6"/>
      <c r="LMA165" s="6"/>
      <c r="LMB165" s="6"/>
      <c r="LMC165" s="6"/>
      <c r="LMD165" s="6"/>
      <c r="LME165" s="6"/>
      <c r="LMF165" s="6"/>
      <c r="LMG165" s="6"/>
      <c r="LMH165" s="6"/>
      <c r="LMI165" s="6"/>
      <c r="LMJ165" s="6"/>
      <c r="LMK165" s="6"/>
      <c r="LML165" s="6"/>
      <c r="LMM165" s="6"/>
      <c r="LMN165" s="6"/>
      <c r="LMO165" s="6"/>
      <c r="LMP165" s="6"/>
      <c r="LMQ165" s="6"/>
      <c r="LMR165" s="6"/>
      <c r="LMS165" s="6"/>
      <c r="LMT165" s="6"/>
      <c r="LMU165" s="6"/>
      <c r="LMV165" s="6"/>
      <c r="LMW165" s="6"/>
      <c r="LMX165" s="6"/>
      <c r="LMY165" s="6"/>
      <c r="LMZ165" s="6"/>
      <c r="LNA165" s="6"/>
      <c r="LNB165" s="6"/>
      <c r="LNC165" s="6"/>
      <c r="LND165" s="6"/>
      <c r="LNE165" s="6"/>
      <c r="LNF165" s="6"/>
      <c r="LNG165" s="6"/>
      <c r="LNH165" s="6"/>
      <c r="LNI165" s="6"/>
      <c r="LNJ165" s="6"/>
      <c r="LNK165" s="6"/>
      <c r="LNL165" s="6"/>
      <c r="LNM165" s="6"/>
      <c r="LNN165" s="6"/>
      <c r="LNO165" s="6"/>
      <c r="LNP165" s="6"/>
      <c r="LNQ165" s="6"/>
      <c r="LNR165" s="6"/>
      <c r="LNS165" s="6"/>
      <c r="LNT165" s="6"/>
      <c r="LNU165" s="6"/>
      <c r="LNV165" s="6"/>
      <c r="LNW165" s="6"/>
      <c r="LNX165" s="6"/>
      <c r="LNY165" s="6"/>
      <c r="LNZ165" s="6"/>
      <c r="LOA165" s="6"/>
      <c r="LOB165" s="6"/>
      <c r="LOC165" s="6"/>
      <c r="LOD165" s="6"/>
      <c r="LOE165" s="6"/>
      <c r="LOF165" s="6"/>
      <c r="LOG165" s="6"/>
      <c r="LOH165" s="6"/>
      <c r="LOI165" s="6"/>
      <c r="LOJ165" s="6"/>
      <c r="LOK165" s="6"/>
      <c r="LOL165" s="6"/>
      <c r="LOM165" s="6"/>
      <c r="LON165" s="6"/>
      <c r="LOO165" s="6"/>
      <c r="LOP165" s="6"/>
      <c r="LOQ165" s="6"/>
      <c r="LOR165" s="6"/>
      <c r="LOS165" s="6"/>
      <c r="LOT165" s="6"/>
      <c r="LOU165" s="6"/>
      <c r="LOV165" s="6"/>
      <c r="LOW165" s="6"/>
      <c r="LOX165" s="6"/>
      <c r="LOY165" s="6"/>
      <c r="LOZ165" s="6"/>
      <c r="LPA165" s="6"/>
      <c r="LPB165" s="6"/>
      <c r="LPC165" s="6"/>
      <c r="LPD165" s="6"/>
      <c r="LPE165" s="6"/>
      <c r="LPF165" s="6"/>
      <c r="LPG165" s="6"/>
      <c r="LPH165" s="6"/>
      <c r="LPI165" s="6"/>
      <c r="LPJ165" s="6"/>
      <c r="LPK165" s="6"/>
      <c r="LPL165" s="6"/>
      <c r="LPM165" s="6"/>
      <c r="LPN165" s="6"/>
      <c r="LPO165" s="6"/>
      <c r="LPP165" s="6"/>
      <c r="LPQ165" s="6"/>
      <c r="LPR165" s="6"/>
      <c r="LPS165" s="6"/>
      <c r="LPT165" s="6"/>
      <c r="LPU165" s="6"/>
      <c r="LPV165" s="6"/>
      <c r="LPW165" s="6"/>
      <c r="LPX165" s="6"/>
      <c r="LPY165" s="6"/>
      <c r="LPZ165" s="6"/>
      <c r="LQA165" s="6"/>
      <c r="LQB165" s="6"/>
      <c r="LQC165" s="6"/>
      <c r="LQD165" s="6"/>
      <c r="LQE165" s="6"/>
      <c r="LQF165" s="6"/>
      <c r="LQG165" s="6"/>
      <c r="LQH165" s="6"/>
      <c r="LQI165" s="6"/>
      <c r="LQJ165" s="6"/>
      <c r="LQK165" s="6"/>
      <c r="LQL165" s="6"/>
      <c r="LQM165" s="6"/>
      <c r="LQN165" s="6"/>
      <c r="LQO165" s="6"/>
      <c r="LQP165" s="6"/>
      <c r="LQQ165" s="6"/>
      <c r="LQR165" s="6"/>
      <c r="LQS165" s="6"/>
      <c r="LQT165" s="6"/>
      <c r="LQU165" s="6"/>
      <c r="LQV165" s="6"/>
      <c r="LQW165" s="6"/>
      <c r="LQX165" s="6"/>
      <c r="LQY165" s="6"/>
      <c r="LQZ165" s="6"/>
      <c r="LRA165" s="6"/>
      <c r="LRB165" s="6"/>
      <c r="LRC165" s="6"/>
      <c r="LRD165" s="6"/>
      <c r="LRE165" s="6"/>
      <c r="LRF165" s="6"/>
      <c r="LRG165" s="6"/>
      <c r="LRH165" s="6"/>
      <c r="LRI165" s="6"/>
      <c r="LRJ165" s="6"/>
      <c r="LRK165" s="6"/>
      <c r="LRL165" s="6"/>
      <c r="LRM165" s="6"/>
      <c r="LRN165" s="6"/>
      <c r="LRO165" s="6"/>
      <c r="LRP165" s="6"/>
      <c r="LRQ165" s="6"/>
      <c r="LRR165" s="6"/>
      <c r="LRS165" s="6"/>
      <c r="LRT165" s="6"/>
      <c r="LRU165" s="6"/>
      <c r="LRV165" s="6"/>
      <c r="LRW165" s="6"/>
      <c r="LRX165" s="6"/>
      <c r="LRY165" s="6"/>
      <c r="LRZ165" s="6"/>
      <c r="LSA165" s="6"/>
      <c r="LSB165" s="6"/>
      <c r="LSC165" s="6"/>
      <c r="LSD165" s="6"/>
      <c r="LSE165" s="6"/>
      <c r="LSF165" s="6"/>
      <c r="LSG165" s="6"/>
      <c r="LSH165" s="6"/>
      <c r="LSI165" s="6"/>
      <c r="LSJ165" s="6"/>
      <c r="LSK165" s="6"/>
      <c r="LSL165" s="6"/>
      <c r="LSM165" s="6"/>
      <c r="LSN165" s="6"/>
      <c r="LSO165" s="6"/>
      <c r="LSP165" s="6"/>
      <c r="LSQ165" s="6"/>
      <c r="LSR165" s="6"/>
      <c r="LSS165" s="6"/>
      <c r="LST165" s="6"/>
      <c r="LSU165" s="6"/>
      <c r="LSV165" s="6"/>
      <c r="LSW165" s="6"/>
      <c r="LSX165" s="6"/>
      <c r="LSY165" s="6"/>
      <c r="LSZ165" s="6"/>
      <c r="LTA165" s="6"/>
      <c r="LTB165" s="6"/>
      <c r="LTC165" s="6"/>
      <c r="LTD165" s="6"/>
      <c r="LTE165" s="6"/>
      <c r="LTF165" s="6"/>
      <c r="LTG165" s="6"/>
      <c r="LTH165" s="6"/>
      <c r="LTI165" s="6"/>
      <c r="LTJ165" s="6"/>
      <c r="LTK165" s="6"/>
      <c r="LTL165" s="6"/>
      <c r="LTM165" s="6"/>
      <c r="LTN165" s="6"/>
      <c r="LTO165" s="6"/>
      <c r="LTP165" s="6"/>
      <c r="LTQ165" s="6"/>
      <c r="LTR165" s="6"/>
      <c r="LTS165" s="6"/>
      <c r="LTT165" s="6"/>
      <c r="LTU165" s="6"/>
      <c r="LTV165" s="6"/>
      <c r="LTW165" s="6"/>
      <c r="LTX165" s="6"/>
      <c r="LTY165" s="6"/>
      <c r="LTZ165" s="6"/>
      <c r="LUA165" s="6"/>
      <c r="LUB165" s="6"/>
      <c r="LUC165" s="6"/>
      <c r="LUD165" s="6"/>
      <c r="LUE165" s="6"/>
      <c r="LUF165" s="6"/>
      <c r="LUG165" s="6"/>
      <c r="LUH165" s="6"/>
      <c r="LUI165" s="6"/>
      <c r="LUJ165" s="6"/>
      <c r="LUK165" s="6"/>
      <c r="LUL165" s="6"/>
      <c r="LUM165" s="6"/>
      <c r="LUN165" s="6"/>
      <c r="LUO165" s="6"/>
      <c r="LUP165" s="6"/>
      <c r="LUQ165" s="6"/>
      <c r="LUR165" s="6"/>
      <c r="LUS165" s="6"/>
      <c r="LUT165" s="6"/>
      <c r="LUU165" s="6"/>
      <c r="LUV165" s="6"/>
      <c r="LUW165" s="6"/>
      <c r="LUX165" s="6"/>
      <c r="LUY165" s="6"/>
      <c r="LUZ165" s="6"/>
      <c r="LVA165" s="6"/>
      <c r="LVB165" s="6"/>
      <c r="LVC165" s="6"/>
      <c r="LVD165" s="6"/>
      <c r="LVE165" s="6"/>
      <c r="LVF165" s="6"/>
      <c r="LVG165" s="6"/>
      <c r="LVH165" s="6"/>
      <c r="LVI165" s="6"/>
      <c r="LVJ165" s="6"/>
      <c r="LVK165" s="6"/>
      <c r="LVL165" s="6"/>
      <c r="LVM165" s="6"/>
      <c r="LVN165" s="6"/>
      <c r="LVO165" s="6"/>
      <c r="LVP165" s="6"/>
      <c r="LVQ165" s="6"/>
      <c r="LVR165" s="6"/>
      <c r="LVS165" s="6"/>
      <c r="LVT165" s="6"/>
      <c r="LVU165" s="6"/>
      <c r="LVV165" s="6"/>
      <c r="LVW165" s="6"/>
      <c r="LVX165" s="6"/>
      <c r="LVY165" s="6"/>
      <c r="LVZ165" s="6"/>
      <c r="LWA165" s="6"/>
      <c r="LWB165" s="6"/>
      <c r="LWC165" s="6"/>
      <c r="LWD165" s="6"/>
      <c r="LWE165" s="6"/>
      <c r="LWF165" s="6"/>
      <c r="LWG165" s="6"/>
      <c r="LWH165" s="6"/>
      <c r="LWI165" s="6"/>
      <c r="LWJ165" s="6"/>
      <c r="LWK165" s="6"/>
      <c r="LWL165" s="6"/>
      <c r="LWM165" s="6"/>
      <c r="LWN165" s="6"/>
      <c r="LWO165" s="6"/>
      <c r="LWP165" s="6"/>
      <c r="LWQ165" s="6"/>
      <c r="LWR165" s="6"/>
      <c r="LWS165" s="6"/>
      <c r="LWT165" s="6"/>
      <c r="LWU165" s="6"/>
      <c r="LWV165" s="6"/>
      <c r="LWW165" s="6"/>
      <c r="LWX165" s="6"/>
      <c r="LWY165" s="6"/>
      <c r="LWZ165" s="6"/>
      <c r="LXA165" s="6"/>
      <c r="LXB165" s="6"/>
      <c r="LXC165" s="6"/>
      <c r="LXD165" s="6"/>
      <c r="LXE165" s="6"/>
      <c r="LXF165" s="6"/>
      <c r="LXG165" s="6"/>
      <c r="LXH165" s="6"/>
      <c r="LXI165" s="6"/>
      <c r="LXJ165" s="6"/>
      <c r="LXK165" s="6"/>
      <c r="LXL165" s="6"/>
      <c r="LXM165" s="6"/>
      <c r="LXN165" s="6"/>
      <c r="LXO165" s="6"/>
      <c r="LXP165" s="6"/>
      <c r="LXQ165" s="6"/>
      <c r="LXR165" s="6"/>
      <c r="LXS165" s="6"/>
      <c r="LXT165" s="6"/>
      <c r="LXU165" s="6"/>
      <c r="LXV165" s="6"/>
      <c r="LXW165" s="6"/>
      <c r="LXX165" s="6"/>
      <c r="LXY165" s="6"/>
      <c r="LXZ165" s="6"/>
      <c r="LYA165" s="6"/>
      <c r="LYB165" s="6"/>
      <c r="LYC165" s="6"/>
      <c r="LYD165" s="6"/>
      <c r="LYE165" s="6"/>
      <c r="LYF165" s="6"/>
      <c r="LYG165" s="6"/>
      <c r="LYH165" s="6"/>
      <c r="LYI165" s="6"/>
      <c r="LYJ165" s="6"/>
      <c r="LYK165" s="6"/>
      <c r="LYL165" s="6"/>
      <c r="LYM165" s="6"/>
      <c r="LYN165" s="6"/>
      <c r="LYO165" s="6"/>
      <c r="LYP165" s="6"/>
      <c r="LYQ165" s="6"/>
      <c r="LYR165" s="6"/>
      <c r="LYS165" s="6"/>
      <c r="LYT165" s="6"/>
      <c r="LYU165" s="6"/>
      <c r="LYV165" s="6"/>
      <c r="LYW165" s="6"/>
      <c r="LYX165" s="6"/>
      <c r="LYY165" s="6"/>
      <c r="LYZ165" s="6"/>
      <c r="LZA165" s="6"/>
      <c r="LZB165" s="6"/>
      <c r="LZC165" s="6"/>
      <c r="LZD165" s="6"/>
      <c r="LZE165" s="6"/>
      <c r="LZF165" s="6"/>
      <c r="LZG165" s="6"/>
      <c r="LZH165" s="6"/>
      <c r="LZI165" s="6"/>
      <c r="LZJ165" s="6"/>
      <c r="LZK165" s="6"/>
      <c r="LZL165" s="6"/>
      <c r="LZM165" s="6"/>
      <c r="LZN165" s="6"/>
      <c r="LZO165" s="6"/>
      <c r="LZP165" s="6"/>
      <c r="LZQ165" s="6"/>
      <c r="LZR165" s="6"/>
      <c r="LZS165" s="6"/>
      <c r="LZT165" s="6"/>
      <c r="LZU165" s="6"/>
      <c r="LZV165" s="6"/>
      <c r="LZW165" s="6"/>
      <c r="LZX165" s="6"/>
      <c r="LZY165" s="6"/>
      <c r="LZZ165" s="6"/>
      <c r="MAA165" s="6"/>
      <c r="MAB165" s="6"/>
      <c r="MAC165" s="6"/>
      <c r="MAD165" s="6"/>
      <c r="MAE165" s="6"/>
      <c r="MAF165" s="6"/>
      <c r="MAG165" s="6"/>
      <c r="MAH165" s="6"/>
      <c r="MAI165" s="6"/>
      <c r="MAJ165" s="6"/>
      <c r="MAK165" s="6"/>
      <c r="MAL165" s="6"/>
      <c r="MAM165" s="6"/>
      <c r="MAN165" s="6"/>
      <c r="MAO165" s="6"/>
      <c r="MAP165" s="6"/>
      <c r="MAQ165" s="6"/>
      <c r="MAR165" s="6"/>
      <c r="MAS165" s="6"/>
      <c r="MAT165" s="6"/>
      <c r="MAU165" s="6"/>
      <c r="MAV165" s="6"/>
      <c r="MAW165" s="6"/>
      <c r="MAX165" s="6"/>
      <c r="MAY165" s="6"/>
      <c r="MAZ165" s="6"/>
      <c r="MBA165" s="6"/>
      <c r="MBB165" s="6"/>
      <c r="MBC165" s="6"/>
      <c r="MBD165" s="6"/>
      <c r="MBE165" s="6"/>
      <c r="MBF165" s="6"/>
      <c r="MBG165" s="6"/>
      <c r="MBH165" s="6"/>
      <c r="MBI165" s="6"/>
      <c r="MBJ165" s="6"/>
      <c r="MBK165" s="6"/>
      <c r="MBL165" s="6"/>
      <c r="MBM165" s="6"/>
      <c r="MBN165" s="6"/>
      <c r="MBO165" s="6"/>
      <c r="MBP165" s="6"/>
      <c r="MBQ165" s="6"/>
      <c r="MBR165" s="6"/>
      <c r="MBS165" s="6"/>
      <c r="MBT165" s="6"/>
      <c r="MBU165" s="6"/>
      <c r="MBV165" s="6"/>
      <c r="MBW165" s="6"/>
      <c r="MBX165" s="6"/>
      <c r="MBY165" s="6"/>
      <c r="MBZ165" s="6"/>
      <c r="MCA165" s="6"/>
      <c r="MCB165" s="6"/>
      <c r="MCC165" s="6"/>
      <c r="MCD165" s="6"/>
      <c r="MCE165" s="6"/>
      <c r="MCF165" s="6"/>
      <c r="MCG165" s="6"/>
      <c r="MCH165" s="6"/>
      <c r="MCI165" s="6"/>
      <c r="MCJ165" s="6"/>
      <c r="MCK165" s="6"/>
      <c r="MCL165" s="6"/>
      <c r="MCM165" s="6"/>
      <c r="MCN165" s="6"/>
      <c r="MCO165" s="6"/>
      <c r="MCP165" s="6"/>
      <c r="MCQ165" s="6"/>
      <c r="MCR165" s="6"/>
      <c r="MCS165" s="6"/>
      <c r="MCT165" s="6"/>
      <c r="MCU165" s="6"/>
      <c r="MCV165" s="6"/>
      <c r="MCW165" s="6"/>
      <c r="MCX165" s="6"/>
      <c r="MCY165" s="6"/>
      <c r="MCZ165" s="6"/>
      <c r="MDA165" s="6"/>
      <c r="MDB165" s="6"/>
      <c r="MDC165" s="6"/>
      <c r="MDD165" s="6"/>
      <c r="MDE165" s="6"/>
      <c r="MDF165" s="6"/>
      <c r="MDG165" s="6"/>
      <c r="MDH165" s="6"/>
      <c r="MDI165" s="6"/>
      <c r="MDJ165" s="6"/>
      <c r="MDK165" s="6"/>
      <c r="MDL165" s="6"/>
      <c r="MDM165" s="6"/>
      <c r="MDN165" s="6"/>
      <c r="MDO165" s="6"/>
      <c r="MDP165" s="6"/>
      <c r="MDQ165" s="6"/>
      <c r="MDR165" s="6"/>
      <c r="MDS165" s="6"/>
      <c r="MDT165" s="6"/>
      <c r="MDU165" s="6"/>
      <c r="MDV165" s="6"/>
      <c r="MDW165" s="6"/>
      <c r="MDX165" s="6"/>
      <c r="MDY165" s="6"/>
      <c r="MDZ165" s="6"/>
      <c r="MEA165" s="6"/>
      <c r="MEB165" s="6"/>
      <c r="MEC165" s="6"/>
      <c r="MED165" s="6"/>
      <c r="MEE165" s="6"/>
      <c r="MEF165" s="6"/>
      <c r="MEG165" s="6"/>
      <c r="MEH165" s="6"/>
      <c r="MEI165" s="6"/>
      <c r="MEJ165" s="6"/>
      <c r="MEK165" s="6"/>
      <c r="MEL165" s="6"/>
      <c r="MEM165" s="6"/>
      <c r="MEN165" s="6"/>
      <c r="MEO165" s="6"/>
      <c r="MEP165" s="6"/>
      <c r="MEQ165" s="6"/>
      <c r="MER165" s="6"/>
      <c r="MES165" s="6"/>
      <c r="MET165" s="6"/>
      <c r="MEU165" s="6"/>
      <c r="MEV165" s="6"/>
      <c r="MEW165" s="6"/>
      <c r="MEX165" s="6"/>
      <c r="MEY165" s="6"/>
      <c r="MEZ165" s="6"/>
      <c r="MFA165" s="6"/>
      <c r="MFB165" s="6"/>
      <c r="MFC165" s="6"/>
      <c r="MFD165" s="6"/>
      <c r="MFE165" s="6"/>
      <c r="MFF165" s="6"/>
      <c r="MFG165" s="6"/>
      <c r="MFH165" s="6"/>
      <c r="MFI165" s="6"/>
      <c r="MFJ165" s="6"/>
      <c r="MFK165" s="6"/>
      <c r="MFL165" s="6"/>
      <c r="MFM165" s="6"/>
      <c r="MFN165" s="6"/>
      <c r="MFO165" s="6"/>
      <c r="MFP165" s="6"/>
      <c r="MFQ165" s="6"/>
      <c r="MFR165" s="6"/>
      <c r="MFS165" s="6"/>
      <c r="MFT165" s="6"/>
      <c r="MFU165" s="6"/>
      <c r="MFV165" s="6"/>
      <c r="MFW165" s="6"/>
      <c r="MFX165" s="6"/>
      <c r="MFY165" s="6"/>
      <c r="MFZ165" s="6"/>
      <c r="MGA165" s="6"/>
      <c r="MGB165" s="6"/>
      <c r="MGC165" s="6"/>
      <c r="MGD165" s="6"/>
      <c r="MGE165" s="6"/>
      <c r="MGF165" s="6"/>
      <c r="MGG165" s="6"/>
      <c r="MGH165" s="6"/>
      <c r="MGI165" s="6"/>
      <c r="MGJ165" s="6"/>
      <c r="MGK165" s="6"/>
      <c r="MGL165" s="6"/>
      <c r="MGM165" s="6"/>
      <c r="MGN165" s="6"/>
      <c r="MGO165" s="6"/>
      <c r="MGP165" s="6"/>
      <c r="MGQ165" s="6"/>
      <c r="MGR165" s="6"/>
      <c r="MGS165" s="6"/>
      <c r="MGT165" s="6"/>
      <c r="MGU165" s="6"/>
      <c r="MGV165" s="6"/>
      <c r="MGW165" s="6"/>
      <c r="MGX165" s="6"/>
      <c r="MGY165" s="6"/>
      <c r="MGZ165" s="6"/>
      <c r="MHA165" s="6"/>
      <c r="MHB165" s="6"/>
      <c r="MHC165" s="6"/>
      <c r="MHD165" s="6"/>
      <c r="MHE165" s="6"/>
      <c r="MHF165" s="6"/>
      <c r="MHG165" s="6"/>
      <c r="MHH165" s="6"/>
      <c r="MHI165" s="6"/>
      <c r="MHJ165" s="6"/>
      <c r="MHK165" s="6"/>
      <c r="MHL165" s="6"/>
      <c r="MHM165" s="6"/>
      <c r="MHN165" s="6"/>
      <c r="MHO165" s="6"/>
      <c r="MHP165" s="6"/>
      <c r="MHQ165" s="6"/>
      <c r="MHR165" s="6"/>
      <c r="MHS165" s="6"/>
      <c r="MHT165" s="6"/>
      <c r="MHU165" s="6"/>
      <c r="MHV165" s="6"/>
      <c r="MHW165" s="6"/>
      <c r="MHX165" s="6"/>
      <c r="MHY165" s="6"/>
      <c r="MHZ165" s="6"/>
      <c r="MIA165" s="6"/>
      <c r="MIB165" s="6"/>
      <c r="MIC165" s="6"/>
      <c r="MID165" s="6"/>
      <c r="MIE165" s="6"/>
      <c r="MIF165" s="6"/>
      <c r="MIG165" s="6"/>
      <c r="MIH165" s="6"/>
      <c r="MII165" s="6"/>
      <c r="MIJ165" s="6"/>
      <c r="MIK165" s="6"/>
      <c r="MIL165" s="6"/>
      <c r="MIM165" s="6"/>
      <c r="MIN165" s="6"/>
      <c r="MIO165" s="6"/>
      <c r="MIP165" s="6"/>
      <c r="MIQ165" s="6"/>
      <c r="MIR165" s="6"/>
      <c r="MIS165" s="6"/>
      <c r="MIT165" s="6"/>
      <c r="MIU165" s="6"/>
      <c r="MIV165" s="6"/>
      <c r="MIW165" s="6"/>
      <c r="MIX165" s="6"/>
      <c r="MIY165" s="6"/>
      <c r="MIZ165" s="6"/>
      <c r="MJA165" s="6"/>
      <c r="MJB165" s="6"/>
      <c r="MJC165" s="6"/>
      <c r="MJD165" s="6"/>
      <c r="MJE165" s="6"/>
      <c r="MJF165" s="6"/>
      <c r="MJG165" s="6"/>
      <c r="MJH165" s="6"/>
      <c r="MJI165" s="6"/>
      <c r="MJJ165" s="6"/>
      <c r="MJK165" s="6"/>
      <c r="MJL165" s="6"/>
      <c r="MJM165" s="6"/>
      <c r="MJN165" s="6"/>
      <c r="MJO165" s="6"/>
      <c r="MJP165" s="6"/>
      <c r="MJQ165" s="6"/>
      <c r="MJR165" s="6"/>
      <c r="MJS165" s="6"/>
      <c r="MJT165" s="6"/>
      <c r="MJU165" s="6"/>
      <c r="MJV165" s="6"/>
      <c r="MJW165" s="6"/>
      <c r="MJX165" s="6"/>
      <c r="MJY165" s="6"/>
      <c r="MJZ165" s="6"/>
      <c r="MKA165" s="6"/>
      <c r="MKB165" s="6"/>
      <c r="MKC165" s="6"/>
      <c r="MKD165" s="6"/>
      <c r="MKE165" s="6"/>
      <c r="MKF165" s="6"/>
      <c r="MKG165" s="6"/>
      <c r="MKH165" s="6"/>
      <c r="MKI165" s="6"/>
      <c r="MKJ165" s="6"/>
      <c r="MKK165" s="6"/>
      <c r="MKL165" s="6"/>
      <c r="MKM165" s="6"/>
      <c r="MKN165" s="6"/>
      <c r="MKO165" s="6"/>
      <c r="MKP165" s="6"/>
      <c r="MKQ165" s="6"/>
      <c r="MKR165" s="6"/>
      <c r="MKS165" s="6"/>
      <c r="MKT165" s="6"/>
      <c r="MKU165" s="6"/>
      <c r="MKV165" s="6"/>
      <c r="MKW165" s="6"/>
      <c r="MKX165" s="6"/>
      <c r="MKY165" s="6"/>
      <c r="MKZ165" s="6"/>
      <c r="MLA165" s="6"/>
      <c r="MLB165" s="6"/>
      <c r="MLC165" s="6"/>
      <c r="MLD165" s="6"/>
      <c r="MLE165" s="6"/>
      <c r="MLF165" s="6"/>
      <c r="MLG165" s="6"/>
      <c r="MLH165" s="6"/>
      <c r="MLI165" s="6"/>
      <c r="MLJ165" s="6"/>
      <c r="MLK165" s="6"/>
      <c r="MLL165" s="6"/>
      <c r="MLM165" s="6"/>
      <c r="MLN165" s="6"/>
      <c r="MLO165" s="6"/>
      <c r="MLP165" s="6"/>
      <c r="MLQ165" s="6"/>
      <c r="MLR165" s="6"/>
      <c r="MLS165" s="6"/>
      <c r="MLT165" s="6"/>
      <c r="MLU165" s="6"/>
      <c r="MLV165" s="6"/>
      <c r="MLW165" s="6"/>
      <c r="MLX165" s="6"/>
      <c r="MLY165" s="6"/>
      <c r="MLZ165" s="6"/>
      <c r="MMA165" s="6"/>
      <c r="MMB165" s="6"/>
      <c r="MMC165" s="6"/>
      <c r="MMD165" s="6"/>
      <c r="MME165" s="6"/>
      <c r="MMF165" s="6"/>
      <c r="MMG165" s="6"/>
      <c r="MMH165" s="6"/>
      <c r="MMI165" s="6"/>
      <c r="MMJ165" s="6"/>
      <c r="MMK165" s="6"/>
      <c r="MML165" s="6"/>
      <c r="MMM165" s="6"/>
      <c r="MMN165" s="6"/>
      <c r="MMO165" s="6"/>
      <c r="MMP165" s="6"/>
      <c r="MMQ165" s="6"/>
      <c r="MMR165" s="6"/>
      <c r="MMS165" s="6"/>
      <c r="MMT165" s="6"/>
      <c r="MMU165" s="6"/>
      <c r="MMV165" s="6"/>
      <c r="MMW165" s="6"/>
      <c r="MMX165" s="6"/>
      <c r="MMY165" s="6"/>
      <c r="MMZ165" s="6"/>
      <c r="MNA165" s="6"/>
      <c r="MNB165" s="6"/>
      <c r="MNC165" s="6"/>
      <c r="MND165" s="6"/>
      <c r="MNE165" s="6"/>
      <c r="MNF165" s="6"/>
      <c r="MNG165" s="6"/>
      <c r="MNH165" s="6"/>
      <c r="MNI165" s="6"/>
      <c r="MNJ165" s="6"/>
      <c r="MNK165" s="6"/>
      <c r="MNL165" s="6"/>
      <c r="MNM165" s="6"/>
      <c r="MNN165" s="6"/>
      <c r="MNO165" s="6"/>
      <c r="MNP165" s="6"/>
      <c r="MNQ165" s="6"/>
      <c r="MNR165" s="6"/>
      <c r="MNS165" s="6"/>
      <c r="MNT165" s="6"/>
      <c r="MNU165" s="6"/>
      <c r="MNV165" s="6"/>
      <c r="MNW165" s="6"/>
      <c r="MNX165" s="6"/>
      <c r="MNY165" s="6"/>
      <c r="MNZ165" s="6"/>
      <c r="MOA165" s="6"/>
      <c r="MOB165" s="6"/>
      <c r="MOC165" s="6"/>
      <c r="MOD165" s="6"/>
      <c r="MOE165" s="6"/>
      <c r="MOF165" s="6"/>
      <c r="MOG165" s="6"/>
      <c r="MOH165" s="6"/>
      <c r="MOI165" s="6"/>
      <c r="MOJ165" s="6"/>
      <c r="MOK165" s="6"/>
      <c r="MOL165" s="6"/>
      <c r="MOM165" s="6"/>
      <c r="MON165" s="6"/>
      <c r="MOO165" s="6"/>
      <c r="MOP165" s="6"/>
      <c r="MOQ165" s="6"/>
      <c r="MOR165" s="6"/>
      <c r="MOS165" s="6"/>
      <c r="MOT165" s="6"/>
      <c r="MOU165" s="6"/>
      <c r="MOV165" s="6"/>
      <c r="MOW165" s="6"/>
      <c r="MOX165" s="6"/>
      <c r="MOY165" s="6"/>
      <c r="MOZ165" s="6"/>
      <c r="MPA165" s="6"/>
      <c r="MPB165" s="6"/>
      <c r="MPC165" s="6"/>
      <c r="MPD165" s="6"/>
      <c r="MPE165" s="6"/>
      <c r="MPF165" s="6"/>
      <c r="MPG165" s="6"/>
      <c r="MPH165" s="6"/>
      <c r="MPI165" s="6"/>
      <c r="MPJ165" s="6"/>
      <c r="MPK165" s="6"/>
      <c r="MPL165" s="6"/>
      <c r="MPM165" s="6"/>
      <c r="MPN165" s="6"/>
      <c r="MPO165" s="6"/>
      <c r="MPP165" s="6"/>
      <c r="MPQ165" s="6"/>
      <c r="MPR165" s="6"/>
      <c r="MPS165" s="6"/>
      <c r="MPT165" s="6"/>
      <c r="MPU165" s="6"/>
      <c r="MPV165" s="6"/>
      <c r="MPW165" s="6"/>
      <c r="MPX165" s="6"/>
      <c r="MPY165" s="6"/>
      <c r="MPZ165" s="6"/>
      <c r="MQA165" s="6"/>
      <c r="MQB165" s="6"/>
      <c r="MQC165" s="6"/>
      <c r="MQD165" s="6"/>
      <c r="MQE165" s="6"/>
      <c r="MQF165" s="6"/>
      <c r="MQG165" s="6"/>
      <c r="MQH165" s="6"/>
      <c r="MQI165" s="6"/>
      <c r="MQJ165" s="6"/>
      <c r="MQK165" s="6"/>
      <c r="MQL165" s="6"/>
      <c r="MQM165" s="6"/>
      <c r="MQN165" s="6"/>
      <c r="MQO165" s="6"/>
      <c r="MQP165" s="6"/>
      <c r="MQQ165" s="6"/>
      <c r="MQR165" s="6"/>
      <c r="MQS165" s="6"/>
      <c r="MQT165" s="6"/>
      <c r="MQU165" s="6"/>
      <c r="MQV165" s="6"/>
      <c r="MQW165" s="6"/>
      <c r="MQX165" s="6"/>
      <c r="MQY165" s="6"/>
      <c r="MQZ165" s="6"/>
      <c r="MRA165" s="6"/>
      <c r="MRB165" s="6"/>
      <c r="MRC165" s="6"/>
      <c r="MRD165" s="6"/>
      <c r="MRE165" s="6"/>
      <c r="MRF165" s="6"/>
      <c r="MRG165" s="6"/>
      <c r="MRH165" s="6"/>
      <c r="MRI165" s="6"/>
      <c r="MRJ165" s="6"/>
      <c r="MRK165" s="6"/>
      <c r="MRL165" s="6"/>
      <c r="MRM165" s="6"/>
      <c r="MRN165" s="6"/>
      <c r="MRO165" s="6"/>
      <c r="MRP165" s="6"/>
      <c r="MRQ165" s="6"/>
      <c r="MRR165" s="6"/>
      <c r="MRS165" s="6"/>
      <c r="MRT165" s="6"/>
      <c r="MRU165" s="6"/>
      <c r="MRV165" s="6"/>
      <c r="MRW165" s="6"/>
      <c r="MRX165" s="6"/>
      <c r="MRY165" s="6"/>
      <c r="MRZ165" s="6"/>
      <c r="MSA165" s="6"/>
      <c r="MSB165" s="6"/>
      <c r="MSC165" s="6"/>
      <c r="MSD165" s="6"/>
      <c r="MSE165" s="6"/>
      <c r="MSF165" s="6"/>
      <c r="MSG165" s="6"/>
      <c r="MSH165" s="6"/>
      <c r="MSI165" s="6"/>
      <c r="MSJ165" s="6"/>
      <c r="MSK165" s="6"/>
      <c r="MSL165" s="6"/>
      <c r="MSM165" s="6"/>
      <c r="MSN165" s="6"/>
      <c r="MSO165" s="6"/>
      <c r="MSP165" s="6"/>
      <c r="MSQ165" s="6"/>
      <c r="MSR165" s="6"/>
      <c r="MSS165" s="6"/>
      <c r="MST165" s="6"/>
      <c r="MSU165" s="6"/>
      <c r="MSV165" s="6"/>
      <c r="MSW165" s="6"/>
      <c r="MSX165" s="6"/>
      <c r="MSY165" s="6"/>
      <c r="MSZ165" s="6"/>
      <c r="MTA165" s="6"/>
      <c r="MTB165" s="6"/>
      <c r="MTC165" s="6"/>
      <c r="MTD165" s="6"/>
      <c r="MTE165" s="6"/>
      <c r="MTF165" s="6"/>
      <c r="MTG165" s="6"/>
      <c r="MTH165" s="6"/>
      <c r="MTI165" s="6"/>
      <c r="MTJ165" s="6"/>
      <c r="MTK165" s="6"/>
      <c r="MTL165" s="6"/>
      <c r="MTM165" s="6"/>
      <c r="MTN165" s="6"/>
      <c r="MTO165" s="6"/>
      <c r="MTP165" s="6"/>
      <c r="MTQ165" s="6"/>
      <c r="MTR165" s="6"/>
      <c r="MTS165" s="6"/>
      <c r="MTT165" s="6"/>
      <c r="MTU165" s="6"/>
      <c r="MTV165" s="6"/>
      <c r="MTW165" s="6"/>
      <c r="MTX165" s="6"/>
      <c r="MTY165" s="6"/>
      <c r="MTZ165" s="6"/>
      <c r="MUA165" s="6"/>
      <c r="MUB165" s="6"/>
      <c r="MUC165" s="6"/>
      <c r="MUD165" s="6"/>
      <c r="MUE165" s="6"/>
      <c r="MUF165" s="6"/>
      <c r="MUG165" s="6"/>
      <c r="MUH165" s="6"/>
      <c r="MUI165" s="6"/>
      <c r="MUJ165" s="6"/>
      <c r="MUK165" s="6"/>
      <c r="MUL165" s="6"/>
      <c r="MUM165" s="6"/>
      <c r="MUN165" s="6"/>
      <c r="MUO165" s="6"/>
      <c r="MUP165" s="6"/>
      <c r="MUQ165" s="6"/>
      <c r="MUR165" s="6"/>
      <c r="MUS165" s="6"/>
      <c r="MUT165" s="6"/>
      <c r="MUU165" s="6"/>
      <c r="MUV165" s="6"/>
      <c r="MUW165" s="6"/>
      <c r="MUX165" s="6"/>
      <c r="MUY165" s="6"/>
      <c r="MUZ165" s="6"/>
      <c r="MVA165" s="6"/>
      <c r="MVB165" s="6"/>
      <c r="MVC165" s="6"/>
      <c r="MVD165" s="6"/>
      <c r="MVE165" s="6"/>
      <c r="MVF165" s="6"/>
      <c r="MVG165" s="6"/>
      <c r="MVH165" s="6"/>
      <c r="MVI165" s="6"/>
      <c r="MVJ165" s="6"/>
      <c r="MVK165" s="6"/>
      <c r="MVL165" s="6"/>
      <c r="MVM165" s="6"/>
      <c r="MVN165" s="6"/>
      <c r="MVO165" s="6"/>
      <c r="MVP165" s="6"/>
      <c r="MVQ165" s="6"/>
      <c r="MVR165" s="6"/>
      <c r="MVS165" s="6"/>
      <c r="MVT165" s="6"/>
      <c r="MVU165" s="6"/>
      <c r="MVV165" s="6"/>
      <c r="MVW165" s="6"/>
      <c r="MVX165" s="6"/>
      <c r="MVY165" s="6"/>
      <c r="MVZ165" s="6"/>
      <c r="MWA165" s="6"/>
      <c r="MWB165" s="6"/>
      <c r="MWC165" s="6"/>
      <c r="MWD165" s="6"/>
      <c r="MWE165" s="6"/>
      <c r="MWF165" s="6"/>
      <c r="MWG165" s="6"/>
      <c r="MWH165" s="6"/>
      <c r="MWI165" s="6"/>
      <c r="MWJ165" s="6"/>
      <c r="MWK165" s="6"/>
      <c r="MWL165" s="6"/>
      <c r="MWM165" s="6"/>
      <c r="MWN165" s="6"/>
      <c r="MWO165" s="6"/>
      <c r="MWP165" s="6"/>
      <c r="MWQ165" s="6"/>
      <c r="MWR165" s="6"/>
      <c r="MWS165" s="6"/>
      <c r="MWT165" s="6"/>
      <c r="MWU165" s="6"/>
      <c r="MWV165" s="6"/>
      <c r="MWW165" s="6"/>
      <c r="MWX165" s="6"/>
      <c r="MWY165" s="6"/>
      <c r="MWZ165" s="6"/>
      <c r="MXA165" s="6"/>
      <c r="MXB165" s="6"/>
      <c r="MXC165" s="6"/>
      <c r="MXD165" s="6"/>
      <c r="MXE165" s="6"/>
      <c r="MXF165" s="6"/>
      <c r="MXG165" s="6"/>
      <c r="MXH165" s="6"/>
      <c r="MXI165" s="6"/>
      <c r="MXJ165" s="6"/>
      <c r="MXK165" s="6"/>
      <c r="MXL165" s="6"/>
      <c r="MXM165" s="6"/>
      <c r="MXN165" s="6"/>
      <c r="MXO165" s="6"/>
      <c r="MXP165" s="6"/>
      <c r="MXQ165" s="6"/>
      <c r="MXR165" s="6"/>
      <c r="MXS165" s="6"/>
      <c r="MXT165" s="6"/>
      <c r="MXU165" s="6"/>
      <c r="MXV165" s="6"/>
      <c r="MXW165" s="6"/>
      <c r="MXX165" s="6"/>
      <c r="MXY165" s="6"/>
      <c r="MXZ165" s="6"/>
      <c r="MYA165" s="6"/>
      <c r="MYB165" s="6"/>
      <c r="MYC165" s="6"/>
      <c r="MYD165" s="6"/>
      <c r="MYE165" s="6"/>
      <c r="MYF165" s="6"/>
      <c r="MYG165" s="6"/>
      <c r="MYH165" s="6"/>
      <c r="MYI165" s="6"/>
      <c r="MYJ165" s="6"/>
      <c r="MYK165" s="6"/>
      <c r="MYL165" s="6"/>
      <c r="MYM165" s="6"/>
      <c r="MYN165" s="6"/>
      <c r="MYO165" s="6"/>
      <c r="MYP165" s="6"/>
      <c r="MYQ165" s="6"/>
      <c r="MYR165" s="6"/>
      <c r="MYS165" s="6"/>
      <c r="MYT165" s="6"/>
      <c r="MYU165" s="6"/>
      <c r="MYV165" s="6"/>
      <c r="MYW165" s="6"/>
      <c r="MYX165" s="6"/>
      <c r="MYY165" s="6"/>
      <c r="MYZ165" s="6"/>
      <c r="MZA165" s="6"/>
      <c r="MZB165" s="6"/>
      <c r="MZC165" s="6"/>
      <c r="MZD165" s="6"/>
      <c r="MZE165" s="6"/>
      <c r="MZF165" s="6"/>
      <c r="MZG165" s="6"/>
      <c r="MZH165" s="6"/>
      <c r="MZI165" s="6"/>
      <c r="MZJ165" s="6"/>
      <c r="MZK165" s="6"/>
      <c r="MZL165" s="6"/>
      <c r="MZM165" s="6"/>
      <c r="MZN165" s="6"/>
      <c r="MZO165" s="6"/>
      <c r="MZP165" s="6"/>
      <c r="MZQ165" s="6"/>
      <c r="MZR165" s="6"/>
      <c r="MZS165" s="6"/>
      <c r="MZT165" s="6"/>
      <c r="MZU165" s="6"/>
      <c r="MZV165" s="6"/>
      <c r="MZW165" s="6"/>
      <c r="MZX165" s="6"/>
      <c r="MZY165" s="6"/>
      <c r="MZZ165" s="6"/>
      <c r="NAA165" s="6"/>
      <c r="NAB165" s="6"/>
      <c r="NAC165" s="6"/>
      <c r="NAD165" s="6"/>
      <c r="NAE165" s="6"/>
      <c r="NAF165" s="6"/>
      <c r="NAG165" s="6"/>
      <c r="NAH165" s="6"/>
      <c r="NAI165" s="6"/>
      <c r="NAJ165" s="6"/>
      <c r="NAK165" s="6"/>
      <c r="NAL165" s="6"/>
      <c r="NAM165" s="6"/>
      <c r="NAN165" s="6"/>
      <c r="NAO165" s="6"/>
      <c r="NAP165" s="6"/>
      <c r="NAQ165" s="6"/>
      <c r="NAR165" s="6"/>
      <c r="NAS165" s="6"/>
      <c r="NAT165" s="6"/>
      <c r="NAU165" s="6"/>
      <c r="NAV165" s="6"/>
      <c r="NAW165" s="6"/>
      <c r="NAX165" s="6"/>
      <c r="NAY165" s="6"/>
      <c r="NAZ165" s="6"/>
      <c r="NBA165" s="6"/>
      <c r="NBB165" s="6"/>
      <c r="NBC165" s="6"/>
      <c r="NBD165" s="6"/>
      <c r="NBE165" s="6"/>
      <c r="NBF165" s="6"/>
      <c r="NBG165" s="6"/>
      <c r="NBH165" s="6"/>
      <c r="NBI165" s="6"/>
      <c r="NBJ165" s="6"/>
      <c r="NBK165" s="6"/>
      <c r="NBL165" s="6"/>
      <c r="NBM165" s="6"/>
      <c r="NBN165" s="6"/>
      <c r="NBO165" s="6"/>
      <c r="NBP165" s="6"/>
      <c r="NBQ165" s="6"/>
      <c r="NBR165" s="6"/>
      <c r="NBS165" s="6"/>
      <c r="NBT165" s="6"/>
      <c r="NBU165" s="6"/>
      <c r="NBV165" s="6"/>
      <c r="NBW165" s="6"/>
      <c r="NBX165" s="6"/>
      <c r="NBY165" s="6"/>
      <c r="NBZ165" s="6"/>
      <c r="NCA165" s="6"/>
      <c r="NCB165" s="6"/>
      <c r="NCC165" s="6"/>
      <c r="NCD165" s="6"/>
      <c r="NCE165" s="6"/>
      <c r="NCF165" s="6"/>
      <c r="NCG165" s="6"/>
      <c r="NCH165" s="6"/>
      <c r="NCI165" s="6"/>
      <c r="NCJ165" s="6"/>
      <c r="NCK165" s="6"/>
      <c r="NCL165" s="6"/>
      <c r="NCM165" s="6"/>
      <c r="NCN165" s="6"/>
      <c r="NCO165" s="6"/>
      <c r="NCP165" s="6"/>
      <c r="NCQ165" s="6"/>
      <c r="NCR165" s="6"/>
      <c r="NCS165" s="6"/>
      <c r="NCT165" s="6"/>
      <c r="NCU165" s="6"/>
      <c r="NCV165" s="6"/>
      <c r="NCW165" s="6"/>
      <c r="NCX165" s="6"/>
      <c r="NCY165" s="6"/>
      <c r="NCZ165" s="6"/>
      <c r="NDA165" s="6"/>
      <c r="NDB165" s="6"/>
      <c r="NDC165" s="6"/>
      <c r="NDD165" s="6"/>
      <c r="NDE165" s="6"/>
      <c r="NDF165" s="6"/>
      <c r="NDG165" s="6"/>
      <c r="NDH165" s="6"/>
      <c r="NDI165" s="6"/>
      <c r="NDJ165" s="6"/>
      <c r="NDK165" s="6"/>
      <c r="NDL165" s="6"/>
      <c r="NDM165" s="6"/>
      <c r="NDN165" s="6"/>
      <c r="NDO165" s="6"/>
      <c r="NDP165" s="6"/>
      <c r="NDQ165" s="6"/>
      <c r="NDR165" s="6"/>
      <c r="NDS165" s="6"/>
      <c r="NDT165" s="6"/>
      <c r="NDU165" s="6"/>
      <c r="NDV165" s="6"/>
      <c r="NDW165" s="6"/>
      <c r="NDX165" s="6"/>
      <c r="NDY165" s="6"/>
      <c r="NDZ165" s="6"/>
      <c r="NEA165" s="6"/>
      <c r="NEB165" s="6"/>
      <c r="NEC165" s="6"/>
      <c r="NED165" s="6"/>
      <c r="NEE165" s="6"/>
      <c r="NEF165" s="6"/>
      <c r="NEG165" s="6"/>
      <c r="NEH165" s="6"/>
      <c r="NEI165" s="6"/>
      <c r="NEJ165" s="6"/>
      <c r="NEK165" s="6"/>
      <c r="NEL165" s="6"/>
      <c r="NEM165" s="6"/>
      <c r="NEN165" s="6"/>
      <c r="NEO165" s="6"/>
      <c r="NEP165" s="6"/>
      <c r="NEQ165" s="6"/>
      <c r="NER165" s="6"/>
      <c r="NES165" s="6"/>
      <c r="NET165" s="6"/>
      <c r="NEU165" s="6"/>
      <c r="NEV165" s="6"/>
      <c r="NEW165" s="6"/>
      <c r="NEX165" s="6"/>
      <c r="NEY165" s="6"/>
      <c r="NEZ165" s="6"/>
      <c r="NFA165" s="6"/>
      <c r="NFB165" s="6"/>
      <c r="NFC165" s="6"/>
      <c r="NFD165" s="6"/>
      <c r="NFE165" s="6"/>
      <c r="NFF165" s="6"/>
      <c r="NFG165" s="6"/>
      <c r="NFH165" s="6"/>
      <c r="NFI165" s="6"/>
      <c r="NFJ165" s="6"/>
      <c r="NFK165" s="6"/>
      <c r="NFL165" s="6"/>
      <c r="NFM165" s="6"/>
      <c r="NFN165" s="6"/>
      <c r="NFO165" s="6"/>
      <c r="NFP165" s="6"/>
      <c r="NFQ165" s="6"/>
      <c r="NFR165" s="6"/>
      <c r="NFS165" s="6"/>
      <c r="NFT165" s="6"/>
      <c r="NFU165" s="6"/>
      <c r="NFV165" s="6"/>
      <c r="NFW165" s="6"/>
      <c r="NFX165" s="6"/>
      <c r="NFY165" s="6"/>
      <c r="NFZ165" s="6"/>
      <c r="NGA165" s="6"/>
      <c r="NGB165" s="6"/>
      <c r="NGC165" s="6"/>
      <c r="NGD165" s="6"/>
      <c r="NGE165" s="6"/>
      <c r="NGF165" s="6"/>
      <c r="NGG165" s="6"/>
      <c r="NGH165" s="6"/>
      <c r="NGI165" s="6"/>
      <c r="NGJ165" s="6"/>
      <c r="NGK165" s="6"/>
      <c r="NGL165" s="6"/>
      <c r="NGM165" s="6"/>
      <c r="NGN165" s="6"/>
      <c r="NGO165" s="6"/>
      <c r="NGP165" s="6"/>
      <c r="NGQ165" s="6"/>
      <c r="NGR165" s="6"/>
      <c r="NGS165" s="6"/>
      <c r="NGT165" s="6"/>
      <c r="NGU165" s="6"/>
      <c r="NGV165" s="6"/>
      <c r="NGW165" s="6"/>
      <c r="NGX165" s="6"/>
      <c r="NGY165" s="6"/>
      <c r="NGZ165" s="6"/>
      <c r="NHA165" s="6"/>
      <c r="NHB165" s="6"/>
      <c r="NHC165" s="6"/>
      <c r="NHD165" s="6"/>
      <c r="NHE165" s="6"/>
      <c r="NHF165" s="6"/>
      <c r="NHG165" s="6"/>
      <c r="NHH165" s="6"/>
      <c r="NHI165" s="6"/>
      <c r="NHJ165" s="6"/>
      <c r="NHK165" s="6"/>
      <c r="NHL165" s="6"/>
      <c r="NHM165" s="6"/>
      <c r="NHN165" s="6"/>
      <c r="NHO165" s="6"/>
      <c r="NHP165" s="6"/>
      <c r="NHQ165" s="6"/>
      <c r="NHR165" s="6"/>
      <c r="NHS165" s="6"/>
      <c r="NHT165" s="6"/>
      <c r="NHU165" s="6"/>
      <c r="NHV165" s="6"/>
      <c r="NHW165" s="6"/>
      <c r="NHX165" s="6"/>
      <c r="NHY165" s="6"/>
      <c r="NHZ165" s="6"/>
      <c r="NIA165" s="6"/>
      <c r="NIB165" s="6"/>
      <c r="NIC165" s="6"/>
      <c r="NID165" s="6"/>
      <c r="NIE165" s="6"/>
      <c r="NIF165" s="6"/>
      <c r="NIG165" s="6"/>
      <c r="NIH165" s="6"/>
      <c r="NII165" s="6"/>
      <c r="NIJ165" s="6"/>
      <c r="NIK165" s="6"/>
      <c r="NIL165" s="6"/>
      <c r="NIM165" s="6"/>
      <c r="NIN165" s="6"/>
      <c r="NIO165" s="6"/>
      <c r="NIP165" s="6"/>
      <c r="NIQ165" s="6"/>
      <c r="NIR165" s="6"/>
      <c r="NIS165" s="6"/>
      <c r="NIT165" s="6"/>
      <c r="NIU165" s="6"/>
      <c r="NIV165" s="6"/>
      <c r="NIW165" s="6"/>
      <c r="NIX165" s="6"/>
      <c r="NIY165" s="6"/>
      <c r="NIZ165" s="6"/>
      <c r="NJA165" s="6"/>
      <c r="NJB165" s="6"/>
      <c r="NJC165" s="6"/>
      <c r="NJD165" s="6"/>
      <c r="NJE165" s="6"/>
      <c r="NJF165" s="6"/>
      <c r="NJG165" s="6"/>
      <c r="NJH165" s="6"/>
      <c r="NJI165" s="6"/>
      <c r="NJJ165" s="6"/>
      <c r="NJK165" s="6"/>
      <c r="NJL165" s="6"/>
      <c r="NJM165" s="6"/>
      <c r="NJN165" s="6"/>
      <c r="NJO165" s="6"/>
      <c r="NJP165" s="6"/>
      <c r="NJQ165" s="6"/>
      <c r="NJR165" s="6"/>
      <c r="NJS165" s="6"/>
      <c r="NJT165" s="6"/>
      <c r="NJU165" s="6"/>
      <c r="NJV165" s="6"/>
      <c r="NJW165" s="6"/>
      <c r="NJX165" s="6"/>
      <c r="NJY165" s="6"/>
      <c r="NJZ165" s="6"/>
      <c r="NKA165" s="6"/>
      <c r="NKB165" s="6"/>
      <c r="NKC165" s="6"/>
      <c r="NKD165" s="6"/>
      <c r="NKE165" s="6"/>
      <c r="NKF165" s="6"/>
      <c r="NKG165" s="6"/>
      <c r="NKH165" s="6"/>
      <c r="NKI165" s="6"/>
      <c r="NKJ165" s="6"/>
      <c r="NKK165" s="6"/>
      <c r="NKL165" s="6"/>
      <c r="NKM165" s="6"/>
      <c r="NKN165" s="6"/>
      <c r="NKO165" s="6"/>
      <c r="NKP165" s="6"/>
      <c r="NKQ165" s="6"/>
      <c r="NKR165" s="6"/>
      <c r="NKS165" s="6"/>
      <c r="NKT165" s="6"/>
      <c r="NKU165" s="6"/>
      <c r="NKV165" s="6"/>
      <c r="NKW165" s="6"/>
      <c r="NKX165" s="6"/>
      <c r="NKY165" s="6"/>
      <c r="NKZ165" s="6"/>
      <c r="NLA165" s="6"/>
      <c r="NLB165" s="6"/>
      <c r="NLC165" s="6"/>
      <c r="NLD165" s="6"/>
      <c r="NLE165" s="6"/>
      <c r="NLF165" s="6"/>
      <c r="NLG165" s="6"/>
      <c r="NLH165" s="6"/>
      <c r="NLI165" s="6"/>
      <c r="NLJ165" s="6"/>
      <c r="NLK165" s="6"/>
      <c r="NLL165" s="6"/>
      <c r="NLM165" s="6"/>
      <c r="NLN165" s="6"/>
      <c r="NLO165" s="6"/>
      <c r="NLP165" s="6"/>
      <c r="NLQ165" s="6"/>
      <c r="NLR165" s="6"/>
      <c r="NLS165" s="6"/>
      <c r="NLT165" s="6"/>
      <c r="NLU165" s="6"/>
      <c r="NLV165" s="6"/>
      <c r="NLW165" s="6"/>
      <c r="NLX165" s="6"/>
      <c r="NLY165" s="6"/>
      <c r="NLZ165" s="6"/>
      <c r="NMA165" s="6"/>
      <c r="NMB165" s="6"/>
      <c r="NMC165" s="6"/>
      <c r="NMD165" s="6"/>
      <c r="NME165" s="6"/>
      <c r="NMF165" s="6"/>
      <c r="NMG165" s="6"/>
      <c r="NMH165" s="6"/>
      <c r="NMI165" s="6"/>
      <c r="NMJ165" s="6"/>
      <c r="NMK165" s="6"/>
      <c r="NML165" s="6"/>
      <c r="NMM165" s="6"/>
      <c r="NMN165" s="6"/>
      <c r="NMO165" s="6"/>
      <c r="NMP165" s="6"/>
      <c r="NMQ165" s="6"/>
      <c r="NMR165" s="6"/>
      <c r="NMS165" s="6"/>
      <c r="NMT165" s="6"/>
      <c r="NMU165" s="6"/>
      <c r="NMV165" s="6"/>
      <c r="NMW165" s="6"/>
      <c r="NMX165" s="6"/>
      <c r="NMY165" s="6"/>
      <c r="NMZ165" s="6"/>
      <c r="NNA165" s="6"/>
      <c r="NNB165" s="6"/>
      <c r="NNC165" s="6"/>
      <c r="NND165" s="6"/>
      <c r="NNE165" s="6"/>
      <c r="NNF165" s="6"/>
      <c r="NNG165" s="6"/>
      <c r="NNH165" s="6"/>
      <c r="NNI165" s="6"/>
      <c r="NNJ165" s="6"/>
      <c r="NNK165" s="6"/>
      <c r="NNL165" s="6"/>
      <c r="NNM165" s="6"/>
      <c r="NNN165" s="6"/>
      <c r="NNO165" s="6"/>
      <c r="NNP165" s="6"/>
      <c r="NNQ165" s="6"/>
      <c r="NNR165" s="6"/>
      <c r="NNS165" s="6"/>
      <c r="NNT165" s="6"/>
      <c r="NNU165" s="6"/>
      <c r="NNV165" s="6"/>
      <c r="NNW165" s="6"/>
      <c r="NNX165" s="6"/>
      <c r="NNY165" s="6"/>
      <c r="NNZ165" s="6"/>
      <c r="NOA165" s="6"/>
      <c r="NOB165" s="6"/>
      <c r="NOC165" s="6"/>
      <c r="NOD165" s="6"/>
      <c r="NOE165" s="6"/>
      <c r="NOF165" s="6"/>
      <c r="NOG165" s="6"/>
      <c r="NOH165" s="6"/>
      <c r="NOI165" s="6"/>
      <c r="NOJ165" s="6"/>
      <c r="NOK165" s="6"/>
      <c r="NOL165" s="6"/>
      <c r="NOM165" s="6"/>
      <c r="NON165" s="6"/>
      <c r="NOO165" s="6"/>
      <c r="NOP165" s="6"/>
      <c r="NOQ165" s="6"/>
      <c r="NOR165" s="6"/>
      <c r="NOS165" s="6"/>
      <c r="NOT165" s="6"/>
      <c r="NOU165" s="6"/>
      <c r="NOV165" s="6"/>
      <c r="NOW165" s="6"/>
      <c r="NOX165" s="6"/>
      <c r="NOY165" s="6"/>
      <c r="NOZ165" s="6"/>
      <c r="NPA165" s="6"/>
      <c r="NPB165" s="6"/>
      <c r="NPC165" s="6"/>
      <c r="NPD165" s="6"/>
      <c r="NPE165" s="6"/>
      <c r="NPF165" s="6"/>
      <c r="NPG165" s="6"/>
      <c r="NPH165" s="6"/>
      <c r="NPI165" s="6"/>
      <c r="NPJ165" s="6"/>
      <c r="NPK165" s="6"/>
      <c r="NPL165" s="6"/>
      <c r="NPM165" s="6"/>
      <c r="NPN165" s="6"/>
      <c r="NPO165" s="6"/>
      <c r="NPP165" s="6"/>
      <c r="NPQ165" s="6"/>
      <c r="NPR165" s="6"/>
      <c r="NPS165" s="6"/>
      <c r="NPT165" s="6"/>
      <c r="NPU165" s="6"/>
      <c r="NPV165" s="6"/>
      <c r="NPW165" s="6"/>
      <c r="NPX165" s="6"/>
      <c r="NPY165" s="6"/>
      <c r="NPZ165" s="6"/>
      <c r="NQA165" s="6"/>
      <c r="NQB165" s="6"/>
      <c r="NQC165" s="6"/>
      <c r="NQD165" s="6"/>
      <c r="NQE165" s="6"/>
      <c r="NQF165" s="6"/>
      <c r="NQG165" s="6"/>
      <c r="NQH165" s="6"/>
      <c r="NQI165" s="6"/>
      <c r="NQJ165" s="6"/>
      <c r="NQK165" s="6"/>
      <c r="NQL165" s="6"/>
      <c r="NQM165" s="6"/>
      <c r="NQN165" s="6"/>
      <c r="NQO165" s="6"/>
      <c r="NQP165" s="6"/>
      <c r="NQQ165" s="6"/>
      <c r="NQR165" s="6"/>
      <c r="NQS165" s="6"/>
      <c r="NQT165" s="6"/>
      <c r="NQU165" s="6"/>
      <c r="NQV165" s="6"/>
      <c r="NQW165" s="6"/>
      <c r="NQX165" s="6"/>
      <c r="NQY165" s="6"/>
      <c r="NQZ165" s="6"/>
      <c r="NRA165" s="6"/>
      <c r="NRB165" s="6"/>
      <c r="NRC165" s="6"/>
      <c r="NRD165" s="6"/>
      <c r="NRE165" s="6"/>
      <c r="NRF165" s="6"/>
      <c r="NRG165" s="6"/>
      <c r="NRH165" s="6"/>
      <c r="NRI165" s="6"/>
      <c r="NRJ165" s="6"/>
      <c r="NRK165" s="6"/>
      <c r="NRL165" s="6"/>
      <c r="NRM165" s="6"/>
      <c r="NRN165" s="6"/>
      <c r="NRO165" s="6"/>
      <c r="NRP165" s="6"/>
      <c r="NRQ165" s="6"/>
      <c r="NRR165" s="6"/>
      <c r="NRS165" s="6"/>
      <c r="NRT165" s="6"/>
      <c r="NRU165" s="6"/>
      <c r="NRV165" s="6"/>
      <c r="NRW165" s="6"/>
      <c r="NRX165" s="6"/>
      <c r="NRY165" s="6"/>
      <c r="NRZ165" s="6"/>
      <c r="NSA165" s="6"/>
      <c r="NSB165" s="6"/>
      <c r="NSC165" s="6"/>
      <c r="NSD165" s="6"/>
      <c r="NSE165" s="6"/>
      <c r="NSF165" s="6"/>
      <c r="NSG165" s="6"/>
      <c r="NSH165" s="6"/>
      <c r="NSI165" s="6"/>
      <c r="NSJ165" s="6"/>
      <c r="NSK165" s="6"/>
      <c r="NSL165" s="6"/>
      <c r="NSM165" s="6"/>
      <c r="NSN165" s="6"/>
      <c r="NSO165" s="6"/>
      <c r="NSP165" s="6"/>
      <c r="NSQ165" s="6"/>
      <c r="NSR165" s="6"/>
      <c r="NSS165" s="6"/>
      <c r="NST165" s="6"/>
      <c r="NSU165" s="6"/>
      <c r="NSV165" s="6"/>
      <c r="NSW165" s="6"/>
      <c r="NSX165" s="6"/>
      <c r="NSY165" s="6"/>
      <c r="NSZ165" s="6"/>
      <c r="NTA165" s="6"/>
      <c r="NTB165" s="6"/>
      <c r="NTC165" s="6"/>
      <c r="NTD165" s="6"/>
      <c r="NTE165" s="6"/>
      <c r="NTF165" s="6"/>
      <c r="NTG165" s="6"/>
      <c r="NTH165" s="6"/>
      <c r="NTI165" s="6"/>
      <c r="NTJ165" s="6"/>
      <c r="NTK165" s="6"/>
      <c r="NTL165" s="6"/>
      <c r="NTM165" s="6"/>
      <c r="NTN165" s="6"/>
      <c r="NTO165" s="6"/>
      <c r="NTP165" s="6"/>
      <c r="NTQ165" s="6"/>
      <c r="NTR165" s="6"/>
      <c r="NTS165" s="6"/>
      <c r="NTT165" s="6"/>
      <c r="NTU165" s="6"/>
      <c r="NTV165" s="6"/>
      <c r="NTW165" s="6"/>
      <c r="NTX165" s="6"/>
      <c r="NTY165" s="6"/>
      <c r="NTZ165" s="6"/>
      <c r="NUA165" s="6"/>
      <c r="NUB165" s="6"/>
      <c r="NUC165" s="6"/>
      <c r="NUD165" s="6"/>
      <c r="NUE165" s="6"/>
      <c r="NUF165" s="6"/>
      <c r="NUG165" s="6"/>
      <c r="NUH165" s="6"/>
      <c r="NUI165" s="6"/>
      <c r="NUJ165" s="6"/>
      <c r="NUK165" s="6"/>
      <c r="NUL165" s="6"/>
      <c r="NUM165" s="6"/>
      <c r="NUN165" s="6"/>
      <c r="NUO165" s="6"/>
      <c r="NUP165" s="6"/>
      <c r="NUQ165" s="6"/>
      <c r="NUR165" s="6"/>
      <c r="NUS165" s="6"/>
      <c r="NUT165" s="6"/>
      <c r="NUU165" s="6"/>
      <c r="NUV165" s="6"/>
      <c r="NUW165" s="6"/>
      <c r="NUX165" s="6"/>
      <c r="NUY165" s="6"/>
      <c r="NUZ165" s="6"/>
      <c r="NVA165" s="6"/>
      <c r="NVB165" s="6"/>
      <c r="NVC165" s="6"/>
      <c r="NVD165" s="6"/>
      <c r="NVE165" s="6"/>
      <c r="NVF165" s="6"/>
      <c r="NVG165" s="6"/>
      <c r="NVH165" s="6"/>
      <c r="NVI165" s="6"/>
      <c r="NVJ165" s="6"/>
      <c r="NVK165" s="6"/>
      <c r="NVL165" s="6"/>
      <c r="NVM165" s="6"/>
      <c r="NVN165" s="6"/>
      <c r="NVO165" s="6"/>
      <c r="NVP165" s="6"/>
      <c r="NVQ165" s="6"/>
      <c r="NVR165" s="6"/>
      <c r="NVS165" s="6"/>
      <c r="NVT165" s="6"/>
      <c r="NVU165" s="6"/>
      <c r="NVV165" s="6"/>
      <c r="NVW165" s="6"/>
      <c r="NVX165" s="6"/>
      <c r="NVY165" s="6"/>
      <c r="NVZ165" s="6"/>
      <c r="NWA165" s="6"/>
      <c r="NWB165" s="6"/>
      <c r="NWC165" s="6"/>
      <c r="NWD165" s="6"/>
      <c r="NWE165" s="6"/>
      <c r="NWF165" s="6"/>
      <c r="NWG165" s="6"/>
      <c r="NWH165" s="6"/>
      <c r="NWI165" s="6"/>
      <c r="NWJ165" s="6"/>
      <c r="NWK165" s="6"/>
      <c r="NWL165" s="6"/>
      <c r="NWM165" s="6"/>
      <c r="NWN165" s="6"/>
      <c r="NWO165" s="6"/>
      <c r="NWP165" s="6"/>
      <c r="NWQ165" s="6"/>
      <c r="NWR165" s="6"/>
      <c r="NWS165" s="6"/>
      <c r="NWT165" s="6"/>
      <c r="NWU165" s="6"/>
      <c r="NWV165" s="6"/>
      <c r="NWW165" s="6"/>
      <c r="NWX165" s="6"/>
      <c r="NWY165" s="6"/>
      <c r="NWZ165" s="6"/>
      <c r="NXA165" s="6"/>
      <c r="NXB165" s="6"/>
      <c r="NXC165" s="6"/>
      <c r="NXD165" s="6"/>
      <c r="NXE165" s="6"/>
      <c r="NXF165" s="6"/>
      <c r="NXG165" s="6"/>
      <c r="NXH165" s="6"/>
      <c r="NXI165" s="6"/>
      <c r="NXJ165" s="6"/>
      <c r="NXK165" s="6"/>
      <c r="NXL165" s="6"/>
      <c r="NXM165" s="6"/>
      <c r="NXN165" s="6"/>
      <c r="NXO165" s="6"/>
      <c r="NXP165" s="6"/>
      <c r="NXQ165" s="6"/>
      <c r="NXR165" s="6"/>
      <c r="NXS165" s="6"/>
      <c r="NXT165" s="6"/>
      <c r="NXU165" s="6"/>
      <c r="NXV165" s="6"/>
      <c r="NXW165" s="6"/>
      <c r="NXX165" s="6"/>
      <c r="NXY165" s="6"/>
      <c r="NXZ165" s="6"/>
      <c r="NYA165" s="6"/>
      <c r="NYB165" s="6"/>
      <c r="NYC165" s="6"/>
      <c r="NYD165" s="6"/>
      <c r="NYE165" s="6"/>
      <c r="NYF165" s="6"/>
      <c r="NYG165" s="6"/>
      <c r="NYH165" s="6"/>
      <c r="NYI165" s="6"/>
      <c r="NYJ165" s="6"/>
      <c r="NYK165" s="6"/>
      <c r="NYL165" s="6"/>
      <c r="NYM165" s="6"/>
      <c r="NYN165" s="6"/>
      <c r="NYO165" s="6"/>
      <c r="NYP165" s="6"/>
      <c r="NYQ165" s="6"/>
      <c r="NYR165" s="6"/>
      <c r="NYS165" s="6"/>
      <c r="NYT165" s="6"/>
      <c r="NYU165" s="6"/>
      <c r="NYV165" s="6"/>
      <c r="NYW165" s="6"/>
      <c r="NYX165" s="6"/>
      <c r="NYY165" s="6"/>
      <c r="NYZ165" s="6"/>
      <c r="NZA165" s="6"/>
      <c r="NZB165" s="6"/>
      <c r="NZC165" s="6"/>
      <c r="NZD165" s="6"/>
      <c r="NZE165" s="6"/>
      <c r="NZF165" s="6"/>
      <c r="NZG165" s="6"/>
      <c r="NZH165" s="6"/>
      <c r="NZI165" s="6"/>
      <c r="NZJ165" s="6"/>
      <c r="NZK165" s="6"/>
      <c r="NZL165" s="6"/>
      <c r="NZM165" s="6"/>
      <c r="NZN165" s="6"/>
      <c r="NZO165" s="6"/>
      <c r="NZP165" s="6"/>
      <c r="NZQ165" s="6"/>
      <c r="NZR165" s="6"/>
      <c r="NZS165" s="6"/>
      <c r="NZT165" s="6"/>
      <c r="NZU165" s="6"/>
      <c r="NZV165" s="6"/>
      <c r="NZW165" s="6"/>
      <c r="NZX165" s="6"/>
      <c r="NZY165" s="6"/>
      <c r="NZZ165" s="6"/>
      <c r="OAA165" s="6"/>
      <c r="OAB165" s="6"/>
      <c r="OAC165" s="6"/>
      <c r="OAD165" s="6"/>
      <c r="OAE165" s="6"/>
      <c r="OAF165" s="6"/>
      <c r="OAG165" s="6"/>
      <c r="OAH165" s="6"/>
      <c r="OAI165" s="6"/>
      <c r="OAJ165" s="6"/>
      <c r="OAK165" s="6"/>
      <c r="OAL165" s="6"/>
      <c r="OAM165" s="6"/>
      <c r="OAN165" s="6"/>
      <c r="OAO165" s="6"/>
      <c r="OAP165" s="6"/>
      <c r="OAQ165" s="6"/>
      <c r="OAR165" s="6"/>
      <c r="OAS165" s="6"/>
      <c r="OAT165" s="6"/>
      <c r="OAU165" s="6"/>
      <c r="OAV165" s="6"/>
      <c r="OAW165" s="6"/>
      <c r="OAX165" s="6"/>
      <c r="OAY165" s="6"/>
      <c r="OAZ165" s="6"/>
      <c r="OBA165" s="6"/>
      <c r="OBB165" s="6"/>
      <c r="OBC165" s="6"/>
      <c r="OBD165" s="6"/>
      <c r="OBE165" s="6"/>
      <c r="OBF165" s="6"/>
      <c r="OBG165" s="6"/>
      <c r="OBH165" s="6"/>
      <c r="OBI165" s="6"/>
      <c r="OBJ165" s="6"/>
      <c r="OBK165" s="6"/>
      <c r="OBL165" s="6"/>
      <c r="OBM165" s="6"/>
      <c r="OBN165" s="6"/>
      <c r="OBO165" s="6"/>
      <c r="OBP165" s="6"/>
      <c r="OBQ165" s="6"/>
      <c r="OBR165" s="6"/>
      <c r="OBS165" s="6"/>
      <c r="OBT165" s="6"/>
      <c r="OBU165" s="6"/>
      <c r="OBV165" s="6"/>
      <c r="OBW165" s="6"/>
      <c r="OBX165" s="6"/>
      <c r="OBY165" s="6"/>
      <c r="OBZ165" s="6"/>
      <c r="OCA165" s="6"/>
      <c r="OCB165" s="6"/>
      <c r="OCC165" s="6"/>
      <c r="OCD165" s="6"/>
      <c r="OCE165" s="6"/>
      <c r="OCF165" s="6"/>
      <c r="OCG165" s="6"/>
      <c r="OCH165" s="6"/>
      <c r="OCI165" s="6"/>
      <c r="OCJ165" s="6"/>
      <c r="OCK165" s="6"/>
      <c r="OCL165" s="6"/>
      <c r="OCM165" s="6"/>
      <c r="OCN165" s="6"/>
      <c r="OCO165" s="6"/>
      <c r="OCP165" s="6"/>
      <c r="OCQ165" s="6"/>
      <c r="OCR165" s="6"/>
      <c r="OCS165" s="6"/>
      <c r="OCT165" s="6"/>
      <c r="OCU165" s="6"/>
      <c r="OCV165" s="6"/>
      <c r="OCW165" s="6"/>
      <c r="OCX165" s="6"/>
      <c r="OCY165" s="6"/>
      <c r="OCZ165" s="6"/>
      <c r="ODA165" s="6"/>
      <c r="ODB165" s="6"/>
      <c r="ODC165" s="6"/>
      <c r="ODD165" s="6"/>
      <c r="ODE165" s="6"/>
      <c r="ODF165" s="6"/>
      <c r="ODG165" s="6"/>
      <c r="ODH165" s="6"/>
      <c r="ODI165" s="6"/>
      <c r="ODJ165" s="6"/>
      <c r="ODK165" s="6"/>
      <c r="ODL165" s="6"/>
      <c r="ODM165" s="6"/>
      <c r="ODN165" s="6"/>
      <c r="ODO165" s="6"/>
      <c r="ODP165" s="6"/>
      <c r="ODQ165" s="6"/>
      <c r="ODR165" s="6"/>
      <c r="ODS165" s="6"/>
      <c r="ODT165" s="6"/>
      <c r="ODU165" s="6"/>
      <c r="ODV165" s="6"/>
      <c r="ODW165" s="6"/>
      <c r="ODX165" s="6"/>
      <c r="ODY165" s="6"/>
      <c r="ODZ165" s="6"/>
      <c r="OEA165" s="6"/>
      <c r="OEB165" s="6"/>
      <c r="OEC165" s="6"/>
      <c r="OED165" s="6"/>
      <c r="OEE165" s="6"/>
      <c r="OEF165" s="6"/>
      <c r="OEG165" s="6"/>
      <c r="OEH165" s="6"/>
      <c r="OEI165" s="6"/>
      <c r="OEJ165" s="6"/>
      <c r="OEK165" s="6"/>
      <c r="OEL165" s="6"/>
      <c r="OEM165" s="6"/>
      <c r="OEN165" s="6"/>
      <c r="OEO165" s="6"/>
      <c r="OEP165" s="6"/>
      <c r="OEQ165" s="6"/>
      <c r="OER165" s="6"/>
      <c r="OES165" s="6"/>
      <c r="OET165" s="6"/>
      <c r="OEU165" s="6"/>
      <c r="OEV165" s="6"/>
      <c r="OEW165" s="6"/>
      <c r="OEX165" s="6"/>
      <c r="OEY165" s="6"/>
      <c r="OEZ165" s="6"/>
      <c r="OFA165" s="6"/>
      <c r="OFB165" s="6"/>
      <c r="OFC165" s="6"/>
      <c r="OFD165" s="6"/>
      <c r="OFE165" s="6"/>
      <c r="OFF165" s="6"/>
      <c r="OFG165" s="6"/>
      <c r="OFH165" s="6"/>
      <c r="OFI165" s="6"/>
      <c r="OFJ165" s="6"/>
      <c r="OFK165" s="6"/>
      <c r="OFL165" s="6"/>
      <c r="OFM165" s="6"/>
      <c r="OFN165" s="6"/>
      <c r="OFO165" s="6"/>
      <c r="OFP165" s="6"/>
      <c r="OFQ165" s="6"/>
      <c r="OFR165" s="6"/>
      <c r="OFS165" s="6"/>
      <c r="OFT165" s="6"/>
      <c r="OFU165" s="6"/>
      <c r="OFV165" s="6"/>
      <c r="OFW165" s="6"/>
      <c r="OFX165" s="6"/>
      <c r="OFY165" s="6"/>
      <c r="OFZ165" s="6"/>
      <c r="OGA165" s="6"/>
      <c r="OGB165" s="6"/>
      <c r="OGC165" s="6"/>
      <c r="OGD165" s="6"/>
      <c r="OGE165" s="6"/>
      <c r="OGF165" s="6"/>
      <c r="OGG165" s="6"/>
      <c r="OGH165" s="6"/>
      <c r="OGI165" s="6"/>
      <c r="OGJ165" s="6"/>
      <c r="OGK165" s="6"/>
      <c r="OGL165" s="6"/>
      <c r="OGM165" s="6"/>
      <c r="OGN165" s="6"/>
      <c r="OGO165" s="6"/>
      <c r="OGP165" s="6"/>
      <c r="OGQ165" s="6"/>
      <c r="OGR165" s="6"/>
      <c r="OGS165" s="6"/>
      <c r="OGT165" s="6"/>
      <c r="OGU165" s="6"/>
      <c r="OGV165" s="6"/>
      <c r="OGW165" s="6"/>
      <c r="OGX165" s="6"/>
      <c r="OGY165" s="6"/>
      <c r="OGZ165" s="6"/>
      <c r="OHA165" s="6"/>
      <c r="OHB165" s="6"/>
      <c r="OHC165" s="6"/>
      <c r="OHD165" s="6"/>
      <c r="OHE165" s="6"/>
      <c r="OHF165" s="6"/>
      <c r="OHG165" s="6"/>
      <c r="OHH165" s="6"/>
      <c r="OHI165" s="6"/>
      <c r="OHJ165" s="6"/>
      <c r="OHK165" s="6"/>
      <c r="OHL165" s="6"/>
      <c r="OHM165" s="6"/>
      <c r="OHN165" s="6"/>
      <c r="OHO165" s="6"/>
      <c r="OHP165" s="6"/>
      <c r="OHQ165" s="6"/>
      <c r="OHR165" s="6"/>
      <c r="OHS165" s="6"/>
      <c r="OHT165" s="6"/>
      <c r="OHU165" s="6"/>
      <c r="OHV165" s="6"/>
      <c r="OHW165" s="6"/>
      <c r="OHX165" s="6"/>
      <c r="OHY165" s="6"/>
      <c r="OHZ165" s="6"/>
      <c r="OIA165" s="6"/>
      <c r="OIB165" s="6"/>
      <c r="OIC165" s="6"/>
      <c r="OID165" s="6"/>
      <c r="OIE165" s="6"/>
      <c r="OIF165" s="6"/>
      <c r="OIG165" s="6"/>
      <c r="OIH165" s="6"/>
      <c r="OII165" s="6"/>
      <c r="OIJ165" s="6"/>
      <c r="OIK165" s="6"/>
      <c r="OIL165" s="6"/>
      <c r="OIM165" s="6"/>
      <c r="OIN165" s="6"/>
      <c r="OIO165" s="6"/>
      <c r="OIP165" s="6"/>
      <c r="OIQ165" s="6"/>
      <c r="OIR165" s="6"/>
      <c r="OIS165" s="6"/>
      <c r="OIT165" s="6"/>
      <c r="OIU165" s="6"/>
      <c r="OIV165" s="6"/>
      <c r="OIW165" s="6"/>
      <c r="OIX165" s="6"/>
      <c r="OIY165" s="6"/>
      <c r="OIZ165" s="6"/>
      <c r="OJA165" s="6"/>
      <c r="OJB165" s="6"/>
      <c r="OJC165" s="6"/>
      <c r="OJD165" s="6"/>
      <c r="OJE165" s="6"/>
      <c r="OJF165" s="6"/>
      <c r="OJG165" s="6"/>
      <c r="OJH165" s="6"/>
      <c r="OJI165" s="6"/>
      <c r="OJJ165" s="6"/>
      <c r="OJK165" s="6"/>
      <c r="OJL165" s="6"/>
      <c r="OJM165" s="6"/>
      <c r="OJN165" s="6"/>
      <c r="OJO165" s="6"/>
      <c r="OJP165" s="6"/>
      <c r="OJQ165" s="6"/>
      <c r="OJR165" s="6"/>
      <c r="OJS165" s="6"/>
      <c r="OJT165" s="6"/>
      <c r="OJU165" s="6"/>
      <c r="OJV165" s="6"/>
      <c r="OJW165" s="6"/>
      <c r="OJX165" s="6"/>
      <c r="OJY165" s="6"/>
      <c r="OJZ165" s="6"/>
      <c r="OKA165" s="6"/>
      <c r="OKB165" s="6"/>
      <c r="OKC165" s="6"/>
      <c r="OKD165" s="6"/>
      <c r="OKE165" s="6"/>
      <c r="OKF165" s="6"/>
      <c r="OKG165" s="6"/>
      <c r="OKH165" s="6"/>
      <c r="OKI165" s="6"/>
      <c r="OKJ165" s="6"/>
      <c r="OKK165" s="6"/>
      <c r="OKL165" s="6"/>
      <c r="OKM165" s="6"/>
      <c r="OKN165" s="6"/>
      <c r="OKO165" s="6"/>
      <c r="OKP165" s="6"/>
      <c r="OKQ165" s="6"/>
      <c r="OKR165" s="6"/>
      <c r="OKS165" s="6"/>
      <c r="OKT165" s="6"/>
      <c r="OKU165" s="6"/>
      <c r="OKV165" s="6"/>
      <c r="OKW165" s="6"/>
      <c r="OKX165" s="6"/>
      <c r="OKY165" s="6"/>
      <c r="OKZ165" s="6"/>
      <c r="OLA165" s="6"/>
      <c r="OLB165" s="6"/>
      <c r="OLC165" s="6"/>
      <c r="OLD165" s="6"/>
      <c r="OLE165" s="6"/>
      <c r="OLF165" s="6"/>
      <c r="OLG165" s="6"/>
      <c r="OLH165" s="6"/>
      <c r="OLI165" s="6"/>
      <c r="OLJ165" s="6"/>
      <c r="OLK165" s="6"/>
      <c r="OLL165" s="6"/>
      <c r="OLM165" s="6"/>
      <c r="OLN165" s="6"/>
      <c r="OLO165" s="6"/>
      <c r="OLP165" s="6"/>
      <c r="OLQ165" s="6"/>
      <c r="OLR165" s="6"/>
      <c r="OLS165" s="6"/>
      <c r="OLT165" s="6"/>
      <c r="OLU165" s="6"/>
      <c r="OLV165" s="6"/>
      <c r="OLW165" s="6"/>
      <c r="OLX165" s="6"/>
      <c r="OLY165" s="6"/>
      <c r="OLZ165" s="6"/>
      <c r="OMA165" s="6"/>
      <c r="OMB165" s="6"/>
      <c r="OMC165" s="6"/>
      <c r="OMD165" s="6"/>
      <c r="OME165" s="6"/>
      <c r="OMF165" s="6"/>
      <c r="OMG165" s="6"/>
      <c r="OMH165" s="6"/>
      <c r="OMI165" s="6"/>
      <c r="OMJ165" s="6"/>
      <c r="OMK165" s="6"/>
      <c r="OML165" s="6"/>
      <c r="OMM165" s="6"/>
      <c r="OMN165" s="6"/>
      <c r="OMO165" s="6"/>
      <c r="OMP165" s="6"/>
      <c r="OMQ165" s="6"/>
      <c r="OMR165" s="6"/>
      <c r="OMS165" s="6"/>
      <c r="OMT165" s="6"/>
      <c r="OMU165" s="6"/>
      <c r="OMV165" s="6"/>
      <c r="OMW165" s="6"/>
      <c r="OMX165" s="6"/>
      <c r="OMY165" s="6"/>
      <c r="OMZ165" s="6"/>
      <c r="ONA165" s="6"/>
      <c r="ONB165" s="6"/>
      <c r="ONC165" s="6"/>
      <c r="OND165" s="6"/>
      <c r="ONE165" s="6"/>
      <c r="ONF165" s="6"/>
      <c r="ONG165" s="6"/>
      <c r="ONH165" s="6"/>
      <c r="ONI165" s="6"/>
      <c r="ONJ165" s="6"/>
      <c r="ONK165" s="6"/>
      <c r="ONL165" s="6"/>
      <c r="ONM165" s="6"/>
      <c r="ONN165" s="6"/>
      <c r="ONO165" s="6"/>
      <c r="ONP165" s="6"/>
      <c r="ONQ165" s="6"/>
      <c r="ONR165" s="6"/>
      <c r="ONS165" s="6"/>
      <c r="ONT165" s="6"/>
      <c r="ONU165" s="6"/>
      <c r="ONV165" s="6"/>
      <c r="ONW165" s="6"/>
      <c r="ONX165" s="6"/>
      <c r="ONY165" s="6"/>
      <c r="ONZ165" s="6"/>
      <c r="OOA165" s="6"/>
      <c r="OOB165" s="6"/>
      <c r="OOC165" s="6"/>
      <c r="OOD165" s="6"/>
      <c r="OOE165" s="6"/>
      <c r="OOF165" s="6"/>
      <c r="OOG165" s="6"/>
      <c r="OOH165" s="6"/>
      <c r="OOI165" s="6"/>
      <c r="OOJ165" s="6"/>
      <c r="OOK165" s="6"/>
      <c r="OOL165" s="6"/>
      <c r="OOM165" s="6"/>
      <c r="OON165" s="6"/>
      <c r="OOO165" s="6"/>
      <c r="OOP165" s="6"/>
      <c r="OOQ165" s="6"/>
      <c r="OOR165" s="6"/>
      <c r="OOS165" s="6"/>
      <c r="OOT165" s="6"/>
      <c r="OOU165" s="6"/>
      <c r="OOV165" s="6"/>
      <c r="OOW165" s="6"/>
      <c r="OOX165" s="6"/>
      <c r="OOY165" s="6"/>
      <c r="OOZ165" s="6"/>
      <c r="OPA165" s="6"/>
      <c r="OPB165" s="6"/>
      <c r="OPC165" s="6"/>
      <c r="OPD165" s="6"/>
      <c r="OPE165" s="6"/>
      <c r="OPF165" s="6"/>
      <c r="OPG165" s="6"/>
      <c r="OPH165" s="6"/>
      <c r="OPI165" s="6"/>
      <c r="OPJ165" s="6"/>
      <c r="OPK165" s="6"/>
      <c r="OPL165" s="6"/>
      <c r="OPM165" s="6"/>
      <c r="OPN165" s="6"/>
      <c r="OPO165" s="6"/>
      <c r="OPP165" s="6"/>
      <c r="OPQ165" s="6"/>
      <c r="OPR165" s="6"/>
      <c r="OPS165" s="6"/>
      <c r="OPT165" s="6"/>
      <c r="OPU165" s="6"/>
      <c r="OPV165" s="6"/>
      <c r="OPW165" s="6"/>
      <c r="OPX165" s="6"/>
      <c r="OPY165" s="6"/>
      <c r="OPZ165" s="6"/>
      <c r="OQA165" s="6"/>
      <c r="OQB165" s="6"/>
      <c r="OQC165" s="6"/>
      <c r="OQD165" s="6"/>
      <c r="OQE165" s="6"/>
      <c r="OQF165" s="6"/>
      <c r="OQG165" s="6"/>
      <c r="OQH165" s="6"/>
      <c r="OQI165" s="6"/>
      <c r="OQJ165" s="6"/>
      <c r="OQK165" s="6"/>
      <c r="OQL165" s="6"/>
      <c r="OQM165" s="6"/>
      <c r="OQN165" s="6"/>
      <c r="OQO165" s="6"/>
      <c r="OQP165" s="6"/>
      <c r="OQQ165" s="6"/>
      <c r="OQR165" s="6"/>
      <c r="OQS165" s="6"/>
      <c r="OQT165" s="6"/>
      <c r="OQU165" s="6"/>
      <c r="OQV165" s="6"/>
      <c r="OQW165" s="6"/>
      <c r="OQX165" s="6"/>
      <c r="OQY165" s="6"/>
      <c r="OQZ165" s="6"/>
      <c r="ORA165" s="6"/>
      <c r="ORB165" s="6"/>
      <c r="ORC165" s="6"/>
      <c r="ORD165" s="6"/>
      <c r="ORE165" s="6"/>
      <c r="ORF165" s="6"/>
      <c r="ORG165" s="6"/>
      <c r="ORH165" s="6"/>
      <c r="ORI165" s="6"/>
      <c r="ORJ165" s="6"/>
      <c r="ORK165" s="6"/>
      <c r="ORL165" s="6"/>
      <c r="ORM165" s="6"/>
      <c r="ORN165" s="6"/>
      <c r="ORO165" s="6"/>
      <c r="ORP165" s="6"/>
      <c r="ORQ165" s="6"/>
      <c r="ORR165" s="6"/>
      <c r="ORS165" s="6"/>
      <c r="ORT165" s="6"/>
      <c r="ORU165" s="6"/>
      <c r="ORV165" s="6"/>
      <c r="ORW165" s="6"/>
      <c r="ORX165" s="6"/>
      <c r="ORY165" s="6"/>
      <c r="ORZ165" s="6"/>
      <c r="OSA165" s="6"/>
      <c r="OSB165" s="6"/>
      <c r="OSC165" s="6"/>
      <c r="OSD165" s="6"/>
      <c r="OSE165" s="6"/>
      <c r="OSF165" s="6"/>
      <c r="OSG165" s="6"/>
      <c r="OSH165" s="6"/>
      <c r="OSI165" s="6"/>
      <c r="OSJ165" s="6"/>
      <c r="OSK165" s="6"/>
      <c r="OSL165" s="6"/>
      <c r="OSM165" s="6"/>
      <c r="OSN165" s="6"/>
      <c r="OSO165" s="6"/>
      <c r="OSP165" s="6"/>
      <c r="OSQ165" s="6"/>
      <c r="OSR165" s="6"/>
      <c r="OSS165" s="6"/>
      <c r="OST165" s="6"/>
      <c r="OSU165" s="6"/>
      <c r="OSV165" s="6"/>
      <c r="OSW165" s="6"/>
      <c r="OSX165" s="6"/>
      <c r="OSY165" s="6"/>
      <c r="OSZ165" s="6"/>
      <c r="OTA165" s="6"/>
      <c r="OTB165" s="6"/>
      <c r="OTC165" s="6"/>
      <c r="OTD165" s="6"/>
      <c r="OTE165" s="6"/>
      <c r="OTF165" s="6"/>
      <c r="OTG165" s="6"/>
      <c r="OTH165" s="6"/>
      <c r="OTI165" s="6"/>
      <c r="OTJ165" s="6"/>
      <c r="OTK165" s="6"/>
      <c r="OTL165" s="6"/>
      <c r="OTM165" s="6"/>
      <c r="OTN165" s="6"/>
      <c r="OTO165" s="6"/>
      <c r="OTP165" s="6"/>
      <c r="OTQ165" s="6"/>
      <c r="OTR165" s="6"/>
      <c r="OTS165" s="6"/>
      <c r="OTT165" s="6"/>
      <c r="OTU165" s="6"/>
      <c r="OTV165" s="6"/>
      <c r="OTW165" s="6"/>
      <c r="OTX165" s="6"/>
      <c r="OTY165" s="6"/>
      <c r="OTZ165" s="6"/>
      <c r="OUA165" s="6"/>
      <c r="OUB165" s="6"/>
      <c r="OUC165" s="6"/>
      <c r="OUD165" s="6"/>
      <c r="OUE165" s="6"/>
      <c r="OUF165" s="6"/>
      <c r="OUG165" s="6"/>
      <c r="OUH165" s="6"/>
      <c r="OUI165" s="6"/>
      <c r="OUJ165" s="6"/>
      <c r="OUK165" s="6"/>
      <c r="OUL165" s="6"/>
      <c r="OUM165" s="6"/>
      <c r="OUN165" s="6"/>
      <c r="OUO165" s="6"/>
      <c r="OUP165" s="6"/>
      <c r="OUQ165" s="6"/>
      <c r="OUR165" s="6"/>
      <c r="OUS165" s="6"/>
      <c r="OUT165" s="6"/>
      <c r="OUU165" s="6"/>
      <c r="OUV165" s="6"/>
      <c r="OUW165" s="6"/>
      <c r="OUX165" s="6"/>
      <c r="OUY165" s="6"/>
      <c r="OUZ165" s="6"/>
      <c r="OVA165" s="6"/>
      <c r="OVB165" s="6"/>
      <c r="OVC165" s="6"/>
      <c r="OVD165" s="6"/>
      <c r="OVE165" s="6"/>
      <c r="OVF165" s="6"/>
      <c r="OVG165" s="6"/>
      <c r="OVH165" s="6"/>
      <c r="OVI165" s="6"/>
      <c r="OVJ165" s="6"/>
      <c r="OVK165" s="6"/>
      <c r="OVL165" s="6"/>
      <c r="OVM165" s="6"/>
      <c r="OVN165" s="6"/>
      <c r="OVO165" s="6"/>
      <c r="OVP165" s="6"/>
      <c r="OVQ165" s="6"/>
      <c r="OVR165" s="6"/>
      <c r="OVS165" s="6"/>
      <c r="OVT165" s="6"/>
      <c r="OVU165" s="6"/>
      <c r="OVV165" s="6"/>
      <c r="OVW165" s="6"/>
      <c r="OVX165" s="6"/>
      <c r="OVY165" s="6"/>
      <c r="OVZ165" s="6"/>
      <c r="OWA165" s="6"/>
      <c r="OWB165" s="6"/>
      <c r="OWC165" s="6"/>
      <c r="OWD165" s="6"/>
      <c r="OWE165" s="6"/>
      <c r="OWF165" s="6"/>
      <c r="OWG165" s="6"/>
      <c r="OWH165" s="6"/>
      <c r="OWI165" s="6"/>
      <c r="OWJ165" s="6"/>
      <c r="OWK165" s="6"/>
      <c r="OWL165" s="6"/>
      <c r="OWM165" s="6"/>
      <c r="OWN165" s="6"/>
      <c r="OWO165" s="6"/>
      <c r="OWP165" s="6"/>
      <c r="OWQ165" s="6"/>
      <c r="OWR165" s="6"/>
      <c r="OWS165" s="6"/>
      <c r="OWT165" s="6"/>
      <c r="OWU165" s="6"/>
      <c r="OWV165" s="6"/>
      <c r="OWW165" s="6"/>
      <c r="OWX165" s="6"/>
      <c r="OWY165" s="6"/>
      <c r="OWZ165" s="6"/>
      <c r="OXA165" s="6"/>
      <c r="OXB165" s="6"/>
      <c r="OXC165" s="6"/>
      <c r="OXD165" s="6"/>
      <c r="OXE165" s="6"/>
      <c r="OXF165" s="6"/>
      <c r="OXG165" s="6"/>
      <c r="OXH165" s="6"/>
      <c r="OXI165" s="6"/>
      <c r="OXJ165" s="6"/>
      <c r="OXK165" s="6"/>
      <c r="OXL165" s="6"/>
      <c r="OXM165" s="6"/>
      <c r="OXN165" s="6"/>
      <c r="OXO165" s="6"/>
      <c r="OXP165" s="6"/>
      <c r="OXQ165" s="6"/>
      <c r="OXR165" s="6"/>
      <c r="OXS165" s="6"/>
      <c r="OXT165" s="6"/>
      <c r="OXU165" s="6"/>
      <c r="OXV165" s="6"/>
      <c r="OXW165" s="6"/>
      <c r="OXX165" s="6"/>
      <c r="OXY165" s="6"/>
      <c r="OXZ165" s="6"/>
      <c r="OYA165" s="6"/>
      <c r="OYB165" s="6"/>
      <c r="OYC165" s="6"/>
      <c r="OYD165" s="6"/>
      <c r="OYE165" s="6"/>
      <c r="OYF165" s="6"/>
      <c r="OYG165" s="6"/>
      <c r="OYH165" s="6"/>
      <c r="OYI165" s="6"/>
      <c r="OYJ165" s="6"/>
      <c r="OYK165" s="6"/>
      <c r="OYL165" s="6"/>
      <c r="OYM165" s="6"/>
      <c r="OYN165" s="6"/>
      <c r="OYO165" s="6"/>
      <c r="OYP165" s="6"/>
      <c r="OYQ165" s="6"/>
      <c r="OYR165" s="6"/>
      <c r="OYS165" s="6"/>
      <c r="OYT165" s="6"/>
      <c r="OYU165" s="6"/>
      <c r="OYV165" s="6"/>
      <c r="OYW165" s="6"/>
      <c r="OYX165" s="6"/>
      <c r="OYY165" s="6"/>
      <c r="OYZ165" s="6"/>
      <c r="OZA165" s="6"/>
      <c r="OZB165" s="6"/>
      <c r="OZC165" s="6"/>
      <c r="OZD165" s="6"/>
      <c r="OZE165" s="6"/>
      <c r="OZF165" s="6"/>
      <c r="OZG165" s="6"/>
      <c r="OZH165" s="6"/>
      <c r="OZI165" s="6"/>
      <c r="OZJ165" s="6"/>
      <c r="OZK165" s="6"/>
      <c r="OZL165" s="6"/>
      <c r="OZM165" s="6"/>
      <c r="OZN165" s="6"/>
      <c r="OZO165" s="6"/>
      <c r="OZP165" s="6"/>
      <c r="OZQ165" s="6"/>
      <c r="OZR165" s="6"/>
      <c r="OZS165" s="6"/>
      <c r="OZT165" s="6"/>
      <c r="OZU165" s="6"/>
      <c r="OZV165" s="6"/>
      <c r="OZW165" s="6"/>
      <c r="OZX165" s="6"/>
      <c r="OZY165" s="6"/>
      <c r="OZZ165" s="6"/>
      <c r="PAA165" s="6"/>
      <c r="PAB165" s="6"/>
      <c r="PAC165" s="6"/>
      <c r="PAD165" s="6"/>
      <c r="PAE165" s="6"/>
      <c r="PAF165" s="6"/>
      <c r="PAG165" s="6"/>
      <c r="PAH165" s="6"/>
      <c r="PAI165" s="6"/>
      <c r="PAJ165" s="6"/>
      <c r="PAK165" s="6"/>
      <c r="PAL165" s="6"/>
      <c r="PAM165" s="6"/>
      <c r="PAN165" s="6"/>
      <c r="PAO165" s="6"/>
      <c r="PAP165" s="6"/>
      <c r="PAQ165" s="6"/>
      <c r="PAR165" s="6"/>
      <c r="PAS165" s="6"/>
      <c r="PAT165" s="6"/>
      <c r="PAU165" s="6"/>
      <c r="PAV165" s="6"/>
      <c r="PAW165" s="6"/>
      <c r="PAX165" s="6"/>
      <c r="PAY165" s="6"/>
      <c r="PAZ165" s="6"/>
      <c r="PBA165" s="6"/>
      <c r="PBB165" s="6"/>
      <c r="PBC165" s="6"/>
      <c r="PBD165" s="6"/>
      <c r="PBE165" s="6"/>
      <c r="PBF165" s="6"/>
      <c r="PBG165" s="6"/>
      <c r="PBH165" s="6"/>
      <c r="PBI165" s="6"/>
      <c r="PBJ165" s="6"/>
      <c r="PBK165" s="6"/>
      <c r="PBL165" s="6"/>
      <c r="PBM165" s="6"/>
      <c r="PBN165" s="6"/>
      <c r="PBO165" s="6"/>
      <c r="PBP165" s="6"/>
      <c r="PBQ165" s="6"/>
      <c r="PBR165" s="6"/>
      <c r="PBS165" s="6"/>
      <c r="PBT165" s="6"/>
      <c r="PBU165" s="6"/>
      <c r="PBV165" s="6"/>
      <c r="PBW165" s="6"/>
      <c r="PBX165" s="6"/>
      <c r="PBY165" s="6"/>
      <c r="PBZ165" s="6"/>
      <c r="PCA165" s="6"/>
      <c r="PCB165" s="6"/>
      <c r="PCC165" s="6"/>
      <c r="PCD165" s="6"/>
      <c r="PCE165" s="6"/>
      <c r="PCF165" s="6"/>
      <c r="PCG165" s="6"/>
      <c r="PCH165" s="6"/>
      <c r="PCI165" s="6"/>
      <c r="PCJ165" s="6"/>
      <c r="PCK165" s="6"/>
      <c r="PCL165" s="6"/>
      <c r="PCM165" s="6"/>
      <c r="PCN165" s="6"/>
      <c r="PCO165" s="6"/>
      <c r="PCP165" s="6"/>
      <c r="PCQ165" s="6"/>
      <c r="PCR165" s="6"/>
      <c r="PCS165" s="6"/>
      <c r="PCT165" s="6"/>
      <c r="PCU165" s="6"/>
      <c r="PCV165" s="6"/>
      <c r="PCW165" s="6"/>
      <c r="PCX165" s="6"/>
      <c r="PCY165" s="6"/>
      <c r="PCZ165" s="6"/>
      <c r="PDA165" s="6"/>
      <c r="PDB165" s="6"/>
      <c r="PDC165" s="6"/>
      <c r="PDD165" s="6"/>
      <c r="PDE165" s="6"/>
      <c r="PDF165" s="6"/>
      <c r="PDG165" s="6"/>
      <c r="PDH165" s="6"/>
      <c r="PDI165" s="6"/>
      <c r="PDJ165" s="6"/>
      <c r="PDK165" s="6"/>
      <c r="PDL165" s="6"/>
      <c r="PDM165" s="6"/>
      <c r="PDN165" s="6"/>
      <c r="PDO165" s="6"/>
      <c r="PDP165" s="6"/>
      <c r="PDQ165" s="6"/>
      <c r="PDR165" s="6"/>
      <c r="PDS165" s="6"/>
      <c r="PDT165" s="6"/>
      <c r="PDU165" s="6"/>
      <c r="PDV165" s="6"/>
      <c r="PDW165" s="6"/>
      <c r="PDX165" s="6"/>
      <c r="PDY165" s="6"/>
      <c r="PDZ165" s="6"/>
      <c r="PEA165" s="6"/>
      <c r="PEB165" s="6"/>
      <c r="PEC165" s="6"/>
      <c r="PED165" s="6"/>
      <c r="PEE165" s="6"/>
      <c r="PEF165" s="6"/>
      <c r="PEG165" s="6"/>
      <c r="PEH165" s="6"/>
      <c r="PEI165" s="6"/>
      <c r="PEJ165" s="6"/>
      <c r="PEK165" s="6"/>
      <c r="PEL165" s="6"/>
      <c r="PEM165" s="6"/>
      <c r="PEN165" s="6"/>
      <c r="PEO165" s="6"/>
      <c r="PEP165" s="6"/>
      <c r="PEQ165" s="6"/>
      <c r="PER165" s="6"/>
      <c r="PES165" s="6"/>
      <c r="PET165" s="6"/>
      <c r="PEU165" s="6"/>
      <c r="PEV165" s="6"/>
      <c r="PEW165" s="6"/>
      <c r="PEX165" s="6"/>
      <c r="PEY165" s="6"/>
      <c r="PEZ165" s="6"/>
      <c r="PFA165" s="6"/>
      <c r="PFB165" s="6"/>
      <c r="PFC165" s="6"/>
      <c r="PFD165" s="6"/>
      <c r="PFE165" s="6"/>
      <c r="PFF165" s="6"/>
      <c r="PFG165" s="6"/>
      <c r="PFH165" s="6"/>
      <c r="PFI165" s="6"/>
      <c r="PFJ165" s="6"/>
      <c r="PFK165" s="6"/>
      <c r="PFL165" s="6"/>
      <c r="PFM165" s="6"/>
      <c r="PFN165" s="6"/>
      <c r="PFO165" s="6"/>
      <c r="PFP165" s="6"/>
      <c r="PFQ165" s="6"/>
      <c r="PFR165" s="6"/>
      <c r="PFS165" s="6"/>
      <c r="PFT165" s="6"/>
      <c r="PFU165" s="6"/>
      <c r="PFV165" s="6"/>
      <c r="PFW165" s="6"/>
      <c r="PFX165" s="6"/>
      <c r="PFY165" s="6"/>
      <c r="PFZ165" s="6"/>
      <c r="PGA165" s="6"/>
      <c r="PGB165" s="6"/>
      <c r="PGC165" s="6"/>
      <c r="PGD165" s="6"/>
      <c r="PGE165" s="6"/>
      <c r="PGF165" s="6"/>
      <c r="PGG165" s="6"/>
      <c r="PGH165" s="6"/>
      <c r="PGI165" s="6"/>
      <c r="PGJ165" s="6"/>
      <c r="PGK165" s="6"/>
      <c r="PGL165" s="6"/>
      <c r="PGM165" s="6"/>
      <c r="PGN165" s="6"/>
      <c r="PGO165" s="6"/>
      <c r="PGP165" s="6"/>
      <c r="PGQ165" s="6"/>
      <c r="PGR165" s="6"/>
      <c r="PGS165" s="6"/>
      <c r="PGT165" s="6"/>
      <c r="PGU165" s="6"/>
      <c r="PGV165" s="6"/>
      <c r="PGW165" s="6"/>
      <c r="PGX165" s="6"/>
      <c r="PGY165" s="6"/>
      <c r="PGZ165" s="6"/>
      <c r="PHA165" s="6"/>
      <c r="PHB165" s="6"/>
      <c r="PHC165" s="6"/>
      <c r="PHD165" s="6"/>
      <c r="PHE165" s="6"/>
      <c r="PHF165" s="6"/>
      <c r="PHG165" s="6"/>
      <c r="PHH165" s="6"/>
      <c r="PHI165" s="6"/>
      <c r="PHJ165" s="6"/>
      <c r="PHK165" s="6"/>
      <c r="PHL165" s="6"/>
      <c r="PHM165" s="6"/>
      <c r="PHN165" s="6"/>
      <c r="PHO165" s="6"/>
      <c r="PHP165" s="6"/>
      <c r="PHQ165" s="6"/>
      <c r="PHR165" s="6"/>
      <c r="PHS165" s="6"/>
      <c r="PHT165" s="6"/>
      <c r="PHU165" s="6"/>
      <c r="PHV165" s="6"/>
      <c r="PHW165" s="6"/>
      <c r="PHX165" s="6"/>
      <c r="PHY165" s="6"/>
      <c r="PHZ165" s="6"/>
      <c r="PIA165" s="6"/>
      <c r="PIB165" s="6"/>
      <c r="PIC165" s="6"/>
      <c r="PID165" s="6"/>
      <c r="PIE165" s="6"/>
      <c r="PIF165" s="6"/>
      <c r="PIG165" s="6"/>
      <c r="PIH165" s="6"/>
      <c r="PII165" s="6"/>
      <c r="PIJ165" s="6"/>
      <c r="PIK165" s="6"/>
      <c r="PIL165" s="6"/>
      <c r="PIM165" s="6"/>
      <c r="PIN165" s="6"/>
      <c r="PIO165" s="6"/>
      <c r="PIP165" s="6"/>
      <c r="PIQ165" s="6"/>
      <c r="PIR165" s="6"/>
      <c r="PIS165" s="6"/>
      <c r="PIT165" s="6"/>
      <c r="PIU165" s="6"/>
      <c r="PIV165" s="6"/>
      <c r="PIW165" s="6"/>
      <c r="PIX165" s="6"/>
      <c r="PIY165" s="6"/>
      <c r="PIZ165" s="6"/>
      <c r="PJA165" s="6"/>
      <c r="PJB165" s="6"/>
      <c r="PJC165" s="6"/>
      <c r="PJD165" s="6"/>
      <c r="PJE165" s="6"/>
      <c r="PJF165" s="6"/>
      <c r="PJG165" s="6"/>
      <c r="PJH165" s="6"/>
      <c r="PJI165" s="6"/>
      <c r="PJJ165" s="6"/>
      <c r="PJK165" s="6"/>
      <c r="PJL165" s="6"/>
      <c r="PJM165" s="6"/>
      <c r="PJN165" s="6"/>
      <c r="PJO165" s="6"/>
      <c r="PJP165" s="6"/>
      <c r="PJQ165" s="6"/>
      <c r="PJR165" s="6"/>
      <c r="PJS165" s="6"/>
      <c r="PJT165" s="6"/>
      <c r="PJU165" s="6"/>
      <c r="PJV165" s="6"/>
      <c r="PJW165" s="6"/>
      <c r="PJX165" s="6"/>
      <c r="PJY165" s="6"/>
      <c r="PJZ165" s="6"/>
      <c r="PKA165" s="6"/>
      <c r="PKB165" s="6"/>
      <c r="PKC165" s="6"/>
      <c r="PKD165" s="6"/>
      <c r="PKE165" s="6"/>
      <c r="PKF165" s="6"/>
      <c r="PKG165" s="6"/>
      <c r="PKH165" s="6"/>
      <c r="PKI165" s="6"/>
      <c r="PKJ165" s="6"/>
      <c r="PKK165" s="6"/>
      <c r="PKL165" s="6"/>
      <c r="PKM165" s="6"/>
      <c r="PKN165" s="6"/>
      <c r="PKO165" s="6"/>
      <c r="PKP165" s="6"/>
      <c r="PKQ165" s="6"/>
      <c r="PKR165" s="6"/>
      <c r="PKS165" s="6"/>
      <c r="PKT165" s="6"/>
      <c r="PKU165" s="6"/>
      <c r="PKV165" s="6"/>
      <c r="PKW165" s="6"/>
      <c r="PKX165" s="6"/>
      <c r="PKY165" s="6"/>
      <c r="PKZ165" s="6"/>
      <c r="PLA165" s="6"/>
      <c r="PLB165" s="6"/>
      <c r="PLC165" s="6"/>
      <c r="PLD165" s="6"/>
      <c r="PLE165" s="6"/>
      <c r="PLF165" s="6"/>
      <c r="PLG165" s="6"/>
      <c r="PLH165" s="6"/>
      <c r="PLI165" s="6"/>
      <c r="PLJ165" s="6"/>
      <c r="PLK165" s="6"/>
      <c r="PLL165" s="6"/>
      <c r="PLM165" s="6"/>
      <c r="PLN165" s="6"/>
      <c r="PLO165" s="6"/>
      <c r="PLP165" s="6"/>
      <c r="PLQ165" s="6"/>
      <c r="PLR165" s="6"/>
      <c r="PLS165" s="6"/>
      <c r="PLT165" s="6"/>
      <c r="PLU165" s="6"/>
      <c r="PLV165" s="6"/>
      <c r="PLW165" s="6"/>
      <c r="PLX165" s="6"/>
      <c r="PLY165" s="6"/>
      <c r="PLZ165" s="6"/>
      <c r="PMA165" s="6"/>
      <c r="PMB165" s="6"/>
      <c r="PMC165" s="6"/>
      <c r="PMD165" s="6"/>
      <c r="PME165" s="6"/>
      <c r="PMF165" s="6"/>
      <c r="PMG165" s="6"/>
      <c r="PMH165" s="6"/>
      <c r="PMI165" s="6"/>
      <c r="PMJ165" s="6"/>
      <c r="PMK165" s="6"/>
      <c r="PML165" s="6"/>
      <c r="PMM165" s="6"/>
      <c r="PMN165" s="6"/>
      <c r="PMO165" s="6"/>
      <c r="PMP165" s="6"/>
      <c r="PMQ165" s="6"/>
      <c r="PMR165" s="6"/>
      <c r="PMS165" s="6"/>
      <c r="PMT165" s="6"/>
      <c r="PMU165" s="6"/>
      <c r="PMV165" s="6"/>
      <c r="PMW165" s="6"/>
      <c r="PMX165" s="6"/>
      <c r="PMY165" s="6"/>
      <c r="PMZ165" s="6"/>
      <c r="PNA165" s="6"/>
      <c r="PNB165" s="6"/>
      <c r="PNC165" s="6"/>
      <c r="PND165" s="6"/>
      <c r="PNE165" s="6"/>
      <c r="PNF165" s="6"/>
      <c r="PNG165" s="6"/>
      <c r="PNH165" s="6"/>
      <c r="PNI165" s="6"/>
      <c r="PNJ165" s="6"/>
      <c r="PNK165" s="6"/>
      <c r="PNL165" s="6"/>
      <c r="PNM165" s="6"/>
      <c r="PNN165" s="6"/>
      <c r="PNO165" s="6"/>
      <c r="PNP165" s="6"/>
      <c r="PNQ165" s="6"/>
      <c r="PNR165" s="6"/>
      <c r="PNS165" s="6"/>
      <c r="PNT165" s="6"/>
      <c r="PNU165" s="6"/>
      <c r="PNV165" s="6"/>
      <c r="PNW165" s="6"/>
      <c r="PNX165" s="6"/>
      <c r="PNY165" s="6"/>
      <c r="PNZ165" s="6"/>
      <c r="POA165" s="6"/>
      <c r="POB165" s="6"/>
      <c r="POC165" s="6"/>
      <c r="POD165" s="6"/>
      <c r="POE165" s="6"/>
      <c r="POF165" s="6"/>
      <c r="POG165" s="6"/>
      <c r="POH165" s="6"/>
      <c r="POI165" s="6"/>
      <c r="POJ165" s="6"/>
      <c r="POK165" s="6"/>
      <c r="POL165" s="6"/>
      <c r="POM165" s="6"/>
      <c r="PON165" s="6"/>
      <c r="POO165" s="6"/>
      <c r="POP165" s="6"/>
      <c r="POQ165" s="6"/>
      <c r="POR165" s="6"/>
      <c r="POS165" s="6"/>
      <c r="POT165" s="6"/>
      <c r="POU165" s="6"/>
      <c r="POV165" s="6"/>
      <c r="POW165" s="6"/>
      <c r="POX165" s="6"/>
      <c r="POY165" s="6"/>
      <c r="POZ165" s="6"/>
      <c r="PPA165" s="6"/>
      <c r="PPB165" s="6"/>
      <c r="PPC165" s="6"/>
      <c r="PPD165" s="6"/>
      <c r="PPE165" s="6"/>
      <c r="PPF165" s="6"/>
      <c r="PPG165" s="6"/>
      <c r="PPH165" s="6"/>
      <c r="PPI165" s="6"/>
      <c r="PPJ165" s="6"/>
      <c r="PPK165" s="6"/>
      <c r="PPL165" s="6"/>
      <c r="PPM165" s="6"/>
      <c r="PPN165" s="6"/>
      <c r="PPO165" s="6"/>
      <c r="PPP165" s="6"/>
      <c r="PPQ165" s="6"/>
      <c r="PPR165" s="6"/>
      <c r="PPS165" s="6"/>
      <c r="PPT165" s="6"/>
      <c r="PPU165" s="6"/>
      <c r="PPV165" s="6"/>
      <c r="PPW165" s="6"/>
      <c r="PPX165" s="6"/>
      <c r="PPY165" s="6"/>
      <c r="PPZ165" s="6"/>
      <c r="PQA165" s="6"/>
      <c r="PQB165" s="6"/>
      <c r="PQC165" s="6"/>
      <c r="PQD165" s="6"/>
      <c r="PQE165" s="6"/>
      <c r="PQF165" s="6"/>
      <c r="PQG165" s="6"/>
      <c r="PQH165" s="6"/>
      <c r="PQI165" s="6"/>
      <c r="PQJ165" s="6"/>
      <c r="PQK165" s="6"/>
      <c r="PQL165" s="6"/>
      <c r="PQM165" s="6"/>
      <c r="PQN165" s="6"/>
      <c r="PQO165" s="6"/>
      <c r="PQP165" s="6"/>
      <c r="PQQ165" s="6"/>
      <c r="PQR165" s="6"/>
      <c r="PQS165" s="6"/>
      <c r="PQT165" s="6"/>
      <c r="PQU165" s="6"/>
      <c r="PQV165" s="6"/>
      <c r="PQW165" s="6"/>
      <c r="PQX165" s="6"/>
      <c r="PQY165" s="6"/>
      <c r="PQZ165" s="6"/>
      <c r="PRA165" s="6"/>
      <c r="PRB165" s="6"/>
      <c r="PRC165" s="6"/>
      <c r="PRD165" s="6"/>
      <c r="PRE165" s="6"/>
      <c r="PRF165" s="6"/>
      <c r="PRG165" s="6"/>
      <c r="PRH165" s="6"/>
      <c r="PRI165" s="6"/>
      <c r="PRJ165" s="6"/>
      <c r="PRK165" s="6"/>
      <c r="PRL165" s="6"/>
      <c r="PRM165" s="6"/>
      <c r="PRN165" s="6"/>
      <c r="PRO165" s="6"/>
      <c r="PRP165" s="6"/>
      <c r="PRQ165" s="6"/>
      <c r="PRR165" s="6"/>
      <c r="PRS165" s="6"/>
      <c r="PRT165" s="6"/>
      <c r="PRU165" s="6"/>
      <c r="PRV165" s="6"/>
      <c r="PRW165" s="6"/>
      <c r="PRX165" s="6"/>
      <c r="PRY165" s="6"/>
      <c r="PRZ165" s="6"/>
      <c r="PSA165" s="6"/>
      <c r="PSB165" s="6"/>
      <c r="PSC165" s="6"/>
      <c r="PSD165" s="6"/>
      <c r="PSE165" s="6"/>
      <c r="PSF165" s="6"/>
      <c r="PSG165" s="6"/>
      <c r="PSH165" s="6"/>
      <c r="PSI165" s="6"/>
      <c r="PSJ165" s="6"/>
      <c r="PSK165" s="6"/>
      <c r="PSL165" s="6"/>
      <c r="PSM165" s="6"/>
      <c r="PSN165" s="6"/>
      <c r="PSO165" s="6"/>
      <c r="PSP165" s="6"/>
      <c r="PSQ165" s="6"/>
      <c r="PSR165" s="6"/>
      <c r="PSS165" s="6"/>
      <c r="PST165" s="6"/>
      <c r="PSU165" s="6"/>
      <c r="PSV165" s="6"/>
      <c r="PSW165" s="6"/>
      <c r="PSX165" s="6"/>
      <c r="PSY165" s="6"/>
      <c r="PSZ165" s="6"/>
      <c r="PTA165" s="6"/>
      <c r="PTB165" s="6"/>
      <c r="PTC165" s="6"/>
      <c r="PTD165" s="6"/>
      <c r="PTE165" s="6"/>
      <c r="PTF165" s="6"/>
      <c r="PTG165" s="6"/>
      <c r="PTH165" s="6"/>
      <c r="PTI165" s="6"/>
      <c r="PTJ165" s="6"/>
      <c r="PTK165" s="6"/>
      <c r="PTL165" s="6"/>
      <c r="PTM165" s="6"/>
      <c r="PTN165" s="6"/>
      <c r="PTO165" s="6"/>
      <c r="PTP165" s="6"/>
      <c r="PTQ165" s="6"/>
      <c r="PTR165" s="6"/>
      <c r="PTS165" s="6"/>
      <c r="PTT165" s="6"/>
      <c r="PTU165" s="6"/>
      <c r="PTV165" s="6"/>
      <c r="PTW165" s="6"/>
      <c r="PTX165" s="6"/>
      <c r="PTY165" s="6"/>
      <c r="PTZ165" s="6"/>
      <c r="PUA165" s="6"/>
      <c r="PUB165" s="6"/>
      <c r="PUC165" s="6"/>
      <c r="PUD165" s="6"/>
      <c r="PUE165" s="6"/>
      <c r="PUF165" s="6"/>
      <c r="PUG165" s="6"/>
      <c r="PUH165" s="6"/>
      <c r="PUI165" s="6"/>
      <c r="PUJ165" s="6"/>
      <c r="PUK165" s="6"/>
      <c r="PUL165" s="6"/>
      <c r="PUM165" s="6"/>
      <c r="PUN165" s="6"/>
      <c r="PUO165" s="6"/>
      <c r="PUP165" s="6"/>
      <c r="PUQ165" s="6"/>
      <c r="PUR165" s="6"/>
      <c r="PUS165" s="6"/>
      <c r="PUT165" s="6"/>
      <c r="PUU165" s="6"/>
      <c r="PUV165" s="6"/>
      <c r="PUW165" s="6"/>
      <c r="PUX165" s="6"/>
      <c r="PUY165" s="6"/>
      <c r="PUZ165" s="6"/>
      <c r="PVA165" s="6"/>
      <c r="PVB165" s="6"/>
      <c r="PVC165" s="6"/>
      <c r="PVD165" s="6"/>
      <c r="PVE165" s="6"/>
      <c r="PVF165" s="6"/>
      <c r="PVG165" s="6"/>
      <c r="PVH165" s="6"/>
      <c r="PVI165" s="6"/>
      <c r="PVJ165" s="6"/>
      <c r="PVK165" s="6"/>
      <c r="PVL165" s="6"/>
      <c r="PVM165" s="6"/>
      <c r="PVN165" s="6"/>
      <c r="PVO165" s="6"/>
      <c r="PVP165" s="6"/>
      <c r="PVQ165" s="6"/>
      <c r="PVR165" s="6"/>
      <c r="PVS165" s="6"/>
      <c r="PVT165" s="6"/>
      <c r="PVU165" s="6"/>
      <c r="PVV165" s="6"/>
      <c r="PVW165" s="6"/>
      <c r="PVX165" s="6"/>
      <c r="PVY165" s="6"/>
      <c r="PVZ165" s="6"/>
      <c r="PWA165" s="6"/>
      <c r="PWB165" s="6"/>
      <c r="PWC165" s="6"/>
      <c r="PWD165" s="6"/>
      <c r="PWE165" s="6"/>
      <c r="PWF165" s="6"/>
      <c r="PWG165" s="6"/>
      <c r="PWH165" s="6"/>
      <c r="PWI165" s="6"/>
      <c r="PWJ165" s="6"/>
      <c r="PWK165" s="6"/>
      <c r="PWL165" s="6"/>
      <c r="PWM165" s="6"/>
      <c r="PWN165" s="6"/>
      <c r="PWO165" s="6"/>
      <c r="PWP165" s="6"/>
      <c r="PWQ165" s="6"/>
      <c r="PWR165" s="6"/>
      <c r="PWS165" s="6"/>
      <c r="PWT165" s="6"/>
      <c r="PWU165" s="6"/>
      <c r="PWV165" s="6"/>
      <c r="PWW165" s="6"/>
      <c r="PWX165" s="6"/>
      <c r="PWY165" s="6"/>
      <c r="PWZ165" s="6"/>
      <c r="PXA165" s="6"/>
      <c r="PXB165" s="6"/>
      <c r="PXC165" s="6"/>
      <c r="PXD165" s="6"/>
      <c r="PXE165" s="6"/>
      <c r="PXF165" s="6"/>
      <c r="PXG165" s="6"/>
      <c r="PXH165" s="6"/>
      <c r="PXI165" s="6"/>
      <c r="PXJ165" s="6"/>
      <c r="PXK165" s="6"/>
      <c r="PXL165" s="6"/>
      <c r="PXM165" s="6"/>
      <c r="PXN165" s="6"/>
      <c r="PXO165" s="6"/>
      <c r="PXP165" s="6"/>
      <c r="PXQ165" s="6"/>
      <c r="PXR165" s="6"/>
      <c r="PXS165" s="6"/>
      <c r="PXT165" s="6"/>
      <c r="PXU165" s="6"/>
      <c r="PXV165" s="6"/>
      <c r="PXW165" s="6"/>
      <c r="PXX165" s="6"/>
      <c r="PXY165" s="6"/>
      <c r="PXZ165" s="6"/>
      <c r="PYA165" s="6"/>
      <c r="PYB165" s="6"/>
      <c r="PYC165" s="6"/>
      <c r="PYD165" s="6"/>
      <c r="PYE165" s="6"/>
      <c r="PYF165" s="6"/>
      <c r="PYG165" s="6"/>
      <c r="PYH165" s="6"/>
      <c r="PYI165" s="6"/>
      <c r="PYJ165" s="6"/>
      <c r="PYK165" s="6"/>
      <c r="PYL165" s="6"/>
      <c r="PYM165" s="6"/>
      <c r="PYN165" s="6"/>
      <c r="PYO165" s="6"/>
      <c r="PYP165" s="6"/>
      <c r="PYQ165" s="6"/>
      <c r="PYR165" s="6"/>
      <c r="PYS165" s="6"/>
      <c r="PYT165" s="6"/>
      <c r="PYU165" s="6"/>
      <c r="PYV165" s="6"/>
      <c r="PYW165" s="6"/>
      <c r="PYX165" s="6"/>
      <c r="PYY165" s="6"/>
      <c r="PYZ165" s="6"/>
      <c r="PZA165" s="6"/>
      <c r="PZB165" s="6"/>
      <c r="PZC165" s="6"/>
      <c r="PZD165" s="6"/>
      <c r="PZE165" s="6"/>
      <c r="PZF165" s="6"/>
      <c r="PZG165" s="6"/>
      <c r="PZH165" s="6"/>
      <c r="PZI165" s="6"/>
      <c r="PZJ165" s="6"/>
      <c r="PZK165" s="6"/>
      <c r="PZL165" s="6"/>
      <c r="PZM165" s="6"/>
      <c r="PZN165" s="6"/>
      <c r="PZO165" s="6"/>
      <c r="PZP165" s="6"/>
      <c r="PZQ165" s="6"/>
      <c r="PZR165" s="6"/>
      <c r="PZS165" s="6"/>
      <c r="PZT165" s="6"/>
      <c r="PZU165" s="6"/>
      <c r="PZV165" s="6"/>
      <c r="PZW165" s="6"/>
      <c r="PZX165" s="6"/>
      <c r="PZY165" s="6"/>
      <c r="PZZ165" s="6"/>
      <c r="QAA165" s="6"/>
      <c r="QAB165" s="6"/>
      <c r="QAC165" s="6"/>
      <c r="QAD165" s="6"/>
      <c r="QAE165" s="6"/>
      <c r="QAF165" s="6"/>
      <c r="QAG165" s="6"/>
      <c r="QAH165" s="6"/>
      <c r="QAI165" s="6"/>
      <c r="QAJ165" s="6"/>
      <c r="QAK165" s="6"/>
      <c r="QAL165" s="6"/>
      <c r="QAM165" s="6"/>
      <c r="QAN165" s="6"/>
      <c r="QAO165" s="6"/>
      <c r="QAP165" s="6"/>
      <c r="QAQ165" s="6"/>
      <c r="QAR165" s="6"/>
      <c r="QAS165" s="6"/>
      <c r="QAT165" s="6"/>
      <c r="QAU165" s="6"/>
      <c r="QAV165" s="6"/>
      <c r="QAW165" s="6"/>
      <c r="QAX165" s="6"/>
      <c r="QAY165" s="6"/>
      <c r="QAZ165" s="6"/>
      <c r="QBA165" s="6"/>
      <c r="QBB165" s="6"/>
      <c r="QBC165" s="6"/>
      <c r="QBD165" s="6"/>
      <c r="QBE165" s="6"/>
      <c r="QBF165" s="6"/>
      <c r="QBG165" s="6"/>
      <c r="QBH165" s="6"/>
      <c r="QBI165" s="6"/>
      <c r="QBJ165" s="6"/>
      <c r="QBK165" s="6"/>
      <c r="QBL165" s="6"/>
      <c r="QBM165" s="6"/>
      <c r="QBN165" s="6"/>
      <c r="QBO165" s="6"/>
      <c r="QBP165" s="6"/>
      <c r="QBQ165" s="6"/>
      <c r="QBR165" s="6"/>
      <c r="QBS165" s="6"/>
      <c r="QBT165" s="6"/>
      <c r="QBU165" s="6"/>
      <c r="QBV165" s="6"/>
      <c r="QBW165" s="6"/>
      <c r="QBX165" s="6"/>
      <c r="QBY165" s="6"/>
      <c r="QBZ165" s="6"/>
      <c r="QCA165" s="6"/>
      <c r="QCB165" s="6"/>
      <c r="QCC165" s="6"/>
      <c r="QCD165" s="6"/>
      <c r="QCE165" s="6"/>
      <c r="QCF165" s="6"/>
      <c r="QCG165" s="6"/>
      <c r="QCH165" s="6"/>
      <c r="QCI165" s="6"/>
      <c r="QCJ165" s="6"/>
      <c r="QCK165" s="6"/>
      <c r="QCL165" s="6"/>
      <c r="QCM165" s="6"/>
      <c r="QCN165" s="6"/>
      <c r="QCO165" s="6"/>
      <c r="QCP165" s="6"/>
      <c r="QCQ165" s="6"/>
      <c r="QCR165" s="6"/>
      <c r="QCS165" s="6"/>
      <c r="QCT165" s="6"/>
      <c r="QCU165" s="6"/>
      <c r="QCV165" s="6"/>
      <c r="QCW165" s="6"/>
      <c r="QCX165" s="6"/>
      <c r="QCY165" s="6"/>
      <c r="QCZ165" s="6"/>
      <c r="QDA165" s="6"/>
      <c r="QDB165" s="6"/>
      <c r="QDC165" s="6"/>
      <c r="QDD165" s="6"/>
      <c r="QDE165" s="6"/>
      <c r="QDF165" s="6"/>
      <c r="QDG165" s="6"/>
      <c r="QDH165" s="6"/>
      <c r="QDI165" s="6"/>
      <c r="QDJ165" s="6"/>
      <c r="QDK165" s="6"/>
      <c r="QDL165" s="6"/>
      <c r="QDM165" s="6"/>
      <c r="QDN165" s="6"/>
      <c r="QDO165" s="6"/>
      <c r="QDP165" s="6"/>
      <c r="QDQ165" s="6"/>
      <c r="QDR165" s="6"/>
      <c r="QDS165" s="6"/>
      <c r="QDT165" s="6"/>
      <c r="QDU165" s="6"/>
      <c r="QDV165" s="6"/>
      <c r="QDW165" s="6"/>
      <c r="QDX165" s="6"/>
      <c r="QDY165" s="6"/>
      <c r="QDZ165" s="6"/>
      <c r="QEA165" s="6"/>
      <c r="QEB165" s="6"/>
      <c r="QEC165" s="6"/>
      <c r="QED165" s="6"/>
      <c r="QEE165" s="6"/>
      <c r="QEF165" s="6"/>
      <c r="QEG165" s="6"/>
      <c r="QEH165" s="6"/>
      <c r="QEI165" s="6"/>
      <c r="QEJ165" s="6"/>
      <c r="QEK165" s="6"/>
      <c r="QEL165" s="6"/>
      <c r="QEM165" s="6"/>
      <c r="QEN165" s="6"/>
      <c r="QEO165" s="6"/>
      <c r="QEP165" s="6"/>
      <c r="QEQ165" s="6"/>
      <c r="QER165" s="6"/>
      <c r="QES165" s="6"/>
      <c r="QET165" s="6"/>
      <c r="QEU165" s="6"/>
      <c r="QEV165" s="6"/>
      <c r="QEW165" s="6"/>
      <c r="QEX165" s="6"/>
      <c r="QEY165" s="6"/>
      <c r="QEZ165" s="6"/>
      <c r="QFA165" s="6"/>
      <c r="QFB165" s="6"/>
      <c r="QFC165" s="6"/>
      <c r="QFD165" s="6"/>
      <c r="QFE165" s="6"/>
      <c r="QFF165" s="6"/>
      <c r="QFG165" s="6"/>
      <c r="QFH165" s="6"/>
      <c r="QFI165" s="6"/>
      <c r="QFJ165" s="6"/>
      <c r="QFK165" s="6"/>
      <c r="QFL165" s="6"/>
      <c r="QFM165" s="6"/>
      <c r="QFN165" s="6"/>
      <c r="QFO165" s="6"/>
      <c r="QFP165" s="6"/>
      <c r="QFQ165" s="6"/>
      <c r="QFR165" s="6"/>
      <c r="QFS165" s="6"/>
      <c r="QFT165" s="6"/>
      <c r="QFU165" s="6"/>
      <c r="QFV165" s="6"/>
      <c r="QFW165" s="6"/>
      <c r="QFX165" s="6"/>
      <c r="QFY165" s="6"/>
      <c r="QFZ165" s="6"/>
      <c r="QGA165" s="6"/>
      <c r="QGB165" s="6"/>
      <c r="QGC165" s="6"/>
      <c r="QGD165" s="6"/>
      <c r="QGE165" s="6"/>
      <c r="QGF165" s="6"/>
      <c r="QGG165" s="6"/>
      <c r="QGH165" s="6"/>
      <c r="QGI165" s="6"/>
      <c r="QGJ165" s="6"/>
      <c r="QGK165" s="6"/>
      <c r="QGL165" s="6"/>
      <c r="QGM165" s="6"/>
      <c r="QGN165" s="6"/>
      <c r="QGO165" s="6"/>
      <c r="QGP165" s="6"/>
      <c r="QGQ165" s="6"/>
      <c r="QGR165" s="6"/>
      <c r="QGS165" s="6"/>
      <c r="QGT165" s="6"/>
      <c r="QGU165" s="6"/>
      <c r="QGV165" s="6"/>
      <c r="QGW165" s="6"/>
      <c r="QGX165" s="6"/>
      <c r="QGY165" s="6"/>
      <c r="QGZ165" s="6"/>
      <c r="QHA165" s="6"/>
      <c r="QHB165" s="6"/>
      <c r="QHC165" s="6"/>
      <c r="QHD165" s="6"/>
      <c r="QHE165" s="6"/>
      <c r="QHF165" s="6"/>
      <c r="QHG165" s="6"/>
      <c r="QHH165" s="6"/>
      <c r="QHI165" s="6"/>
      <c r="QHJ165" s="6"/>
      <c r="QHK165" s="6"/>
      <c r="QHL165" s="6"/>
      <c r="QHM165" s="6"/>
      <c r="QHN165" s="6"/>
      <c r="QHO165" s="6"/>
      <c r="QHP165" s="6"/>
      <c r="QHQ165" s="6"/>
      <c r="QHR165" s="6"/>
      <c r="QHS165" s="6"/>
      <c r="QHT165" s="6"/>
      <c r="QHU165" s="6"/>
      <c r="QHV165" s="6"/>
      <c r="QHW165" s="6"/>
      <c r="QHX165" s="6"/>
      <c r="QHY165" s="6"/>
      <c r="QHZ165" s="6"/>
      <c r="QIA165" s="6"/>
      <c r="QIB165" s="6"/>
      <c r="QIC165" s="6"/>
      <c r="QID165" s="6"/>
      <c r="QIE165" s="6"/>
      <c r="QIF165" s="6"/>
      <c r="QIG165" s="6"/>
      <c r="QIH165" s="6"/>
      <c r="QII165" s="6"/>
      <c r="QIJ165" s="6"/>
      <c r="QIK165" s="6"/>
      <c r="QIL165" s="6"/>
      <c r="QIM165" s="6"/>
      <c r="QIN165" s="6"/>
      <c r="QIO165" s="6"/>
      <c r="QIP165" s="6"/>
      <c r="QIQ165" s="6"/>
      <c r="QIR165" s="6"/>
      <c r="QIS165" s="6"/>
      <c r="QIT165" s="6"/>
      <c r="QIU165" s="6"/>
      <c r="QIV165" s="6"/>
      <c r="QIW165" s="6"/>
      <c r="QIX165" s="6"/>
      <c r="QIY165" s="6"/>
      <c r="QIZ165" s="6"/>
      <c r="QJA165" s="6"/>
      <c r="QJB165" s="6"/>
      <c r="QJC165" s="6"/>
      <c r="QJD165" s="6"/>
      <c r="QJE165" s="6"/>
      <c r="QJF165" s="6"/>
      <c r="QJG165" s="6"/>
      <c r="QJH165" s="6"/>
      <c r="QJI165" s="6"/>
      <c r="QJJ165" s="6"/>
      <c r="QJK165" s="6"/>
      <c r="QJL165" s="6"/>
      <c r="QJM165" s="6"/>
      <c r="QJN165" s="6"/>
      <c r="QJO165" s="6"/>
      <c r="QJP165" s="6"/>
      <c r="QJQ165" s="6"/>
      <c r="QJR165" s="6"/>
      <c r="QJS165" s="6"/>
      <c r="QJT165" s="6"/>
      <c r="QJU165" s="6"/>
      <c r="QJV165" s="6"/>
      <c r="QJW165" s="6"/>
      <c r="QJX165" s="6"/>
      <c r="QJY165" s="6"/>
      <c r="QJZ165" s="6"/>
      <c r="QKA165" s="6"/>
      <c r="QKB165" s="6"/>
      <c r="QKC165" s="6"/>
      <c r="QKD165" s="6"/>
      <c r="QKE165" s="6"/>
      <c r="QKF165" s="6"/>
      <c r="QKG165" s="6"/>
      <c r="QKH165" s="6"/>
      <c r="QKI165" s="6"/>
      <c r="QKJ165" s="6"/>
      <c r="QKK165" s="6"/>
      <c r="QKL165" s="6"/>
      <c r="QKM165" s="6"/>
      <c r="QKN165" s="6"/>
      <c r="QKO165" s="6"/>
      <c r="QKP165" s="6"/>
      <c r="QKQ165" s="6"/>
      <c r="QKR165" s="6"/>
      <c r="QKS165" s="6"/>
      <c r="QKT165" s="6"/>
      <c r="QKU165" s="6"/>
      <c r="QKV165" s="6"/>
      <c r="QKW165" s="6"/>
      <c r="QKX165" s="6"/>
      <c r="QKY165" s="6"/>
      <c r="QKZ165" s="6"/>
      <c r="QLA165" s="6"/>
      <c r="QLB165" s="6"/>
      <c r="QLC165" s="6"/>
      <c r="QLD165" s="6"/>
      <c r="QLE165" s="6"/>
      <c r="QLF165" s="6"/>
      <c r="QLG165" s="6"/>
      <c r="QLH165" s="6"/>
      <c r="QLI165" s="6"/>
      <c r="QLJ165" s="6"/>
      <c r="QLK165" s="6"/>
      <c r="QLL165" s="6"/>
      <c r="QLM165" s="6"/>
      <c r="QLN165" s="6"/>
      <c r="QLO165" s="6"/>
      <c r="QLP165" s="6"/>
      <c r="QLQ165" s="6"/>
      <c r="QLR165" s="6"/>
      <c r="QLS165" s="6"/>
      <c r="QLT165" s="6"/>
      <c r="QLU165" s="6"/>
      <c r="QLV165" s="6"/>
      <c r="QLW165" s="6"/>
      <c r="QLX165" s="6"/>
      <c r="QLY165" s="6"/>
      <c r="QLZ165" s="6"/>
      <c r="QMA165" s="6"/>
      <c r="QMB165" s="6"/>
      <c r="QMC165" s="6"/>
      <c r="QMD165" s="6"/>
      <c r="QME165" s="6"/>
      <c r="QMF165" s="6"/>
      <c r="QMG165" s="6"/>
      <c r="QMH165" s="6"/>
      <c r="QMI165" s="6"/>
      <c r="QMJ165" s="6"/>
      <c r="QMK165" s="6"/>
      <c r="QML165" s="6"/>
      <c r="QMM165" s="6"/>
      <c r="QMN165" s="6"/>
      <c r="QMO165" s="6"/>
      <c r="QMP165" s="6"/>
      <c r="QMQ165" s="6"/>
      <c r="QMR165" s="6"/>
      <c r="QMS165" s="6"/>
      <c r="QMT165" s="6"/>
      <c r="QMU165" s="6"/>
      <c r="QMV165" s="6"/>
      <c r="QMW165" s="6"/>
      <c r="QMX165" s="6"/>
      <c r="QMY165" s="6"/>
      <c r="QMZ165" s="6"/>
      <c r="QNA165" s="6"/>
      <c r="QNB165" s="6"/>
      <c r="QNC165" s="6"/>
      <c r="QND165" s="6"/>
      <c r="QNE165" s="6"/>
      <c r="QNF165" s="6"/>
      <c r="QNG165" s="6"/>
      <c r="QNH165" s="6"/>
      <c r="QNI165" s="6"/>
      <c r="QNJ165" s="6"/>
      <c r="QNK165" s="6"/>
      <c r="QNL165" s="6"/>
      <c r="QNM165" s="6"/>
      <c r="QNN165" s="6"/>
      <c r="QNO165" s="6"/>
      <c r="QNP165" s="6"/>
      <c r="QNQ165" s="6"/>
      <c r="QNR165" s="6"/>
      <c r="QNS165" s="6"/>
      <c r="QNT165" s="6"/>
      <c r="QNU165" s="6"/>
      <c r="QNV165" s="6"/>
      <c r="QNW165" s="6"/>
      <c r="QNX165" s="6"/>
      <c r="QNY165" s="6"/>
      <c r="QNZ165" s="6"/>
      <c r="QOA165" s="6"/>
      <c r="QOB165" s="6"/>
      <c r="QOC165" s="6"/>
      <c r="QOD165" s="6"/>
      <c r="QOE165" s="6"/>
      <c r="QOF165" s="6"/>
      <c r="QOG165" s="6"/>
      <c r="QOH165" s="6"/>
      <c r="QOI165" s="6"/>
      <c r="QOJ165" s="6"/>
      <c r="QOK165" s="6"/>
      <c r="QOL165" s="6"/>
      <c r="QOM165" s="6"/>
      <c r="QON165" s="6"/>
      <c r="QOO165" s="6"/>
      <c r="QOP165" s="6"/>
      <c r="QOQ165" s="6"/>
      <c r="QOR165" s="6"/>
      <c r="QOS165" s="6"/>
      <c r="QOT165" s="6"/>
      <c r="QOU165" s="6"/>
      <c r="QOV165" s="6"/>
      <c r="QOW165" s="6"/>
      <c r="QOX165" s="6"/>
      <c r="QOY165" s="6"/>
      <c r="QOZ165" s="6"/>
      <c r="QPA165" s="6"/>
      <c r="QPB165" s="6"/>
      <c r="QPC165" s="6"/>
      <c r="QPD165" s="6"/>
      <c r="QPE165" s="6"/>
      <c r="QPF165" s="6"/>
      <c r="QPG165" s="6"/>
      <c r="QPH165" s="6"/>
      <c r="QPI165" s="6"/>
      <c r="QPJ165" s="6"/>
      <c r="QPK165" s="6"/>
      <c r="QPL165" s="6"/>
      <c r="QPM165" s="6"/>
      <c r="QPN165" s="6"/>
      <c r="QPO165" s="6"/>
      <c r="QPP165" s="6"/>
      <c r="QPQ165" s="6"/>
      <c r="QPR165" s="6"/>
      <c r="QPS165" s="6"/>
      <c r="QPT165" s="6"/>
      <c r="QPU165" s="6"/>
      <c r="QPV165" s="6"/>
      <c r="QPW165" s="6"/>
      <c r="QPX165" s="6"/>
      <c r="QPY165" s="6"/>
      <c r="QPZ165" s="6"/>
      <c r="QQA165" s="6"/>
      <c r="QQB165" s="6"/>
      <c r="QQC165" s="6"/>
      <c r="QQD165" s="6"/>
      <c r="QQE165" s="6"/>
      <c r="QQF165" s="6"/>
      <c r="QQG165" s="6"/>
      <c r="QQH165" s="6"/>
      <c r="QQI165" s="6"/>
      <c r="QQJ165" s="6"/>
      <c r="QQK165" s="6"/>
      <c r="QQL165" s="6"/>
      <c r="QQM165" s="6"/>
      <c r="QQN165" s="6"/>
      <c r="QQO165" s="6"/>
      <c r="QQP165" s="6"/>
      <c r="QQQ165" s="6"/>
      <c r="QQR165" s="6"/>
      <c r="QQS165" s="6"/>
      <c r="QQT165" s="6"/>
      <c r="QQU165" s="6"/>
      <c r="QQV165" s="6"/>
      <c r="QQW165" s="6"/>
      <c r="QQX165" s="6"/>
      <c r="QQY165" s="6"/>
      <c r="QQZ165" s="6"/>
      <c r="QRA165" s="6"/>
      <c r="QRB165" s="6"/>
      <c r="QRC165" s="6"/>
      <c r="QRD165" s="6"/>
      <c r="QRE165" s="6"/>
      <c r="QRF165" s="6"/>
      <c r="QRG165" s="6"/>
      <c r="QRH165" s="6"/>
      <c r="QRI165" s="6"/>
      <c r="QRJ165" s="6"/>
      <c r="QRK165" s="6"/>
      <c r="QRL165" s="6"/>
      <c r="QRM165" s="6"/>
      <c r="QRN165" s="6"/>
      <c r="QRO165" s="6"/>
      <c r="QRP165" s="6"/>
      <c r="QRQ165" s="6"/>
      <c r="QRR165" s="6"/>
      <c r="QRS165" s="6"/>
      <c r="QRT165" s="6"/>
      <c r="QRU165" s="6"/>
      <c r="QRV165" s="6"/>
      <c r="QRW165" s="6"/>
      <c r="QRX165" s="6"/>
      <c r="QRY165" s="6"/>
      <c r="QRZ165" s="6"/>
      <c r="QSA165" s="6"/>
      <c r="QSB165" s="6"/>
      <c r="QSC165" s="6"/>
      <c r="QSD165" s="6"/>
      <c r="QSE165" s="6"/>
      <c r="QSF165" s="6"/>
      <c r="QSG165" s="6"/>
      <c r="QSH165" s="6"/>
      <c r="QSI165" s="6"/>
      <c r="QSJ165" s="6"/>
      <c r="QSK165" s="6"/>
      <c r="QSL165" s="6"/>
      <c r="QSM165" s="6"/>
      <c r="QSN165" s="6"/>
      <c r="QSO165" s="6"/>
      <c r="QSP165" s="6"/>
      <c r="QSQ165" s="6"/>
      <c r="QSR165" s="6"/>
      <c r="QSS165" s="6"/>
      <c r="QST165" s="6"/>
      <c r="QSU165" s="6"/>
      <c r="QSV165" s="6"/>
      <c r="QSW165" s="6"/>
      <c r="QSX165" s="6"/>
      <c r="QSY165" s="6"/>
      <c r="QSZ165" s="6"/>
      <c r="QTA165" s="6"/>
      <c r="QTB165" s="6"/>
      <c r="QTC165" s="6"/>
      <c r="QTD165" s="6"/>
      <c r="QTE165" s="6"/>
      <c r="QTF165" s="6"/>
      <c r="QTG165" s="6"/>
      <c r="QTH165" s="6"/>
      <c r="QTI165" s="6"/>
      <c r="QTJ165" s="6"/>
      <c r="QTK165" s="6"/>
      <c r="QTL165" s="6"/>
      <c r="QTM165" s="6"/>
      <c r="QTN165" s="6"/>
      <c r="QTO165" s="6"/>
      <c r="QTP165" s="6"/>
      <c r="QTQ165" s="6"/>
      <c r="QTR165" s="6"/>
      <c r="QTS165" s="6"/>
      <c r="QTT165" s="6"/>
      <c r="QTU165" s="6"/>
      <c r="QTV165" s="6"/>
      <c r="QTW165" s="6"/>
      <c r="QTX165" s="6"/>
      <c r="QTY165" s="6"/>
      <c r="QTZ165" s="6"/>
      <c r="QUA165" s="6"/>
      <c r="QUB165" s="6"/>
      <c r="QUC165" s="6"/>
      <c r="QUD165" s="6"/>
      <c r="QUE165" s="6"/>
      <c r="QUF165" s="6"/>
      <c r="QUG165" s="6"/>
      <c r="QUH165" s="6"/>
      <c r="QUI165" s="6"/>
      <c r="QUJ165" s="6"/>
      <c r="QUK165" s="6"/>
      <c r="QUL165" s="6"/>
      <c r="QUM165" s="6"/>
      <c r="QUN165" s="6"/>
      <c r="QUO165" s="6"/>
      <c r="QUP165" s="6"/>
      <c r="QUQ165" s="6"/>
      <c r="QUR165" s="6"/>
      <c r="QUS165" s="6"/>
      <c r="QUT165" s="6"/>
      <c r="QUU165" s="6"/>
      <c r="QUV165" s="6"/>
      <c r="QUW165" s="6"/>
      <c r="QUX165" s="6"/>
      <c r="QUY165" s="6"/>
      <c r="QUZ165" s="6"/>
      <c r="QVA165" s="6"/>
      <c r="QVB165" s="6"/>
      <c r="QVC165" s="6"/>
      <c r="QVD165" s="6"/>
      <c r="QVE165" s="6"/>
      <c r="QVF165" s="6"/>
      <c r="QVG165" s="6"/>
      <c r="QVH165" s="6"/>
      <c r="QVI165" s="6"/>
      <c r="QVJ165" s="6"/>
      <c r="QVK165" s="6"/>
      <c r="QVL165" s="6"/>
      <c r="QVM165" s="6"/>
      <c r="QVN165" s="6"/>
      <c r="QVO165" s="6"/>
      <c r="QVP165" s="6"/>
      <c r="QVQ165" s="6"/>
      <c r="QVR165" s="6"/>
      <c r="QVS165" s="6"/>
      <c r="QVT165" s="6"/>
      <c r="QVU165" s="6"/>
      <c r="QVV165" s="6"/>
      <c r="QVW165" s="6"/>
      <c r="QVX165" s="6"/>
      <c r="QVY165" s="6"/>
      <c r="QVZ165" s="6"/>
      <c r="QWA165" s="6"/>
      <c r="QWB165" s="6"/>
      <c r="QWC165" s="6"/>
      <c r="QWD165" s="6"/>
      <c r="QWE165" s="6"/>
      <c r="QWF165" s="6"/>
      <c r="QWG165" s="6"/>
      <c r="QWH165" s="6"/>
      <c r="QWI165" s="6"/>
      <c r="QWJ165" s="6"/>
      <c r="QWK165" s="6"/>
      <c r="QWL165" s="6"/>
      <c r="QWM165" s="6"/>
      <c r="QWN165" s="6"/>
      <c r="QWO165" s="6"/>
      <c r="QWP165" s="6"/>
      <c r="QWQ165" s="6"/>
      <c r="QWR165" s="6"/>
      <c r="QWS165" s="6"/>
      <c r="QWT165" s="6"/>
      <c r="QWU165" s="6"/>
      <c r="QWV165" s="6"/>
      <c r="QWW165" s="6"/>
      <c r="QWX165" s="6"/>
      <c r="QWY165" s="6"/>
      <c r="QWZ165" s="6"/>
      <c r="QXA165" s="6"/>
      <c r="QXB165" s="6"/>
      <c r="QXC165" s="6"/>
      <c r="QXD165" s="6"/>
      <c r="QXE165" s="6"/>
      <c r="QXF165" s="6"/>
      <c r="QXG165" s="6"/>
      <c r="QXH165" s="6"/>
      <c r="QXI165" s="6"/>
      <c r="QXJ165" s="6"/>
      <c r="QXK165" s="6"/>
      <c r="QXL165" s="6"/>
      <c r="QXM165" s="6"/>
      <c r="QXN165" s="6"/>
      <c r="QXO165" s="6"/>
      <c r="QXP165" s="6"/>
      <c r="QXQ165" s="6"/>
      <c r="QXR165" s="6"/>
      <c r="QXS165" s="6"/>
      <c r="QXT165" s="6"/>
      <c r="QXU165" s="6"/>
      <c r="QXV165" s="6"/>
      <c r="QXW165" s="6"/>
      <c r="QXX165" s="6"/>
      <c r="QXY165" s="6"/>
      <c r="QXZ165" s="6"/>
      <c r="QYA165" s="6"/>
      <c r="QYB165" s="6"/>
      <c r="QYC165" s="6"/>
      <c r="QYD165" s="6"/>
      <c r="QYE165" s="6"/>
      <c r="QYF165" s="6"/>
      <c r="QYG165" s="6"/>
      <c r="QYH165" s="6"/>
      <c r="QYI165" s="6"/>
      <c r="QYJ165" s="6"/>
      <c r="QYK165" s="6"/>
      <c r="QYL165" s="6"/>
      <c r="QYM165" s="6"/>
      <c r="QYN165" s="6"/>
      <c r="QYO165" s="6"/>
      <c r="QYP165" s="6"/>
      <c r="QYQ165" s="6"/>
      <c r="QYR165" s="6"/>
      <c r="QYS165" s="6"/>
      <c r="QYT165" s="6"/>
      <c r="QYU165" s="6"/>
      <c r="QYV165" s="6"/>
      <c r="QYW165" s="6"/>
      <c r="QYX165" s="6"/>
      <c r="QYY165" s="6"/>
      <c r="QYZ165" s="6"/>
      <c r="QZA165" s="6"/>
      <c r="QZB165" s="6"/>
      <c r="QZC165" s="6"/>
      <c r="QZD165" s="6"/>
      <c r="QZE165" s="6"/>
      <c r="QZF165" s="6"/>
      <c r="QZG165" s="6"/>
      <c r="QZH165" s="6"/>
      <c r="QZI165" s="6"/>
      <c r="QZJ165" s="6"/>
      <c r="QZK165" s="6"/>
      <c r="QZL165" s="6"/>
      <c r="QZM165" s="6"/>
      <c r="QZN165" s="6"/>
      <c r="QZO165" s="6"/>
      <c r="QZP165" s="6"/>
      <c r="QZQ165" s="6"/>
      <c r="QZR165" s="6"/>
      <c r="QZS165" s="6"/>
      <c r="QZT165" s="6"/>
      <c r="QZU165" s="6"/>
      <c r="QZV165" s="6"/>
      <c r="QZW165" s="6"/>
      <c r="QZX165" s="6"/>
      <c r="QZY165" s="6"/>
      <c r="QZZ165" s="6"/>
      <c r="RAA165" s="6"/>
      <c r="RAB165" s="6"/>
      <c r="RAC165" s="6"/>
      <c r="RAD165" s="6"/>
      <c r="RAE165" s="6"/>
      <c r="RAF165" s="6"/>
      <c r="RAG165" s="6"/>
      <c r="RAH165" s="6"/>
      <c r="RAI165" s="6"/>
      <c r="RAJ165" s="6"/>
      <c r="RAK165" s="6"/>
      <c r="RAL165" s="6"/>
      <c r="RAM165" s="6"/>
      <c r="RAN165" s="6"/>
      <c r="RAO165" s="6"/>
      <c r="RAP165" s="6"/>
      <c r="RAQ165" s="6"/>
      <c r="RAR165" s="6"/>
      <c r="RAS165" s="6"/>
      <c r="RAT165" s="6"/>
      <c r="RAU165" s="6"/>
      <c r="RAV165" s="6"/>
      <c r="RAW165" s="6"/>
      <c r="RAX165" s="6"/>
      <c r="RAY165" s="6"/>
      <c r="RAZ165" s="6"/>
      <c r="RBA165" s="6"/>
      <c r="RBB165" s="6"/>
      <c r="RBC165" s="6"/>
      <c r="RBD165" s="6"/>
      <c r="RBE165" s="6"/>
      <c r="RBF165" s="6"/>
      <c r="RBG165" s="6"/>
      <c r="RBH165" s="6"/>
      <c r="RBI165" s="6"/>
      <c r="RBJ165" s="6"/>
      <c r="RBK165" s="6"/>
      <c r="RBL165" s="6"/>
      <c r="RBM165" s="6"/>
      <c r="RBN165" s="6"/>
      <c r="RBO165" s="6"/>
      <c r="RBP165" s="6"/>
      <c r="RBQ165" s="6"/>
      <c r="RBR165" s="6"/>
      <c r="RBS165" s="6"/>
      <c r="RBT165" s="6"/>
      <c r="RBU165" s="6"/>
      <c r="RBV165" s="6"/>
      <c r="RBW165" s="6"/>
      <c r="RBX165" s="6"/>
      <c r="RBY165" s="6"/>
      <c r="RBZ165" s="6"/>
      <c r="RCA165" s="6"/>
      <c r="RCB165" s="6"/>
      <c r="RCC165" s="6"/>
      <c r="RCD165" s="6"/>
      <c r="RCE165" s="6"/>
      <c r="RCF165" s="6"/>
      <c r="RCG165" s="6"/>
      <c r="RCH165" s="6"/>
      <c r="RCI165" s="6"/>
      <c r="RCJ165" s="6"/>
      <c r="RCK165" s="6"/>
      <c r="RCL165" s="6"/>
      <c r="RCM165" s="6"/>
      <c r="RCN165" s="6"/>
      <c r="RCO165" s="6"/>
      <c r="RCP165" s="6"/>
      <c r="RCQ165" s="6"/>
      <c r="RCR165" s="6"/>
      <c r="RCS165" s="6"/>
      <c r="RCT165" s="6"/>
      <c r="RCU165" s="6"/>
      <c r="RCV165" s="6"/>
      <c r="RCW165" s="6"/>
      <c r="RCX165" s="6"/>
      <c r="RCY165" s="6"/>
      <c r="RCZ165" s="6"/>
      <c r="RDA165" s="6"/>
      <c r="RDB165" s="6"/>
      <c r="RDC165" s="6"/>
      <c r="RDD165" s="6"/>
      <c r="RDE165" s="6"/>
      <c r="RDF165" s="6"/>
      <c r="RDG165" s="6"/>
      <c r="RDH165" s="6"/>
      <c r="RDI165" s="6"/>
      <c r="RDJ165" s="6"/>
      <c r="RDK165" s="6"/>
      <c r="RDL165" s="6"/>
      <c r="RDM165" s="6"/>
      <c r="RDN165" s="6"/>
      <c r="RDO165" s="6"/>
      <c r="RDP165" s="6"/>
      <c r="RDQ165" s="6"/>
      <c r="RDR165" s="6"/>
      <c r="RDS165" s="6"/>
      <c r="RDT165" s="6"/>
      <c r="RDU165" s="6"/>
      <c r="RDV165" s="6"/>
      <c r="RDW165" s="6"/>
      <c r="RDX165" s="6"/>
      <c r="RDY165" s="6"/>
      <c r="RDZ165" s="6"/>
      <c r="REA165" s="6"/>
      <c r="REB165" s="6"/>
      <c r="REC165" s="6"/>
      <c r="RED165" s="6"/>
      <c r="REE165" s="6"/>
      <c r="REF165" s="6"/>
      <c r="REG165" s="6"/>
      <c r="REH165" s="6"/>
      <c r="REI165" s="6"/>
      <c r="REJ165" s="6"/>
      <c r="REK165" s="6"/>
      <c r="REL165" s="6"/>
      <c r="REM165" s="6"/>
      <c r="REN165" s="6"/>
      <c r="REO165" s="6"/>
      <c r="REP165" s="6"/>
      <c r="REQ165" s="6"/>
      <c r="RER165" s="6"/>
      <c r="RES165" s="6"/>
      <c r="RET165" s="6"/>
      <c r="REU165" s="6"/>
      <c r="REV165" s="6"/>
      <c r="REW165" s="6"/>
      <c r="REX165" s="6"/>
      <c r="REY165" s="6"/>
      <c r="REZ165" s="6"/>
      <c r="RFA165" s="6"/>
      <c r="RFB165" s="6"/>
      <c r="RFC165" s="6"/>
      <c r="RFD165" s="6"/>
      <c r="RFE165" s="6"/>
      <c r="RFF165" s="6"/>
      <c r="RFG165" s="6"/>
      <c r="RFH165" s="6"/>
      <c r="RFI165" s="6"/>
      <c r="RFJ165" s="6"/>
      <c r="RFK165" s="6"/>
      <c r="RFL165" s="6"/>
      <c r="RFM165" s="6"/>
      <c r="RFN165" s="6"/>
      <c r="RFO165" s="6"/>
      <c r="RFP165" s="6"/>
      <c r="RFQ165" s="6"/>
      <c r="RFR165" s="6"/>
      <c r="RFS165" s="6"/>
      <c r="RFT165" s="6"/>
      <c r="RFU165" s="6"/>
      <c r="RFV165" s="6"/>
      <c r="RFW165" s="6"/>
      <c r="RFX165" s="6"/>
      <c r="RFY165" s="6"/>
      <c r="RFZ165" s="6"/>
      <c r="RGA165" s="6"/>
      <c r="RGB165" s="6"/>
      <c r="RGC165" s="6"/>
      <c r="RGD165" s="6"/>
      <c r="RGE165" s="6"/>
      <c r="RGF165" s="6"/>
      <c r="RGG165" s="6"/>
      <c r="RGH165" s="6"/>
      <c r="RGI165" s="6"/>
      <c r="RGJ165" s="6"/>
      <c r="RGK165" s="6"/>
      <c r="RGL165" s="6"/>
      <c r="RGM165" s="6"/>
      <c r="RGN165" s="6"/>
      <c r="RGO165" s="6"/>
      <c r="RGP165" s="6"/>
      <c r="RGQ165" s="6"/>
      <c r="RGR165" s="6"/>
      <c r="RGS165" s="6"/>
      <c r="RGT165" s="6"/>
      <c r="RGU165" s="6"/>
      <c r="RGV165" s="6"/>
      <c r="RGW165" s="6"/>
      <c r="RGX165" s="6"/>
      <c r="RGY165" s="6"/>
      <c r="RGZ165" s="6"/>
      <c r="RHA165" s="6"/>
      <c r="RHB165" s="6"/>
      <c r="RHC165" s="6"/>
      <c r="RHD165" s="6"/>
      <c r="RHE165" s="6"/>
      <c r="RHF165" s="6"/>
      <c r="RHG165" s="6"/>
      <c r="RHH165" s="6"/>
      <c r="RHI165" s="6"/>
      <c r="RHJ165" s="6"/>
      <c r="RHK165" s="6"/>
      <c r="RHL165" s="6"/>
      <c r="RHM165" s="6"/>
      <c r="RHN165" s="6"/>
      <c r="RHO165" s="6"/>
      <c r="RHP165" s="6"/>
      <c r="RHQ165" s="6"/>
      <c r="RHR165" s="6"/>
      <c r="RHS165" s="6"/>
      <c r="RHT165" s="6"/>
      <c r="RHU165" s="6"/>
      <c r="RHV165" s="6"/>
      <c r="RHW165" s="6"/>
      <c r="RHX165" s="6"/>
      <c r="RHY165" s="6"/>
      <c r="RHZ165" s="6"/>
      <c r="RIA165" s="6"/>
      <c r="RIB165" s="6"/>
      <c r="RIC165" s="6"/>
      <c r="RID165" s="6"/>
      <c r="RIE165" s="6"/>
      <c r="RIF165" s="6"/>
      <c r="RIG165" s="6"/>
      <c r="RIH165" s="6"/>
      <c r="RII165" s="6"/>
      <c r="RIJ165" s="6"/>
      <c r="RIK165" s="6"/>
      <c r="RIL165" s="6"/>
      <c r="RIM165" s="6"/>
      <c r="RIN165" s="6"/>
      <c r="RIO165" s="6"/>
      <c r="RIP165" s="6"/>
      <c r="RIQ165" s="6"/>
      <c r="RIR165" s="6"/>
      <c r="RIS165" s="6"/>
      <c r="RIT165" s="6"/>
      <c r="RIU165" s="6"/>
      <c r="RIV165" s="6"/>
      <c r="RIW165" s="6"/>
      <c r="RIX165" s="6"/>
      <c r="RIY165" s="6"/>
      <c r="RIZ165" s="6"/>
      <c r="RJA165" s="6"/>
      <c r="RJB165" s="6"/>
      <c r="RJC165" s="6"/>
      <c r="RJD165" s="6"/>
      <c r="RJE165" s="6"/>
      <c r="RJF165" s="6"/>
      <c r="RJG165" s="6"/>
      <c r="RJH165" s="6"/>
      <c r="RJI165" s="6"/>
      <c r="RJJ165" s="6"/>
      <c r="RJK165" s="6"/>
      <c r="RJL165" s="6"/>
      <c r="RJM165" s="6"/>
      <c r="RJN165" s="6"/>
      <c r="RJO165" s="6"/>
      <c r="RJP165" s="6"/>
      <c r="RJQ165" s="6"/>
      <c r="RJR165" s="6"/>
      <c r="RJS165" s="6"/>
      <c r="RJT165" s="6"/>
      <c r="RJU165" s="6"/>
      <c r="RJV165" s="6"/>
      <c r="RJW165" s="6"/>
      <c r="RJX165" s="6"/>
      <c r="RJY165" s="6"/>
      <c r="RJZ165" s="6"/>
      <c r="RKA165" s="6"/>
      <c r="RKB165" s="6"/>
      <c r="RKC165" s="6"/>
      <c r="RKD165" s="6"/>
      <c r="RKE165" s="6"/>
      <c r="RKF165" s="6"/>
      <c r="RKG165" s="6"/>
      <c r="RKH165" s="6"/>
      <c r="RKI165" s="6"/>
      <c r="RKJ165" s="6"/>
      <c r="RKK165" s="6"/>
      <c r="RKL165" s="6"/>
      <c r="RKM165" s="6"/>
      <c r="RKN165" s="6"/>
      <c r="RKO165" s="6"/>
      <c r="RKP165" s="6"/>
      <c r="RKQ165" s="6"/>
      <c r="RKR165" s="6"/>
      <c r="RKS165" s="6"/>
      <c r="RKT165" s="6"/>
      <c r="RKU165" s="6"/>
      <c r="RKV165" s="6"/>
      <c r="RKW165" s="6"/>
      <c r="RKX165" s="6"/>
      <c r="RKY165" s="6"/>
      <c r="RKZ165" s="6"/>
      <c r="RLA165" s="6"/>
      <c r="RLB165" s="6"/>
      <c r="RLC165" s="6"/>
      <c r="RLD165" s="6"/>
      <c r="RLE165" s="6"/>
      <c r="RLF165" s="6"/>
      <c r="RLG165" s="6"/>
      <c r="RLH165" s="6"/>
      <c r="RLI165" s="6"/>
      <c r="RLJ165" s="6"/>
      <c r="RLK165" s="6"/>
      <c r="RLL165" s="6"/>
      <c r="RLM165" s="6"/>
      <c r="RLN165" s="6"/>
      <c r="RLO165" s="6"/>
      <c r="RLP165" s="6"/>
      <c r="RLQ165" s="6"/>
      <c r="RLR165" s="6"/>
      <c r="RLS165" s="6"/>
      <c r="RLT165" s="6"/>
      <c r="RLU165" s="6"/>
      <c r="RLV165" s="6"/>
      <c r="RLW165" s="6"/>
      <c r="RLX165" s="6"/>
      <c r="RLY165" s="6"/>
      <c r="RLZ165" s="6"/>
      <c r="RMA165" s="6"/>
      <c r="RMB165" s="6"/>
      <c r="RMC165" s="6"/>
      <c r="RMD165" s="6"/>
      <c r="RME165" s="6"/>
      <c r="RMF165" s="6"/>
      <c r="RMG165" s="6"/>
      <c r="RMH165" s="6"/>
      <c r="RMI165" s="6"/>
      <c r="RMJ165" s="6"/>
      <c r="RMK165" s="6"/>
      <c r="RML165" s="6"/>
      <c r="RMM165" s="6"/>
      <c r="RMN165" s="6"/>
      <c r="RMO165" s="6"/>
      <c r="RMP165" s="6"/>
      <c r="RMQ165" s="6"/>
      <c r="RMR165" s="6"/>
      <c r="RMS165" s="6"/>
      <c r="RMT165" s="6"/>
      <c r="RMU165" s="6"/>
      <c r="RMV165" s="6"/>
      <c r="RMW165" s="6"/>
      <c r="RMX165" s="6"/>
      <c r="RMY165" s="6"/>
      <c r="RMZ165" s="6"/>
      <c r="RNA165" s="6"/>
      <c r="RNB165" s="6"/>
      <c r="RNC165" s="6"/>
      <c r="RND165" s="6"/>
      <c r="RNE165" s="6"/>
      <c r="RNF165" s="6"/>
      <c r="RNG165" s="6"/>
      <c r="RNH165" s="6"/>
      <c r="RNI165" s="6"/>
      <c r="RNJ165" s="6"/>
      <c r="RNK165" s="6"/>
      <c r="RNL165" s="6"/>
      <c r="RNM165" s="6"/>
      <c r="RNN165" s="6"/>
      <c r="RNO165" s="6"/>
      <c r="RNP165" s="6"/>
      <c r="RNQ165" s="6"/>
      <c r="RNR165" s="6"/>
      <c r="RNS165" s="6"/>
      <c r="RNT165" s="6"/>
      <c r="RNU165" s="6"/>
      <c r="RNV165" s="6"/>
      <c r="RNW165" s="6"/>
      <c r="RNX165" s="6"/>
      <c r="RNY165" s="6"/>
      <c r="RNZ165" s="6"/>
      <c r="ROA165" s="6"/>
      <c r="ROB165" s="6"/>
      <c r="ROC165" s="6"/>
      <c r="ROD165" s="6"/>
      <c r="ROE165" s="6"/>
      <c r="ROF165" s="6"/>
      <c r="ROG165" s="6"/>
      <c r="ROH165" s="6"/>
      <c r="ROI165" s="6"/>
      <c r="ROJ165" s="6"/>
      <c r="ROK165" s="6"/>
      <c r="ROL165" s="6"/>
      <c r="ROM165" s="6"/>
      <c r="RON165" s="6"/>
      <c r="ROO165" s="6"/>
      <c r="ROP165" s="6"/>
      <c r="ROQ165" s="6"/>
      <c r="ROR165" s="6"/>
      <c r="ROS165" s="6"/>
      <c r="ROT165" s="6"/>
      <c r="ROU165" s="6"/>
      <c r="ROV165" s="6"/>
      <c r="ROW165" s="6"/>
      <c r="ROX165" s="6"/>
      <c r="ROY165" s="6"/>
      <c r="ROZ165" s="6"/>
      <c r="RPA165" s="6"/>
      <c r="RPB165" s="6"/>
      <c r="RPC165" s="6"/>
      <c r="RPD165" s="6"/>
      <c r="RPE165" s="6"/>
      <c r="RPF165" s="6"/>
      <c r="RPG165" s="6"/>
      <c r="RPH165" s="6"/>
      <c r="RPI165" s="6"/>
      <c r="RPJ165" s="6"/>
      <c r="RPK165" s="6"/>
      <c r="RPL165" s="6"/>
      <c r="RPM165" s="6"/>
      <c r="RPN165" s="6"/>
      <c r="RPO165" s="6"/>
      <c r="RPP165" s="6"/>
      <c r="RPQ165" s="6"/>
      <c r="RPR165" s="6"/>
      <c r="RPS165" s="6"/>
      <c r="RPT165" s="6"/>
      <c r="RPU165" s="6"/>
      <c r="RPV165" s="6"/>
      <c r="RPW165" s="6"/>
      <c r="RPX165" s="6"/>
      <c r="RPY165" s="6"/>
      <c r="RPZ165" s="6"/>
      <c r="RQA165" s="6"/>
      <c r="RQB165" s="6"/>
      <c r="RQC165" s="6"/>
      <c r="RQD165" s="6"/>
      <c r="RQE165" s="6"/>
      <c r="RQF165" s="6"/>
      <c r="RQG165" s="6"/>
      <c r="RQH165" s="6"/>
      <c r="RQI165" s="6"/>
      <c r="RQJ165" s="6"/>
      <c r="RQK165" s="6"/>
      <c r="RQL165" s="6"/>
      <c r="RQM165" s="6"/>
      <c r="RQN165" s="6"/>
      <c r="RQO165" s="6"/>
      <c r="RQP165" s="6"/>
      <c r="RQQ165" s="6"/>
      <c r="RQR165" s="6"/>
      <c r="RQS165" s="6"/>
      <c r="RQT165" s="6"/>
      <c r="RQU165" s="6"/>
      <c r="RQV165" s="6"/>
      <c r="RQW165" s="6"/>
      <c r="RQX165" s="6"/>
      <c r="RQY165" s="6"/>
      <c r="RQZ165" s="6"/>
      <c r="RRA165" s="6"/>
      <c r="RRB165" s="6"/>
      <c r="RRC165" s="6"/>
      <c r="RRD165" s="6"/>
      <c r="RRE165" s="6"/>
      <c r="RRF165" s="6"/>
      <c r="RRG165" s="6"/>
      <c r="RRH165" s="6"/>
      <c r="RRI165" s="6"/>
      <c r="RRJ165" s="6"/>
      <c r="RRK165" s="6"/>
      <c r="RRL165" s="6"/>
      <c r="RRM165" s="6"/>
      <c r="RRN165" s="6"/>
      <c r="RRO165" s="6"/>
      <c r="RRP165" s="6"/>
      <c r="RRQ165" s="6"/>
      <c r="RRR165" s="6"/>
      <c r="RRS165" s="6"/>
      <c r="RRT165" s="6"/>
      <c r="RRU165" s="6"/>
      <c r="RRV165" s="6"/>
      <c r="RRW165" s="6"/>
      <c r="RRX165" s="6"/>
      <c r="RRY165" s="6"/>
      <c r="RRZ165" s="6"/>
      <c r="RSA165" s="6"/>
      <c r="RSB165" s="6"/>
      <c r="RSC165" s="6"/>
      <c r="RSD165" s="6"/>
      <c r="RSE165" s="6"/>
      <c r="RSF165" s="6"/>
      <c r="RSG165" s="6"/>
      <c r="RSH165" s="6"/>
      <c r="RSI165" s="6"/>
      <c r="RSJ165" s="6"/>
      <c r="RSK165" s="6"/>
      <c r="RSL165" s="6"/>
      <c r="RSM165" s="6"/>
      <c r="RSN165" s="6"/>
      <c r="RSO165" s="6"/>
      <c r="RSP165" s="6"/>
      <c r="RSQ165" s="6"/>
      <c r="RSR165" s="6"/>
      <c r="RSS165" s="6"/>
      <c r="RST165" s="6"/>
      <c r="RSU165" s="6"/>
      <c r="RSV165" s="6"/>
      <c r="RSW165" s="6"/>
      <c r="RSX165" s="6"/>
      <c r="RSY165" s="6"/>
      <c r="RSZ165" s="6"/>
      <c r="RTA165" s="6"/>
      <c r="RTB165" s="6"/>
      <c r="RTC165" s="6"/>
      <c r="RTD165" s="6"/>
      <c r="RTE165" s="6"/>
      <c r="RTF165" s="6"/>
      <c r="RTG165" s="6"/>
      <c r="RTH165" s="6"/>
      <c r="RTI165" s="6"/>
      <c r="RTJ165" s="6"/>
      <c r="RTK165" s="6"/>
      <c r="RTL165" s="6"/>
      <c r="RTM165" s="6"/>
      <c r="RTN165" s="6"/>
      <c r="RTO165" s="6"/>
      <c r="RTP165" s="6"/>
      <c r="RTQ165" s="6"/>
      <c r="RTR165" s="6"/>
      <c r="RTS165" s="6"/>
      <c r="RTT165" s="6"/>
      <c r="RTU165" s="6"/>
      <c r="RTV165" s="6"/>
      <c r="RTW165" s="6"/>
      <c r="RTX165" s="6"/>
      <c r="RTY165" s="6"/>
      <c r="RTZ165" s="6"/>
      <c r="RUA165" s="6"/>
      <c r="RUB165" s="6"/>
      <c r="RUC165" s="6"/>
      <c r="RUD165" s="6"/>
      <c r="RUE165" s="6"/>
      <c r="RUF165" s="6"/>
      <c r="RUG165" s="6"/>
      <c r="RUH165" s="6"/>
      <c r="RUI165" s="6"/>
      <c r="RUJ165" s="6"/>
      <c r="RUK165" s="6"/>
      <c r="RUL165" s="6"/>
      <c r="RUM165" s="6"/>
      <c r="RUN165" s="6"/>
      <c r="RUO165" s="6"/>
      <c r="RUP165" s="6"/>
      <c r="RUQ165" s="6"/>
      <c r="RUR165" s="6"/>
      <c r="RUS165" s="6"/>
      <c r="RUT165" s="6"/>
      <c r="RUU165" s="6"/>
      <c r="RUV165" s="6"/>
      <c r="RUW165" s="6"/>
      <c r="RUX165" s="6"/>
      <c r="RUY165" s="6"/>
      <c r="RUZ165" s="6"/>
      <c r="RVA165" s="6"/>
      <c r="RVB165" s="6"/>
      <c r="RVC165" s="6"/>
      <c r="RVD165" s="6"/>
      <c r="RVE165" s="6"/>
      <c r="RVF165" s="6"/>
      <c r="RVG165" s="6"/>
      <c r="RVH165" s="6"/>
      <c r="RVI165" s="6"/>
      <c r="RVJ165" s="6"/>
      <c r="RVK165" s="6"/>
      <c r="RVL165" s="6"/>
      <c r="RVM165" s="6"/>
      <c r="RVN165" s="6"/>
      <c r="RVO165" s="6"/>
      <c r="RVP165" s="6"/>
      <c r="RVQ165" s="6"/>
      <c r="RVR165" s="6"/>
      <c r="RVS165" s="6"/>
      <c r="RVT165" s="6"/>
      <c r="RVU165" s="6"/>
      <c r="RVV165" s="6"/>
      <c r="RVW165" s="6"/>
      <c r="RVX165" s="6"/>
      <c r="RVY165" s="6"/>
      <c r="RVZ165" s="6"/>
      <c r="RWA165" s="6"/>
      <c r="RWB165" s="6"/>
      <c r="RWC165" s="6"/>
      <c r="RWD165" s="6"/>
      <c r="RWE165" s="6"/>
      <c r="RWF165" s="6"/>
      <c r="RWG165" s="6"/>
      <c r="RWH165" s="6"/>
      <c r="RWI165" s="6"/>
      <c r="RWJ165" s="6"/>
      <c r="RWK165" s="6"/>
      <c r="RWL165" s="6"/>
      <c r="RWM165" s="6"/>
      <c r="RWN165" s="6"/>
      <c r="RWO165" s="6"/>
      <c r="RWP165" s="6"/>
      <c r="RWQ165" s="6"/>
      <c r="RWR165" s="6"/>
      <c r="RWS165" s="6"/>
      <c r="RWT165" s="6"/>
      <c r="RWU165" s="6"/>
      <c r="RWV165" s="6"/>
      <c r="RWW165" s="6"/>
      <c r="RWX165" s="6"/>
      <c r="RWY165" s="6"/>
      <c r="RWZ165" s="6"/>
      <c r="RXA165" s="6"/>
      <c r="RXB165" s="6"/>
      <c r="RXC165" s="6"/>
      <c r="RXD165" s="6"/>
      <c r="RXE165" s="6"/>
      <c r="RXF165" s="6"/>
      <c r="RXG165" s="6"/>
      <c r="RXH165" s="6"/>
      <c r="RXI165" s="6"/>
      <c r="RXJ165" s="6"/>
      <c r="RXK165" s="6"/>
      <c r="RXL165" s="6"/>
      <c r="RXM165" s="6"/>
      <c r="RXN165" s="6"/>
      <c r="RXO165" s="6"/>
      <c r="RXP165" s="6"/>
      <c r="RXQ165" s="6"/>
      <c r="RXR165" s="6"/>
      <c r="RXS165" s="6"/>
      <c r="RXT165" s="6"/>
      <c r="RXU165" s="6"/>
      <c r="RXV165" s="6"/>
      <c r="RXW165" s="6"/>
      <c r="RXX165" s="6"/>
      <c r="RXY165" s="6"/>
      <c r="RXZ165" s="6"/>
      <c r="RYA165" s="6"/>
      <c r="RYB165" s="6"/>
      <c r="RYC165" s="6"/>
      <c r="RYD165" s="6"/>
      <c r="RYE165" s="6"/>
      <c r="RYF165" s="6"/>
      <c r="RYG165" s="6"/>
      <c r="RYH165" s="6"/>
      <c r="RYI165" s="6"/>
      <c r="RYJ165" s="6"/>
      <c r="RYK165" s="6"/>
      <c r="RYL165" s="6"/>
      <c r="RYM165" s="6"/>
      <c r="RYN165" s="6"/>
      <c r="RYO165" s="6"/>
      <c r="RYP165" s="6"/>
      <c r="RYQ165" s="6"/>
      <c r="RYR165" s="6"/>
      <c r="RYS165" s="6"/>
      <c r="RYT165" s="6"/>
      <c r="RYU165" s="6"/>
      <c r="RYV165" s="6"/>
      <c r="RYW165" s="6"/>
      <c r="RYX165" s="6"/>
      <c r="RYY165" s="6"/>
      <c r="RYZ165" s="6"/>
      <c r="RZA165" s="6"/>
      <c r="RZB165" s="6"/>
      <c r="RZC165" s="6"/>
      <c r="RZD165" s="6"/>
      <c r="RZE165" s="6"/>
      <c r="RZF165" s="6"/>
      <c r="RZG165" s="6"/>
      <c r="RZH165" s="6"/>
      <c r="RZI165" s="6"/>
      <c r="RZJ165" s="6"/>
      <c r="RZK165" s="6"/>
      <c r="RZL165" s="6"/>
      <c r="RZM165" s="6"/>
      <c r="RZN165" s="6"/>
      <c r="RZO165" s="6"/>
      <c r="RZP165" s="6"/>
      <c r="RZQ165" s="6"/>
      <c r="RZR165" s="6"/>
      <c r="RZS165" s="6"/>
      <c r="RZT165" s="6"/>
      <c r="RZU165" s="6"/>
      <c r="RZV165" s="6"/>
      <c r="RZW165" s="6"/>
      <c r="RZX165" s="6"/>
      <c r="RZY165" s="6"/>
      <c r="RZZ165" s="6"/>
      <c r="SAA165" s="6"/>
      <c r="SAB165" s="6"/>
      <c r="SAC165" s="6"/>
      <c r="SAD165" s="6"/>
      <c r="SAE165" s="6"/>
      <c r="SAF165" s="6"/>
      <c r="SAG165" s="6"/>
      <c r="SAH165" s="6"/>
      <c r="SAI165" s="6"/>
      <c r="SAJ165" s="6"/>
      <c r="SAK165" s="6"/>
      <c r="SAL165" s="6"/>
      <c r="SAM165" s="6"/>
      <c r="SAN165" s="6"/>
      <c r="SAO165" s="6"/>
      <c r="SAP165" s="6"/>
      <c r="SAQ165" s="6"/>
      <c r="SAR165" s="6"/>
      <c r="SAS165" s="6"/>
      <c r="SAT165" s="6"/>
      <c r="SAU165" s="6"/>
      <c r="SAV165" s="6"/>
      <c r="SAW165" s="6"/>
      <c r="SAX165" s="6"/>
      <c r="SAY165" s="6"/>
      <c r="SAZ165" s="6"/>
      <c r="SBA165" s="6"/>
      <c r="SBB165" s="6"/>
      <c r="SBC165" s="6"/>
      <c r="SBD165" s="6"/>
      <c r="SBE165" s="6"/>
      <c r="SBF165" s="6"/>
      <c r="SBG165" s="6"/>
      <c r="SBH165" s="6"/>
      <c r="SBI165" s="6"/>
      <c r="SBJ165" s="6"/>
      <c r="SBK165" s="6"/>
      <c r="SBL165" s="6"/>
      <c r="SBM165" s="6"/>
      <c r="SBN165" s="6"/>
      <c r="SBO165" s="6"/>
      <c r="SBP165" s="6"/>
      <c r="SBQ165" s="6"/>
      <c r="SBR165" s="6"/>
      <c r="SBS165" s="6"/>
      <c r="SBT165" s="6"/>
      <c r="SBU165" s="6"/>
      <c r="SBV165" s="6"/>
      <c r="SBW165" s="6"/>
      <c r="SBX165" s="6"/>
      <c r="SBY165" s="6"/>
      <c r="SBZ165" s="6"/>
      <c r="SCA165" s="6"/>
      <c r="SCB165" s="6"/>
      <c r="SCC165" s="6"/>
      <c r="SCD165" s="6"/>
      <c r="SCE165" s="6"/>
      <c r="SCF165" s="6"/>
      <c r="SCG165" s="6"/>
      <c r="SCH165" s="6"/>
      <c r="SCI165" s="6"/>
      <c r="SCJ165" s="6"/>
      <c r="SCK165" s="6"/>
      <c r="SCL165" s="6"/>
      <c r="SCM165" s="6"/>
      <c r="SCN165" s="6"/>
      <c r="SCO165" s="6"/>
      <c r="SCP165" s="6"/>
      <c r="SCQ165" s="6"/>
      <c r="SCR165" s="6"/>
      <c r="SCS165" s="6"/>
      <c r="SCT165" s="6"/>
      <c r="SCU165" s="6"/>
      <c r="SCV165" s="6"/>
      <c r="SCW165" s="6"/>
      <c r="SCX165" s="6"/>
      <c r="SCY165" s="6"/>
      <c r="SCZ165" s="6"/>
      <c r="SDA165" s="6"/>
      <c r="SDB165" s="6"/>
      <c r="SDC165" s="6"/>
      <c r="SDD165" s="6"/>
      <c r="SDE165" s="6"/>
      <c r="SDF165" s="6"/>
      <c r="SDG165" s="6"/>
      <c r="SDH165" s="6"/>
      <c r="SDI165" s="6"/>
      <c r="SDJ165" s="6"/>
      <c r="SDK165" s="6"/>
      <c r="SDL165" s="6"/>
      <c r="SDM165" s="6"/>
      <c r="SDN165" s="6"/>
      <c r="SDO165" s="6"/>
      <c r="SDP165" s="6"/>
      <c r="SDQ165" s="6"/>
      <c r="SDR165" s="6"/>
      <c r="SDS165" s="6"/>
      <c r="SDT165" s="6"/>
      <c r="SDU165" s="6"/>
      <c r="SDV165" s="6"/>
      <c r="SDW165" s="6"/>
      <c r="SDX165" s="6"/>
      <c r="SDY165" s="6"/>
      <c r="SDZ165" s="6"/>
      <c r="SEA165" s="6"/>
      <c r="SEB165" s="6"/>
      <c r="SEC165" s="6"/>
      <c r="SED165" s="6"/>
      <c r="SEE165" s="6"/>
      <c r="SEF165" s="6"/>
      <c r="SEG165" s="6"/>
      <c r="SEH165" s="6"/>
      <c r="SEI165" s="6"/>
      <c r="SEJ165" s="6"/>
      <c r="SEK165" s="6"/>
      <c r="SEL165" s="6"/>
      <c r="SEM165" s="6"/>
      <c r="SEN165" s="6"/>
      <c r="SEO165" s="6"/>
      <c r="SEP165" s="6"/>
      <c r="SEQ165" s="6"/>
      <c r="SER165" s="6"/>
      <c r="SES165" s="6"/>
      <c r="SET165" s="6"/>
      <c r="SEU165" s="6"/>
      <c r="SEV165" s="6"/>
      <c r="SEW165" s="6"/>
      <c r="SEX165" s="6"/>
      <c r="SEY165" s="6"/>
      <c r="SEZ165" s="6"/>
      <c r="SFA165" s="6"/>
      <c r="SFB165" s="6"/>
      <c r="SFC165" s="6"/>
      <c r="SFD165" s="6"/>
      <c r="SFE165" s="6"/>
      <c r="SFF165" s="6"/>
      <c r="SFG165" s="6"/>
      <c r="SFH165" s="6"/>
      <c r="SFI165" s="6"/>
      <c r="SFJ165" s="6"/>
      <c r="SFK165" s="6"/>
      <c r="SFL165" s="6"/>
      <c r="SFM165" s="6"/>
      <c r="SFN165" s="6"/>
      <c r="SFO165" s="6"/>
      <c r="SFP165" s="6"/>
      <c r="SFQ165" s="6"/>
      <c r="SFR165" s="6"/>
      <c r="SFS165" s="6"/>
      <c r="SFT165" s="6"/>
      <c r="SFU165" s="6"/>
      <c r="SFV165" s="6"/>
      <c r="SFW165" s="6"/>
      <c r="SFX165" s="6"/>
      <c r="SFY165" s="6"/>
      <c r="SFZ165" s="6"/>
      <c r="SGA165" s="6"/>
      <c r="SGB165" s="6"/>
      <c r="SGC165" s="6"/>
      <c r="SGD165" s="6"/>
      <c r="SGE165" s="6"/>
      <c r="SGF165" s="6"/>
      <c r="SGG165" s="6"/>
      <c r="SGH165" s="6"/>
      <c r="SGI165" s="6"/>
      <c r="SGJ165" s="6"/>
      <c r="SGK165" s="6"/>
      <c r="SGL165" s="6"/>
      <c r="SGM165" s="6"/>
      <c r="SGN165" s="6"/>
      <c r="SGO165" s="6"/>
      <c r="SGP165" s="6"/>
      <c r="SGQ165" s="6"/>
      <c r="SGR165" s="6"/>
      <c r="SGS165" s="6"/>
      <c r="SGT165" s="6"/>
      <c r="SGU165" s="6"/>
      <c r="SGV165" s="6"/>
      <c r="SGW165" s="6"/>
      <c r="SGX165" s="6"/>
      <c r="SGY165" s="6"/>
      <c r="SGZ165" s="6"/>
      <c r="SHA165" s="6"/>
      <c r="SHB165" s="6"/>
      <c r="SHC165" s="6"/>
      <c r="SHD165" s="6"/>
      <c r="SHE165" s="6"/>
      <c r="SHF165" s="6"/>
      <c r="SHG165" s="6"/>
      <c r="SHH165" s="6"/>
      <c r="SHI165" s="6"/>
      <c r="SHJ165" s="6"/>
      <c r="SHK165" s="6"/>
      <c r="SHL165" s="6"/>
      <c r="SHM165" s="6"/>
      <c r="SHN165" s="6"/>
      <c r="SHO165" s="6"/>
      <c r="SHP165" s="6"/>
      <c r="SHQ165" s="6"/>
      <c r="SHR165" s="6"/>
      <c r="SHS165" s="6"/>
      <c r="SHT165" s="6"/>
      <c r="SHU165" s="6"/>
      <c r="SHV165" s="6"/>
      <c r="SHW165" s="6"/>
      <c r="SHX165" s="6"/>
      <c r="SHY165" s="6"/>
      <c r="SHZ165" s="6"/>
      <c r="SIA165" s="6"/>
      <c r="SIB165" s="6"/>
      <c r="SIC165" s="6"/>
      <c r="SID165" s="6"/>
      <c r="SIE165" s="6"/>
      <c r="SIF165" s="6"/>
      <c r="SIG165" s="6"/>
      <c r="SIH165" s="6"/>
      <c r="SII165" s="6"/>
      <c r="SIJ165" s="6"/>
      <c r="SIK165" s="6"/>
      <c r="SIL165" s="6"/>
      <c r="SIM165" s="6"/>
      <c r="SIN165" s="6"/>
      <c r="SIO165" s="6"/>
      <c r="SIP165" s="6"/>
      <c r="SIQ165" s="6"/>
      <c r="SIR165" s="6"/>
      <c r="SIS165" s="6"/>
      <c r="SIT165" s="6"/>
      <c r="SIU165" s="6"/>
      <c r="SIV165" s="6"/>
      <c r="SIW165" s="6"/>
      <c r="SIX165" s="6"/>
      <c r="SIY165" s="6"/>
      <c r="SIZ165" s="6"/>
      <c r="SJA165" s="6"/>
      <c r="SJB165" s="6"/>
      <c r="SJC165" s="6"/>
      <c r="SJD165" s="6"/>
      <c r="SJE165" s="6"/>
      <c r="SJF165" s="6"/>
      <c r="SJG165" s="6"/>
      <c r="SJH165" s="6"/>
      <c r="SJI165" s="6"/>
      <c r="SJJ165" s="6"/>
      <c r="SJK165" s="6"/>
      <c r="SJL165" s="6"/>
      <c r="SJM165" s="6"/>
      <c r="SJN165" s="6"/>
      <c r="SJO165" s="6"/>
      <c r="SJP165" s="6"/>
      <c r="SJQ165" s="6"/>
      <c r="SJR165" s="6"/>
      <c r="SJS165" s="6"/>
      <c r="SJT165" s="6"/>
      <c r="SJU165" s="6"/>
      <c r="SJV165" s="6"/>
      <c r="SJW165" s="6"/>
      <c r="SJX165" s="6"/>
      <c r="SJY165" s="6"/>
      <c r="SJZ165" s="6"/>
      <c r="SKA165" s="6"/>
      <c r="SKB165" s="6"/>
      <c r="SKC165" s="6"/>
      <c r="SKD165" s="6"/>
      <c r="SKE165" s="6"/>
      <c r="SKF165" s="6"/>
      <c r="SKG165" s="6"/>
      <c r="SKH165" s="6"/>
      <c r="SKI165" s="6"/>
      <c r="SKJ165" s="6"/>
      <c r="SKK165" s="6"/>
      <c r="SKL165" s="6"/>
      <c r="SKM165" s="6"/>
      <c r="SKN165" s="6"/>
      <c r="SKO165" s="6"/>
      <c r="SKP165" s="6"/>
      <c r="SKQ165" s="6"/>
      <c r="SKR165" s="6"/>
      <c r="SKS165" s="6"/>
      <c r="SKT165" s="6"/>
      <c r="SKU165" s="6"/>
      <c r="SKV165" s="6"/>
      <c r="SKW165" s="6"/>
      <c r="SKX165" s="6"/>
      <c r="SKY165" s="6"/>
      <c r="SKZ165" s="6"/>
      <c r="SLA165" s="6"/>
      <c r="SLB165" s="6"/>
      <c r="SLC165" s="6"/>
      <c r="SLD165" s="6"/>
      <c r="SLE165" s="6"/>
      <c r="SLF165" s="6"/>
      <c r="SLG165" s="6"/>
      <c r="SLH165" s="6"/>
      <c r="SLI165" s="6"/>
      <c r="SLJ165" s="6"/>
      <c r="SLK165" s="6"/>
      <c r="SLL165" s="6"/>
      <c r="SLM165" s="6"/>
      <c r="SLN165" s="6"/>
      <c r="SLO165" s="6"/>
      <c r="SLP165" s="6"/>
      <c r="SLQ165" s="6"/>
      <c r="SLR165" s="6"/>
      <c r="SLS165" s="6"/>
      <c r="SLT165" s="6"/>
      <c r="SLU165" s="6"/>
      <c r="SLV165" s="6"/>
      <c r="SLW165" s="6"/>
      <c r="SLX165" s="6"/>
      <c r="SLY165" s="6"/>
      <c r="SLZ165" s="6"/>
      <c r="SMA165" s="6"/>
      <c r="SMB165" s="6"/>
      <c r="SMC165" s="6"/>
      <c r="SMD165" s="6"/>
      <c r="SME165" s="6"/>
      <c r="SMF165" s="6"/>
      <c r="SMG165" s="6"/>
      <c r="SMH165" s="6"/>
      <c r="SMI165" s="6"/>
      <c r="SMJ165" s="6"/>
      <c r="SMK165" s="6"/>
      <c r="SML165" s="6"/>
      <c r="SMM165" s="6"/>
      <c r="SMN165" s="6"/>
      <c r="SMO165" s="6"/>
      <c r="SMP165" s="6"/>
      <c r="SMQ165" s="6"/>
      <c r="SMR165" s="6"/>
      <c r="SMS165" s="6"/>
      <c r="SMT165" s="6"/>
      <c r="SMU165" s="6"/>
      <c r="SMV165" s="6"/>
      <c r="SMW165" s="6"/>
      <c r="SMX165" s="6"/>
      <c r="SMY165" s="6"/>
      <c r="SMZ165" s="6"/>
      <c r="SNA165" s="6"/>
      <c r="SNB165" s="6"/>
      <c r="SNC165" s="6"/>
      <c r="SND165" s="6"/>
      <c r="SNE165" s="6"/>
      <c r="SNF165" s="6"/>
      <c r="SNG165" s="6"/>
      <c r="SNH165" s="6"/>
      <c r="SNI165" s="6"/>
      <c r="SNJ165" s="6"/>
      <c r="SNK165" s="6"/>
      <c r="SNL165" s="6"/>
      <c r="SNM165" s="6"/>
      <c r="SNN165" s="6"/>
      <c r="SNO165" s="6"/>
      <c r="SNP165" s="6"/>
      <c r="SNQ165" s="6"/>
      <c r="SNR165" s="6"/>
      <c r="SNS165" s="6"/>
      <c r="SNT165" s="6"/>
      <c r="SNU165" s="6"/>
      <c r="SNV165" s="6"/>
      <c r="SNW165" s="6"/>
      <c r="SNX165" s="6"/>
      <c r="SNY165" s="6"/>
      <c r="SNZ165" s="6"/>
      <c r="SOA165" s="6"/>
      <c r="SOB165" s="6"/>
      <c r="SOC165" s="6"/>
      <c r="SOD165" s="6"/>
      <c r="SOE165" s="6"/>
      <c r="SOF165" s="6"/>
      <c r="SOG165" s="6"/>
      <c r="SOH165" s="6"/>
      <c r="SOI165" s="6"/>
      <c r="SOJ165" s="6"/>
      <c r="SOK165" s="6"/>
      <c r="SOL165" s="6"/>
      <c r="SOM165" s="6"/>
      <c r="SON165" s="6"/>
      <c r="SOO165" s="6"/>
      <c r="SOP165" s="6"/>
      <c r="SOQ165" s="6"/>
      <c r="SOR165" s="6"/>
      <c r="SOS165" s="6"/>
      <c r="SOT165" s="6"/>
      <c r="SOU165" s="6"/>
      <c r="SOV165" s="6"/>
      <c r="SOW165" s="6"/>
      <c r="SOX165" s="6"/>
      <c r="SOY165" s="6"/>
      <c r="SOZ165" s="6"/>
      <c r="SPA165" s="6"/>
      <c r="SPB165" s="6"/>
      <c r="SPC165" s="6"/>
      <c r="SPD165" s="6"/>
      <c r="SPE165" s="6"/>
      <c r="SPF165" s="6"/>
      <c r="SPG165" s="6"/>
      <c r="SPH165" s="6"/>
      <c r="SPI165" s="6"/>
      <c r="SPJ165" s="6"/>
      <c r="SPK165" s="6"/>
      <c r="SPL165" s="6"/>
      <c r="SPM165" s="6"/>
      <c r="SPN165" s="6"/>
      <c r="SPO165" s="6"/>
      <c r="SPP165" s="6"/>
      <c r="SPQ165" s="6"/>
      <c r="SPR165" s="6"/>
      <c r="SPS165" s="6"/>
      <c r="SPT165" s="6"/>
      <c r="SPU165" s="6"/>
      <c r="SPV165" s="6"/>
      <c r="SPW165" s="6"/>
      <c r="SPX165" s="6"/>
      <c r="SPY165" s="6"/>
      <c r="SPZ165" s="6"/>
      <c r="SQA165" s="6"/>
      <c r="SQB165" s="6"/>
      <c r="SQC165" s="6"/>
      <c r="SQD165" s="6"/>
      <c r="SQE165" s="6"/>
      <c r="SQF165" s="6"/>
      <c r="SQG165" s="6"/>
      <c r="SQH165" s="6"/>
      <c r="SQI165" s="6"/>
      <c r="SQJ165" s="6"/>
      <c r="SQK165" s="6"/>
      <c r="SQL165" s="6"/>
      <c r="SQM165" s="6"/>
      <c r="SQN165" s="6"/>
      <c r="SQO165" s="6"/>
      <c r="SQP165" s="6"/>
      <c r="SQQ165" s="6"/>
      <c r="SQR165" s="6"/>
      <c r="SQS165" s="6"/>
      <c r="SQT165" s="6"/>
      <c r="SQU165" s="6"/>
      <c r="SQV165" s="6"/>
      <c r="SQW165" s="6"/>
      <c r="SQX165" s="6"/>
      <c r="SQY165" s="6"/>
      <c r="SQZ165" s="6"/>
      <c r="SRA165" s="6"/>
      <c r="SRB165" s="6"/>
      <c r="SRC165" s="6"/>
      <c r="SRD165" s="6"/>
      <c r="SRE165" s="6"/>
      <c r="SRF165" s="6"/>
      <c r="SRG165" s="6"/>
      <c r="SRH165" s="6"/>
      <c r="SRI165" s="6"/>
      <c r="SRJ165" s="6"/>
      <c r="SRK165" s="6"/>
      <c r="SRL165" s="6"/>
      <c r="SRM165" s="6"/>
      <c r="SRN165" s="6"/>
      <c r="SRO165" s="6"/>
      <c r="SRP165" s="6"/>
      <c r="SRQ165" s="6"/>
      <c r="SRR165" s="6"/>
      <c r="SRS165" s="6"/>
      <c r="SRT165" s="6"/>
      <c r="SRU165" s="6"/>
      <c r="SRV165" s="6"/>
      <c r="SRW165" s="6"/>
      <c r="SRX165" s="6"/>
      <c r="SRY165" s="6"/>
      <c r="SRZ165" s="6"/>
      <c r="SSA165" s="6"/>
      <c r="SSB165" s="6"/>
      <c r="SSC165" s="6"/>
      <c r="SSD165" s="6"/>
      <c r="SSE165" s="6"/>
      <c r="SSF165" s="6"/>
      <c r="SSG165" s="6"/>
      <c r="SSH165" s="6"/>
      <c r="SSI165" s="6"/>
      <c r="SSJ165" s="6"/>
      <c r="SSK165" s="6"/>
      <c r="SSL165" s="6"/>
      <c r="SSM165" s="6"/>
      <c r="SSN165" s="6"/>
      <c r="SSO165" s="6"/>
      <c r="SSP165" s="6"/>
      <c r="SSQ165" s="6"/>
      <c r="SSR165" s="6"/>
      <c r="SSS165" s="6"/>
      <c r="SST165" s="6"/>
      <c r="SSU165" s="6"/>
      <c r="SSV165" s="6"/>
      <c r="SSW165" s="6"/>
      <c r="SSX165" s="6"/>
      <c r="SSY165" s="6"/>
      <c r="SSZ165" s="6"/>
      <c r="STA165" s="6"/>
      <c r="STB165" s="6"/>
      <c r="STC165" s="6"/>
      <c r="STD165" s="6"/>
      <c r="STE165" s="6"/>
      <c r="STF165" s="6"/>
      <c r="STG165" s="6"/>
      <c r="STH165" s="6"/>
      <c r="STI165" s="6"/>
      <c r="STJ165" s="6"/>
      <c r="STK165" s="6"/>
      <c r="STL165" s="6"/>
      <c r="STM165" s="6"/>
      <c r="STN165" s="6"/>
      <c r="STO165" s="6"/>
      <c r="STP165" s="6"/>
      <c r="STQ165" s="6"/>
      <c r="STR165" s="6"/>
      <c r="STS165" s="6"/>
      <c r="STT165" s="6"/>
      <c r="STU165" s="6"/>
      <c r="STV165" s="6"/>
      <c r="STW165" s="6"/>
      <c r="STX165" s="6"/>
      <c r="STY165" s="6"/>
      <c r="STZ165" s="6"/>
      <c r="SUA165" s="6"/>
      <c r="SUB165" s="6"/>
      <c r="SUC165" s="6"/>
      <c r="SUD165" s="6"/>
      <c r="SUE165" s="6"/>
      <c r="SUF165" s="6"/>
      <c r="SUG165" s="6"/>
      <c r="SUH165" s="6"/>
      <c r="SUI165" s="6"/>
      <c r="SUJ165" s="6"/>
      <c r="SUK165" s="6"/>
      <c r="SUL165" s="6"/>
      <c r="SUM165" s="6"/>
      <c r="SUN165" s="6"/>
      <c r="SUO165" s="6"/>
      <c r="SUP165" s="6"/>
      <c r="SUQ165" s="6"/>
      <c r="SUR165" s="6"/>
      <c r="SUS165" s="6"/>
      <c r="SUT165" s="6"/>
      <c r="SUU165" s="6"/>
      <c r="SUV165" s="6"/>
      <c r="SUW165" s="6"/>
      <c r="SUX165" s="6"/>
      <c r="SUY165" s="6"/>
      <c r="SUZ165" s="6"/>
      <c r="SVA165" s="6"/>
      <c r="SVB165" s="6"/>
      <c r="SVC165" s="6"/>
      <c r="SVD165" s="6"/>
      <c r="SVE165" s="6"/>
      <c r="SVF165" s="6"/>
      <c r="SVG165" s="6"/>
      <c r="SVH165" s="6"/>
      <c r="SVI165" s="6"/>
      <c r="SVJ165" s="6"/>
      <c r="SVK165" s="6"/>
      <c r="SVL165" s="6"/>
      <c r="SVM165" s="6"/>
      <c r="SVN165" s="6"/>
      <c r="SVO165" s="6"/>
      <c r="SVP165" s="6"/>
      <c r="SVQ165" s="6"/>
      <c r="SVR165" s="6"/>
      <c r="SVS165" s="6"/>
      <c r="SVT165" s="6"/>
      <c r="SVU165" s="6"/>
      <c r="SVV165" s="6"/>
      <c r="SVW165" s="6"/>
      <c r="SVX165" s="6"/>
      <c r="SVY165" s="6"/>
      <c r="SVZ165" s="6"/>
      <c r="SWA165" s="6"/>
      <c r="SWB165" s="6"/>
      <c r="SWC165" s="6"/>
      <c r="SWD165" s="6"/>
      <c r="SWE165" s="6"/>
      <c r="SWF165" s="6"/>
      <c r="SWG165" s="6"/>
      <c r="SWH165" s="6"/>
      <c r="SWI165" s="6"/>
      <c r="SWJ165" s="6"/>
      <c r="SWK165" s="6"/>
      <c r="SWL165" s="6"/>
      <c r="SWM165" s="6"/>
      <c r="SWN165" s="6"/>
      <c r="SWO165" s="6"/>
      <c r="SWP165" s="6"/>
      <c r="SWQ165" s="6"/>
      <c r="SWR165" s="6"/>
      <c r="SWS165" s="6"/>
      <c r="SWT165" s="6"/>
      <c r="SWU165" s="6"/>
      <c r="SWV165" s="6"/>
      <c r="SWW165" s="6"/>
      <c r="SWX165" s="6"/>
      <c r="SWY165" s="6"/>
      <c r="SWZ165" s="6"/>
      <c r="SXA165" s="6"/>
      <c r="SXB165" s="6"/>
      <c r="SXC165" s="6"/>
      <c r="SXD165" s="6"/>
      <c r="SXE165" s="6"/>
      <c r="SXF165" s="6"/>
      <c r="SXG165" s="6"/>
      <c r="SXH165" s="6"/>
      <c r="SXI165" s="6"/>
      <c r="SXJ165" s="6"/>
      <c r="SXK165" s="6"/>
      <c r="SXL165" s="6"/>
      <c r="SXM165" s="6"/>
      <c r="SXN165" s="6"/>
      <c r="SXO165" s="6"/>
      <c r="SXP165" s="6"/>
      <c r="SXQ165" s="6"/>
      <c r="SXR165" s="6"/>
      <c r="SXS165" s="6"/>
      <c r="SXT165" s="6"/>
      <c r="SXU165" s="6"/>
      <c r="SXV165" s="6"/>
      <c r="SXW165" s="6"/>
      <c r="SXX165" s="6"/>
      <c r="SXY165" s="6"/>
      <c r="SXZ165" s="6"/>
      <c r="SYA165" s="6"/>
      <c r="SYB165" s="6"/>
      <c r="SYC165" s="6"/>
      <c r="SYD165" s="6"/>
      <c r="SYE165" s="6"/>
      <c r="SYF165" s="6"/>
      <c r="SYG165" s="6"/>
      <c r="SYH165" s="6"/>
      <c r="SYI165" s="6"/>
      <c r="SYJ165" s="6"/>
      <c r="SYK165" s="6"/>
      <c r="SYL165" s="6"/>
      <c r="SYM165" s="6"/>
      <c r="SYN165" s="6"/>
      <c r="SYO165" s="6"/>
      <c r="SYP165" s="6"/>
      <c r="SYQ165" s="6"/>
      <c r="SYR165" s="6"/>
      <c r="SYS165" s="6"/>
      <c r="SYT165" s="6"/>
      <c r="SYU165" s="6"/>
      <c r="SYV165" s="6"/>
      <c r="SYW165" s="6"/>
      <c r="SYX165" s="6"/>
      <c r="SYY165" s="6"/>
      <c r="SYZ165" s="6"/>
      <c r="SZA165" s="6"/>
      <c r="SZB165" s="6"/>
      <c r="SZC165" s="6"/>
      <c r="SZD165" s="6"/>
      <c r="SZE165" s="6"/>
      <c r="SZF165" s="6"/>
      <c r="SZG165" s="6"/>
      <c r="SZH165" s="6"/>
      <c r="SZI165" s="6"/>
      <c r="SZJ165" s="6"/>
      <c r="SZK165" s="6"/>
      <c r="SZL165" s="6"/>
      <c r="SZM165" s="6"/>
      <c r="SZN165" s="6"/>
      <c r="SZO165" s="6"/>
      <c r="SZP165" s="6"/>
      <c r="SZQ165" s="6"/>
      <c r="SZR165" s="6"/>
      <c r="SZS165" s="6"/>
      <c r="SZT165" s="6"/>
      <c r="SZU165" s="6"/>
      <c r="SZV165" s="6"/>
      <c r="SZW165" s="6"/>
      <c r="SZX165" s="6"/>
      <c r="SZY165" s="6"/>
      <c r="SZZ165" s="6"/>
      <c r="TAA165" s="6"/>
      <c r="TAB165" s="6"/>
      <c r="TAC165" s="6"/>
      <c r="TAD165" s="6"/>
      <c r="TAE165" s="6"/>
      <c r="TAF165" s="6"/>
      <c r="TAG165" s="6"/>
      <c r="TAH165" s="6"/>
      <c r="TAI165" s="6"/>
      <c r="TAJ165" s="6"/>
      <c r="TAK165" s="6"/>
      <c r="TAL165" s="6"/>
      <c r="TAM165" s="6"/>
      <c r="TAN165" s="6"/>
      <c r="TAO165" s="6"/>
      <c r="TAP165" s="6"/>
      <c r="TAQ165" s="6"/>
      <c r="TAR165" s="6"/>
      <c r="TAS165" s="6"/>
      <c r="TAT165" s="6"/>
      <c r="TAU165" s="6"/>
      <c r="TAV165" s="6"/>
      <c r="TAW165" s="6"/>
      <c r="TAX165" s="6"/>
      <c r="TAY165" s="6"/>
      <c r="TAZ165" s="6"/>
      <c r="TBA165" s="6"/>
      <c r="TBB165" s="6"/>
      <c r="TBC165" s="6"/>
      <c r="TBD165" s="6"/>
      <c r="TBE165" s="6"/>
      <c r="TBF165" s="6"/>
      <c r="TBG165" s="6"/>
      <c r="TBH165" s="6"/>
      <c r="TBI165" s="6"/>
      <c r="TBJ165" s="6"/>
      <c r="TBK165" s="6"/>
      <c r="TBL165" s="6"/>
      <c r="TBM165" s="6"/>
      <c r="TBN165" s="6"/>
      <c r="TBO165" s="6"/>
      <c r="TBP165" s="6"/>
      <c r="TBQ165" s="6"/>
      <c r="TBR165" s="6"/>
      <c r="TBS165" s="6"/>
      <c r="TBT165" s="6"/>
      <c r="TBU165" s="6"/>
      <c r="TBV165" s="6"/>
      <c r="TBW165" s="6"/>
      <c r="TBX165" s="6"/>
      <c r="TBY165" s="6"/>
      <c r="TBZ165" s="6"/>
      <c r="TCA165" s="6"/>
      <c r="TCB165" s="6"/>
      <c r="TCC165" s="6"/>
      <c r="TCD165" s="6"/>
      <c r="TCE165" s="6"/>
      <c r="TCF165" s="6"/>
      <c r="TCG165" s="6"/>
      <c r="TCH165" s="6"/>
      <c r="TCI165" s="6"/>
      <c r="TCJ165" s="6"/>
      <c r="TCK165" s="6"/>
      <c r="TCL165" s="6"/>
      <c r="TCM165" s="6"/>
      <c r="TCN165" s="6"/>
      <c r="TCO165" s="6"/>
      <c r="TCP165" s="6"/>
      <c r="TCQ165" s="6"/>
      <c r="TCR165" s="6"/>
      <c r="TCS165" s="6"/>
      <c r="TCT165" s="6"/>
      <c r="TCU165" s="6"/>
      <c r="TCV165" s="6"/>
      <c r="TCW165" s="6"/>
      <c r="TCX165" s="6"/>
      <c r="TCY165" s="6"/>
      <c r="TCZ165" s="6"/>
      <c r="TDA165" s="6"/>
      <c r="TDB165" s="6"/>
      <c r="TDC165" s="6"/>
      <c r="TDD165" s="6"/>
      <c r="TDE165" s="6"/>
      <c r="TDF165" s="6"/>
      <c r="TDG165" s="6"/>
      <c r="TDH165" s="6"/>
      <c r="TDI165" s="6"/>
      <c r="TDJ165" s="6"/>
      <c r="TDK165" s="6"/>
      <c r="TDL165" s="6"/>
      <c r="TDM165" s="6"/>
      <c r="TDN165" s="6"/>
      <c r="TDO165" s="6"/>
      <c r="TDP165" s="6"/>
      <c r="TDQ165" s="6"/>
      <c r="TDR165" s="6"/>
      <c r="TDS165" s="6"/>
      <c r="TDT165" s="6"/>
      <c r="TDU165" s="6"/>
      <c r="TDV165" s="6"/>
      <c r="TDW165" s="6"/>
      <c r="TDX165" s="6"/>
      <c r="TDY165" s="6"/>
      <c r="TDZ165" s="6"/>
      <c r="TEA165" s="6"/>
      <c r="TEB165" s="6"/>
      <c r="TEC165" s="6"/>
      <c r="TED165" s="6"/>
      <c r="TEE165" s="6"/>
      <c r="TEF165" s="6"/>
      <c r="TEG165" s="6"/>
      <c r="TEH165" s="6"/>
      <c r="TEI165" s="6"/>
      <c r="TEJ165" s="6"/>
      <c r="TEK165" s="6"/>
      <c r="TEL165" s="6"/>
      <c r="TEM165" s="6"/>
      <c r="TEN165" s="6"/>
      <c r="TEO165" s="6"/>
      <c r="TEP165" s="6"/>
      <c r="TEQ165" s="6"/>
      <c r="TER165" s="6"/>
      <c r="TES165" s="6"/>
      <c r="TET165" s="6"/>
      <c r="TEU165" s="6"/>
      <c r="TEV165" s="6"/>
      <c r="TEW165" s="6"/>
      <c r="TEX165" s="6"/>
      <c r="TEY165" s="6"/>
      <c r="TEZ165" s="6"/>
      <c r="TFA165" s="6"/>
      <c r="TFB165" s="6"/>
      <c r="TFC165" s="6"/>
      <c r="TFD165" s="6"/>
      <c r="TFE165" s="6"/>
      <c r="TFF165" s="6"/>
      <c r="TFG165" s="6"/>
      <c r="TFH165" s="6"/>
      <c r="TFI165" s="6"/>
      <c r="TFJ165" s="6"/>
      <c r="TFK165" s="6"/>
      <c r="TFL165" s="6"/>
      <c r="TFM165" s="6"/>
      <c r="TFN165" s="6"/>
      <c r="TFO165" s="6"/>
      <c r="TFP165" s="6"/>
      <c r="TFQ165" s="6"/>
      <c r="TFR165" s="6"/>
      <c r="TFS165" s="6"/>
      <c r="TFT165" s="6"/>
      <c r="TFU165" s="6"/>
      <c r="TFV165" s="6"/>
      <c r="TFW165" s="6"/>
      <c r="TFX165" s="6"/>
      <c r="TFY165" s="6"/>
      <c r="TFZ165" s="6"/>
      <c r="TGA165" s="6"/>
      <c r="TGB165" s="6"/>
      <c r="TGC165" s="6"/>
      <c r="TGD165" s="6"/>
      <c r="TGE165" s="6"/>
      <c r="TGF165" s="6"/>
      <c r="TGG165" s="6"/>
      <c r="TGH165" s="6"/>
      <c r="TGI165" s="6"/>
      <c r="TGJ165" s="6"/>
      <c r="TGK165" s="6"/>
      <c r="TGL165" s="6"/>
      <c r="TGM165" s="6"/>
      <c r="TGN165" s="6"/>
      <c r="TGO165" s="6"/>
      <c r="TGP165" s="6"/>
      <c r="TGQ165" s="6"/>
      <c r="TGR165" s="6"/>
      <c r="TGS165" s="6"/>
      <c r="TGT165" s="6"/>
      <c r="TGU165" s="6"/>
      <c r="TGV165" s="6"/>
      <c r="TGW165" s="6"/>
      <c r="TGX165" s="6"/>
      <c r="TGY165" s="6"/>
      <c r="TGZ165" s="6"/>
      <c r="THA165" s="6"/>
      <c r="THB165" s="6"/>
      <c r="THC165" s="6"/>
      <c r="THD165" s="6"/>
      <c r="THE165" s="6"/>
      <c r="THF165" s="6"/>
      <c r="THG165" s="6"/>
      <c r="THH165" s="6"/>
      <c r="THI165" s="6"/>
      <c r="THJ165" s="6"/>
      <c r="THK165" s="6"/>
      <c r="THL165" s="6"/>
      <c r="THM165" s="6"/>
      <c r="THN165" s="6"/>
      <c r="THO165" s="6"/>
      <c r="THP165" s="6"/>
      <c r="THQ165" s="6"/>
      <c r="THR165" s="6"/>
      <c r="THS165" s="6"/>
      <c r="THT165" s="6"/>
      <c r="THU165" s="6"/>
      <c r="THV165" s="6"/>
      <c r="THW165" s="6"/>
      <c r="THX165" s="6"/>
      <c r="THY165" s="6"/>
      <c r="THZ165" s="6"/>
      <c r="TIA165" s="6"/>
      <c r="TIB165" s="6"/>
      <c r="TIC165" s="6"/>
      <c r="TID165" s="6"/>
      <c r="TIE165" s="6"/>
      <c r="TIF165" s="6"/>
      <c r="TIG165" s="6"/>
      <c r="TIH165" s="6"/>
      <c r="TII165" s="6"/>
      <c r="TIJ165" s="6"/>
      <c r="TIK165" s="6"/>
      <c r="TIL165" s="6"/>
      <c r="TIM165" s="6"/>
      <c r="TIN165" s="6"/>
      <c r="TIO165" s="6"/>
      <c r="TIP165" s="6"/>
      <c r="TIQ165" s="6"/>
      <c r="TIR165" s="6"/>
      <c r="TIS165" s="6"/>
      <c r="TIT165" s="6"/>
      <c r="TIU165" s="6"/>
      <c r="TIV165" s="6"/>
      <c r="TIW165" s="6"/>
      <c r="TIX165" s="6"/>
      <c r="TIY165" s="6"/>
      <c r="TIZ165" s="6"/>
      <c r="TJA165" s="6"/>
      <c r="TJB165" s="6"/>
      <c r="TJC165" s="6"/>
      <c r="TJD165" s="6"/>
      <c r="TJE165" s="6"/>
      <c r="TJF165" s="6"/>
      <c r="TJG165" s="6"/>
      <c r="TJH165" s="6"/>
      <c r="TJI165" s="6"/>
      <c r="TJJ165" s="6"/>
      <c r="TJK165" s="6"/>
      <c r="TJL165" s="6"/>
      <c r="TJM165" s="6"/>
      <c r="TJN165" s="6"/>
      <c r="TJO165" s="6"/>
      <c r="TJP165" s="6"/>
      <c r="TJQ165" s="6"/>
      <c r="TJR165" s="6"/>
      <c r="TJS165" s="6"/>
      <c r="TJT165" s="6"/>
      <c r="TJU165" s="6"/>
      <c r="TJV165" s="6"/>
      <c r="TJW165" s="6"/>
      <c r="TJX165" s="6"/>
      <c r="TJY165" s="6"/>
      <c r="TJZ165" s="6"/>
      <c r="TKA165" s="6"/>
      <c r="TKB165" s="6"/>
      <c r="TKC165" s="6"/>
      <c r="TKD165" s="6"/>
      <c r="TKE165" s="6"/>
      <c r="TKF165" s="6"/>
      <c r="TKG165" s="6"/>
      <c r="TKH165" s="6"/>
      <c r="TKI165" s="6"/>
      <c r="TKJ165" s="6"/>
      <c r="TKK165" s="6"/>
      <c r="TKL165" s="6"/>
      <c r="TKM165" s="6"/>
      <c r="TKN165" s="6"/>
      <c r="TKO165" s="6"/>
      <c r="TKP165" s="6"/>
      <c r="TKQ165" s="6"/>
      <c r="TKR165" s="6"/>
      <c r="TKS165" s="6"/>
      <c r="TKT165" s="6"/>
      <c r="TKU165" s="6"/>
      <c r="TKV165" s="6"/>
      <c r="TKW165" s="6"/>
      <c r="TKX165" s="6"/>
      <c r="TKY165" s="6"/>
      <c r="TKZ165" s="6"/>
      <c r="TLA165" s="6"/>
      <c r="TLB165" s="6"/>
      <c r="TLC165" s="6"/>
      <c r="TLD165" s="6"/>
      <c r="TLE165" s="6"/>
      <c r="TLF165" s="6"/>
      <c r="TLG165" s="6"/>
      <c r="TLH165" s="6"/>
      <c r="TLI165" s="6"/>
      <c r="TLJ165" s="6"/>
      <c r="TLK165" s="6"/>
      <c r="TLL165" s="6"/>
      <c r="TLM165" s="6"/>
      <c r="TLN165" s="6"/>
      <c r="TLO165" s="6"/>
      <c r="TLP165" s="6"/>
      <c r="TLQ165" s="6"/>
      <c r="TLR165" s="6"/>
      <c r="TLS165" s="6"/>
      <c r="TLT165" s="6"/>
      <c r="TLU165" s="6"/>
      <c r="TLV165" s="6"/>
      <c r="TLW165" s="6"/>
      <c r="TLX165" s="6"/>
      <c r="TLY165" s="6"/>
      <c r="TLZ165" s="6"/>
      <c r="TMA165" s="6"/>
      <c r="TMB165" s="6"/>
      <c r="TMC165" s="6"/>
      <c r="TMD165" s="6"/>
      <c r="TME165" s="6"/>
      <c r="TMF165" s="6"/>
      <c r="TMG165" s="6"/>
      <c r="TMH165" s="6"/>
      <c r="TMI165" s="6"/>
      <c r="TMJ165" s="6"/>
      <c r="TMK165" s="6"/>
      <c r="TML165" s="6"/>
      <c r="TMM165" s="6"/>
      <c r="TMN165" s="6"/>
      <c r="TMO165" s="6"/>
      <c r="TMP165" s="6"/>
      <c r="TMQ165" s="6"/>
      <c r="TMR165" s="6"/>
      <c r="TMS165" s="6"/>
      <c r="TMT165" s="6"/>
      <c r="TMU165" s="6"/>
      <c r="TMV165" s="6"/>
      <c r="TMW165" s="6"/>
      <c r="TMX165" s="6"/>
      <c r="TMY165" s="6"/>
      <c r="TMZ165" s="6"/>
      <c r="TNA165" s="6"/>
      <c r="TNB165" s="6"/>
      <c r="TNC165" s="6"/>
      <c r="TND165" s="6"/>
      <c r="TNE165" s="6"/>
      <c r="TNF165" s="6"/>
      <c r="TNG165" s="6"/>
      <c r="TNH165" s="6"/>
      <c r="TNI165" s="6"/>
      <c r="TNJ165" s="6"/>
      <c r="TNK165" s="6"/>
      <c r="TNL165" s="6"/>
      <c r="TNM165" s="6"/>
      <c r="TNN165" s="6"/>
      <c r="TNO165" s="6"/>
      <c r="TNP165" s="6"/>
      <c r="TNQ165" s="6"/>
      <c r="TNR165" s="6"/>
      <c r="TNS165" s="6"/>
      <c r="TNT165" s="6"/>
      <c r="TNU165" s="6"/>
      <c r="TNV165" s="6"/>
      <c r="TNW165" s="6"/>
      <c r="TNX165" s="6"/>
      <c r="TNY165" s="6"/>
      <c r="TNZ165" s="6"/>
      <c r="TOA165" s="6"/>
      <c r="TOB165" s="6"/>
      <c r="TOC165" s="6"/>
      <c r="TOD165" s="6"/>
      <c r="TOE165" s="6"/>
      <c r="TOF165" s="6"/>
      <c r="TOG165" s="6"/>
      <c r="TOH165" s="6"/>
      <c r="TOI165" s="6"/>
      <c r="TOJ165" s="6"/>
      <c r="TOK165" s="6"/>
      <c r="TOL165" s="6"/>
      <c r="TOM165" s="6"/>
      <c r="TON165" s="6"/>
      <c r="TOO165" s="6"/>
      <c r="TOP165" s="6"/>
      <c r="TOQ165" s="6"/>
      <c r="TOR165" s="6"/>
      <c r="TOS165" s="6"/>
      <c r="TOT165" s="6"/>
      <c r="TOU165" s="6"/>
      <c r="TOV165" s="6"/>
      <c r="TOW165" s="6"/>
      <c r="TOX165" s="6"/>
      <c r="TOY165" s="6"/>
      <c r="TOZ165" s="6"/>
      <c r="TPA165" s="6"/>
      <c r="TPB165" s="6"/>
      <c r="TPC165" s="6"/>
      <c r="TPD165" s="6"/>
      <c r="TPE165" s="6"/>
      <c r="TPF165" s="6"/>
      <c r="TPG165" s="6"/>
      <c r="TPH165" s="6"/>
      <c r="TPI165" s="6"/>
      <c r="TPJ165" s="6"/>
      <c r="TPK165" s="6"/>
      <c r="TPL165" s="6"/>
      <c r="TPM165" s="6"/>
      <c r="TPN165" s="6"/>
      <c r="TPO165" s="6"/>
      <c r="TPP165" s="6"/>
      <c r="TPQ165" s="6"/>
      <c r="TPR165" s="6"/>
      <c r="TPS165" s="6"/>
      <c r="TPT165" s="6"/>
      <c r="TPU165" s="6"/>
      <c r="TPV165" s="6"/>
      <c r="TPW165" s="6"/>
      <c r="TPX165" s="6"/>
      <c r="TPY165" s="6"/>
      <c r="TPZ165" s="6"/>
      <c r="TQA165" s="6"/>
      <c r="TQB165" s="6"/>
      <c r="TQC165" s="6"/>
      <c r="TQD165" s="6"/>
      <c r="TQE165" s="6"/>
      <c r="TQF165" s="6"/>
      <c r="TQG165" s="6"/>
      <c r="TQH165" s="6"/>
      <c r="TQI165" s="6"/>
      <c r="TQJ165" s="6"/>
      <c r="TQK165" s="6"/>
      <c r="TQL165" s="6"/>
      <c r="TQM165" s="6"/>
      <c r="TQN165" s="6"/>
      <c r="TQO165" s="6"/>
      <c r="TQP165" s="6"/>
      <c r="TQQ165" s="6"/>
      <c r="TQR165" s="6"/>
      <c r="TQS165" s="6"/>
      <c r="TQT165" s="6"/>
      <c r="TQU165" s="6"/>
      <c r="TQV165" s="6"/>
      <c r="TQW165" s="6"/>
      <c r="TQX165" s="6"/>
      <c r="TQY165" s="6"/>
      <c r="TQZ165" s="6"/>
      <c r="TRA165" s="6"/>
      <c r="TRB165" s="6"/>
      <c r="TRC165" s="6"/>
      <c r="TRD165" s="6"/>
      <c r="TRE165" s="6"/>
      <c r="TRF165" s="6"/>
      <c r="TRG165" s="6"/>
      <c r="TRH165" s="6"/>
      <c r="TRI165" s="6"/>
      <c r="TRJ165" s="6"/>
      <c r="TRK165" s="6"/>
      <c r="TRL165" s="6"/>
      <c r="TRM165" s="6"/>
      <c r="TRN165" s="6"/>
      <c r="TRO165" s="6"/>
      <c r="TRP165" s="6"/>
      <c r="TRQ165" s="6"/>
      <c r="TRR165" s="6"/>
      <c r="TRS165" s="6"/>
      <c r="TRT165" s="6"/>
      <c r="TRU165" s="6"/>
      <c r="TRV165" s="6"/>
      <c r="TRW165" s="6"/>
      <c r="TRX165" s="6"/>
      <c r="TRY165" s="6"/>
      <c r="TRZ165" s="6"/>
      <c r="TSA165" s="6"/>
      <c r="TSB165" s="6"/>
      <c r="TSC165" s="6"/>
      <c r="TSD165" s="6"/>
      <c r="TSE165" s="6"/>
      <c r="TSF165" s="6"/>
      <c r="TSG165" s="6"/>
      <c r="TSH165" s="6"/>
      <c r="TSI165" s="6"/>
      <c r="TSJ165" s="6"/>
      <c r="TSK165" s="6"/>
      <c r="TSL165" s="6"/>
      <c r="TSM165" s="6"/>
      <c r="TSN165" s="6"/>
      <c r="TSO165" s="6"/>
      <c r="TSP165" s="6"/>
      <c r="TSQ165" s="6"/>
      <c r="TSR165" s="6"/>
      <c r="TSS165" s="6"/>
      <c r="TST165" s="6"/>
      <c r="TSU165" s="6"/>
      <c r="TSV165" s="6"/>
      <c r="TSW165" s="6"/>
      <c r="TSX165" s="6"/>
      <c r="TSY165" s="6"/>
      <c r="TSZ165" s="6"/>
      <c r="TTA165" s="6"/>
      <c r="TTB165" s="6"/>
      <c r="TTC165" s="6"/>
      <c r="TTD165" s="6"/>
      <c r="TTE165" s="6"/>
      <c r="TTF165" s="6"/>
      <c r="TTG165" s="6"/>
      <c r="TTH165" s="6"/>
      <c r="TTI165" s="6"/>
      <c r="TTJ165" s="6"/>
      <c r="TTK165" s="6"/>
      <c r="TTL165" s="6"/>
      <c r="TTM165" s="6"/>
      <c r="TTN165" s="6"/>
      <c r="TTO165" s="6"/>
      <c r="TTP165" s="6"/>
      <c r="TTQ165" s="6"/>
      <c r="TTR165" s="6"/>
      <c r="TTS165" s="6"/>
      <c r="TTT165" s="6"/>
      <c r="TTU165" s="6"/>
      <c r="TTV165" s="6"/>
      <c r="TTW165" s="6"/>
      <c r="TTX165" s="6"/>
      <c r="TTY165" s="6"/>
      <c r="TTZ165" s="6"/>
      <c r="TUA165" s="6"/>
      <c r="TUB165" s="6"/>
      <c r="TUC165" s="6"/>
      <c r="TUD165" s="6"/>
      <c r="TUE165" s="6"/>
      <c r="TUF165" s="6"/>
      <c r="TUG165" s="6"/>
      <c r="TUH165" s="6"/>
      <c r="TUI165" s="6"/>
      <c r="TUJ165" s="6"/>
      <c r="TUK165" s="6"/>
      <c r="TUL165" s="6"/>
      <c r="TUM165" s="6"/>
      <c r="TUN165" s="6"/>
      <c r="TUO165" s="6"/>
      <c r="TUP165" s="6"/>
      <c r="TUQ165" s="6"/>
      <c r="TUR165" s="6"/>
      <c r="TUS165" s="6"/>
      <c r="TUT165" s="6"/>
      <c r="TUU165" s="6"/>
      <c r="TUV165" s="6"/>
      <c r="TUW165" s="6"/>
      <c r="TUX165" s="6"/>
      <c r="TUY165" s="6"/>
      <c r="TUZ165" s="6"/>
      <c r="TVA165" s="6"/>
      <c r="TVB165" s="6"/>
      <c r="TVC165" s="6"/>
      <c r="TVD165" s="6"/>
      <c r="TVE165" s="6"/>
      <c r="TVF165" s="6"/>
      <c r="TVG165" s="6"/>
      <c r="TVH165" s="6"/>
      <c r="TVI165" s="6"/>
      <c r="TVJ165" s="6"/>
      <c r="TVK165" s="6"/>
      <c r="TVL165" s="6"/>
      <c r="TVM165" s="6"/>
      <c r="TVN165" s="6"/>
      <c r="TVO165" s="6"/>
      <c r="TVP165" s="6"/>
      <c r="TVQ165" s="6"/>
      <c r="TVR165" s="6"/>
      <c r="TVS165" s="6"/>
      <c r="TVT165" s="6"/>
      <c r="TVU165" s="6"/>
      <c r="TVV165" s="6"/>
      <c r="TVW165" s="6"/>
      <c r="TVX165" s="6"/>
      <c r="TVY165" s="6"/>
      <c r="TVZ165" s="6"/>
      <c r="TWA165" s="6"/>
      <c r="TWB165" s="6"/>
      <c r="TWC165" s="6"/>
      <c r="TWD165" s="6"/>
      <c r="TWE165" s="6"/>
      <c r="TWF165" s="6"/>
      <c r="TWG165" s="6"/>
      <c r="TWH165" s="6"/>
      <c r="TWI165" s="6"/>
      <c r="TWJ165" s="6"/>
      <c r="TWK165" s="6"/>
      <c r="TWL165" s="6"/>
      <c r="TWM165" s="6"/>
      <c r="TWN165" s="6"/>
      <c r="TWO165" s="6"/>
      <c r="TWP165" s="6"/>
      <c r="TWQ165" s="6"/>
      <c r="TWR165" s="6"/>
      <c r="TWS165" s="6"/>
      <c r="TWT165" s="6"/>
      <c r="TWU165" s="6"/>
      <c r="TWV165" s="6"/>
      <c r="TWW165" s="6"/>
      <c r="TWX165" s="6"/>
      <c r="TWY165" s="6"/>
      <c r="TWZ165" s="6"/>
      <c r="TXA165" s="6"/>
      <c r="TXB165" s="6"/>
      <c r="TXC165" s="6"/>
      <c r="TXD165" s="6"/>
      <c r="TXE165" s="6"/>
      <c r="TXF165" s="6"/>
      <c r="TXG165" s="6"/>
      <c r="TXH165" s="6"/>
      <c r="TXI165" s="6"/>
      <c r="TXJ165" s="6"/>
      <c r="TXK165" s="6"/>
      <c r="TXL165" s="6"/>
      <c r="TXM165" s="6"/>
      <c r="TXN165" s="6"/>
      <c r="TXO165" s="6"/>
      <c r="TXP165" s="6"/>
      <c r="TXQ165" s="6"/>
      <c r="TXR165" s="6"/>
      <c r="TXS165" s="6"/>
      <c r="TXT165" s="6"/>
      <c r="TXU165" s="6"/>
      <c r="TXV165" s="6"/>
      <c r="TXW165" s="6"/>
      <c r="TXX165" s="6"/>
      <c r="TXY165" s="6"/>
      <c r="TXZ165" s="6"/>
      <c r="TYA165" s="6"/>
      <c r="TYB165" s="6"/>
      <c r="TYC165" s="6"/>
      <c r="TYD165" s="6"/>
      <c r="TYE165" s="6"/>
      <c r="TYF165" s="6"/>
      <c r="TYG165" s="6"/>
      <c r="TYH165" s="6"/>
      <c r="TYI165" s="6"/>
      <c r="TYJ165" s="6"/>
      <c r="TYK165" s="6"/>
      <c r="TYL165" s="6"/>
      <c r="TYM165" s="6"/>
      <c r="TYN165" s="6"/>
      <c r="TYO165" s="6"/>
      <c r="TYP165" s="6"/>
      <c r="TYQ165" s="6"/>
      <c r="TYR165" s="6"/>
      <c r="TYS165" s="6"/>
      <c r="TYT165" s="6"/>
      <c r="TYU165" s="6"/>
      <c r="TYV165" s="6"/>
      <c r="TYW165" s="6"/>
      <c r="TYX165" s="6"/>
      <c r="TYY165" s="6"/>
      <c r="TYZ165" s="6"/>
      <c r="TZA165" s="6"/>
      <c r="TZB165" s="6"/>
      <c r="TZC165" s="6"/>
      <c r="TZD165" s="6"/>
      <c r="TZE165" s="6"/>
      <c r="TZF165" s="6"/>
      <c r="TZG165" s="6"/>
      <c r="TZH165" s="6"/>
      <c r="TZI165" s="6"/>
      <c r="TZJ165" s="6"/>
      <c r="TZK165" s="6"/>
      <c r="TZL165" s="6"/>
      <c r="TZM165" s="6"/>
      <c r="TZN165" s="6"/>
      <c r="TZO165" s="6"/>
      <c r="TZP165" s="6"/>
      <c r="TZQ165" s="6"/>
      <c r="TZR165" s="6"/>
      <c r="TZS165" s="6"/>
      <c r="TZT165" s="6"/>
      <c r="TZU165" s="6"/>
      <c r="TZV165" s="6"/>
      <c r="TZW165" s="6"/>
      <c r="TZX165" s="6"/>
      <c r="TZY165" s="6"/>
      <c r="TZZ165" s="6"/>
      <c r="UAA165" s="6"/>
      <c r="UAB165" s="6"/>
      <c r="UAC165" s="6"/>
      <c r="UAD165" s="6"/>
      <c r="UAE165" s="6"/>
      <c r="UAF165" s="6"/>
      <c r="UAG165" s="6"/>
      <c r="UAH165" s="6"/>
      <c r="UAI165" s="6"/>
      <c r="UAJ165" s="6"/>
      <c r="UAK165" s="6"/>
      <c r="UAL165" s="6"/>
      <c r="UAM165" s="6"/>
      <c r="UAN165" s="6"/>
      <c r="UAO165" s="6"/>
      <c r="UAP165" s="6"/>
      <c r="UAQ165" s="6"/>
      <c r="UAR165" s="6"/>
      <c r="UAS165" s="6"/>
      <c r="UAT165" s="6"/>
      <c r="UAU165" s="6"/>
      <c r="UAV165" s="6"/>
      <c r="UAW165" s="6"/>
      <c r="UAX165" s="6"/>
      <c r="UAY165" s="6"/>
      <c r="UAZ165" s="6"/>
      <c r="UBA165" s="6"/>
      <c r="UBB165" s="6"/>
      <c r="UBC165" s="6"/>
      <c r="UBD165" s="6"/>
      <c r="UBE165" s="6"/>
      <c r="UBF165" s="6"/>
      <c r="UBG165" s="6"/>
      <c r="UBH165" s="6"/>
      <c r="UBI165" s="6"/>
      <c r="UBJ165" s="6"/>
      <c r="UBK165" s="6"/>
      <c r="UBL165" s="6"/>
      <c r="UBM165" s="6"/>
      <c r="UBN165" s="6"/>
      <c r="UBO165" s="6"/>
      <c r="UBP165" s="6"/>
      <c r="UBQ165" s="6"/>
      <c r="UBR165" s="6"/>
      <c r="UBS165" s="6"/>
      <c r="UBT165" s="6"/>
      <c r="UBU165" s="6"/>
      <c r="UBV165" s="6"/>
      <c r="UBW165" s="6"/>
      <c r="UBX165" s="6"/>
      <c r="UBY165" s="6"/>
      <c r="UBZ165" s="6"/>
      <c r="UCA165" s="6"/>
      <c r="UCB165" s="6"/>
      <c r="UCC165" s="6"/>
      <c r="UCD165" s="6"/>
      <c r="UCE165" s="6"/>
      <c r="UCF165" s="6"/>
      <c r="UCG165" s="6"/>
      <c r="UCH165" s="6"/>
      <c r="UCI165" s="6"/>
      <c r="UCJ165" s="6"/>
      <c r="UCK165" s="6"/>
      <c r="UCL165" s="6"/>
      <c r="UCM165" s="6"/>
      <c r="UCN165" s="6"/>
      <c r="UCO165" s="6"/>
      <c r="UCP165" s="6"/>
      <c r="UCQ165" s="6"/>
      <c r="UCR165" s="6"/>
      <c r="UCS165" s="6"/>
      <c r="UCT165" s="6"/>
      <c r="UCU165" s="6"/>
      <c r="UCV165" s="6"/>
      <c r="UCW165" s="6"/>
      <c r="UCX165" s="6"/>
      <c r="UCY165" s="6"/>
      <c r="UCZ165" s="6"/>
      <c r="UDA165" s="6"/>
      <c r="UDB165" s="6"/>
      <c r="UDC165" s="6"/>
      <c r="UDD165" s="6"/>
      <c r="UDE165" s="6"/>
      <c r="UDF165" s="6"/>
      <c r="UDG165" s="6"/>
      <c r="UDH165" s="6"/>
      <c r="UDI165" s="6"/>
      <c r="UDJ165" s="6"/>
      <c r="UDK165" s="6"/>
      <c r="UDL165" s="6"/>
      <c r="UDM165" s="6"/>
      <c r="UDN165" s="6"/>
      <c r="UDO165" s="6"/>
      <c r="UDP165" s="6"/>
      <c r="UDQ165" s="6"/>
      <c r="UDR165" s="6"/>
      <c r="UDS165" s="6"/>
      <c r="UDT165" s="6"/>
      <c r="UDU165" s="6"/>
      <c r="UDV165" s="6"/>
      <c r="UDW165" s="6"/>
      <c r="UDX165" s="6"/>
      <c r="UDY165" s="6"/>
      <c r="UDZ165" s="6"/>
      <c r="UEA165" s="6"/>
      <c r="UEB165" s="6"/>
      <c r="UEC165" s="6"/>
      <c r="UED165" s="6"/>
      <c r="UEE165" s="6"/>
      <c r="UEF165" s="6"/>
      <c r="UEG165" s="6"/>
      <c r="UEH165" s="6"/>
      <c r="UEI165" s="6"/>
      <c r="UEJ165" s="6"/>
      <c r="UEK165" s="6"/>
      <c r="UEL165" s="6"/>
      <c r="UEM165" s="6"/>
      <c r="UEN165" s="6"/>
      <c r="UEO165" s="6"/>
      <c r="UEP165" s="6"/>
      <c r="UEQ165" s="6"/>
      <c r="UER165" s="6"/>
      <c r="UES165" s="6"/>
      <c r="UET165" s="6"/>
      <c r="UEU165" s="6"/>
      <c r="UEV165" s="6"/>
      <c r="UEW165" s="6"/>
      <c r="UEX165" s="6"/>
      <c r="UEY165" s="6"/>
      <c r="UEZ165" s="6"/>
      <c r="UFA165" s="6"/>
      <c r="UFB165" s="6"/>
      <c r="UFC165" s="6"/>
      <c r="UFD165" s="6"/>
      <c r="UFE165" s="6"/>
      <c r="UFF165" s="6"/>
      <c r="UFG165" s="6"/>
      <c r="UFH165" s="6"/>
      <c r="UFI165" s="6"/>
      <c r="UFJ165" s="6"/>
      <c r="UFK165" s="6"/>
      <c r="UFL165" s="6"/>
      <c r="UFM165" s="6"/>
      <c r="UFN165" s="6"/>
      <c r="UFO165" s="6"/>
      <c r="UFP165" s="6"/>
      <c r="UFQ165" s="6"/>
      <c r="UFR165" s="6"/>
      <c r="UFS165" s="6"/>
      <c r="UFT165" s="6"/>
      <c r="UFU165" s="6"/>
      <c r="UFV165" s="6"/>
      <c r="UFW165" s="6"/>
      <c r="UFX165" s="6"/>
      <c r="UFY165" s="6"/>
      <c r="UFZ165" s="6"/>
      <c r="UGA165" s="6"/>
      <c r="UGB165" s="6"/>
      <c r="UGC165" s="6"/>
      <c r="UGD165" s="6"/>
      <c r="UGE165" s="6"/>
      <c r="UGF165" s="6"/>
      <c r="UGG165" s="6"/>
      <c r="UGH165" s="6"/>
      <c r="UGI165" s="6"/>
      <c r="UGJ165" s="6"/>
      <c r="UGK165" s="6"/>
      <c r="UGL165" s="6"/>
      <c r="UGM165" s="6"/>
      <c r="UGN165" s="6"/>
      <c r="UGO165" s="6"/>
      <c r="UGP165" s="6"/>
      <c r="UGQ165" s="6"/>
      <c r="UGR165" s="6"/>
      <c r="UGS165" s="6"/>
      <c r="UGT165" s="6"/>
      <c r="UGU165" s="6"/>
      <c r="UGV165" s="6"/>
      <c r="UGW165" s="6"/>
      <c r="UGX165" s="6"/>
      <c r="UGY165" s="6"/>
      <c r="UGZ165" s="6"/>
      <c r="UHA165" s="6"/>
      <c r="UHB165" s="6"/>
      <c r="UHC165" s="6"/>
      <c r="UHD165" s="6"/>
      <c r="UHE165" s="6"/>
      <c r="UHF165" s="6"/>
      <c r="UHG165" s="6"/>
      <c r="UHH165" s="6"/>
      <c r="UHI165" s="6"/>
      <c r="UHJ165" s="6"/>
      <c r="UHK165" s="6"/>
      <c r="UHL165" s="6"/>
      <c r="UHM165" s="6"/>
      <c r="UHN165" s="6"/>
      <c r="UHO165" s="6"/>
      <c r="UHP165" s="6"/>
      <c r="UHQ165" s="6"/>
      <c r="UHR165" s="6"/>
      <c r="UHS165" s="6"/>
      <c r="UHT165" s="6"/>
      <c r="UHU165" s="6"/>
      <c r="UHV165" s="6"/>
      <c r="UHW165" s="6"/>
      <c r="UHX165" s="6"/>
      <c r="UHY165" s="6"/>
      <c r="UHZ165" s="6"/>
      <c r="UIA165" s="6"/>
      <c r="UIB165" s="6"/>
      <c r="UIC165" s="6"/>
      <c r="UID165" s="6"/>
      <c r="UIE165" s="6"/>
      <c r="UIF165" s="6"/>
      <c r="UIG165" s="6"/>
      <c r="UIH165" s="6"/>
      <c r="UII165" s="6"/>
      <c r="UIJ165" s="6"/>
      <c r="UIK165" s="6"/>
      <c r="UIL165" s="6"/>
      <c r="UIM165" s="6"/>
      <c r="UIN165" s="6"/>
      <c r="UIO165" s="6"/>
      <c r="UIP165" s="6"/>
      <c r="UIQ165" s="6"/>
      <c r="UIR165" s="6"/>
      <c r="UIS165" s="6"/>
      <c r="UIT165" s="6"/>
      <c r="UIU165" s="6"/>
      <c r="UIV165" s="6"/>
      <c r="UIW165" s="6"/>
      <c r="UIX165" s="6"/>
      <c r="UIY165" s="6"/>
      <c r="UIZ165" s="6"/>
      <c r="UJA165" s="6"/>
      <c r="UJB165" s="6"/>
      <c r="UJC165" s="6"/>
      <c r="UJD165" s="6"/>
      <c r="UJE165" s="6"/>
      <c r="UJF165" s="6"/>
      <c r="UJG165" s="6"/>
      <c r="UJH165" s="6"/>
      <c r="UJI165" s="6"/>
      <c r="UJJ165" s="6"/>
      <c r="UJK165" s="6"/>
      <c r="UJL165" s="6"/>
      <c r="UJM165" s="6"/>
      <c r="UJN165" s="6"/>
      <c r="UJO165" s="6"/>
      <c r="UJP165" s="6"/>
      <c r="UJQ165" s="6"/>
      <c r="UJR165" s="6"/>
      <c r="UJS165" s="6"/>
      <c r="UJT165" s="6"/>
      <c r="UJU165" s="6"/>
      <c r="UJV165" s="6"/>
      <c r="UJW165" s="6"/>
      <c r="UJX165" s="6"/>
      <c r="UJY165" s="6"/>
      <c r="UJZ165" s="6"/>
      <c r="UKA165" s="6"/>
      <c r="UKB165" s="6"/>
      <c r="UKC165" s="6"/>
      <c r="UKD165" s="6"/>
      <c r="UKE165" s="6"/>
      <c r="UKF165" s="6"/>
      <c r="UKG165" s="6"/>
      <c r="UKH165" s="6"/>
      <c r="UKI165" s="6"/>
      <c r="UKJ165" s="6"/>
      <c r="UKK165" s="6"/>
      <c r="UKL165" s="6"/>
      <c r="UKM165" s="6"/>
      <c r="UKN165" s="6"/>
      <c r="UKO165" s="6"/>
      <c r="UKP165" s="6"/>
      <c r="UKQ165" s="6"/>
      <c r="UKR165" s="6"/>
      <c r="UKS165" s="6"/>
      <c r="UKT165" s="6"/>
      <c r="UKU165" s="6"/>
      <c r="UKV165" s="6"/>
      <c r="UKW165" s="6"/>
      <c r="UKX165" s="6"/>
      <c r="UKY165" s="6"/>
      <c r="UKZ165" s="6"/>
      <c r="ULA165" s="6"/>
      <c r="ULB165" s="6"/>
      <c r="ULC165" s="6"/>
      <c r="ULD165" s="6"/>
      <c r="ULE165" s="6"/>
      <c r="ULF165" s="6"/>
      <c r="ULG165" s="6"/>
      <c r="ULH165" s="6"/>
      <c r="ULI165" s="6"/>
      <c r="ULJ165" s="6"/>
      <c r="ULK165" s="6"/>
      <c r="ULL165" s="6"/>
      <c r="ULM165" s="6"/>
      <c r="ULN165" s="6"/>
      <c r="ULO165" s="6"/>
      <c r="ULP165" s="6"/>
      <c r="ULQ165" s="6"/>
      <c r="ULR165" s="6"/>
      <c r="ULS165" s="6"/>
      <c r="ULT165" s="6"/>
      <c r="ULU165" s="6"/>
      <c r="ULV165" s="6"/>
      <c r="ULW165" s="6"/>
      <c r="ULX165" s="6"/>
      <c r="ULY165" s="6"/>
      <c r="ULZ165" s="6"/>
      <c r="UMA165" s="6"/>
      <c r="UMB165" s="6"/>
      <c r="UMC165" s="6"/>
      <c r="UMD165" s="6"/>
      <c r="UME165" s="6"/>
      <c r="UMF165" s="6"/>
      <c r="UMG165" s="6"/>
      <c r="UMH165" s="6"/>
      <c r="UMI165" s="6"/>
      <c r="UMJ165" s="6"/>
      <c r="UMK165" s="6"/>
      <c r="UML165" s="6"/>
      <c r="UMM165" s="6"/>
      <c r="UMN165" s="6"/>
      <c r="UMO165" s="6"/>
      <c r="UMP165" s="6"/>
      <c r="UMQ165" s="6"/>
      <c r="UMR165" s="6"/>
      <c r="UMS165" s="6"/>
      <c r="UMT165" s="6"/>
      <c r="UMU165" s="6"/>
      <c r="UMV165" s="6"/>
      <c r="UMW165" s="6"/>
      <c r="UMX165" s="6"/>
      <c r="UMY165" s="6"/>
      <c r="UMZ165" s="6"/>
      <c r="UNA165" s="6"/>
      <c r="UNB165" s="6"/>
      <c r="UNC165" s="6"/>
      <c r="UND165" s="6"/>
      <c r="UNE165" s="6"/>
      <c r="UNF165" s="6"/>
      <c r="UNG165" s="6"/>
      <c r="UNH165" s="6"/>
      <c r="UNI165" s="6"/>
      <c r="UNJ165" s="6"/>
      <c r="UNK165" s="6"/>
      <c r="UNL165" s="6"/>
      <c r="UNM165" s="6"/>
      <c r="UNN165" s="6"/>
      <c r="UNO165" s="6"/>
      <c r="UNP165" s="6"/>
      <c r="UNQ165" s="6"/>
      <c r="UNR165" s="6"/>
      <c r="UNS165" s="6"/>
      <c r="UNT165" s="6"/>
      <c r="UNU165" s="6"/>
      <c r="UNV165" s="6"/>
      <c r="UNW165" s="6"/>
      <c r="UNX165" s="6"/>
      <c r="UNY165" s="6"/>
      <c r="UNZ165" s="6"/>
      <c r="UOA165" s="6"/>
      <c r="UOB165" s="6"/>
      <c r="UOC165" s="6"/>
      <c r="UOD165" s="6"/>
      <c r="UOE165" s="6"/>
      <c r="UOF165" s="6"/>
      <c r="UOG165" s="6"/>
      <c r="UOH165" s="6"/>
      <c r="UOI165" s="6"/>
      <c r="UOJ165" s="6"/>
      <c r="UOK165" s="6"/>
      <c r="UOL165" s="6"/>
      <c r="UOM165" s="6"/>
      <c r="UON165" s="6"/>
      <c r="UOO165" s="6"/>
      <c r="UOP165" s="6"/>
      <c r="UOQ165" s="6"/>
      <c r="UOR165" s="6"/>
      <c r="UOS165" s="6"/>
      <c r="UOT165" s="6"/>
      <c r="UOU165" s="6"/>
      <c r="UOV165" s="6"/>
      <c r="UOW165" s="6"/>
      <c r="UOX165" s="6"/>
      <c r="UOY165" s="6"/>
      <c r="UOZ165" s="6"/>
      <c r="UPA165" s="6"/>
      <c r="UPB165" s="6"/>
      <c r="UPC165" s="6"/>
      <c r="UPD165" s="6"/>
      <c r="UPE165" s="6"/>
      <c r="UPF165" s="6"/>
      <c r="UPG165" s="6"/>
      <c r="UPH165" s="6"/>
      <c r="UPI165" s="6"/>
      <c r="UPJ165" s="6"/>
      <c r="UPK165" s="6"/>
      <c r="UPL165" s="6"/>
      <c r="UPM165" s="6"/>
      <c r="UPN165" s="6"/>
      <c r="UPO165" s="6"/>
      <c r="UPP165" s="6"/>
      <c r="UPQ165" s="6"/>
      <c r="UPR165" s="6"/>
      <c r="UPS165" s="6"/>
      <c r="UPT165" s="6"/>
      <c r="UPU165" s="6"/>
      <c r="UPV165" s="6"/>
      <c r="UPW165" s="6"/>
      <c r="UPX165" s="6"/>
      <c r="UPY165" s="6"/>
      <c r="UPZ165" s="6"/>
      <c r="UQA165" s="6"/>
      <c r="UQB165" s="6"/>
      <c r="UQC165" s="6"/>
      <c r="UQD165" s="6"/>
      <c r="UQE165" s="6"/>
      <c r="UQF165" s="6"/>
      <c r="UQG165" s="6"/>
      <c r="UQH165" s="6"/>
      <c r="UQI165" s="6"/>
      <c r="UQJ165" s="6"/>
      <c r="UQK165" s="6"/>
      <c r="UQL165" s="6"/>
      <c r="UQM165" s="6"/>
      <c r="UQN165" s="6"/>
      <c r="UQO165" s="6"/>
      <c r="UQP165" s="6"/>
      <c r="UQQ165" s="6"/>
      <c r="UQR165" s="6"/>
      <c r="UQS165" s="6"/>
      <c r="UQT165" s="6"/>
      <c r="UQU165" s="6"/>
      <c r="UQV165" s="6"/>
      <c r="UQW165" s="6"/>
      <c r="UQX165" s="6"/>
      <c r="UQY165" s="6"/>
      <c r="UQZ165" s="6"/>
      <c r="URA165" s="6"/>
      <c r="URB165" s="6"/>
      <c r="URC165" s="6"/>
      <c r="URD165" s="6"/>
      <c r="URE165" s="6"/>
      <c r="URF165" s="6"/>
      <c r="URG165" s="6"/>
      <c r="URH165" s="6"/>
      <c r="URI165" s="6"/>
      <c r="URJ165" s="6"/>
      <c r="URK165" s="6"/>
      <c r="URL165" s="6"/>
      <c r="URM165" s="6"/>
      <c r="URN165" s="6"/>
      <c r="URO165" s="6"/>
      <c r="URP165" s="6"/>
      <c r="URQ165" s="6"/>
      <c r="URR165" s="6"/>
      <c r="URS165" s="6"/>
      <c r="URT165" s="6"/>
      <c r="URU165" s="6"/>
      <c r="URV165" s="6"/>
      <c r="URW165" s="6"/>
      <c r="URX165" s="6"/>
      <c r="URY165" s="6"/>
      <c r="URZ165" s="6"/>
      <c r="USA165" s="6"/>
      <c r="USB165" s="6"/>
      <c r="USC165" s="6"/>
      <c r="USD165" s="6"/>
      <c r="USE165" s="6"/>
      <c r="USF165" s="6"/>
      <c r="USG165" s="6"/>
      <c r="USH165" s="6"/>
      <c r="USI165" s="6"/>
      <c r="USJ165" s="6"/>
      <c r="USK165" s="6"/>
      <c r="USL165" s="6"/>
      <c r="USM165" s="6"/>
      <c r="USN165" s="6"/>
      <c r="USO165" s="6"/>
      <c r="USP165" s="6"/>
      <c r="USQ165" s="6"/>
      <c r="USR165" s="6"/>
      <c r="USS165" s="6"/>
      <c r="UST165" s="6"/>
      <c r="USU165" s="6"/>
      <c r="USV165" s="6"/>
      <c r="USW165" s="6"/>
      <c r="USX165" s="6"/>
      <c r="USY165" s="6"/>
      <c r="USZ165" s="6"/>
      <c r="UTA165" s="6"/>
      <c r="UTB165" s="6"/>
      <c r="UTC165" s="6"/>
      <c r="UTD165" s="6"/>
      <c r="UTE165" s="6"/>
      <c r="UTF165" s="6"/>
      <c r="UTG165" s="6"/>
      <c r="UTH165" s="6"/>
      <c r="UTI165" s="6"/>
      <c r="UTJ165" s="6"/>
      <c r="UTK165" s="6"/>
      <c r="UTL165" s="6"/>
      <c r="UTM165" s="6"/>
      <c r="UTN165" s="6"/>
      <c r="UTO165" s="6"/>
      <c r="UTP165" s="6"/>
      <c r="UTQ165" s="6"/>
      <c r="UTR165" s="6"/>
      <c r="UTS165" s="6"/>
      <c r="UTT165" s="6"/>
      <c r="UTU165" s="6"/>
      <c r="UTV165" s="6"/>
      <c r="UTW165" s="6"/>
      <c r="UTX165" s="6"/>
      <c r="UTY165" s="6"/>
      <c r="UTZ165" s="6"/>
      <c r="UUA165" s="6"/>
      <c r="UUB165" s="6"/>
      <c r="UUC165" s="6"/>
      <c r="UUD165" s="6"/>
      <c r="UUE165" s="6"/>
      <c r="UUF165" s="6"/>
      <c r="UUG165" s="6"/>
      <c r="UUH165" s="6"/>
      <c r="UUI165" s="6"/>
      <c r="UUJ165" s="6"/>
      <c r="UUK165" s="6"/>
      <c r="UUL165" s="6"/>
      <c r="UUM165" s="6"/>
      <c r="UUN165" s="6"/>
      <c r="UUO165" s="6"/>
      <c r="UUP165" s="6"/>
      <c r="UUQ165" s="6"/>
      <c r="UUR165" s="6"/>
      <c r="UUS165" s="6"/>
      <c r="UUT165" s="6"/>
      <c r="UUU165" s="6"/>
      <c r="UUV165" s="6"/>
      <c r="UUW165" s="6"/>
      <c r="UUX165" s="6"/>
      <c r="UUY165" s="6"/>
      <c r="UUZ165" s="6"/>
      <c r="UVA165" s="6"/>
      <c r="UVB165" s="6"/>
      <c r="UVC165" s="6"/>
      <c r="UVD165" s="6"/>
      <c r="UVE165" s="6"/>
      <c r="UVF165" s="6"/>
      <c r="UVG165" s="6"/>
      <c r="UVH165" s="6"/>
      <c r="UVI165" s="6"/>
      <c r="UVJ165" s="6"/>
      <c r="UVK165" s="6"/>
      <c r="UVL165" s="6"/>
      <c r="UVM165" s="6"/>
      <c r="UVN165" s="6"/>
      <c r="UVO165" s="6"/>
      <c r="UVP165" s="6"/>
      <c r="UVQ165" s="6"/>
      <c r="UVR165" s="6"/>
      <c r="UVS165" s="6"/>
      <c r="UVT165" s="6"/>
      <c r="UVU165" s="6"/>
      <c r="UVV165" s="6"/>
      <c r="UVW165" s="6"/>
      <c r="UVX165" s="6"/>
      <c r="UVY165" s="6"/>
      <c r="UVZ165" s="6"/>
      <c r="UWA165" s="6"/>
      <c r="UWB165" s="6"/>
      <c r="UWC165" s="6"/>
      <c r="UWD165" s="6"/>
      <c r="UWE165" s="6"/>
      <c r="UWF165" s="6"/>
      <c r="UWG165" s="6"/>
      <c r="UWH165" s="6"/>
      <c r="UWI165" s="6"/>
      <c r="UWJ165" s="6"/>
      <c r="UWK165" s="6"/>
      <c r="UWL165" s="6"/>
      <c r="UWM165" s="6"/>
      <c r="UWN165" s="6"/>
      <c r="UWO165" s="6"/>
      <c r="UWP165" s="6"/>
      <c r="UWQ165" s="6"/>
      <c r="UWR165" s="6"/>
      <c r="UWS165" s="6"/>
      <c r="UWT165" s="6"/>
      <c r="UWU165" s="6"/>
      <c r="UWV165" s="6"/>
      <c r="UWW165" s="6"/>
      <c r="UWX165" s="6"/>
      <c r="UWY165" s="6"/>
      <c r="UWZ165" s="6"/>
      <c r="UXA165" s="6"/>
      <c r="UXB165" s="6"/>
      <c r="UXC165" s="6"/>
      <c r="UXD165" s="6"/>
      <c r="UXE165" s="6"/>
      <c r="UXF165" s="6"/>
      <c r="UXG165" s="6"/>
      <c r="UXH165" s="6"/>
      <c r="UXI165" s="6"/>
      <c r="UXJ165" s="6"/>
      <c r="UXK165" s="6"/>
      <c r="UXL165" s="6"/>
      <c r="UXM165" s="6"/>
      <c r="UXN165" s="6"/>
      <c r="UXO165" s="6"/>
      <c r="UXP165" s="6"/>
      <c r="UXQ165" s="6"/>
      <c r="UXR165" s="6"/>
      <c r="UXS165" s="6"/>
      <c r="UXT165" s="6"/>
      <c r="UXU165" s="6"/>
      <c r="UXV165" s="6"/>
      <c r="UXW165" s="6"/>
      <c r="UXX165" s="6"/>
      <c r="UXY165" s="6"/>
      <c r="UXZ165" s="6"/>
      <c r="UYA165" s="6"/>
      <c r="UYB165" s="6"/>
      <c r="UYC165" s="6"/>
      <c r="UYD165" s="6"/>
      <c r="UYE165" s="6"/>
      <c r="UYF165" s="6"/>
      <c r="UYG165" s="6"/>
      <c r="UYH165" s="6"/>
      <c r="UYI165" s="6"/>
      <c r="UYJ165" s="6"/>
      <c r="UYK165" s="6"/>
      <c r="UYL165" s="6"/>
      <c r="UYM165" s="6"/>
      <c r="UYN165" s="6"/>
      <c r="UYO165" s="6"/>
      <c r="UYP165" s="6"/>
      <c r="UYQ165" s="6"/>
      <c r="UYR165" s="6"/>
      <c r="UYS165" s="6"/>
      <c r="UYT165" s="6"/>
      <c r="UYU165" s="6"/>
      <c r="UYV165" s="6"/>
      <c r="UYW165" s="6"/>
      <c r="UYX165" s="6"/>
      <c r="UYY165" s="6"/>
      <c r="UYZ165" s="6"/>
      <c r="UZA165" s="6"/>
      <c r="UZB165" s="6"/>
      <c r="UZC165" s="6"/>
      <c r="UZD165" s="6"/>
      <c r="UZE165" s="6"/>
      <c r="UZF165" s="6"/>
      <c r="UZG165" s="6"/>
      <c r="UZH165" s="6"/>
      <c r="UZI165" s="6"/>
      <c r="UZJ165" s="6"/>
      <c r="UZK165" s="6"/>
      <c r="UZL165" s="6"/>
      <c r="UZM165" s="6"/>
      <c r="UZN165" s="6"/>
      <c r="UZO165" s="6"/>
      <c r="UZP165" s="6"/>
      <c r="UZQ165" s="6"/>
      <c r="UZR165" s="6"/>
      <c r="UZS165" s="6"/>
      <c r="UZT165" s="6"/>
      <c r="UZU165" s="6"/>
      <c r="UZV165" s="6"/>
      <c r="UZW165" s="6"/>
      <c r="UZX165" s="6"/>
      <c r="UZY165" s="6"/>
      <c r="UZZ165" s="6"/>
      <c r="VAA165" s="6"/>
      <c r="VAB165" s="6"/>
      <c r="VAC165" s="6"/>
      <c r="VAD165" s="6"/>
      <c r="VAE165" s="6"/>
      <c r="VAF165" s="6"/>
      <c r="VAG165" s="6"/>
      <c r="VAH165" s="6"/>
      <c r="VAI165" s="6"/>
      <c r="VAJ165" s="6"/>
      <c r="VAK165" s="6"/>
      <c r="VAL165" s="6"/>
      <c r="VAM165" s="6"/>
      <c r="VAN165" s="6"/>
      <c r="VAO165" s="6"/>
      <c r="VAP165" s="6"/>
      <c r="VAQ165" s="6"/>
      <c r="VAR165" s="6"/>
      <c r="VAS165" s="6"/>
      <c r="VAT165" s="6"/>
      <c r="VAU165" s="6"/>
      <c r="VAV165" s="6"/>
      <c r="VAW165" s="6"/>
      <c r="VAX165" s="6"/>
      <c r="VAY165" s="6"/>
      <c r="VAZ165" s="6"/>
      <c r="VBA165" s="6"/>
      <c r="VBB165" s="6"/>
      <c r="VBC165" s="6"/>
      <c r="VBD165" s="6"/>
      <c r="VBE165" s="6"/>
      <c r="VBF165" s="6"/>
      <c r="VBG165" s="6"/>
      <c r="VBH165" s="6"/>
      <c r="VBI165" s="6"/>
      <c r="VBJ165" s="6"/>
      <c r="VBK165" s="6"/>
      <c r="VBL165" s="6"/>
      <c r="VBM165" s="6"/>
      <c r="VBN165" s="6"/>
      <c r="VBO165" s="6"/>
      <c r="VBP165" s="6"/>
      <c r="VBQ165" s="6"/>
      <c r="VBR165" s="6"/>
      <c r="VBS165" s="6"/>
      <c r="VBT165" s="6"/>
      <c r="VBU165" s="6"/>
      <c r="VBV165" s="6"/>
      <c r="VBW165" s="6"/>
      <c r="VBX165" s="6"/>
      <c r="VBY165" s="6"/>
      <c r="VBZ165" s="6"/>
      <c r="VCA165" s="6"/>
      <c r="VCB165" s="6"/>
      <c r="VCC165" s="6"/>
      <c r="VCD165" s="6"/>
      <c r="VCE165" s="6"/>
      <c r="VCF165" s="6"/>
      <c r="VCG165" s="6"/>
      <c r="VCH165" s="6"/>
      <c r="VCI165" s="6"/>
      <c r="VCJ165" s="6"/>
      <c r="VCK165" s="6"/>
      <c r="VCL165" s="6"/>
      <c r="VCM165" s="6"/>
      <c r="VCN165" s="6"/>
      <c r="VCO165" s="6"/>
      <c r="VCP165" s="6"/>
      <c r="VCQ165" s="6"/>
      <c r="VCR165" s="6"/>
      <c r="VCS165" s="6"/>
      <c r="VCT165" s="6"/>
      <c r="VCU165" s="6"/>
      <c r="VCV165" s="6"/>
      <c r="VCW165" s="6"/>
      <c r="VCX165" s="6"/>
      <c r="VCY165" s="6"/>
      <c r="VCZ165" s="6"/>
      <c r="VDA165" s="6"/>
      <c r="VDB165" s="6"/>
      <c r="VDC165" s="6"/>
      <c r="VDD165" s="6"/>
      <c r="VDE165" s="6"/>
      <c r="VDF165" s="6"/>
      <c r="VDG165" s="6"/>
      <c r="VDH165" s="6"/>
      <c r="VDI165" s="6"/>
      <c r="VDJ165" s="6"/>
      <c r="VDK165" s="6"/>
      <c r="VDL165" s="6"/>
      <c r="VDM165" s="6"/>
      <c r="VDN165" s="6"/>
      <c r="VDO165" s="6"/>
      <c r="VDP165" s="6"/>
      <c r="VDQ165" s="6"/>
      <c r="VDR165" s="6"/>
      <c r="VDS165" s="6"/>
      <c r="VDT165" s="6"/>
      <c r="VDU165" s="6"/>
      <c r="VDV165" s="6"/>
      <c r="VDW165" s="6"/>
      <c r="VDX165" s="6"/>
      <c r="VDY165" s="6"/>
      <c r="VDZ165" s="6"/>
      <c r="VEA165" s="6"/>
      <c r="VEB165" s="6"/>
      <c r="VEC165" s="6"/>
      <c r="VED165" s="6"/>
      <c r="VEE165" s="6"/>
      <c r="VEF165" s="6"/>
      <c r="VEG165" s="6"/>
      <c r="VEH165" s="6"/>
      <c r="VEI165" s="6"/>
      <c r="VEJ165" s="6"/>
      <c r="VEK165" s="6"/>
      <c r="VEL165" s="6"/>
      <c r="VEM165" s="6"/>
      <c r="VEN165" s="6"/>
      <c r="VEO165" s="6"/>
      <c r="VEP165" s="6"/>
      <c r="VEQ165" s="6"/>
      <c r="VER165" s="6"/>
      <c r="VES165" s="6"/>
      <c r="VET165" s="6"/>
      <c r="VEU165" s="6"/>
      <c r="VEV165" s="6"/>
      <c r="VEW165" s="6"/>
      <c r="VEX165" s="6"/>
      <c r="VEY165" s="6"/>
      <c r="VEZ165" s="6"/>
      <c r="VFA165" s="6"/>
      <c r="VFB165" s="6"/>
      <c r="VFC165" s="6"/>
      <c r="VFD165" s="6"/>
      <c r="VFE165" s="6"/>
      <c r="VFF165" s="6"/>
      <c r="VFG165" s="6"/>
      <c r="VFH165" s="6"/>
      <c r="VFI165" s="6"/>
      <c r="VFJ165" s="6"/>
      <c r="VFK165" s="6"/>
      <c r="VFL165" s="6"/>
      <c r="VFM165" s="6"/>
      <c r="VFN165" s="6"/>
      <c r="VFO165" s="6"/>
      <c r="VFP165" s="6"/>
      <c r="VFQ165" s="6"/>
      <c r="VFR165" s="6"/>
      <c r="VFS165" s="6"/>
      <c r="VFT165" s="6"/>
      <c r="VFU165" s="6"/>
      <c r="VFV165" s="6"/>
      <c r="VFW165" s="6"/>
      <c r="VFX165" s="6"/>
      <c r="VFY165" s="6"/>
      <c r="VFZ165" s="6"/>
      <c r="VGA165" s="6"/>
      <c r="VGB165" s="6"/>
      <c r="VGC165" s="6"/>
      <c r="VGD165" s="6"/>
      <c r="VGE165" s="6"/>
      <c r="VGF165" s="6"/>
      <c r="VGG165" s="6"/>
      <c r="VGH165" s="6"/>
      <c r="VGI165" s="6"/>
      <c r="VGJ165" s="6"/>
      <c r="VGK165" s="6"/>
      <c r="VGL165" s="6"/>
      <c r="VGM165" s="6"/>
      <c r="VGN165" s="6"/>
      <c r="VGO165" s="6"/>
      <c r="VGP165" s="6"/>
      <c r="VGQ165" s="6"/>
      <c r="VGR165" s="6"/>
      <c r="VGS165" s="6"/>
      <c r="VGT165" s="6"/>
      <c r="VGU165" s="6"/>
      <c r="VGV165" s="6"/>
      <c r="VGW165" s="6"/>
      <c r="VGX165" s="6"/>
      <c r="VGY165" s="6"/>
      <c r="VGZ165" s="6"/>
      <c r="VHA165" s="6"/>
      <c r="VHB165" s="6"/>
      <c r="VHC165" s="6"/>
      <c r="VHD165" s="6"/>
      <c r="VHE165" s="6"/>
      <c r="VHF165" s="6"/>
      <c r="VHG165" s="6"/>
      <c r="VHH165" s="6"/>
      <c r="VHI165" s="6"/>
      <c r="VHJ165" s="6"/>
      <c r="VHK165" s="6"/>
      <c r="VHL165" s="6"/>
      <c r="VHM165" s="6"/>
      <c r="VHN165" s="6"/>
      <c r="VHO165" s="6"/>
      <c r="VHP165" s="6"/>
      <c r="VHQ165" s="6"/>
      <c r="VHR165" s="6"/>
      <c r="VHS165" s="6"/>
      <c r="VHT165" s="6"/>
      <c r="VHU165" s="6"/>
      <c r="VHV165" s="6"/>
      <c r="VHW165" s="6"/>
      <c r="VHX165" s="6"/>
      <c r="VHY165" s="6"/>
      <c r="VHZ165" s="6"/>
      <c r="VIA165" s="6"/>
      <c r="VIB165" s="6"/>
      <c r="VIC165" s="6"/>
      <c r="VID165" s="6"/>
      <c r="VIE165" s="6"/>
      <c r="VIF165" s="6"/>
      <c r="VIG165" s="6"/>
      <c r="VIH165" s="6"/>
      <c r="VII165" s="6"/>
      <c r="VIJ165" s="6"/>
      <c r="VIK165" s="6"/>
      <c r="VIL165" s="6"/>
      <c r="VIM165" s="6"/>
      <c r="VIN165" s="6"/>
      <c r="VIO165" s="6"/>
      <c r="VIP165" s="6"/>
      <c r="VIQ165" s="6"/>
      <c r="VIR165" s="6"/>
      <c r="VIS165" s="6"/>
      <c r="VIT165" s="6"/>
      <c r="VIU165" s="6"/>
      <c r="VIV165" s="6"/>
      <c r="VIW165" s="6"/>
      <c r="VIX165" s="6"/>
      <c r="VIY165" s="6"/>
      <c r="VIZ165" s="6"/>
      <c r="VJA165" s="6"/>
      <c r="VJB165" s="6"/>
      <c r="VJC165" s="6"/>
      <c r="VJD165" s="6"/>
      <c r="VJE165" s="6"/>
      <c r="VJF165" s="6"/>
      <c r="VJG165" s="6"/>
      <c r="VJH165" s="6"/>
      <c r="VJI165" s="6"/>
      <c r="VJJ165" s="6"/>
      <c r="VJK165" s="6"/>
      <c r="VJL165" s="6"/>
      <c r="VJM165" s="6"/>
      <c r="VJN165" s="6"/>
      <c r="VJO165" s="6"/>
      <c r="VJP165" s="6"/>
      <c r="VJQ165" s="6"/>
      <c r="VJR165" s="6"/>
      <c r="VJS165" s="6"/>
      <c r="VJT165" s="6"/>
      <c r="VJU165" s="6"/>
      <c r="VJV165" s="6"/>
      <c r="VJW165" s="6"/>
      <c r="VJX165" s="6"/>
      <c r="VJY165" s="6"/>
      <c r="VJZ165" s="6"/>
      <c r="VKA165" s="6"/>
      <c r="VKB165" s="6"/>
      <c r="VKC165" s="6"/>
      <c r="VKD165" s="6"/>
      <c r="VKE165" s="6"/>
      <c r="VKF165" s="6"/>
      <c r="VKG165" s="6"/>
      <c r="VKH165" s="6"/>
      <c r="VKI165" s="6"/>
      <c r="VKJ165" s="6"/>
      <c r="VKK165" s="6"/>
      <c r="VKL165" s="6"/>
      <c r="VKM165" s="6"/>
      <c r="VKN165" s="6"/>
      <c r="VKO165" s="6"/>
      <c r="VKP165" s="6"/>
      <c r="VKQ165" s="6"/>
      <c r="VKR165" s="6"/>
      <c r="VKS165" s="6"/>
      <c r="VKT165" s="6"/>
      <c r="VKU165" s="6"/>
      <c r="VKV165" s="6"/>
      <c r="VKW165" s="6"/>
      <c r="VKX165" s="6"/>
      <c r="VKY165" s="6"/>
      <c r="VKZ165" s="6"/>
      <c r="VLA165" s="6"/>
      <c r="VLB165" s="6"/>
      <c r="VLC165" s="6"/>
      <c r="VLD165" s="6"/>
      <c r="VLE165" s="6"/>
      <c r="VLF165" s="6"/>
      <c r="VLG165" s="6"/>
      <c r="VLH165" s="6"/>
      <c r="VLI165" s="6"/>
      <c r="VLJ165" s="6"/>
      <c r="VLK165" s="6"/>
      <c r="VLL165" s="6"/>
      <c r="VLM165" s="6"/>
      <c r="VLN165" s="6"/>
      <c r="VLO165" s="6"/>
      <c r="VLP165" s="6"/>
      <c r="VLQ165" s="6"/>
      <c r="VLR165" s="6"/>
      <c r="VLS165" s="6"/>
      <c r="VLT165" s="6"/>
      <c r="VLU165" s="6"/>
      <c r="VLV165" s="6"/>
      <c r="VLW165" s="6"/>
      <c r="VLX165" s="6"/>
      <c r="VLY165" s="6"/>
      <c r="VLZ165" s="6"/>
      <c r="VMA165" s="6"/>
      <c r="VMB165" s="6"/>
      <c r="VMC165" s="6"/>
      <c r="VMD165" s="6"/>
      <c r="VME165" s="6"/>
      <c r="VMF165" s="6"/>
      <c r="VMG165" s="6"/>
      <c r="VMH165" s="6"/>
      <c r="VMI165" s="6"/>
      <c r="VMJ165" s="6"/>
      <c r="VMK165" s="6"/>
      <c r="VML165" s="6"/>
      <c r="VMM165" s="6"/>
      <c r="VMN165" s="6"/>
      <c r="VMO165" s="6"/>
      <c r="VMP165" s="6"/>
      <c r="VMQ165" s="6"/>
      <c r="VMR165" s="6"/>
      <c r="VMS165" s="6"/>
      <c r="VMT165" s="6"/>
      <c r="VMU165" s="6"/>
      <c r="VMV165" s="6"/>
      <c r="VMW165" s="6"/>
      <c r="VMX165" s="6"/>
      <c r="VMY165" s="6"/>
      <c r="VMZ165" s="6"/>
      <c r="VNA165" s="6"/>
      <c r="VNB165" s="6"/>
      <c r="VNC165" s="6"/>
      <c r="VND165" s="6"/>
      <c r="VNE165" s="6"/>
      <c r="VNF165" s="6"/>
      <c r="VNG165" s="6"/>
      <c r="VNH165" s="6"/>
      <c r="VNI165" s="6"/>
      <c r="VNJ165" s="6"/>
      <c r="VNK165" s="6"/>
      <c r="VNL165" s="6"/>
      <c r="VNM165" s="6"/>
      <c r="VNN165" s="6"/>
      <c r="VNO165" s="6"/>
      <c r="VNP165" s="6"/>
      <c r="VNQ165" s="6"/>
      <c r="VNR165" s="6"/>
      <c r="VNS165" s="6"/>
      <c r="VNT165" s="6"/>
      <c r="VNU165" s="6"/>
      <c r="VNV165" s="6"/>
      <c r="VNW165" s="6"/>
      <c r="VNX165" s="6"/>
      <c r="VNY165" s="6"/>
      <c r="VNZ165" s="6"/>
      <c r="VOA165" s="6"/>
      <c r="VOB165" s="6"/>
      <c r="VOC165" s="6"/>
      <c r="VOD165" s="6"/>
      <c r="VOE165" s="6"/>
      <c r="VOF165" s="6"/>
      <c r="VOG165" s="6"/>
      <c r="VOH165" s="6"/>
      <c r="VOI165" s="6"/>
      <c r="VOJ165" s="6"/>
      <c r="VOK165" s="6"/>
      <c r="VOL165" s="6"/>
      <c r="VOM165" s="6"/>
      <c r="VON165" s="6"/>
      <c r="VOO165" s="6"/>
      <c r="VOP165" s="6"/>
      <c r="VOQ165" s="6"/>
      <c r="VOR165" s="6"/>
      <c r="VOS165" s="6"/>
      <c r="VOT165" s="6"/>
      <c r="VOU165" s="6"/>
      <c r="VOV165" s="6"/>
      <c r="VOW165" s="6"/>
      <c r="VOX165" s="6"/>
      <c r="VOY165" s="6"/>
      <c r="VOZ165" s="6"/>
      <c r="VPA165" s="6"/>
      <c r="VPB165" s="6"/>
      <c r="VPC165" s="6"/>
      <c r="VPD165" s="6"/>
      <c r="VPE165" s="6"/>
      <c r="VPF165" s="6"/>
      <c r="VPG165" s="6"/>
      <c r="VPH165" s="6"/>
      <c r="VPI165" s="6"/>
      <c r="VPJ165" s="6"/>
      <c r="VPK165" s="6"/>
      <c r="VPL165" s="6"/>
      <c r="VPM165" s="6"/>
      <c r="VPN165" s="6"/>
      <c r="VPO165" s="6"/>
      <c r="VPP165" s="6"/>
      <c r="VPQ165" s="6"/>
      <c r="VPR165" s="6"/>
      <c r="VPS165" s="6"/>
      <c r="VPT165" s="6"/>
      <c r="VPU165" s="6"/>
      <c r="VPV165" s="6"/>
      <c r="VPW165" s="6"/>
      <c r="VPX165" s="6"/>
      <c r="VPY165" s="6"/>
      <c r="VPZ165" s="6"/>
      <c r="VQA165" s="6"/>
      <c r="VQB165" s="6"/>
      <c r="VQC165" s="6"/>
      <c r="VQD165" s="6"/>
      <c r="VQE165" s="6"/>
      <c r="VQF165" s="6"/>
      <c r="VQG165" s="6"/>
      <c r="VQH165" s="6"/>
      <c r="VQI165" s="6"/>
      <c r="VQJ165" s="6"/>
      <c r="VQK165" s="6"/>
      <c r="VQL165" s="6"/>
      <c r="VQM165" s="6"/>
      <c r="VQN165" s="6"/>
      <c r="VQO165" s="6"/>
      <c r="VQP165" s="6"/>
      <c r="VQQ165" s="6"/>
      <c r="VQR165" s="6"/>
      <c r="VQS165" s="6"/>
      <c r="VQT165" s="6"/>
      <c r="VQU165" s="6"/>
      <c r="VQV165" s="6"/>
      <c r="VQW165" s="6"/>
      <c r="VQX165" s="6"/>
      <c r="VQY165" s="6"/>
      <c r="VQZ165" s="6"/>
      <c r="VRA165" s="6"/>
      <c r="VRB165" s="6"/>
      <c r="VRC165" s="6"/>
      <c r="VRD165" s="6"/>
      <c r="VRE165" s="6"/>
      <c r="VRF165" s="6"/>
      <c r="VRG165" s="6"/>
      <c r="VRH165" s="6"/>
      <c r="VRI165" s="6"/>
      <c r="VRJ165" s="6"/>
      <c r="VRK165" s="6"/>
      <c r="VRL165" s="6"/>
      <c r="VRM165" s="6"/>
      <c r="VRN165" s="6"/>
      <c r="VRO165" s="6"/>
      <c r="VRP165" s="6"/>
      <c r="VRQ165" s="6"/>
      <c r="VRR165" s="6"/>
      <c r="VRS165" s="6"/>
      <c r="VRT165" s="6"/>
      <c r="VRU165" s="6"/>
      <c r="VRV165" s="6"/>
      <c r="VRW165" s="6"/>
      <c r="VRX165" s="6"/>
      <c r="VRY165" s="6"/>
      <c r="VRZ165" s="6"/>
      <c r="VSA165" s="6"/>
      <c r="VSB165" s="6"/>
      <c r="VSC165" s="6"/>
      <c r="VSD165" s="6"/>
      <c r="VSE165" s="6"/>
      <c r="VSF165" s="6"/>
      <c r="VSG165" s="6"/>
      <c r="VSH165" s="6"/>
      <c r="VSI165" s="6"/>
      <c r="VSJ165" s="6"/>
      <c r="VSK165" s="6"/>
      <c r="VSL165" s="6"/>
      <c r="VSM165" s="6"/>
      <c r="VSN165" s="6"/>
      <c r="VSO165" s="6"/>
      <c r="VSP165" s="6"/>
      <c r="VSQ165" s="6"/>
      <c r="VSR165" s="6"/>
      <c r="VSS165" s="6"/>
      <c r="VST165" s="6"/>
      <c r="VSU165" s="6"/>
      <c r="VSV165" s="6"/>
      <c r="VSW165" s="6"/>
      <c r="VSX165" s="6"/>
      <c r="VSY165" s="6"/>
      <c r="VSZ165" s="6"/>
      <c r="VTA165" s="6"/>
      <c r="VTB165" s="6"/>
      <c r="VTC165" s="6"/>
      <c r="VTD165" s="6"/>
      <c r="VTE165" s="6"/>
      <c r="VTF165" s="6"/>
      <c r="VTG165" s="6"/>
      <c r="VTH165" s="6"/>
      <c r="VTI165" s="6"/>
      <c r="VTJ165" s="6"/>
      <c r="VTK165" s="6"/>
      <c r="VTL165" s="6"/>
      <c r="VTM165" s="6"/>
      <c r="VTN165" s="6"/>
      <c r="VTO165" s="6"/>
      <c r="VTP165" s="6"/>
      <c r="VTQ165" s="6"/>
      <c r="VTR165" s="6"/>
      <c r="VTS165" s="6"/>
      <c r="VTT165" s="6"/>
      <c r="VTU165" s="6"/>
      <c r="VTV165" s="6"/>
      <c r="VTW165" s="6"/>
      <c r="VTX165" s="6"/>
      <c r="VTY165" s="6"/>
      <c r="VTZ165" s="6"/>
      <c r="VUA165" s="6"/>
      <c r="VUB165" s="6"/>
      <c r="VUC165" s="6"/>
      <c r="VUD165" s="6"/>
      <c r="VUE165" s="6"/>
      <c r="VUF165" s="6"/>
      <c r="VUG165" s="6"/>
      <c r="VUH165" s="6"/>
      <c r="VUI165" s="6"/>
      <c r="VUJ165" s="6"/>
      <c r="VUK165" s="6"/>
      <c r="VUL165" s="6"/>
      <c r="VUM165" s="6"/>
      <c r="VUN165" s="6"/>
      <c r="VUO165" s="6"/>
      <c r="VUP165" s="6"/>
      <c r="VUQ165" s="6"/>
      <c r="VUR165" s="6"/>
      <c r="VUS165" s="6"/>
      <c r="VUT165" s="6"/>
      <c r="VUU165" s="6"/>
      <c r="VUV165" s="6"/>
      <c r="VUW165" s="6"/>
      <c r="VUX165" s="6"/>
      <c r="VUY165" s="6"/>
      <c r="VUZ165" s="6"/>
      <c r="VVA165" s="6"/>
      <c r="VVB165" s="6"/>
      <c r="VVC165" s="6"/>
      <c r="VVD165" s="6"/>
      <c r="VVE165" s="6"/>
      <c r="VVF165" s="6"/>
      <c r="VVG165" s="6"/>
      <c r="VVH165" s="6"/>
      <c r="VVI165" s="6"/>
      <c r="VVJ165" s="6"/>
      <c r="VVK165" s="6"/>
      <c r="VVL165" s="6"/>
      <c r="VVM165" s="6"/>
      <c r="VVN165" s="6"/>
      <c r="VVO165" s="6"/>
      <c r="VVP165" s="6"/>
      <c r="VVQ165" s="6"/>
      <c r="VVR165" s="6"/>
      <c r="VVS165" s="6"/>
      <c r="VVT165" s="6"/>
      <c r="VVU165" s="6"/>
      <c r="VVV165" s="6"/>
      <c r="VVW165" s="6"/>
      <c r="VVX165" s="6"/>
      <c r="VVY165" s="6"/>
      <c r="VVZ165" s="6"/>
      <c r="VWA165" s="6"/>
      <c r="VWB165" s="6"/>
      <c r="VWC165" s="6"/>
      <c r="VWD165" s="6"/>
      <c r="VWE165" s="6"/>
      <c r="VWF165" s="6"/>
      <c r="VWG165" s="6"/>
      <c r="VWH165" s="6"/>
      <c r="VWI165" s="6"/>
      <c r="VWJ165" s="6"/>
      <c r="VWK165" s="6"/>
      <c r="VWL165" s="6"/>
      <c r="VWM165" s="6"/>
      <c r="VWN165" s="6"/>
      <c r="VWO165" s="6"/>
      <c r="VWP165" s="6"/>
      <c r="VWQ165" s="6"/>
      <c r="VWR165" s="6"/>
      <c r="VWS165" s="6"/>
      <c r="VWT165" s="6"/>
      <c r="VWU165" s="6"/>
      <c r="VWV165" s="6"/>
      <c r="VWW165" s="6"/>
      <c r="VWX165" s="6"/>
      <c r="VWY165" s="6"/>
      <c r="VWZ165" s="6"/>
      <c r="VXA165" s="6"/>
      <c r="VXB165" s="6"/>
      <c r="VXC165" s="6"/>
      <c r="VXD165" s="6"/>
      <c r="VXE165" s="6"/>
      <c r="VXF165" s="6"/>
      <c r="VXG165" s="6"/>
      <c r="VXH165" s="6"/>
      <c r="VXI165" s="6"/>
      <c r="VXJ165" s="6"/>
      <c r="VXK165" s="6"/>
      <c r="VXL165" s="6"/>
      <c r="VXM165" s="6"/>
      <c r="VXN165" s="6"/>
      <c r="VXO165" s="6"/>
      <c r="VXP165" s="6"/>
      <c r="VXQ165" s="6"/>
      <c r="VXR165" s="6"/>
      <c r="VXS165" s="6"/>
      <c r="VXT165" s="6"/>
      <c r="VXU165" s="6"/>
      <c r="VXV165" s="6"/>
      <c r="VXW165" s="6"/>
      <c r="VXX165" s="6"/>
      <c r="VXY165" s="6"/>
      <c r="VXZ165" s="6"/>
      <c r="VYA165" s="6"/>
      <c r="VYB165" s="6"/>
      <c r="VYC165" s="6"/>
      <c r="VYD165" s="6"/>
      <c r="VYE165" s="6"/>
      <c r="VYF165" s="6"/>
      <c r="VYG165" s="6"/>
      <c r="VYH165" s="6"/>
      <c r="VYI165" s="6"/>
      <c r="VYJ165" s="6"/>
      <c r="VYK165" s="6"/>
      <c r="VYL165" s="6"/>
      <c r="VYM165" s="6"/>
      <c r="VYN165" s="6"/>
      <c r="VYO165" s="6"/>
      <c r="VYP165" s="6"/>
      <c r="VYQ165" s="6"/>
      <c r="VYR165" s="6"/>
      <c r="VYS165" s="6"/>
      <c r="VYT165" s="6"/>
      <c r="VYU165" s="6"/>
      <c r="VYV165" s="6"/>
      <c r="VYW165" s="6"/>
      <c r="VYX165" s="6"/>
      <c r="VYY165" s="6"/>
      <c r="VYZ165" s="6"/>
      <c r="VZA165" s="6"/>
      <c r="VZB165" s="6"/>
      <c r="VZC165" s="6"/>
      <c r="VZD165" s="6"/>
      <c r="VZE165" s="6"/>
      <c r="VZF165" s="6"/>
      <c r="VZG165" s="6"/>
      <c r="VZH165" s="6"/>
      <c r="VZI165" s="6"/>
      <c r="VZJ165" s="6"/>
      <c r="VZK165" s="6"/>
      <c r="VZL165" s="6"/>
      <c r="VZM165" s="6"/>
      <c r="VZN165" s="6"/>
      <c r="VZO165" s="6"/>
      <c r="VZP165" s="6"/>
      <c r="VZQ165" s="6"/>
      <c r="VZR165" s="6"/>
      <c r="VZS165" s="6"/>
      <c r="VZT165" s="6"/>
      <c r="VZU165" s="6"/>
      <c r="VZV165" s="6"/>
      <c r="VZW165" s="6"/>
      <c r="VZX165" s="6"/>
      <c r="VZY165" s="6"/>
      <c r="VZZ165" s="6"/>
      <c r="WAA165" s="6"/>
      <c r="WAB165" s="6"/>
      <c r="WAC165" s="6"/>
      <c r="WAD165" s="6"/>
      <c r="WAE165" s="6"/>
      <c r="WAF165" s="6"/>
      <c r="WAG165" s="6"/>
      <c r="WAH165" s="6"/>
      <c r="WAI165" s="6"/>
      <c r="WAJ165" s="6"/>
      <c r="WAK165" s="6"/>
      <c r="WAL165" s="6"/>
      <c r="WAM165" s="6"/>
      <c r="WAN165" s="6"/>
      <c r="WAO165" s="6"/>
      <c r="WAP165" s="6"/>
      <c r="WAQ165" s="6"/>
      <c r="WAR165" s="6"/>
      <c r="WAS165" s="6"/>
      <c r="WAT165" s="6"/>
      <c r="WAU165" s="6"/>
      <c r="WAV165" s="6"/>
      <c r="WAW165" s="6"/>
      <c r="WAX165" s="6"/>
      <c r="WAY165" s="6"/>
      <c r="WAZ165" s="6"/>
      <c r="WBA165" s="6"/>
      <c r="WBB165" s="6"/>
      <c r="WBC165" s="6"/>
      <c r="WBD165" s="6"/>
      <c r="WBE165" s="6"/>
      <c r="WBF165" s="6"/>
      <c r="WBG165" s="6"/>
      <c r="WBH165" s="6"/>
      <c r="WBI165" s="6"/>
      <c r="WBJ165" s="6"/>
      <c r="WBK165" s="6"/>
      <c r="WBL165" s="6"/>
      <c r="WBM165" s="6"/>
      <c r="WBN165" s="6"/>
      <c r="WBO165" s="6"/>
      <c r="WBP165" s="6"/>
      <c r="WBQ165" s="6"/>
      <c r="WBR165" s="6"/>
      <c r="WBS165" s="6"/>
      <c r="WBT165" s="6"/>
      <c r="WBU165" s="6"/>
      <c r="WBV165" s="6"/>
      <c r="WBW165" s="6"/>
      <c r="WBX165" s="6"/>
      <c r="WBY165" s="6"/>
      <c r="WBZ165" s="6"/>
      <c r="WCA165" s="6"/>
      <c r="WCB165" s="6"/>
      <c r="WCC165" s="6"/>
      <c r="WCD165" s="6"/>
      <c r="WCE165" s="6"/>
      <c r="WCF165" s="6"/>
      <c r="WCG165" s="6"/>
      <c r="WCH165" s="6"/>
      <c r="WCI165" s="6"/>
      <c r="WCJ165" s="6"/>
      <c r="WCK165" s="6"/>
      <c r="WCL165" s="6"/>
      <c r="WCM165" s="6"/>
      <c r="WCN165" s="6"/>
      <c r="WCO165" s="6"/>
      <c r="WCP165" s="6"/>
      <c r="WCQ165" s="6"/>
      <c r="WCR165" s="6"/>
      <c r="WCS165" s="6"/>
      <c r="WCT165" s="6"/>
      <c r="WCU165" s="6"/>
      <c r="WCV165" s="6"/>
      <c r="WCW165" s="6"/>
      <c r="WCX165" s="6"/>
      <c r="WCY165" s="6"/>
      <c r="WCZ165" s="6"/>
      <c r="WDA165" s="6"/>
      <c r="WDB165" s="6"/>
      <c r="WDC165" s="6"/>
      <c r="WDD165" s="6"/>
      <c r="WDE165" s="6"/>
      <c r="WDF165" s="6"/>
      <c r="WDG165" s="6"/>
      <c r="WDH165" s="6"/>
      <c r="WDI165" s="6"/>
      <c r="WDJ165" s="6"/>
      <c r="WDK165" s="6"/>
      <c r="WDL165" s="6"/>
      <c r="WDM165" s="6"/>
      <c r="WDN165" s="6"/>
      <c r="WDO165" s="6"/>
      <c r="WDP165" s="6"/>
      <c r="WDQ165" s="6"/>
      <c r="WDR165" s="6"/>
      <c r="WDS165" s="6"/>
      <c r="WDT165" s="6"/>
      <c r="WDU165" s="6"/>
      <c r="WDV165" s="6"/>
      <c r="WDW165" s="6"/>
      <c r="WDX165" s="6"/>
      <c r="WDY165" s="6"/>
      <c r="WDZ165" s="6"/>
      <c r="WEA165" s="6"/>
      <c r="WEB165" s="6"/>
      <c r="WEC165" s="6"/>
      <c r="WED165" s="6"/>
      <c r="WEE165" s="6"/>
      <c r="WEF165" s="6"/>
      <c r="WEG165" s="6"/>
      <c r="WEH165" s="6"/>
      <c r="WEI165" s="6"/>
      <c r="WEJ165" s="6"/>
      <c r="WEK165" s="6"/>
      <c r="WEL165" s="6"/>
      <c r="WEM165" s="6"/>
      <c r="WEN165" s="6"/>
      <c r="WEO165" s="6"/>
      <c r="WEP165" s="6"/>
      <c r="WEQ165" s="6"/>
      <c r="WER165" s="6"/>
      <c r="WES165" s="6"/>
      <c r="WET165" s="6"/>
      <c r="WEU165" s="6"/>
      <c r="WEV165" s="6"/>
      <c r="WEW165" s="6"/>
      <c r="WEX165" s="6"/>
      <c r="WEY165" s="6"/>
      <c r="WEZ165" s="6"/>
      <c r="WFA165" s="6"/>
      <c r="WFB165" s="6"/>
      <c r="WFC165" s="6"/>
      <c r="WFD165" s="6"/>
      <c r="WFE165" s="6"/>
      <c r="WFF165" s="6"/>
      <c r="WFG165" s="6"/>
      <c r="WFH165" s="6"/>
      <c r="WFI165" s="6"/>
      <c r="WFJ165" s="6"/>
      <c r="WFK165" s="6"/>
      <c r="WFL165" s="6"/>
      <c r="WFM165" s="6"/>
      <c r="WFN165" s="6"/>
      <c r="WFO165" s="6"/>
      <c r="WFP165" s="6"/>
      <c r="WFQ165" s="6"/>
      <c r="WFR165" s="6"/>
      <c r="WFS165" s="6"/>
      <c r="WFT165" s="6"/>
      <c r="WFU165" s="6"/>
      <c r="WFV165" s="6"/>
      <c r="WFW165" s="6"/>
      <c r="WFX165" s="6"/>
      <c r="WFY165" s="6"/>
      <c r="WFZ165" s="6"/>
      <c r="WGA165" s="6"/>
      <c r="WGB165" s="6"/>
      <c r="WGC165" s="6"/>
      <c r="WGD165" s="6"/>
      <c r="WGE165" s="6"/>
      <c r="WGF165" s="6"/>
      <c r="WGG165" s="6"/>
      <c r="WGH165" s="6"/>
      <c r="WGI165" s="6"/>
      <c r="WGJ165" s="6"/>
      <c r="WGK165" s="6"/>
      <c r="WGL165" s="6"/>
      <c r="WGM165" s="6"/>
      <c r="WGN165" s="6"/>
      <c r="WGO165" s="6"/>
      <c r="WGP165" s="6"/>
      <c r="WGQ165" s="6"/>
      <c r="WGR165" s="6"/>
      <c r="WGS165" s="6"/>
      <c r="WGT165" s="6"/>
      <c r="WGU165" s="6"/>
      <c r="WGV165" s="6"/>
      <c r="WGW165" s="6"/>
      <c r="WGX165" s="6"/>
      <c r="WGY165" s="6"/>
      <c r="WGZ165" s="6"/>
      <c r="WHA165" s="6"/>
      <c r="WHB165" s="6"/>
      <c r="WHC165" s="6"/>
      <c r="WHD165" s="6"/>
      <c r="WHE165" s="6"/>
      <c r="WHF165" s="6"/>
      <c r="WHG165" s="6"/>
      <c r="WHH165" s="6"/>
      <c r="WHI165" s="6"/>
      <c r="WHJ165" s="6"/>
      <c r="WHK165" s="6"/>
      <c r="WHL165" s="6"/>
      <c r="WHM165" s="6"/>
      <c r="WHN165" s="6"/>
      <c r="WHO165" s="6"/>
      <c r="WHP165" s="6"/>
      <c r="WHQ165" s="6"/>
      <c r="WHR165" s="6"/>
      <c r="WHS165" s="6"/>
      <c r="WHT165" s="6"/>
      <c r="WHU165" s="6"/>
      <c r="WHV165" s="6"/>
      <c r="WHW165" s="6"/>
      <c r="WHX165" s="6"/>
      <c r="WHY165" s="6"/>
      <c r="WHZ165" s="6"/>
      <c r="WIA165" s="6"/>
      <c r="WIB165" s="6"/>
      <c r="WIC165" s="6"/>
      <c r="WID165" s="6"/>
      <c r="WIE165" s="6"/>
      <c r="WIF165" s="6"/>
      <c r="WIG165" s="6"/>
      <c r="WIH165" s="6"/>
      <c r="WII165" s="6"/>
      <c r="WIJ165" s="6"/>
      <c r="WIK165" s="6"/>
      <c r="WIL165" s="6"/>
      <c r="WIM165" s="6"/>
      <c r="WIN165" s="6"/>
      <c r="WIO165" s="6"/>
      <c r="WIP165" s="6"/>
      <c r="WIQ165" s="6"/>
      <c r="WIR165" s="6"/>
      <c r="WIS165" s="6"/>
      <c r="WIT165" s="6"/>
      <c r="WIU165" s="6"/>
      <c r="WIV165" s="6"/>
      <c r="WIW165" s="6"/>
      <c r="WIX165" s="6"/>
      <c r="WIY165" s="6"/>
      <c r="WIZ165" s="6"/>
      <c r="WJA165" s="6"/>
      <c r="WJB165" s="6"/>
      <c r="WJC165" s="6"/>
      <c r="WJD165" s="6"/>
      <c r="WJE165" s="6"/>
      <c r="WJF165" s="6"/>
      <c r="WJG165" s="6"/>
      <c r="WJH165" s="6"/>
      <c r="WJI165" s="6"/>
      <c r="WJJ165" s="6"/>
      <c r="WJK165" s="6"/>
      <c r="WJL165" s="6"/>
      <c r="WJM165" s="6"/>
      <c r="WJN165" s="6"/>
      <c r="WJO165" s="6"/>
      <c r="WJP165" s="6"/>
      <c r="WJQ165" s="6"/>
      <c r="WJR165" s="6"/>
      <c r="WJS165" s="6"/>
      <c r="WJT165" s="6"/>
      <c r="WJU165" s="6"/>
      <c r="WJV165" s="6"/>
      <c r="WJW165" s="6"/>
      <c r="WJX165" s="6"/>
      <c r="WJY165" s="6"/>
      <c r="WJZ165" s="6"/>
      <c r="WKA165" s="6"/>
      <c r="WKB165" s="6"/>
      <c r="WKC165" s="6"/>
      <c r="WKD165" s="6"/>
      <c r="WKE165" s="6"/>
      <c r="WKF165" s="6"/>
      <c r="WKG165" s="6"/>
      <c r="WKH165" s="6"/>
      <c r="WKI165" s="6"/>
      <c r="WKJ165" s="6"/>
      <c r="WKK165" s="6"/>
      <c r="WKL165" s="6"/>
      <c r="WKM165" s="6"/>
      <c r="WKN165" s="6"/>
      <c r="WKO165" s="6"/>
      <c r="WKP165" s="6"/>
      <c r="WKQ165" s="6"/>
      <c r="WKR165" s="6"/>
      <c r="WKS165" s="6"/>
      <c r="WKT165" s="6"/>
      <c r="WKU165" s="6"/>
      <c r="WKV165" s="6"/>
      <c r="WKW165" s="6"/>
      <c r="WKX165" s="6"/>
      <c r="WKY165" s="6"/>
      <c r="WKZ165" s="6"/>
      <c r="WLA165" s="6"/>
      <c r="WLB165" s="6"/>
      <c r="WLC165" s="6"/>
      <c r="WLD165" s="6"/>
      <c r="WLE165" s="6"/>
      <c r="WLF165" s="6"/>
      <c r="WLG165" s="6"/>
      <c r="WLH165" s="6"/>
      <c r="WLI165" s="6"/>
      <c r="WLJ165" s="6"/>
      <c r="WLK165" s="6"/>
      <c r="WLL165" s="6"/>
      <c r="WLM165" s="6"/>
      <c r="WLN165" s="6"/>
      <c r="WLO165" s="6"/>
      <c r="WLP165" s="6"/>
      <c r="WLQ165" s="6"/>
      <c r="WLR165" s="6"/>
      <c r="WLS165" s="6"/>
      <c r="WLT165" s="6"/>
      <c r="WLU165" s="6"/>
      <c r="WLV165" s="6"/>
      <c r="WLW165" s="6"/>
      <c r="WLX165" s="6"/>
      <c r="WLY165" s="6"/>
      <c r="WLZ165" s="6"/>
      <c r="WMA165" s="6"/>
      <c r="WMB165" s="6"/>
      <c r="WMC165" s="6"/>
      <c r="WMD165" s="6"/>
      <c r="WME165" s="6"/>
      <c r="WMF165" s="6"/>
      <c r="WMG165" s="6"/>
      <c r="WMH165" s="6"/>
      <c r="WMI165" s="6"/>
      <c r="WMJ165" s="6"/>
      <c r="WMK165" s="6"/>
      <c r="WML165" s="6"/>
      <c r="WMM165" s="6"/>
      <c r="WMN165" s="6"/>
      <c r="WMO165" s="6"/>
      <c r="WMP165" s="6"/>
      <c r="WMQ165" s="6"/>
      <c r="WMR165" s="6"/>
      <c r="WMS165" s="6"/>
      <c r="WMT165" s="6"/>
      <c r="WMU165" s="6"/>
      <c r="WMV165" s="6"/>
      <c r="WMW165" s="6"/>
      <c r="WMX165" s="6"/>
      <c r="WMY165" s="6"/>
      <c r="WMZ165" s="6"/>
      <c r="WNA165" s="6"/>
      <c r="WNB165" s="6"/>
      <c r="WNC165" s="6"/>
      <c r="WND165" s="6"/>
      <c r="WNE165" s="6"/>
      <c r="WNF165" s="6"/>
      <c r="WNG165" s="6"/>
      <c r="WNH165" s="6"/>
      <c r="WNI165" s="6"/>
      <c r="WNJ165" s="6"/>
      <c r="WNK165" s="6"/>
      <c r="WNL165" s="6"/>
      <c r="WNM165" s="6"/>
      <c r="WNN165" s="6"/>
      <c r="WNO165" s="6"/>
      <c r="WNP165" s="6"/>
      <c r="WNQ165" s="6"/>
      <c r="WNR165" s="6"/>
      <c r="WNS165" s="6"/>
      <c r="WNT165" s="6"/>
      <c r="WNU165" s="6"/>
      <c r="WNV165" s="6"/>
      <c r="WNW165" s="6"/>
      <c r="WNX165" s="6"/>
      <c r="WNY165" s="6"/>
      <c r="WNZ165" s="6"/>
      <c r="WOA165" s="6"/>
      <c r="WOB165" s="6"/>
      <c r="WOC165" s="6"/>
      <c r="WOD165" s="6"/>
      <c r="WOE165" s="6"/>
      <c r="WOF165" s="6"/>
      <c r="WOG165" s="6"/>
      <c r="WOH165" s="6"/>
      <c r="WOI165" s="6"/>
      <c r="WOJ165" s="6"/>
      <c r="WOK165" s="6"/>
      <c r="WOL165" s="6"/>
      <c r="WOM165" s="6"/>
      <c r="WON165" s="6"/>
      <c r="WOO165" s="6"/>
      <c r="WOP165" s="6"/>
      <c r="WOQ165" s="6"/>
      <c r="WOR165" s="6"/>
      <c r="WOS165" s="6"/>
      <c r="WOT165" s="6"/>
      <c r="WOU165" s="6"/>
      <c r="WOV165" s="6"/>
      <c r="WOW165" s="6"/>
      <c r="WOX165" s="6"/>
      <c r="WOY165" s="6"/>
      <c r="WOZ165" s="6"/>
      <c r="WPA165" s="6"/>
      <c r="WPB165" s="6"/>
      <c r="WPC165" s="6"/>
      <c r="WPD165" s="6"/>
      <c r="WPE165" s="6"/>
      <c r="WPF165" s="6"/>
      <c r="WPG165" s="6"/>
      <c r="WPH165" s="6"/>
      <c r="WPI165" s="6"/>
      <c r="WPJ165" s="6"/>
      <c r="WPK165" s="6"/>
      <c r="WPL165" s="6"/>
      <c r="WPM165" s="6"/>
      <c r="WPN165" s="6"/>
      <c r="WPO165" s="6"/>
      <c r="WPP165" s="6"/>
      <c r="WPQ165" s="6"/>
      <c r="WPR165" s="6"/>
      <c r="WPS165" s="6"/>
      <c r="WPT165" s="6"/>
      <c r="WPU165" s="6"/>
      <c r="WPV165" s="6"/>
      <c r="WPW165" s="6"/>
      <c r="WPX165" s="6"/>
      <c r="WPY165" s="6"/>
      <c r="WPZ165" s="6"/>
      <c r="WQA165" s="6"/>
      <c r="WQB165" s="6"/>
      <c r="WQC165" s="6"/>
      <c r="WQD165" s="6"/>
      <c r="WQE165" s="6"/>
      <c r="WQF165" s="6"/>
      <c r="WQG165" s="6"/>
      <c r="WQH165" s="6"/>
      <c r="WQI165" s="6"/>
      <c r="WQJ165" s="6"/>
      <c r="WQK165" s="6"/>
      <c r="WQL165" s="6"/>
      <c r="WQM165" s="6"/>
      <c r="WQN165" s="6"/>
      <c r="WQO165" s="6"/>
      <c r="WQP165" s="6"/>
      <c r="WQQ165" s="6"/>
      <c r="WQR165" s="6"/>
      <c r="WQS165" s="6"/>
      <c r="WQT165" s="6"/>
      <c r="WQU165" s="6"/>
      <c r="WQV165" s="6"/>
      <c r="WQW165" s="6"/>
      <c r="WQX165" s="6"/>
      <c r="WQY165" s="6"/>
      <c r="WQZ165" s="6"/>
      <c r="WRA165" s="6"/>
      <c r="WRB165" s="6"/>
      <c r="WRC165" s="6"/>
      <c r="WRD165" s="6"/>
      <c r="WRE165" s="6"/>
      <c r="WRF165" s="6"/>
      <c r="WRG165" s="6"/>
      <c r="WRH165" s="6"/>
      <c r="WRI165" s="6"/>
      <c r="WRJ165" s="6"/>
      <c r="WRK165" s="6"/>
      <c r="WRL165" s="6"/>
      <c r="WRM165" s="6"/>
      <c r="WRN165" s="6"/>
      <c r="WRO165" s="6"/>
      <c r="WRP165" s="6"/>
      <c r="WRQ165" s="6"/>
      <c r="WRR165" s="6"/>
      <c r="WRS165" s="6"/>
      <c r="WRT165" s="6"/>
      <c r="WRU165" s="6"/>
      <c r="WRV165" s="6"/>
      <c r="WRW165" s="6"/>
      <c r="WRX165" s="6"/>
      <c r="WRY165" s="6"/>
      <c r="WRZ165" s="6"/>
      <c r="WSA165" s="6"/>
      <c r="WSB165" s="6"/>
      <c r="WSC165" s="6"/>
      <c r="WSD165" s="6"/>
      <c r="WSE165" s="6"/>
      <c r="WSF165" s="6"/>
      <c r="WSG165" s="6"/>
      <c r="WSH165" s="6"/>
      <c r="WSI165" s="6"/>
      <c r="WSJ165" s="6"/>
      <c r="WSK165" s="6"/>
      <c r="WSL165" s="6"/>
      <c r="WSM165" s="6"/>
      <c r="WSN165" s="6"/>
      <c r="WSO165" s="6"/>
      <c r="WSP165" s="6"/>
      <c r="WSQ165" s="6"/>
      <c r="WSR165" s="6"/>
      <c r="WSS165" s="6"/>
      <c r="WST165" s="6"/>
      <c r="WSU165" s="6"/>
      <c r="WSV165" s="6"/>
      <c r="WSW165" s="6"/>
      <c r="WSX165" s="6"/>
      <c r="WSY165" s="6"/>
      <c r="WSZ165" s="6"/>
      <c r="WTA165" s="6"/>
      <c r="WTB165" s="6"/>
      <c r="WTC165" s="6"/>
      <c r="WTD165" s="6"/>
      <c r="WTE165" s="6"/>
      <c r="WTF165" s="6"/>
      <c r="WTG165" s="6"/>
      <c r="WTH165" s="6"/>
      <c r="WTI165" s="6"/>
      <c r="WTJ165" s="6"/>
      <c r="WTK165" s="6"/>
      <c r="WTL165" s="6"/>
      <c r="WTM165" s="6"/>
      <c r="WTN165" s="6"/>
      <c r="WTO165" s="6"/>
      <c r="WTP165" s="6"/>
      <c r="WTQ165" s="6"/>
      <c r="WTR165" s="6"/>
      <c r="WTS165" s="6"/>
      <c r="WTT165" s="6"/>
      <c r="WTU165" s="6"/>
      <c r="WTV165" s="6"/>
      <c r="WTW165" s="6"/>
      <c r="WTX165" s="6"/>
      <c r="WTY165" s="6"/>
      <c r="WTZ165" s="6"/>
      <c r="WUA165" s="6"/>
      <c r="WUB165" s="6"/>
      <c r="WUC165" s="6"/>
      <c r="WUD165" s="6"/>
      <c r="WUE165" s="6"/>
      <c r="WUF165" s="6"/>
      <c r="WUG165" s="6"/>
      <c r="WUH165" s="6"/>
      <c r="WUI165" s="6"/>
      <c r="WUJ165" s="6"/>
      <c r="WUK165" s="6"/>
      <c r="WUL165" s="6"/>
      <c r="WUM165" s="6"/>
      <c r="WUN165" s="6"/>
      <c r="WUO165" s="6"/>
      <c r="WUP165" s="6"/>
      <c r="WUQ165" s="6"/>
      <c r="WUR165" s="6"/>
      <c r="WUS165" s="6"/>
      <c r="WUT165" s="6"/>
      <c r="WUU165" s="6"/>
      <c r="WUV165" s="6"/>
      <c r="WUW165" s="6"/>
      <c r="WUX165" s="6"/>
      <c r="WUY165" s="6"/>
      <c r="WUZ165" s="6"/>
      <c r="WVA165" s="6"/>
      <c r="WVB165" s="6"/>
      <c r="WVC165" s="6"/>
      <c r="WVD165" s="6"/>
      <c r="WVE165" s="6"/>
      <c r="WVF165" s="6"/>
      <c r="WVG165" s="6"/>
      <c r="WVH165" s="6"/>
      <c r="WVI165" s="6"/>
      <c r="WVJ165" s="6"/>
    </row>
    <row r="166" spans="1:16130" s="110" customFormat="1" ht="15" customHeight="1">
      <c r="A166" s="6"/>
      <c r="B166" s="2"/>
      <c r="C166" s="2"/>
      <c r="D166" s="4"/>
      <c r="E166" s="2"/>
      <c r="F166" s="4"/>
      <c r="G166" s="2"/>
      <c r="H166" s="4"/>
      <c r="I166" s="2"/>
      <c r="J166" s="4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  <c r="ZN166" s="6"/>
      <c r="ZO166" s="6"/>
      <c r="ZP166" s="6"/>
      <c r="ZQ166" s="6"/>
      <c r="ZR166" s="6"/>
      <c r="ZS166" s="6"/>
      <c r="ZT166" s="6"/>
      <c r="ZU166" s="6"/>
      <c r="ZV166" s="6"/>
      <c r="ZW166" s="6"/>
      <c r="ZX166" s="6"/>
      <c r="ZY166" s="6"/>
      <c r="ZZ166" s="6"/>
      <c r="AAA166" s="6"/>
      <c r="AAB166" s="6"/>
      <c r="AAC166" s="6"/>
      <c r="AAD166" s="6"/>
      <c r="AAE166" s="6"/>
      <c r="AAF166" s="6"/>
      <c r="AAG166" s="6"/>
      <c r="AAH166" s="6"/>
      <c r="AAI166" s="6"/>
      <c r="AAJ166" s="6"/>
      <c r="AAK166" s="6"/>
      <c r="AAL166" s="6"/>
      <c r="AAM166" s="6"/>
      <c r="AAN166" s="6"/>
      <c r="AAO166" s="6"/>
      <c r="AAP166" s="6"/>
      <c r="AAQ166" s="6"/>
      <c r="AAR166" s="6"/>
      <c r="AAS166" s="6"/>
      <c r="AAT166" s="6"/>
      <c r="AAU166" s="6"/>
      <c r="AAV166" s="6"/>
      <c r="AAW166" s="6"/>
      <c r="AAX166" s="6"/>
      <c r="AAY166" s="6"/>
      <c r="AAZ166" s="6"/>
      <c r="ABA166" s="6"/>
      <c r="ABB166" s="6"/>
      <c r="ABC166" s="6"/>
      <c r="ABD166" s="6"/>
      <c r="ABE166" s="6"/>
      <c r="ABF166" s="6"/>
      <c r="ABG166" s="6"/>
      <c r="ABH166" s="6"/>
      <c r="ABI166" s="6"/>
      <c r="ABJ166" s="6"/>
      <c r="ABK166" s="6"/>
      <c r="ABL166" s="6"/>
      <c r="ABM166" s="6"/>
      <c r="ABN166" s="6"/>
      <c r="ABO166" s="6"/>
      <c r="ABP166" s="6"/>
      <c r="ABQ166" s="6"/>
      <c r="ABR166" s="6"/>
      <c r="ABS166" s="6"/>
      <c r="ABT166" s="6"/>
      <c r="ABU166" s="6"/>
      <c r="ABV166" s="6"/>
      <c r="ABW166" s="6"/>
      <c r="ABX166" s="6"/>
      <c r="ABY166" s="6"/>
      <c r="ABZ166" s="6"/>
      <c r="ACA166" s="6"/>
      <c r="ACB166" s="6"/>
      <c r="ACC166" s="6"/>
      <c r="ACD166" s="6"/>
      <c r="ACE166" s="6"/>
      <c r="ACF166" s="6"/>
      <c r="ACG166" s="6"/>
      <c r="ACH166" s="6"/>
      <c r="ACI166" s="6"/>
      <c r="ACJ166" s="6"/>
      <c r="ACK166" s="6"/>
      <c r="ACL166" s="6"/>
      <c r="ACM166" s="6"/>
      <c r="ACN166" s="6"/>
      <c r="ACO166" s="6"/>
      <c r="ACP166" s="6"/>
      <c r="ACQ166" s="6"/>
      <c r="ACR166" s="6"/>
      <c r="ACS166" s="6"/>
      <c r="ACT166" s="6"/>
      <c r="ACU166" s="6"/>
      <c r="ACV166" s="6"/>
      <c r="ACW166" s="6"/>
      <c r="ACX166" s="6"/>
      <c r="ACY166" s="6"/>
      <c r="ACZ166" s="6"/>
      <c r="ADA166" s="6"/>
      <c r="ADB166" s="6"/>
      <c r="ADC166" s="6"/>
      <c r="ADD166" s="6"/>
      <c r="ADE166" s="6"/>
      <c r="ADF166" s="6"/>
      <c r="ADG166" s="6"/>
      <c r="ADH166" s="6"/>
      <c r="ADI166" s="6"/>
      <c r="ADJ166" s="6"/>
      <c r="ADK166" s="6"/>
      <c r="ADL166" s="6"/>
      <c r="ADM166" s="6"/>
      <c r="ADN166" s="6"/>
      <c r="ADO166" s="6"/>
      <c r="ADP166" s="6"/>
      <c r="ADQ166" s="6"/>
      <c r="ADR166" s="6"/>
      <c r="ADS166" s="6"/>
      <c r="ADT166" s="6"/>
      <c r="ADU166" s="6"/>
      <c r="ADV166" s="6"/>
      <c r="ADW166" s="6"/>
      <c r="ADX166" s="6"/>
      <c r="ADY166" s="6"/>
      <c r="ADZ166" s="6"/>
      <c r="AEA166" s="6"/>
      <c r="AEB166" s="6"/>
      <c r="AEC166" s="6"/>
      <c r="AED166" s="6"/>
      <c r="AEE166" s="6"/>
      <c r="AEF166" s="6"/>
      <c r="AEG166" s="6"/>
      <c r="AEH166" s="6"/>
      <c r="AEI166" s="6"/>
      <c r="AEJ166" s="6"/>
      <c r="AEK166" s="6"/>
      <c r="AEL166" s="6"/>
      <c r="AEM166" s="6"/>
      <c r="AEN166" s="6"/>
      <c r="AEO166" s="6"/>
      <c r="AEP166" s="6"/>
      <c r="AEQ166" s="6"/>
      <c r="AER166" s="6"/>
      <c r="AES166" s="6"/>
      <c r="AET166" s="6"/>
      <c r="AEU166" s="6"/>
      <c r="AEV166" s="6"/>
      <c r="AEW166" s="6"/>
      <c r="AEX166" s="6"/>
      <c r="AEY166" s="6"/>
      <c r="AEZ166" s="6"/>
      <c r="AFA166" s="6"/>
      <c r="AFB166" s="6"/>
      <c r="AFC166" s="6"/>
      <c r="AFD166" s="6"/>
      <c r="AFE166" s="6"/>
      <c r="AFF166" s="6"/>
      <c r="AFG166" s="6"/>
      <c r="AFH166" s="6"/>
      <c r="AFI166" s="6"/>
      <c r="AFJ166" s="6"/>
      <c r="AFK166" s="6"/>
      <c r="AFL166" s="6"/>
      <c r="AFM166" s="6"/>
      <c r="AFN166" s="6"/>
      <c r="AFO166" s="6"/>
      <c r="AFP166" s="6"/>
      <c r="AFQ166" s="6"/>
      <c r="AFR166" s="6"/>
      <c r="AFS166" s="6"/>
      <c r="AFT166" s="6"/>
      <c r="AFU166" s="6"/>
      <c r="AFV166" s="6"/>
      <c r="AFW166" s="6"/>
      <c r="AFX166" s="6"/>
      <c r="AFY166" s="6"/>
      <c r="AFZ166" s="6"/>
      <c r="AGA166" s="6"/>
      <c r="AGB166" s="6"/>
      <c r="AGC166" s="6"/>
      <c r="AGD166" s="6"/>
      <c r="AGE166" s="6"/>
      <c r="AGF166" s="6"/>
      <c r="AGG166" s="6"/>
      <c r="AGH166" s="6"/>
      <c r="AGI166" s="6"/>
      <c r="AGJ166" s="6"/>
      <c r="AGK166" s="6"/>
      <c r="AGL166" s="6"/>
      <c r="AGM166" s="6"/>
      <c r="AGN166" s="6"/>
      <c r="AGO166" s="6"/>
      <c r="AGP166" s="6"/>
      <c r="AGQ166" s="6"/>
      <c r="AGR166" s="6"/>
      <c r="AGS166" s="6"/>
      <c r="AGT166" s="6"/>
      <c r="AGU166" s="6"/>
      <c r="AGV166" s="6"/>
      <c r="AGW166" s="6"/>
      <c r="AGX166" s="6"/>
      <c r="AGY166" s="6"/>
      <c r="AGZ166" s="6"/>
      <c r="AHA166" s="6"/>
      <c r="AHB166" s="6"/>
      <c r="AHC166" s="6"/>
      <c r="AHD166" s="6"/>
      <c r="AHE166" s="6"/>
      <c r="AHF166" s="6"/>
      <c r="AHG166" s="6"/>
      <c r="AHH166" s="6"/>
      <c r="AHI166" s="6"/>
      <c r="AHJ166" s="6"/>
      <c r="AHK166" s="6"/>
      <c r="AHL166" s="6"/>
      <c r="AHM166" s="6"/>
      <c r="AHN166" s="6"/>
      <c r="AHO166" s="6"/>
      <c r="AHP166" s="6"/>
      <c r="AHQ166" s="6"/>
      <c r="AHR166" s="6"/>
      <c r="AHS166" s="6"/>
      <c r="AHT166" s="6"/>
      <c r="AHU166" s="6"/>
      <c r="AHV166" s="6"/>
      <c r="AHW166" s="6"/>
      <c r="AHX166" s="6"/>
      <c r="AHY166" s="6"/>
      <c r="AHZ166" s="6"/>
      <c r="AIA166" s="6"/>
      <c r="AIB166" s="6"/>
      <c r="AIC166" s="6"/>
      <c r="AID166" s="6"/>
      <c r="AIE166" s="6"/>
      <c r="AIF166" s="6"/>
      <c r="AIG166" s="6"/>
      <c r="AIH166" s="6"/>
      <c r="AII166" s="6"/>
      <c r="AIJ166" s="6"/>
      <c r="AIK166" s="6"/>
      <c r="AIL166" s="6"/>
      <c r="AIM166" s="6"/>
      <c r="AIN166" s="6"/>
      <c r="AIO166" s="6"/>
      <c r="AIP166" s="6"/>
      <c r="AIQ166" s="6"/>
      <c r="AIR166" s="6"/>
      <c r="AIS166" s="6"/>
      <c r="AIT166" s="6"/>
      <c r="AIU166" s="6"/>
      <c r="AIV166" s="6"/>
      <c r="AIW166" s="6"/>
      <c r="AIX166" s="6"/>
      <c r="AIY166" s="6"/>
      <c r="AIZ166" s="6"/>
      <c r="AJA166" s="6"/>
      <c r="AJB166" s="6"/>
      <c r="AJC166" s="6"/>
      <c r="AJD166" s="6"/>
      <c r="AJE166" s="6"/>
      <c r="AJF166" s="6"/>
      <c r="AJG166" s="6"/>
      <c r="AJH166" s="6"/>
      <c r="AJI166" s="6"/>
      <c r="AJJ166" s="6"/>
      <c r="AJK166" s="6"/>
      <c r="AJL166" s="6"/>
      <c r="AJM166" s="6"/>
      <c r="AJN166" s="6"/>
      <c r="AJO166" s="6"/>
      <c r="AJP166" s="6"/>
      <c r="AJQ166" s="6"/>
      <c r="AJR166" s="6"/>
      <c r="AJS166" s="6"/>
      <c r="AJT166" s="6"/>
      <c r="AJU166" s="6"/>
      <c r="AJV166" s="6"/>
      <c r="AJW166" s="6"/>
      <c r="AJX166" s="6"/>
      <c r="AJY166" s="6"/>
      <c r="AJZ166" s="6"/>
      <c r="AKA166" s="6"/>
      <c r="AKB166" s="6"/>
      <c r="AKC166" s="6"/>
      <c r="AKD166" s="6"/>
      <c r="AKE166" s="6"/>
      <c r="AKF166" s="6"/>
      <c r="AKG166" s="6"/>
      <c r="AKH166" s="6"/>
      <c r="AKI166" s="6"/>
      <c r="AKJ166" s="6"/>
      <c r="AKK166" s="6"/>
      <c r="AKL166" s="6"/>
      <c r="AKM166" s="6"/>
      <c r="AKN166" s="6"/>
      <c r="AKO166" s="6"/>
      <c r="AKP166" s="6"/>
      <c r="AKQ166" s="6"/>
      <c r="AKR166" s="6"/>
      <c r="AKS166" s="6"/>
      <c r="AKT166" s="6"/>
      <c r="AKU166" s="6"/>
      <c r="AKV166" s="6"/>
      <c r="AKW166" s="6"/>
      <c r="AKX166" s="6"/>
      <c r="AKY166" s="6"/>
      <c r="AKZ166" s="6"/>
      <c r="ALA166" s="6"/>
      <c r="ALB166" s="6"/>
      <c r="ALC166" s="6"/>
      <c r="ALD166" s="6"/>
      <c r="ALE166" s="6"/>
      <c r="ALF166" s="6"/>
      <c r="ALG166" s="6"/>
      <c r="ALH166" s="6"/>
      <c r="ALI166" s="6"/>
      <c r="ALJ166" s="6"/>
      <c r="ALK166" s="6"/>
      <c r="ALL166" s="6"/>
      <c r="ALM166" s="6"/>
      <c r="ALN166" s="6"/>
      <c r="ALO166" s="6"/>
      <c r="ALP166" s="6"/>
      <c r="ALQ166" s="6"/>
      <c r="ALR166" s="6"/>
      <c r="ALS166" s="6"/>
      <c r="ALT166" s="6"/>
      <c r="ALU166" s="6"/>
      <c r="ALV166" s="6"/>
      <c r="ALW166" s="6"/>
      <c r="ALX166" s="6"/>
      <c r="ALY166" s="6"/>
      <c r="ALZ166" s="6"/>
      <c r="AMA166" s="6"/>
      <c r="AMB166" s="6"/>
      <c r="AMC166" s="6"/>
      <c r="AMD166" s="6"/>
      <c r="AME166" s="6"/>
      <c r="AMF166" s="6"/>
      <c r="AMG166" s="6"/>
      <c r="AMH166" s="6"/>
      <c r="AMI166" s="6"/>
      <c r="AMJ166" s="6"/>
      <c r="AMK166" s="6"/>
      <c r="AML166" s="6"/>
      <c r="AMM166" s="6"/>
      <c r="AMN166" s="6"/>
      <c r="AMO166" s="6"/>
      <c r="AMP166" s="6"/>
      <c r="AMQ166" s="6"/>
      <c r="AMR166" s="6"/>
      <c r="AMS166" s="6"/>
      <c r="AMT166" s="6"/>
      <c r="AMU166" s="6"/>
      <c r="AMV166" s="6"/>
      <c r="AMW166" s="6"/>
      <c r="AMX166" s="6"/>
      <c r="AMY166" s="6"/>
      <c r="AMZ166" s="6"/>
      <c r="ANA166" s="6"/>
      <c r="ANB166" s="6"/>
      <c r="ANC166" s="6"/>
      <c r="AND166" s="6"/>
      <c r="ANE166" s="6"/>
      <c r="ANF166" s="6"/>
      <c r="ANG166" s="6"/>
      <c r="ANH166" s="6"/>
      <c r="ANI166" s="6"/>
      <c r="ANJ166" s="6"/>
      <c r="ANK166" s="6"/>
      <c r="ANL166" s="6"/>
      <c r="ANM166" s="6"/>
      <c r="ANN166" s="6"/>
      <c r="ANO166" s="6"/>
      <c r="ANP166" s="6"/>
      <c r="ANQ166" s="6"/>
      <c r="ANR166" s="6"/>
      <c r="ANS166" s="6"/>
      <c r="ANT166" s="6"/>
      <c r="ANU166" s="6"/>
      <c r="ANV166" s="6"/>
      <c r="ANW166" s="6"/>
      <c r="ANX166" s="6"/>
      <c r="ANY166" s="6"/>
      <c r="ANZ166" s="6"/>
      <c r="AOA166" s="6"/>
      <c r="AOB166" s="6"/>
      <c r="AOC166" s="6"/>
      <c r="AOD166" s="6"/>
      <c r="AOE166" s="6"/>
      <c r="AOF166" s="6"/>
      <c r="AOG166" s="6"/>
      <c r="AOH166" s="6"/>
      <c r="AOI166" s="6"/>
      <c r="AOJ166" s="6"/>
      <c r="AOK166" s="6"/>
      <c r="AOL166" s="6"/>
      <c r="AOM166" s="6"/>
      <c r="AON166" s="6"/>
      <c r="AOO166" s="6"/>
      <c r="AOP166" s="6"/>
      <c r="AOQ166" s="6"/>
      <c r="AOR166" s="6"/>
      <c r="AOS166" s="6"/>
      <c r="AOT166" s="6"/>
      <c r="AOU166" s="6"/>
      <c r="AOV166" s="6"/>
      <c r="AOW166" s="6"/>
      <c r="AOX166" s="6"/>
      <c r="AOY166" s="6"/>
      <c r="AOZ166" s="6"/>
      <c r="APA166" s="6"/>
      <c r="APB166" s="6"/>
      <c r="APC166" s="6"/>
      <c r="APD166" s="6"/>
      <c r="APE166" s="6"/>
      <c r="APF166" s="6"/>
      <c r="APG166" s="6"/>
      <c r="APH166" s="6"/>
      <c r="API166" s="6"/>
      <c r="APJ166" s="6"/>
      <c r="APK166" s="6"/>
      <c r="APL166" s="6"/>
      <c r="APM166" s="6"/>
      <c r="APN166" s="6"/>
      <c r="APO166" s="6"/>
      <c r="APP166" s="6"/>
      <c r="APQ166" s="6"/>
      <c r="APR166" s="6"/>
      <c r="APS166" s="6"/>
      <c r="APT166" s="6"/>
      <c r="APU166" s="6"/>
      <c r="APV166" s="6"/>
      <c r="APW166" s="6"/>
      <c r="APX166" s="6"/>
      <c r="APY166" s="6"/>
      <c r="APZ166" s="6"/>
      <c r="AQA166" s="6"/>
      <c r="AQB166" s="6"/>
      <c r="AQC166" s="6"/>
      <c r="AQD166" s="6"/>
      <c r="AQE166" s="6"/>
      <c r="AQF166" s="6"/>
      <c r="AQG166" s="6"/>
      <c r="AQH166" s="6"/>
      <c r="AQI166" s="6"/>
      <c r="AQJ166" s="6"/>
      <c r="AQK166" s="6"/>
      <c r="AQL166" s="6"/>
      <c r="AQM166" s="6"/>
      <c r="AQN166" s="6"/>
      <c r="AQO166" s="6"/>
      <c r="AQP166" s="6"/>
      <c r="AQQ166" s="6"/>
      <c r="AQR166" s="6"/>
      <c r="AQS166" s="6"/>
      <c r="AQT166" s="6"/>
      <c r="AQU166" s="6"/>
      <c r="AQV166" s="6"/>
      <c r="AQW166" s="6"/>
      <c r="AQX166" s="6"/>
      <c r="AQY166" s="6"/>
      <c r="AQZ166" s="6"/>
      <c r="ARA166" s="6"/>
      <c r="ARB166" s="6"/>
      <c r="ARC166" s="6"/>
      <c r="ARD166" s="6"/>
      <c r="ARE166" s="6"/>
      <c r="ARF166" s="6"/>
      <c r="ARG166" s="6"/>
      <c r="ARH166" s="6"/>
      <c r="ARI166" s="6"/>
      <c r="ARJ166" s="6"/>
      <c r="ARK166" s="6"/>
      <c r="ARL166" s="6"/>
      <c r="ARM166" s="6"/>
      <c r="ARN166" s="6"/>
      <c r="ARO166" s="6"/>
      <c r="ARP166" s="6"/>
      <c r="ARQ166" s="6"/>
      <c r="ARR166" s="6"/>
      <c r="ARS166" s="6"/>
      <c r="ART166" s="6"/>
      <c r="ARU166" s="6"/>
      <c r="ARV166" s="6"/>
      <c r="ARW166" s="6"/>
      <c r="ARX166" s="6"/>
      <c r="ARY166" s="6"/>
      <c r="ARZ166" s="6"/>
      <c r="ASA166" s="6"/>
      <c r="ASB166" s="6"/>
      <c r="ASC166" s="6"/>
      <c r="ASD166" s="6"/>
      <c r="ASE166" s="6"/>
      <c r="ASF166" s="6"/>
      <c r="ASG166" s="6"/>
      <c r="ASH166" s="6"/>
      <c r="ASI166" s="6"/>
      <c r="ASJ166" s="6"/>
      <c r="ASK166" s="6"/>
      <c r="ASL166" s="6"/>
      <c r="ASM166" s="6"/>
      <c r="ASN166" s="6"/>
      <c r="ASO166" s="6"/>
      <c r="ASP166" s="6"/>
      <c r="ASQ166" s="6"/>
      <c r="ASR166" s="6"/>
      <c r="ASS166" s="6"/>
      <c r="AST166" s="6"/>
      <c r="ASU166" s="6"/>
      <c r="ASV166" s="6"/>
      <c r="ASW166" s="6"/>
      <c r="ASX166" s="6"/>
      <c r="ASY166" s="6"/>
      <c r="ASZ166" s="6"/>
      <c r="ATA166" s="6"/>
      <c r="ATB166" s="6"/>
      <c r="ATC166" s="6"/>
      <c r="ATD166" s="6"/>
      <c r="ATE166" s="6"/>
      <c r="ATF166" s="6"/>
      <c r="ATG166" s="6"/>
      <c r="ATH166" s="6"/>
      <c r="ATI166" s="6"/>
      <c r="ATJ166" s="6"/>
      <c r="ATK166" s="6"/>
      <c r="ATL166" s="6"/>
      <c r="ATM166" s="6"/>
      <c r="ATN166" s="6"/>
      <c r="ATO166" s="6"/>
      <c r="ATP166" s="6"/>
      <c r="ATQ166" s="6"/>
      <c r="ATR166" s="6"/>
      <c r="ATS166" s="6"/>
      <c r="ATT166" s="6"/>
      <c r="ATU166" s="6"/>
      <c r="ATV166" s="6"/>
      <c r="ATW166" s="6"/>
      <c r="ATX166" s="6"/>
      <c r="ATY166" s="6"/>
      <c r="ATZ166" s="6"/>
      <c r="AUA166" s="6"/>
      <c r="AUB166" s="6"/>
      <c r="AUC166" s="6"/>
      <c r="AUD166" s="6"/>
      <c r="AUE166" s="6"/>
      <c r="AUF166" s="6"/>
      <c r="AUG166" s="6"/>
      <c r="AUH166" s="6"/>
      <c r="AUI166" s="6"/>
      <c r="AUJ166" s="6"/>
      <c r="AUK166" s="6"/>
      <c r="AUL166" s="6"/>
      <c r="AUM166" s="6"/>
      <c r="AUN166" s="6"/>
      <c r="AUO166" s="6"/>
      <c r="AUP166" s="6"/>
      <c r="AUQ166" s="6"/>
      <c r="AUR166" s="6"/>
      <c r="AUS166" s="6"/>
      <c r="AUT166" s="6"/>
      <c r="AUU166" s="6"/>
      <c r="AUV166" s="6"/>
      <c r="AUW166" s="6"/>
      <c r="AUX166" s="6"/>
      <c r="AUY166" s="6"/>
      <c r="AUZ166" s="6"/>
      <c r="AVA166" s="6"/>
      <c r="AVB166" s="6"/>
      <c r="AVC166" s="6"/>
      <c r="AVD166" s="6"/>
      <c r="AVE166" s="6"/>
      <c r="AVF166" s="6"/>
      <c r="AVG166" s="6"/>
      <c r="AVH166" s="6"/>
      <c r="AVI166" s="6"/>
      <c r="AVJ166" s="6"/>
      <c r="AVK166" s="6"/>
      <c r="AVL166" s="6"/>
      <c r="AVM166" s="6"/>
      <c r="AVN166" s="6"/>
      <c r="AVO166" s="6"/>
      <c r="AVP166" s="6"/>
      <c r="AVQ166" s="6"/>
      <c r="AVR166" s="6"/>
      <c r="AVS166" s="6"/>
      <c r="AVT166" s="6"/>
      <c r="AVU166" s="6"/>
      <c r="AVV166" s="6"/>
      <c r="AVW166" s="6"/>
      <c r="AVX166" s="6"/>
      <c r="AVY166" s="6"/>
      <c r="AVZ166" s="6"/>
      <c r="AWA166" s="6"/>
      <c r="AWB166" s="6"/>
      <c r="AWC166" s="6"/>
      <c r="AWD166" s="6"/>
      <c r="AWE166" s="6"/>
      <c r="AWF166" s="6"/>
      <c r="AWG166" s="6"/>
      <c r="AWH166" s="6"/>
      <c r="AWI166" s="6"/>
      <c r="AWJ166" s="6"/>
      <c r="AWK166" s="6"/>
      <c r="AWL166" s="6"/>
      <c r="AWM166" s="6"/>
      <c r="AWN166" s="6"/>
      <c r="AWO166" s="6"/>
      <c r="AWP166" s="6"/>
      <c r="AWQ166" s="6"/>
      <c r="AWR166" s="6"/>
      <c r="AWS166" s="6"/>
      <c r="AWT166" s="6"/>
      <c r="AWU166" s="6"/>
      <c r="AWV166" s="6"/>
      <c r="AWW166" s="6"/>
      <c r="AWX166" s="6"/>
      <c r="AWY166" s="6"/>
      <c r="AWZ166" s="6"/>
      <c r="AXA166" s="6"/>
      <c r="AXB166" s="6"/>
      <c r="AXC166" s="6"/>
      <c r="AXD166" s="6"/>
      <c r="AXE166" s="6"/>
      <c r="AXF166" s="6"/>
      <c r="AXG166" s="6"/>
      <c r="AXH166" s="6"/>
      <c r="AXI166" s="6"/>
      <c r="AXJ166" s="6"/>
      <c r="AXK166" s="6"/>
      <c r="AXL166" s="6"/>
      <c r="AXM166" s="6"/>
      <c r="AXN166" s="6"/>
      <c r="AXO166" s="6"/>
      <c r="AXP166" s="6"/>
      <c r="AXQ166" s="6"/>
      <c r="AXR166" s="6"/>
      <c r="AXS166" s="6"/>
      <c r="AXT166" s="6"/>
      <c r="AXU166" s="6"/>
      <c r="AXV166" s="6"/>
      <c r="AXW166" s="6"/>
      <c r="AXX166" s="6"/>
      <c r="AXY166" s="6"/>
      <c r="AXZ166" s="6"/>
      <c r="AYA166" s="6"/>
      <c r="AYB166" s="6"/>
      <c r="AYC166" s="6"/>
      <c r="AYD166" s="6"/>
      <c r="AYE166" s="6"/>
      <c r="AYF166" s="6"/>
      <c r="AYG166" s="6"/>
      <c r="AYH166" s="6"/>
      <c r="AYI166" s="6"/>
      <c r="AYJ166" s="6"/>
      <c r="AYK166" s="6"/>
      <c r="AYL166" s="6"/>
      <c r="AYM166" s="6"/>
      <c r="AYN166" s="6"/>
      <c r="AYO166" s="6"/>
      <c r="AYP166" s="6"/>
      <c r="AYQ166" s="6"/>
      <c r="AYR166" s="6"/>
      <c r="AYS166" s="6"/>
      <c r="AYT166" s="6"/>
      <c r="AYU166" s="6"/>
      <c r="AYV166" s="6"/>
      <c r="AYW166" s="6"/>
      <c r="AYX166" s="6"/>
      <c r="AYY166" s="6"/>
      <c r="AYZ166" s="6"/>
      <c r="AZA166" s="6"/>
      <c r="AZB166" s="6"/>
      <c r="AZC166" s="6"/>
      <c r="AZD166" s="6"/>
      <c r="AZE166" s="6"/>
      <c r="AZF166" s="6"/>
      <c r="AZG166" s="6"/>
      <c r="AZH166" s="6"/>
      <c r="AZI166" s="6"/>
      <c r="AZJ166" s="6"/>
      <c r="AZK166" s="6"/>
      <c r="AZL166" s="6"/>
      <c r="AZM166" s="6"/>
      <c r="AZN166" s="6"/>
      <c r="AZO166" s="6"/>
      <c r="AZP166" s="6"/>
      <c r="AZQ166" s="6"/>
      <c r="AZR166" s="6"/>
      <c r="AZS166" s="6"/>
      <c r="AZT166" s="6"/>
      <c r="AZU166" s="6"/>
      <c r="AZV166" s="6"/>
      <c r="AZW166" s="6"/>
      <c r="AZX166" s="6"/>
      <c r="AZY166" s="6"/>
      <c r="AZZ166" s="6"/>
      <c r="BAA166" s="6"/>
      <c r="BAB166" s="6"/>
      <c r="BAC166" s="6"/>
      <c r="BAD166" s="6"/>
      <c r="BAE166" s="6"/>
      <c r="BAF166" s="6"/>
      <c r="BAG166" s="6"/>
      <c r="BAH166" s="6"/>
      <c r="BAI166" s="6"/>
      <c r="BAJ166" s="6"/>
      <c r="BAK166" s="6"/>
      <c r="BAL166" s="6"/>
      <c r="BAM166" s="6"/>
      <c r="BAN166" s="6"/>
      <c r="BAO166" s="6"/>
      <c r="BAP166" s="6"/>
      <c r="BAQ166" s="6"/>
      <c r="BAR166" s="6"/>
      <c r="BAS166" s="6"/>
      <c r="BAT166" s="6"/>
      <c r="BAU166" s="6"/>
      <c r="BAV166" s="6"/>
      <c r="BAW166" s="6"/>
      <c r="BAX166" s="6"/>
      <c r="BAY166" s="6"/>
      <c r="BAZ166" s="6"/>
      <c r="BBA166" s="6"/>
      <c r="BBB166" s="6"/>
      <c r="BBC166" s="6"/>
      <c r="BBD166" s="6"/>
      <c r="BBE166" s="6"/>
      <c r="BBF166" s="6"/>
      <c r="BBG166" s="6"/>
      <c r="BBH166" s="6"/>
      <c r="BBI166" s="6"/>
      <c r="BBJ166" s="6"/>
      <c r="BBK166" s="6"/>
      <c r="BBL166" s="6"/>
      <c r="BBM166" s="6"/>
      <c r="BBN166" s="6"/>
      <c r="BBO166" s="6"/>
      <c r="BBP166" s="6"/>
      <c r="BBQ166" s="6"/>
      <c r="BBR166" s="6"/>
      <c r="BBS166" s="6"/>
      <c r="BBT166" s="6"/>
      <c r="BBU166" s="6"/>
      <c r="BBV166" s="6"/>
      <c r="BBW166" s="6"/>
      <c r="BBX166" s="6"/>
      <c r="BBY166" s="6"/>
      <c r="BBZ166" s="6"/>
      <c r="BCA166" s="6"/>
      <c r="BCB166" s="6"/>
      <c r="BCC166" s="6"/>
      <c r="BCD166" s="6"/>
      <c r="BCE166" s="6"/>
      <c r="BCF166" s="6"/>
      <c r="BCG166" s="6"/>
      <c r="BCH166" s="6"/>
      <c r="BCI166" s="6"/>
      <c r="BCJ166" s="6"/>
      <c r="BCK166" s="6"/>
      <c r="BCL166" s="6"/>
      <c r="BCM166" s="6"/>
      <c r="BCN166" s="6"/>
      <c r="BCO166" s="6"/>
      <c r="BCP166" s="6"/>
      <c r="BCQ166" s="6"/>
      <c r="BCR166" s="6"/>
      <c r="BCS166" s="6"/>
      <c r="BCT166" s="6"/>
      <c r="BCU166" s="6"/>
      <c r="BCV166" s="6"/>
      <c r="BCW166" s="6"/>
      <c r="BCX166" s="6"/>
      <c r="BCY166" s="6"/>
      <c r="BCZ166" s="6"/>
      <c r="BDA166" s="6"/>
      <c r="BDB166" s="6"/>
      <c r="BDC166" s="6"/>
      <c r="BDD166" s="6"/>
      <c r="BDE166" s="6"/>
      <c r="BDF166" s="6"/>
      <c r="BDG166" s="6"/>
      <c r="BDH166" s="6"/>
      <c r="BDI166" s="6"/>
      <c r="BDJ166" s="6"/>
      <c r="BDK166" s="6"/>
      <c r="BDL166" s="6"/>
      <c r="BDM166" s="6"/>
      <c r="BDN166" s="6"/>
      <c r="BDO166" s="6"/>
      <c r="BDP166" s="6"/>
      <c r="BDQ166" s="6"/>
      <c r="BDR166" s="6"/>
      <c r="BDS166" s="6"/>
      <c r="BDT166" s="6"/>
      <c r="BDU166" s="6"/>
      <c r="BDV166" s="6"/>
      <c r="BDW166" s="6"/>
      <c r="BDX166" s="6"/>
      <c r="BDY166" s="6"/>
      <c r="BDZ166" s="6"/>
      <c r="BEA166" s="6"/>
      <c r="BEB166" s="6"/>
      <c r="BEC166" s="6"/>
      <c r="BED166" s="6"/>
      <c r="BEE166" s="6"/>
      <c r="BEF166" s="6"/>
      <c r="BEG166" s="6"/>
      <c r="BEH166" s="6"/>
      <c r="BEI166" s="6"/>
      <c r="BEJ166" s="6"/>
      <c r="BEK166" s="6"/>
      <c r="BEL166" s="6"/>
      <c r="BEM166" s="6"/>
      <c r="BEN166" s="6"/>
      <c r="BEO166" s="6"/>
      <c r="BEP166" s="6"/>
      <c r="BEQ166" s="6"/>
      <c r="BER166" s="6"/>
      <c r="BES166" s="6"/>
      <c r="BET166" s="6"/>
      <c r="BEU166" s="6"/>
      <c r="BEV166" s="6"/>
      <c r="BEW166" s="6"/>
      <c r="BEX166" s="6"/>
      <c r="BEY166" s="6"/>
      <c r="BEZ166" s="6"/>
      <c r="BFA166" s="6"/>
      <c r="BFB166" s="6"/>
      <c r="BFC166" s="6"/>
      <c r="BFD166" s="6"/>
      <c r="BFE166" s="6"/>
      <c r="BFF166" s="6"/>
      <c r="BFG166" s="6"/>
      <c r="BFH166" s="6"/>
      <c r="BFI166" s="6"/>
      <c r="BFJ166" s="6"/>
      <c r="BFK166" s="6"/>
      <c r="BFL166" s="6"/>
      <c r="BFM166" s="6"/>
      <c r="BFN166" s="6"/>
      <c r="BFO166" s="6"/>
      <c r="BFP166" s="6"/>
      <c r="BFQ166" s="6"/>
      <c r="BFR166" s="6"/>
      <c r="BFS166" s="6"/>
      <c r="BFT166" s="6"/>
      <c r="BFU166" s="6"/>
      <c r="BFV166" s="6"/>
      <c r="BFW166" s="6"/>
      <c r="BFX166" s="6"/>
      <c r="BFY166" s="6"/>
      <c r="BFZ166" s="6"/>
      <c r="BGA166" s="6"/>
      <c r="BGB166" s="6"/>
      <c r="BGC166" s="6"/>
      <c r="BGD166" s="6"/>
      <c r="BGE166" s="6"/>
      <c r="BGF166" s="6"/>
      <c r="BGG166" s="6"/>
      <c r="BGH166" s="6"/>
      <c r="BGI166" s="6"/>
      <c r="BGJ166" s="6"/>
      <c r="BGK166" s="6"/>
      <c r="BGL166" s="6"/>
      <c r="BGM166" s="6"/>
      <c r="BGN166" s="6"/>
      <c r="BGO166" s="6"/>
      <c r="BGP166" s="6"/>
      <c r="BGQ166" s="6"/>
      <c r="BGR166" s="6"/>
      <c r="BGS166" s="6"/>
      <c r="BGT166" s="6"/>
      <c r="BGU166" s="6"/>
      <c r="BGV166" s="6"/>
      <c r="BGW166" s="6"/>
      <c r="BGX166" s="6"/>
      <c r="BGY166" s="6"/>
      <c r="BGZ166" s="6"/>
      <c r="BHA166" s="6"/>
      <c r="BHB166" s="6"/>
      <c r="BHC166" s="6"/>
      <c r="BHD166" s="6"/>
      <c r="BHE166" s="6"/>
      <c r="BHF166" s="6"/>
      <c r="BHG166" s="6"/>
      <c r="BHH166" s="6"/>
      <c r="BHI166" s="6"/>
      <c r="BHJ166" s="6"/>
      <c r="BHK166" s="6"/>
      <c r="BHL166" s="6"/>
      <c r="BHM166" s="6"/>
      <c r="BHN166" s="6"/>
      <c r="BHO166" s="6"/>
      <c r="BHP166" s="6"/>
      <c r="BHQ166" s="6"/>
      <c r="BHR166" s="6"/>
      <c r="BHS166" s="6"/>
      <c r="BHT166" s="6"/>
      <c r="BHU166" s="6"/>
      <c r="BHV166" s="6"/>
      <c r="BHW166" s="6"/>
      <c r="BHX166" s="6"/>
      <c r="BHY166" s="6"/>
      <c r="BHZ166" s="6"/>
      <c r="BIA166" s="6"/>
      <c r="BIB166" s="6"/>
      <c r="BIC166" s="6"/>
      <c r="BID166" s="6"/>
      <c r="BIE166" s="6"/>
      <c r="BIF166" s="6"/>
      <c r="BIG166" s="6"/>
      <c r="BIH166" s="6"/>
      <c r="BII166" s="6"/>
      <c r="BIJ166" s="6"/>
      <c r="BIK166" s="6"/>
      <c r="BIL166" s="6"/>
      <c r="BIM166" s="6"/>
      <c r="BIN166" s="6"/>
      <c r="BIO166" s="6"/>
      <c r="BIP166" s="6"/>
      <c r="BIQ166" s="6"/>
      <c r="BIR166" s="6"/>
      <c r="BIS166" s="6"/>
      <c r="BIT166" s="6"/>
      <c r="BIU166" s="6"/>
      <c r="BIV166" s="6"/>
      <c r="BIW166" s="6"/>
      <c r="BIX166" s="6"/>
      <c r="BIY166" s="6"/>
      <c r="BIZ166" s="6"/>
      <c r="BJA166" s="6"/>
      <c r="BJB166" s="6"/>
      <c r="BJC166" s="6"/>
      <c r="BJD166" s="6"/>
      <c r="BJE166" s="6"/>
      <c r="BJF166" s="6"/>
      <c r="BJG166" s="6"/>
      <c r="BJH166" s="6"/>
      <c r="BJI166" s="6"/>
      <c r="BJJ166" s="6"/>
      <c r="BJK166" s="6"/>
      <c r="BJL166" s="6"/>
      <c r="BJM166" s="6"/>
      <c r="BJN166" s="6"/>
      <c r="BJO166" s="6"/>
      <c r="BJP166" s="6"/>
      <c r="BJQ166" s="6"/>
      <c r="BJR166" s="6"/>
      <c r="BJS166" s="6"/>
      <c r="BJT166" s="6"/>
      <c r="BJU166" s="6"/>
      <c r="BJV166" s="6"/>
      <c r="BJW166" s="6"/>
      <c r="BJX166" s="6"/>
      <c r="BJY166" s="6"/>
      <c r="BJZ166" s="6"/>
      <c r="BKA166" s="6"/>
      <c r="BKB166" s="6"/>
      <c r="BKC166" s="6"/>
      <c r="BKD166" s="6"/>
      <c r="BKE166" s="6"/>
      <c r="BKF166" s="6"/>
      <c r="BKG166" s="6"/>
      <c r="BKH166" s="6"/>
      <c r="BKI166" s="6"/>
      <c r="BKJ166" s="6"/>
      <c r="BKK166" s="6"/>
      <c r="BKL166" s="6"/>
      <c r="BKM166" s="6"/>
      <c r="BKN166" s="6"/>
      <c r="BKO166" s="6"/>
      <c r="BKP166" s="6"/>
      <c r="BKQ166" s="6"/>
      <c r="BKR166" s="6"/>
      <c r="BKS166" s="6"/>
      <c r="BKT166" s="6"/>
      <c r="BKU166" s="6"/>
      <c r="BKV166" s="6"/>
      <c r="BKW166" s="6"/>
      <c r="BKX166" s="6"/>
      <c r="BKY166" s="6"/>
      <c r="BKZ166" s="6"/>
      <c r="BLA166" s="6"/>
      <c r="BLB166" s="6"/>
      <c r="BLC166" s="6"/>
      <c r="BLD166" s="6"/>
      <c r="BLE166" s="6"/>
      <c r="BLF166" s="6"/>
      <c r="BLG166" s="6"/>
      <c r="BLH166" s="6"/>
      <c r="BLI166" s="6"/>
      <c r="BLJ166" s="6"/>
      <c r="BLK166" s="6"/>
      <c r="BLL166" s="6"/>
      <c r="BLM166" s="6"/>
      <c r="BLN166" s="6"/>
      <c r="BLO166" s="6"/>
      <c r="BLP166" s="6"/>
      <c r="BLQ166" s="6"/>
      <c r="BLR166" s="6"/>
      <c r="BLS166" s="6"/>
      <c r="BLT166" s="6"/>
      <c r="BLU166" s="6"/>
      <c r="BLV166" s="6"/>
      <c r="BLW166" s="6"/>
      <c r="BLX166" s="6"/>
      <c r="BLY166" s="6"/>
      <c r="BLZ166" s="6"/>
      <c r="BMA166" s="6"/>
      <c r="BMB166" s="6"/>
      <c r="BMC166" s="6"/>
      <c r="BMD166" s="6"/>
      <c r="BME166" s="6"/>
      <c r="BMF166" s="6"/>
      <c r="BMG166" s="6"/>
      <c r="BMH166" s="6"/>
      <c r="BMI166" s="6"/>
      <c r="BMJ166" s="6"/>
      <c r="BMK166" s="6"/>
      <c r="BML166" s="6"/>
      <c r="BMM166" s="6"/>
      <c r="BMN166" s="6"/>
      <c r="BMO166" s="6"/>
      <c r="BMP166" s="6"/>
      <c r="BMQ166" s="6"/>
      <c r="BMR166" s="6"/>
      <c r="BMS166" s="6"/>
      <c r="BMT166" s="6"/>
      <c r="BMU166" s="6"/>
      <c r="BMV166" s="6"/>
      <c r="BMW166" s="6"/>
      <c r="BMX166" s="6"/>
      <c r="BMY166" s="6"/>
      <c r="BMZ166" s="6"/>
      <c r="BNA166" s="6"/>
      <c r="BNB166" s="6"/>
      <c r="BNC166" s="6"/>
      <c r="BND166" s="6"/>
      <c r="BNE166" s="6"/>
      <c r="BNF166" s="6"/>
      <c r="BNG166" s="6"/>
      <c r="BNH166" s="6"/>
      <c r="BNI166" s="6"/>
      <c r="BNJ166" s="6"/>
      <c r="BNK166" s="6"/>
      <c r="BNL166" s="6"/>
      <c r="BNM166" s="6"/>
      <c r="BNN166" s="6"/>
      <c r="BNO166" s="6"/>
      <c r="BNP166" s="6"/>
      <c r="BNQ166" s="6"/>
      <c r="BNR166" s="6"/>
      <c r="BNS166" s="6"/>
      <c r="BNT166" s="6"/>
      <c r="BNU166" s="6"/>
      <c r="BNV166" s="6"/>
      <c r="BNW166" s="6"/>
      <c r="BNX166" s="6"/>
      <c r="BNY166" s="6"/>
      <c r="BNZ166" s="6"/>
      <c r="BOA166" s="6"/>
      <c r="BOB166" s="6"/>
      <c r="BOC166" s="6"/>
      <c r="BOD166" s="6"/>
      <c r="BOE166" s="6"/>
      <c r="BOF166" s="6"/>
      <c r="BOG166" s="6"/>
      <c r="BOH166" s="6"/>
      <c r="BOI166" s="6"/>
      <c r="BOJ166" s="6"/>
      <c r="BOK166" s="6"/>
      <c r="BOL166" s="6"/>
      <c r="BOM166" s="6"/>
      <c r="BON166" s="6"/>
      <c r="BOO166" s="6"/>
      <c r="BOP166" s="6"/>
      <c r="BOQ166" s="6"/>
      <c r="BOR166" s="6"/>
      <c r="BOS166" s="6"/>
      <c r="BOT166" s="6"/>
      <c r="BOU166" s="6"/>
      <c r="BOV166" s="6"/>
      <c r="BOW166" s="6"/>
      <c r="BOX166" s="6"/>
      <c r="BOY166" s="6"/>
      <c r="BOZ166" s="6"/>
      <c r="BPA166" s="6"/>
      <c r="BPB166" s="6"/>
      <c r="BPC166" s="6"/>
      <c r="BPD166" s="6"/>
      <c r="BPE166" s="6"/>
      <c r="BPF166" s="6"/>
      <c r="BPG166" s="6"/>
      <c r="BPH166" s="6"/>
      <c r="BPI166" s="6"/>
      <c r="BPJ166" s="6"/>
      <c r="BPK166" s="6"/>
      <c r="BPL166" s="6"/>
      <c r="BPM166" s="6"/>
      <c r="BPN166" s="6"/>
      <c r="BPO166" s="6"/>
      <c r="BPP166" s="6"/>
      <c r="BPQ166" s="6"/>
      <c r="BPR166" s="6"/>
      <c r="BPS166" s="6"/>
      <c r="BPT166" s="6"/>
      <c r="BPU166" s="6"/>
      <c r="BPV166" s="6"/>
      <c r="BPW166" s="6"/>
      <c r="BPX166" s="6"/>
      <c r="BPY166" s="6"/>
      <c r="BPZ166" s="6"/>
      <c r="BQA166" s="6"/>
      <c r="BQB166" s="6"/>
      <c r="BQC166" s="6"/>
      <c r="BQD166" s="6"/>
      <c r="BQE166" s="6"/>
      <c r="BQF166" s="6"/>
      <c r="BQG166" s="6"/>
      <c r="BQH166" s="6"/>
      <c r="BQI166" s="6"/>
      <c r="BQJ166" s="6"/>
      <c r="BQK166" s="6"/>
      <c r="BQL166" s="6"/>
      <c r="BQM166" s="6"/>
      <c r="BQN166" s="6"/>
      <c r="BQO166" s="6"/>
      <c r="BQP166" s="6"/>
      <c r="BQQ166" s="6"/>
      <c r="BQR166" s="6"/>
      <c r="BQS166" s="6"/>
      <c r="BQT166" s="6"/>
      <c r="BQU166" s="6"/>
      <c r="BQV166" s="6"/>
      <c r="BQW166" s="6"/>
      <c r="BQX166" s="6"/>
      <c r="BQY166" s="6"/>
      <c r="BQZ166" s="6"/>
      <c r="BRA166" s="6"/>
      <c r="BRB166" s="6"/>
      <c r="BRC166" s="6"/>
      <c r="BRD166" s="6"/>
      <c r="BRE166" s="6"/>
      <c r="BRF166" s="6"/>
      <c r="BRG166" s="6"/>
      <c r="BRH166" s="6"/>
      <c r="BRI166" s="6"/>
      <c r="BRJ166" s="6"/>
      <c r="BRK166" s="6"/>
      <c r="BRL166" s="6"/>
      <c r="BRM166" s="6"/>
      <c r="BRN166" s="6"/>
      <c r="BRO166" s="6"/>
      <c r="BRP166" s="6"/>
      <c r="BRQ166" s="6"/>
      <c r="BRR166" s="6"/>
      <c r="BRS166" s="6"/>
      <c r="BRT166" s="6"/>
      <c r="BRU166" s="6"/>
      <c r="BRV166" s="6"/>
      <c r="BRW166" s="6"/>
      <c r="BRX166" s="6"/>
      <c r="BRY166" s="6"/>
      <c r="BRZ166" s="6"/>
      <c r="BSA166" s="6"/>
      <c r="BSB166" s="6"/>
      <c r="BSC166" s="6"/>
      <c r="BSD166" s="6"/>
      <c r="BSE166" s="6"/>
      <c r="BSF166" s="6"/>
      <c r="BSG166" s="6"/>
      <c r="BSH166" s="6"/>
      <c r="BSI166" s="6"/>
      <c r="BSJ166" s="6"/>
      <c r="BSK166" s="6"/>
      <c r="BSL166" s="6"/>
      <c r="BSM166" s="6"/>
      <c r="BSN166" s="6"/>
      <c r="BSO166" s="6"/>
      <c r="BSP166" s="6"/>
      <c r="BSQ166" s="6"/>
      <c r="BSR166" s="6"/>
      <c r="BSS166" s="6"/>
      <c r="BST166" s="6"/>
      <c r="BSU166" s="6"/>
      <c r="BSV166" s="6"/>
      <c r="BSW166" s="6"/>
      <c r="BSX166" s="6"/>
      <c r="BSY166" s="6"/>
      <c r="BSZ166" s="6"/>
      <c r="BTA166" s="6"/>
      <c r="BTB166" s="6"/>
      <c r="BTC166" s="6"/>
      <c r="BTD166" s="6"/>
      <c r="BTE166" s="6"/>
      <c r="BTF166" s="6"/>
      <c r="BTG166" s="6"/>
      <c r="BTH166" s="6"/>
      <c r="BTI166" s="6"/>
      <c r="BTJ166" s="6"/>
      <c r="BTK166" s="6"/>
      <c r="BTL166" s="6"/>
      <c r="BTM166" s="6"/>
      <c r="BTN166" s="6"/>
      <c r="BTO166" s="6"/>
      <c r="BTP166" s="6"/>
      <c r="BTQ166" s="6"/>
      <c r="BTR166" s="6"/>
      <c r="BTS166" s="6"/>
      <c r="BTT166" s="6"/>
      <c r="BTU166" s="6"/>
      <c r="BTV166" s="6"/>
      <c r="BTW166" s="6"/>
      <c r="BTX166" s="6"/>
      <c r="BTY166" s="6"/>
      <c r="BTZ166" s="6"/>
      <c r="BUA166" s="6"/>
      <c r="BUB166" s="6"/>
      <c r="BUC166" s="6"/>
      <c r="BUD166" s="6"/>
      <c r="BUE166" s="6"/>
      <c r="BUF166" s="6"/>
      <c r="BUG166" s="6"/>
      <c r="BUH166" s="6"/>
      <c r="BUI166" s="6"/>
      <c r="BUJ166" s="6"/>
      <c r="BUK166" s="6"/>
      <c r="BUL166" s="6"/>
      <c r="BUM166" s="6"/>
      <c r="BUN166" s="6"/>
      <c r="BUO166" s="6"/>
      <c r="BUP166" s="6"/>
      <c r="BUQ166" s="6"/>
      <c r="BUR166" s="6"/>
      <c r="BUS166" s="6"/>
      <c r="BUT166" s="6"/>
      <c r="BUU166" s="6"/>
      <c r="BUV166" s="6"/>
      <c r="BUW166" s="6"/>
      <c r="BUX166" s="6"/>
      <c r="BUY166" s="6"/>
      <c r="BUZ166" s="6"/>
      <c r="BVA166" s="6"/>
      <c r="BVB166" s="6"/>
      <c r="BVC166" s="6"/>
      <c r="BVD166" s="6"/>
      <c r="BVE166" s="6"/>
      <c r="BVF166" s="6"/>
      <c r="BVG166" s="6"/>
      <c r="BVH166" s="6"/>
      <c r="BVI166" s="6"/>
      <c r="BVJ166" s="6"/>
      <c r="BVK166" s="6"/>
      <c r="BVL166" s="6"/>
      <c r="BVM166" s="6"/>
      <c r="BVN166" s="6"/>
      <c r="BVO166" s="6"/>
      <c r="BVP166" s="6"/>
      <c r="BVQ166" s="6"/>
      <c r="BVR166" s="6"/>
      <c r="BVS166" s="6"/>
      <c r="BVT166" s="6"/>
      <c r="BVU166" s="6"/>
      <c r="BVV166" s="6"/>
      <c r="BVW166" s="6"/>
      <c r="BVX166" s="6"/>
      <c r="BVY166" s="6"/>
      <c r="BVZ166" s="6"/>
      <c r="BWA166" s="6"/>
      <c r="BWB166" s="6"/>
      <c r="BWC166" s="6"/>
      <c r="BWD166" s="6"/>
      <c r="BWE166" s="6"/>
      <c r="BWF166" s="6"/>
      <c r="BWG166" s="6"/>
      <c r="BWH166" s="6"/>
      <c r="BWI166" s="6"/>
      <c r="BWJ166" s="6"/>
      <c r="BWK166" s="6"/>
      <c r="BWL166" s="6"/>
      <c r="BWM166" s="6"/>
      <c r="BWN166" s="6"/>
      <c r="BWO166" s="6"/>
      <c r="BWP166" s="6"/>
      <c r="BWQ166" s="6"/>
      <c r="BWR166" s="6"/>
      <c r="BWS166" s="6"/>
      <c r="BWT166" s="6"/>
      <c r="BWU166" s="6"/>
      <c r="BWV166" s="6"/>
      <c r="BWW166" s="6"/>
      <c r="BWX166" s="6"/>
      <c r="BWY166" s="6"/>
      <c r="BWZ166" s="6"/>
      <c r="BXA166" s="6"/>
      <c r="BXB166" s="6"/>
      <c r="BXC166" s="6"/>
      <c r="BXD166" s="6"/>
      <c r="BXE166" s="6"/>
      <c r="BXF166" s="6"/>
      <c r="BXG166" s="6"/>
      <c r="BXH166" s="6"/>
      <c r="BXI166" s="6"/>
      <c r="BXJ166" s="6"/>
      <c r="BXK166" s="6"/>
      <c r="BXL166" s="6"/>
      <c r="BXM166" s="6"/>
      <c r="BXN166" s="6"/>
      <c r="BXO166" s="6"/>
      <c r="BXP166" s="6"/>
      <c r="BXQ166" s="6"/>
      <c r="BXR166" s="6"/>
      <c r="BXS166" s="6"/>
      <c r="BXT166" s="6"/>
      <c r="BXU166" s="6"/>
      <c r="BXV166" s="6"/>
      <c r="BXW166" s="6"/>
      <c r="BXX166" s="6"/>
      <c r="BXY166" s="6"/>
      <c r="BXZ166" s="6"/>
      <c r="BYA166" s="6"/>
      <c r="BYB166" s="6"/>
      <c r="BYC166" s="6"/>
      <c r="BYD166" s="6"/>
      <c r="BYE166" s="6"/>
      <c r="BYF166" s="6"/>
      <c r="BYG166" s="6"/>
      <c r="BYH166" s="6"/>
      <c r="BYI166" s="6"/>
      <c r="BYJ166" s="6"/>
      <c r="BYK166" s="6"/>
      <c r="BYL166" s="6"/>
      <c r="BYM166" s="6"/>
      <c r="BYN166" s="6"/>
      <c r="BYO166" s="6"/>
      <c r="BYP166" s="6"/>
      <c r="BYQ166" s="6"/>
      <c r="BYR166" s="6"/>
      <c r="BYS166" s="6"/>
      <c r="BYT166" s="6"/>
      <c r="BYU166" s="6"/>
      <c r="BYV166" s="6"/>
      <c r="BYW166" s="6"/>
      <c r="BYX166" s="6"/>
      <c r="BYY166" s="6"/>
      <c r="BYZ166" s="6"/>
      <c r="BZA166" s="6"/>
      <c r="BZB166" s="6"/>
      <c r="BZC166" s="6"/>
      <c r="BZD166" s="6"/>
      <c r="BZE166" s="6"/>
      <c r="BZF166" s="6"/>
      <c r="BZG166" s="6"/>
      <c r="BZH166" s="6"/>
      <c r="BZI166" s="6"/>
      <c r="BZJ166" s="6"/>
      <c r="BZK166" s="6"/>
      <c r="BZL166" s="6"/>
      <c r="BZM166" s="6"/>
      <c r="BZN166" s="6"/>
      <c r="BZO166" s="6"/>
      <c r="BZP166" s="6"/>
      <c r="BZQ166" s="6"/>
      <c r="BZR166" s="6"/>
      <c r="BZS166" s="6"/>
      <c r="BZT166" s="6"/>
      <c r="BZU166" s="6"/>
      <c r="BZV166" s="6"/>
      <c r="BZW166" s="6"/>
      <c r="BZX166" s="6"/>
      <c r="BZY166" s="6"/>
      <c r="BZZ166" s="6"/>
      <c r="CAA166" s="6"/>
      <c r="CAB166" s="6"/>
      <c r="CAC166" s="6"/>
      <c r="CAD166" s="6"/>
      <c r="CAE166" s="6"/>
      <c r="CAF166" s="6"/>
      <c r="CAG166" s="6"/>
      <c r="CAH166" s="6"/>
      <c r="CAI166" s="6"/>
      <c r="CAJ166" s="6"/>
      <c r="CAK166" s="6"/>
      <c r="CAL166" s="6"/>
      <c r="CAM166" s="6"/>
      <c r="CAN166" s="6"/>
      <c r="CAO166" s="6"/>
      <c r="CAP166" s="6"/>
      <c r="CAQ166" s="6"/>
      <c r="CAR166" s="6"/>
      <c r="CAS166" s="6"/>
      <c r="CAT166" s="6"/>
      <c r="CAU166" s="6"/>
      <c r="CAV166" s="6"/>
      <c r="CAW166" s="6"/>
      <c r="CAX166" s="6"/>
      <c r="CAY166" s="6"/>
      <c r="CAZ166" s="6"/>
      <c r="CBA166" s="6"/>
      <c r="CBB166" s="6"/>
      <c r="CBC166" s="6"/>
      <c r="CBD166" s="6"/>
      <c r="CBE166" s="6"/>
      <c r="CBF166" s="6"/>
      <c r="CBG166" s="6"/>
      <c r="CBH166" s="6"/>
      <c r="CBI166" s="6"/>
      <c r="CBJ166" s="6"/>
      <c r="CBK166" s="6"/>
      <c r="CBL166" s="6"/>
      <c r="CBM166" s="6"/>
      <c r="CBN166" s="6"/>
      <c r="CBO166" s="6"/>
      <c r="CBP166" s="6"/>
      <c r="CBQ166" s="6"/>
      <c r="CBR166" s="6"/>
      <c r="CBS166" s="6"/>
      <c r="CBT166" s="6"/>
      <c r="CBU166" s="6"/>
      <c r="CBV166" s="6"/>
      <c r="CBW166" s="6"/>
      <c r="CBX166" s="6"/>
      <c r="CBY166" s="6"/>
      <c r="CBZ166" s="6"/>
      <c r="CCA166" s="6"/>
      <c r="CCB166" s="6"/>
      <c r="CCC166" s="6"/>
      <c r="CCD166" s="6"/>
      <c r="CCE166" s="6"/>
      <c r="CCF166" s="6"/>
      <c r="CCG166" s="6"/>
      <c r="CCH166" s="6"/>
      <c r="CCI166" s="6"/>
      <c r="CCJ166" s="6"/>
      <c r="CCK166" s="6"/>
      <c r="CCL166" s="6"/>
      <c r="CCM166" s="6"/>
      <c r="CCN166" s="6"/>
      <c r="CCO166" s="6"/>
      <c r="CCP166" s="6"/>
      <c r="CCQ166" s="6"/>
      <c r="CCR166" s="6"/>
      <c r="CCS166" s="6"/>
      <c r="CCT166" s="6"/>
      <c r="CCU166" s="6"/>
      <c r="CCV166" s="6"/>
      <c r="CCW166" s="6"/>
      <c r="CCX166" s="6"/>
      <c r="CCY166" s="6"/>
      <c r="CCZ166" s="6"/>
      <c r="CDA166" s="6"/>
      <c r="CDB166" s="6"/>
      <c r="CDC166" s="6"/>
      <c r="CDD166" s="6"/>
      <c r="CDE166" s="6"/>
      <c r="CDF166" s="6"/>
      <c r="CDG166" s="6"/>
      <c r="CDH166" s="6"/>
      <c r="CDI166" s="6"/>
      <c r="CDJ166" s="6"/>
      <c r="CDK166" s="6"/>
      <c r="CDL166" s="6"/>
      <c r="CDM166" s="6"/>
      <c r="CDN166" s="6"/>
      <c r="CDO166" s="6"/>
      <c r="CDP166" s="6"/>
      <c r="CDQ166" s="6"/>
      <c r="CDR166" s="6"/>
      <c r="CDS166" s="6"/>
      <c r="CDT166" s="6"/>
      <c r="CDU166" s="6"/>
      <c r="CDV166" s="6"/>
      <c r="CDW166" s="6"/>
      <c r="CDX166" s="6"/>
      <c r="CDY166" s="6"/>
      <c r="CDZ166" s="6"/>
      <c r="CEA166" s="6"/>
      <c r="CEB166" s="6"/>
      <c r="CEC166" s="6"/>
      <c r="CED166" s="6"/>
      <c r="CEE166" s="6"/>
      <c r="CEF166" s="6"/>
      <c r="CEG166" s="6"/>
      <c r="CEH166" s="6"/>
      <c r="CEI166" s="6"/>
      <c r="CEJ166" s="6"/>
      <c r="CEK166" s="6"/>
      <c r="CEL166" s="6"/>
      <c r="CEM166" s="6"/>
      <c r="CEN166" s="6"/>
      <c r="CEO166" s="6"/>
      <c r="CEP166" s="6"/>
      <c r="CEQ166" s="6"/>
      <c r="CER166" s="6"/>
      <c r="CES166" s="6"/>
      <c r="CET166" s="6"/>
      <c r="CEU166" s="6"/>
      <c r="CEV166" s="6"/>
      <c r="CEW166" s="6"/>
      <c r="CEX166" s="6"/>
      <c r="CEY166" s="6"/>
      <c r="CEZ166" s="6"/>
      <c r="CFA166" s="6"/>
      <c r="CFB166" s="6"/>
      <c r="CFC166" s="6"/>
      <c r="CFD166" s="6"/>
      <c r="CFE166" s="6"/>
      <c r="CFF166" s="6"/>
      <c r="CFG166" s="6"/>
      <c r="CFH166" s="6"/>
      <c r="CFI166" s="6"/>
      <c r="CFJ166" s="6"/>
      <c r="CFK166" s="6"/>
      <c r="CFL166" s="6"/>
      <c r="CFM166" s="6"/>
      <c r="CFN166" s="6"/>
      <c r="CFO166" s="6"/>
      <c r="CFP166" s="6"/>
      <c r="CFQ166" s="6"/>
      <c r="CFR166" s="6"/>
      <c r="CFS166" s="6"/>
      <c r="CFT166" s="6"/>
      <c r="CFU166" s="6"/>
      <c r="CFV166" s="6"/>
      <c r="CFW166" s="6"/>
      <c r="CFX166" s="6"/>
      <c r="CFY166" s="6"/>
      <c r="CFZ166" s="6"/>
      <c r="CGA166" s="6"/>
      <c r="CGB166" s="6"/>
      <c r="CGC166" s="6"/>
      <c r="CGD166" s="6"/>
      <c r="CGE166" s="6"/>
      <c r="CGF166" s="6"/>
      <c r="CGG166" s="6"/>
      <c r="CGH166" s="6"/>
      <c r="CGI166" s="6"/>
      <c r="CGJ166" s="6"/>
      <c r="CGK166" s="6"/>
      <c r="CGL166" s="6"/>
      <c r="CGM166" s="6"/>
      <c r="CGN166" s="6"/>
      <c r="CGO166" s="6"/>
      <c r="CGP166" s="6"/>
      <c r="CGQ166" s="6"/>
      <c r="CGR166" s="6"/>
      <c r="CGS166" s="6"/>
      <c r="CGT166" s="6"/>
      <c r="CGU166" s="6"/>
      <c r="CGV166" s="6"/>
      <c r="CGW166" s="6"/>
      <c r="CGX166" s="6"/>
      <c r="CGY166" s="6"/>
      <c r="CGZ166" s="6"/>
      <c r="CHA166" s="6"/>
      <c r="CHB166" s="6"/>
      <c r="CHC166" s="6"/>
      <c r="CHD166" s="6"/>
      <c r="CHE166" s="6"/>
      <c r="CHF166" s="6"/>
      <c r="CHG166" s="6"/>
      <c r="CHH166" s="6"/>
      <c r="CHI166" s="6"/>
      <c r="CHJ166" s="6"/>
      <c r="CHK166" s="6"/>
      <c r="CHL166" s="6"/>
      <c r="CHM166" s="6"/>
      <c r="CHN166" s="6"/>
      <c r="CHO166" s="6"/>
      <c r="CHP166" s="6"/>
      <c r="CHQ166" s="6"/>
      <c r="CHR166" s="6"/>
      <c r="CHS166" s="6"/>
      <c r="CHT166" s="6"/>
      <c r="CHU166" s="6"/>
      <c r="CHV166" s="6"/>
      <c r="CHW166" s="6"/>
      <c r="CHX166" s="6"/>
      <c r="CHY166" s="6"/>
      <c r="CHZ166" s="6"/>
      <c r="CIA166" s="6"/>
      <c r="CIB166" s="6"/>
      <c r="CIC166" s="6"/>
      <c r="CID166" s="6"/>
      <c r="CIE166" s="6"/>
      <c r="CIF166" s="6"/>
      <c r="CIG166" s="6"/>
      <c r="CIH166" s="6"/>
      <c r="CII166" s="6"/>
      <c r="CIJ166" s="6"/>
      <c r="CIK166" s="6"/>
      <c r="CIL166" s="6"/>
      <c r="CIM166" s="6"/>
      <c r="CIN166" s="6"/>
      <c r="CIO166" s="6"/>
      <c r="CIP166" s="6"/>
      <c r="CIQ166" s="6"/>
      <c r="CIR166" s="6"/>
      <c r="CIS166" s="6"/>
      <c r="CIT166" s="6"/>
      <c r="CIU166" s="6"/>
      <c r="CIV166" s="6"/>
      <c r="CIW166" s="6"/>
      <c r="CIX166" s="6"/>
      <c r="CIY166" s="6"/>
      <c r="CIZ166" s="6"/>
      <c r="CJA166" s="6"/>
      <c r="CJB166" s="6"/>
      <c r="CJC166" s="6"/>
      <c r="CJD166" s="6"/>
      <c r="CJE166" s="6"/>
      <c r="CJF166" s="6"/>
      <c r="CJG166" s="6"/>
      <c r="CJH166" s="6"/>
      <c r="CJI166" s="6"/>
      <c r="CJJ166" s="6"/>
      <c r="CJK166" s="6"/>
      <c r="CJL166" s="6"/>
      <c r="CJM166" s="6"/>
      <c r="CJN166" s="6"/>
      <c r="CJO166" s="6"/>
      <c r="CJP166" s="6"/>
      <c r="CJQ166" s="6"/>
      <c r="CJR166" s="6"/>
      <c r="CJS166" s="6"/>
      <c r="CJT166" s="6"/>
      <c r="CJU166" s="6"/>
      <c r="CJV166" s="6"/>
      <c r="CJW166" s="6"/>
      <c r="CJX166" s="6"/>
      <c r="CJY166" s="6"/>
      <c r="CJZ166" s="6"/>
      <c r="CKA166" s="6"/>
      <c r="CKB166" s="6"/>
      <c r="CKC166" s="6"/>
      <c r="CKD166" s="6"/>
      <c r="CKE166" s="6"/>
      <c r="CKF166" s="6"/>
      <c r="CKG166" s="6"/>
      <c r="CKH166" s="6"/>
      <c r="CKI166" s="6"/>
      <c r="CKJ166" s="6"/>
      <c r="CKK166" s="6"/>
      <c r="CKL166" s="6"/>
      <c r="CKM166" s="6"/>
      <c r="CKN166" s="6"/>
      <c r="CKO166" s="6"/>
      <c r="CKP166" s="6"/>
      <c r="CKQ166" s="6"/>
      <c r="CKR166" s="6"/>
      <c r="CKS166" s="6"/>
      <c r="CKT166" s="6"/>
      <c r="CKU166" s="6"/>
      <c r="CKV166" s="6"/>
      <c r="CKW166" s="6"/>
      <c r="CKX166" s="6"/>
      <c r="CKY166" s="6"/>
      <c r="CKZ166" s="6"/>
      <c r="CLA166" s="6"/>
      <c r="CLB166" s="6"/>
      <c r="CLC166" s="6"/>
      <c r="CLD166" s="6"/>
      <c r="CLE166" s="6"/>
      <c r="CLF166" s="6"/>
      <c r="CLG166" s="6"/>
      <c r="CLH166" s="6"/>
      <c r="CLI166" s="6"/>
      <c r="CLJ166" s="6"/>
      <c r="CLK166" s="6"/>
      <c r="CLL166" s="6"/>
      <c r="CLM166" s="6"/>
      <c r="CLN166" s="6"/>
      <c r="CLO166" s="6"/>
      <c r="CLP166" s="6"/>
      <c r="CLQ166" s="6"/>
      <c r="CLR166" s="6"/>
      <c r="CLS166" s="6"/>
      <c r="CLT166" s="6"/>
      <c r="CLU166" s="6"/>
      <c r="CLV166" s="6"/>
      <c r="CLW166" s="6"/>
      <c r="CLX166" s="6"/>
      <c r="CLY166" s="6"/>
      <c r="CLZ166" s="6"/>
      <c r="CMA166" s="6"/>
      <c r="CMB166" s="6"/>
      <c r="CMC166" s="6"/>
      <c r="CMD166" s="6"/>
      <c r="CME166" s="6"/>
      <c r="CMF166" s="6"/>
      <c r="CMG166" s="6"/>
      <c r="CMH166" s="6"/>
      <c r="CMI166" s="6"/>
      <c r="CMJ166" s="6"/>
      <c r="CMK166" s="6"/>
      <c r="CML166" s="6"/>
      <c r="CMM166" s="6"/>
      <c r="CMN166" s="6"/>
      <c r="CMO166" s="6"/>
      <c r="CMP166" s="6"/>
      <c r="CMQ166" s="6"/>
      <c r="CMR166" s="6"/>
      <c r="CMS166" s="6"/>
      <c r="CMT166" s="6"/>
      <c r="CMU166" s="6"/>
      <c r="CMV166" s="6"/>
      <c r="CMW166" s="6"/>
      <c r="CMX166" s="6"/>
      <c r="CMY166" s="6"/>
      <c r="CMZ166" s="6"/>
      <c r="CNA166" s="6"/>
      <c r="CNB166" s="6"/>
      <c r="CNC166" s="6"/>
      <c r="CND166" s="6"/>
      <c r="CNE166" s="6"/>
      <c r="CNF166" s="6"/>
      <c r="CNG166" s="6"/>
      <c r="CNH166" s="6"/>
      <c r="CNI166" s="6"/>
      <c r="CNJ166" s="6"/>
      <c r="CNK166" s="6"/>
      <c r="CNL166" s="6"/>
      <c r="CNM166" s="6"/>
      <c r="CNN166" s="6"/>
      <c r="CNO166" s="6"/>
      <c r="CNP166" s="6"/>
      <c r="CNQ166" s="6"/>
      <c r="CNR166" s="6"/>
      <c r="CNS166" s="6"/>
      <c r="CNT166" s="6"/>
      <c r="CNU166" s="6"/>
      <c r="CNV166" s="6"/>
      <c r="CNW166" s="6"/>
      <c r="CNX166" s="6"/>
      <c r="CNY166" s="6"/>
      <c r="CNZ166" s="6"/>
      <c r="COA166" s="6"/>
      <c r="COB166" s="6"/>
      <c r="COC166" s="6"/>
      <c r="COD166" s="6"/>
      <c r="COE166" s="6"/>
      <c r="COF166" s="6"/>
      <c r="COG166" s="6"/>
      <c r="COH166" s="6"/>
      <c r="COI166" s="6"/>
      <c r="COJ166" s="6"/>
      <c r="COK166" s="6"/>
      <c r="COL166" s="6"/>
      <c r="COM166" s="6"/>
      <c r="CON166" s="6"/>
      <c r="COO166" s="6"/>
      <c r="COP166" s="6"/>
      <c r="COQ166" s="6"/>
      <c r="COR166" s="6"/>
      <c r="COS166" s="6"/>
      <c r="COT166" s="6"/>
      <c r="COU166" s="6"/>
      <c r="COV166" s="6"/>
      <c r="COW166" s="6"/>
      <c r="COX166" s="6"/>
      <c r="COY166" s="6"/>
      <c r="COZ166" s="6"/>
      <c r="CPA166" s="6"/>
      <c r="CPB166" s="6"/>
      <c r="CPC166" s="6"/>
      <c r="CPD166" s="6"/>
      <c r="CPE166" s="6"/>
      <c r="CPF166" s="6"/>
      <c r="CPG166" s="6"/>
      <c r="CPH166" s="6"/>
      <c r="CPI166" s="6"/>
      <c r="CPJ166" s="6"/>
      <c r="CPK166" s="6"/>
      <c r="CPL166" s="6"/>
      <c r="CPM166" s="6"/>
      <c r="CPN166" s="6"/>
      <c r="CPO166" s="6"/>
      <c r="CPP166" s="6"/>
      <c r="CPQ166" s="6"/>
      <c r="CPR166" s="6"/>
      <c r="CPS166" s="6"/>
      <c r="CPT166" s="6"/>
      <c r="CPU166" s="6"/>
      <c r="CPV166" s="6"/>
      <c r="CPW166" s="6"/>
      <c r="CPX166" s="6"/>
      <c r="CPY166" s="6"/>
      <c r="CPZ166" s="6"/>
      <c r="CQA166" s="6"/>
      <c r="CQB166" s="6"/>
      <c r="CQC166" s="6"/>
      <c r="CQD166" s="6"/>
      <c r="CQE166" s="6"/>
      <c r="CQF166" s="6"/>
      <c r="CQG166" s="6"/>
      <c r="CQH166" s="6"/>
      <c r="CQI166" s="6"/>
      <c r="CQJ166" s="6"/>
      <c r="CQK166" s="6"/>
      <c r="CQL166" s="6"/>
      <c r="CQM166" s="6"/>
      <c r="CQN166" s="6"/>
      <c r="CQO166" s="6"/>
      <c r="CQP166" s="6"/>
      <c r="CQQ166" s="6"/>
      <c r="CQR166" s="6"/>
      <c r="CQS166" s="6"/>
      <c r="CQT166" s="6"/>
      <c r="CQU166" s="6"/>
      <c r="CQV166" s="6"/>
      <c r="CQW166" s="6"/>
      <c r="CQX166" s="6"/>
      <c r="CQY166" s="6"/>
      <c r="CQZ166" s="6"/>
      <c r="CRA166" s="6"/>
      <c r="CRB166" s="6"/>
      <c r="CRC166" s="6"/>
      <c r="CRD166" s="6"/>
      <c r="CRE166" s="6"/>
      <c r="CRF166" s="6"/>
      <c r="CRG166" s="6"/>
      <c r="CRH166" s="6"/>
      <c r="CRI166" s="6"/>
      <c r="CRJ166" s="6"/>
      <c r="CRK166" s="6"/>
      <c r="CRL166" s="6"/>
      <c r="CRM166" s="6"/>
      <c r="CRN166" s="6"/>
      <c r="CRO166" s="6"/>
      <c r="CRP166" s="6"/>
      <c r="CRQ166" s="6"/>
      <c r="CRR166" s="6"/>
      <c r="CRS166" s="6"/>
      <c r="CRT166" s="6"/>
      <c r="CRU166" s="6"/>
      <c r="CRV166" s="6"/>
      <c r="CRW166" s="6"/>
      <c r="CRX166" s="6"/>
      <c r="CRY166" s="6"/>
      <c r="CRZ166" s="6"/>
      <c r="CSA166" s="6"/>
      <c r="CSB166" s="6"/>
      <c r="CSC166" s="6"/>
      <c r="CSD166" s="6"/>
      <c r="CSE166" s="6"/>
      <c r="CSF166" s="6"/>
      <c r="CSG166" s="6"/>
      <c r="CSH166" s="6"/>
      <c r="CSI166" s="6"/>
      <c r="CSJ166" s="6"/>
      <c r="CSK166" s="6"/>
      <c r="CSL166" s="6"/>
      <c r="CSM166" s="6"/>
      <c r="CSN166" s="6"/>
      <c r="CSO166" s="6"/>
      <c r="CSP166" s="6"/>
      <c r="CSQ166" s="6"/>
      <c r="CSR166" s="6"/>
      <c r="CSS166" s="6"/>
      <c r="CST166" s="6"/>
      <c r="CSU166" s="6"/>
      <c r="CSV166" s="6"/>
      <c r="CSW166" s="6"/>
      <c r="CSX166" s="6"/>
      <c r="CSY166" s="6"/>
      <c r="CSZ166" s="6"/>
      <c r="CTA166" s="6"/>
      <c r="CTB166" s="6"/>
      <c r="CTC166" s="6"/>
      <c r="CTD166" s="6"/>
      <c r="CTE166" s="6"/>
      <c r="CTF166" s="6"/>
      <c r="CTG166" s="6"/>
      <c r="CTH166" s="6"/>
      <c r="CTI166" s="6"/>
      <c r="CTJ166" s="6"/>
      <c r="CTK166" s="6"/>
      <c r="CTL166" s="6"/>
      <c r="CTM166" s="6"/>
      <c r="CTN166" s="6"/>
      <c r="CTO166" s="6"/>
      <c r="CTP166" s="6"/>
      <c r="CTQ166" s="6"/>
      <c r="CTR166" s="6"/>
      <c r="CTS166" s="6"/>
      <c r="CTT166" s="6"/>
      <c r="CTU166" s="6"/>
      <c r="CTV166" s="6"/>
      <c r="CTW166" s="6"/>
      <c r="CTX166" s="6"/>
      <c r="CTY166" s="6"/>
      <c r="CTZ166" s="6"/>
      <c r="CUA166" s="6"/>
      <c r="CUB166" s="6"/>
      <c r="CUC166" s="6"/>
      <c r="CUD166" s="6"/>
      <c r="CUE166" s="6"/>
      <c r="CUF166" s="6"/>
      <c r="CUG166" s="6"/>
      <c r="CUH166" s="6"/>
      <c r="CUI166" s="6"/>
      <c r="CUJ166" s="6"/>
      <c r="CUK166" s="6"/>
      <c r="CUL166" s="6"/>
      <c r="CUM166" s="6"/>
      <c r="CUN166" s="6"/>
      <c r="CUO166" s="6"/>
      <c r="CUP166" s="6"/>
      <c r="CUQ166" s="6"/>
      <c r="CUR166" s="6"/>
      <c r="CUS166" s="6"/>
      <c r="CUT166" s="6"/>
      <c r="CUU166" s="6"/>
      <c r="CUV166" s="6"/>
      <c r="CUW166" s="6"/>
      <c r="CUX166" s="6"/>
      <c r="CUY166" s="6"/>
      <c r="CUZ166" s="6"/>
      <c r="CVA166" s="6"/>
      <c r="CVB166" s="6"/>
      <c r="CVC166" s="6"/>
      <c r="CVD166" s="6"/>
      <c r="CVE166" s="6"/>
      <c r="CVF166" s="6"/>
      <c r="CVG166" s="6"/>
      <c r="CVH166" s="6"/>
      <c r="CVI166" s="6"/>
      <c r="CVJ166" s="6"/>
      <c r="CVK166" s="6"/>
      <c r="CVL166" s="6"/>
      <c r="CVM166" s="6"/>
      <c r="CVN166" s="6"/>
      <c r="CVO166" s="6"/>
      <c r="CVP166" s="6"/>
      <c r="CVQ166" s="6"/>
      <c r="CVR166" s="6"/>
      <c r="CVS166" s="6"/>
      <c r="CVT166" s="6"/>
      <c r="CVU166" s="6"/>
      <c r="CVV166" s="6"/>
      <c r="CVW166" s="6"/>
      <c r="CVX166" s="6"/>
      <c r="CVY166" s="6"/>
      <c r="CVZ166" s="6"/>
      <c r="CWA166" s="6"/>
      <c r="CWB166" s="6"/>
      <c r="CWC166" s="6"/>
      <c r="CWD166" s="6"/>
      <c r="CWE166" s="6"/>
      <c r="CWF166" s="6"/>
      <c r="CWG166" s="6"/>
      <c r="CWH166" s="6"/>
      <c r="CWI166" s="6"/>
      <c r="CWJ166" s="6"/>
      <c r="CWK166" s="6"/>
      <c r="CWL166" s="6"/>
      <c r="CWM166" s="6"/>
      <c r="CWN166" s="6"/>
      <c r="CWO166" s="6"/>
      <c r="CWP166" s="6"/>
      <c r="CWQ166" s="6"/>
      <c r="CWR166" s="6"/>
      <c r="CWS166" s="6"/>
      <c r="CWT166" s="6"/>
      <c r="CWU166" s="6"/>
      <c r="CWV166" s="6"/>
      <c r="CWW166" s="6"/>
      <c r="CWX166" s="6"/>
      <c r="CWY166" s="6"/>
      <c r="CWZ166" s="6"/>
      <c r="CXA166" s="6"/>
      <c r="CXB166" s="6"/>
      <c r="CXC166" s="6"/>
      <c r="CXD166" s="6"/>
      <c r="CXE166" s="6"/>
      <c r="CXF166" s="6"/>
      <c r="CXG166" s="6"/>
      <c r="CXH166" s="6"/>
      <c r="CXI166" s="6"/>
      <c r="CXJ166" s="6"/>
      <c r="CXK166" s="6"/>
      <c r="CXL166" s="6"/>
      <c r="CXM166" s="6"/>
      <c r="CXN166" s="6"/>
      <c r="CXO166" s="6"/>
      <c r="CXP166" s="6"/>
      <c r="CXQ166" s="6"/>
      <c r="CXR166" s="6"/>
      <c r="CXS166" s="6"/>
      <c r="CXT166" s="6"/>
      <c r="CXU166" s="6"/>
      <c r="CXV166" s="6"/>
      <c r="CXW166" s="6"/>
      <c r="CXX166" s="6"/>
      <c r="CXY166" s="6"/>
      <c r="CXZ166" s="6"/>
      <c r="CYA166" s="6"/>
      <c r="CYB166" s="6"/>
      <c r="CYC166" s="6"/>
      <c r="CYD166" s="6"/>
      <c r="CYE166" s="6"/>
      <c r="CYF166" s="6"/>
      <c r="CYG166" s="6"/>
      <c r="CYH166" s="6"/>
      <c r="CYI166" s="6"/>
      <c r="CYJ166" s="6"/>
      <c r="CYK166" s="6"/>
      <c r="CYL166" s="6"/>
      <c r="CYM166" s="6"/>
      <c r="CYN166" s="6"/>
      <c r="CYO166" s="6"/>
      <c r="CYP166" s="6"/>
      <c r="CYQ166" s="6"/>
      <c r="CYR166" s="6"/>
      <c r="CYS166" s="6"/>
      <c r="CYT166" s="6"/>
      <c r="CYU166" s="6"/>
      <c r="CYV166" s="6"/>
      <c r="CYW166" s="6"/>
      <c r="CYX166" s="6"/>
      <c r="CYY166" s="6"/>
      <c r="CYZ166" s="6"/>
      <c r="CZA166" s="6"/>
      <c r="CZB166" s="6"/>
      <c r="CZC166" s="6"/>
      <c r="CZD166" s="6"/>
      <c r="CZE166" s="6"/>
      <c r="CZF166" s="6"/>
      <c r="CZG166" s="6"/>
      <c r="CZH166" s="6"/>
      <c r="CZI166" s="6"/>
      <c r="CZJ166" s="6"/>
      <c r="CZK166" s="6"/>
      <c r="CZL166" s="6"/>
      <c r="CZM166" s="6"/>
      <c r="CZN166" s="6"/>
      <c r="CZO166" s="6"/>
      <c r="CZP166" s="6"/>
      <c r="CZQ166" s="6"/>
      <c r="CZR166" s="6"/>
      <c r="CZS166" s="6"/>
      <c r="CZT166" s="6"/>
      <c r="CZU166" s="6"/>
      <c r="CZV166" s="6"/>
      <c r="CZW166" s="6"/>
      <c r="CZX166" s="6"/>
      <c r="CZY166" s="6"/>
      <c r="CZZ166" s="6"/>
      <c r="DAA166" s="6"/>
      <c r="DAB166" s="6"/>
      <c r="DAC166" s="6"/>
      <c r="DAD166" s="6"/>
      <c r="DAE166" s="6"/>
      <c r="DAF166" s="6"/>
      <c r="DAG166" s="6"/>
      <c r="DAH166" s="6"/>
      <c r="DAI166" s="6"/>
      <c r="DAJ166" s="6"/>
      <c r="DAK166" s="6"/>
      <c r="DAL166" s="6"/>
      <c r="DAM166" s="6"/>
      <c r="DAN166" s="6"/>
      <c r="DAO166" s="6"/>
      <c r="DAP166" s="6"/>
      <c r="DAQ166" s="6"/>
      <c r="DAR166" s="6"/>
      <c r="DAS166" s="6"/>
      <c r="DAT166" s="6"/>
      <c r="DAU166" s="6"/>
      <c r="DAV166" s="6"/>
      <c r="DAW166" s="6"/>
      <c r="DAX166" s="6"/>
      <c r="DAY166" s="6"/>
      <c r="DAZ166" s="6"/>
      <c r="DBA166" s="6"/>
      <c r="DBB166" s="6"/>
      <c r="DBC166" s="6"/>
      <c r="DBD166" s="6"/>
      <c r="DBE166" s="6"/>
      <c r="DBF166" s="6"/>
      <c r="DBG166" s="6"/>
      <c r="DBH166" s="6"/>
      <c r="DBI166" s="6"/>
      <c r="DBJ166" s="6"/>
      <c r="DBK166" s="6"/>
      <c r="DBL166" s="6"/>
      <c r="DBM166" s="6"/>
      <c r="DBN166" s="6"/>
      <c r="DBO166" s="6"/>
      <c r="DBP166" s="6"/>
      <c r="DBQ166" s="6"/>
      <c r="DBR166" s="6"/>
      <c r="DBS166" s="6"/>
      <c r="DBT166" s="6"/>
      <c r="DBU166" s="6"/>
      <c r="DBV166" s="6"/>
      <c r="DBW166" s="6"/>
      <c r="DBX166" s="6"/>
      <c r="DBY166" s="6"/>
      <c r="DBZ166" s="6"/>
      <c r="DCA166" s="6"/>
      <c r="DCB166" s="6"/>
      <c r="DCC166" s="6"/>
      <c r="DCD166" s="6"/>
      <c r="DCE166" s="6"/>
      <c r="DCF166" s="6"/>
      <c r="DCG166" s="6"/>
      <c r="DCH166" s="6"/>
      <c r="DCI166" s="6"/>
      <c r="DCJ166" s="6"/>
      <c r="DCK166" s="6"/>
      <c r="DCL166" s="6"/>
      <c r="DCM166" s="6"/>
      <c r="DCN166" s="6"/>
      <c r="DCO166" s="6"/>
      <c r="DCP166" s="6"/>
      <c r="DCQ166" s="6"/>
      <c r="DCR166" s="6"/>
      <c r="DCS166" s="6"/>
      <c r="DCT166" s="6"/>
      <c r="DCU166" s="6"/>
      <c r="DCV166" s="6"/>
      <c r="DCW166" s="6"/>
      <c r="DCX166" s="6"/>
      <c r="DCY166" s="6"/>
      <c r="DCZ166" s="6"/>
      <c r="DDA166" s="6"/>
      <c r="DDB166" s="6"/>
      <c r="DDC166" s="6"/>
      <c r="DDD166" s="6"/>
      <c r="DDE166" s="6"/>
      <c r="DDF166" s="6"/>
      <c r="DDG166" s="6"/>
      <c r="DDH166" s="6"/>
      <c r="DDI166" s="6"/>
      <c r="DDJ166" s="6"/>
      <c r="DDK166" s="6"/>
      <c r="DDL166" s="6"/>
      <c r="DDM166" s="6"/>
      <c r="DDN166" s="6"/>
      <c r="DDO166" s="6"/>
      <c r="DDP166" s="6"/>
      <c r="DDQ166" s="6"/>
      <c r="DDR166" s="6"/>
      <c r="DDS166" s="6"/>
      <c r="DDT166" s="6"/>
      <c r="DDU166" s="6"/>
      <c r="DDV166" s="6"/>
      <c r="DDW166" s="6"/>
      <c r="DDX166" s="6"/>
      <c r="DDY166" s="6"/>
      <c r="DDZ166" s="6"/>
      <c r="DEA166" s="6"/>
      <c r="DEB166" s="6"/>
      <c r="DEC166" s="6"/>
      <c r="DED166" s="6"/>
      <c r="DEE166" s="6"/>
      <c r="DEF166" s="6"/>
      <c r="DEG166" s="6"/>
      <c r="DEH166" s="6"/>
      <c r="DEI166" s="6"/>
      <c r="DEJ166" s="6"/>
      <c r="DEK166" s="6"/>
      <c r="DEL166" s="6"/>
      <c r="DEM166" s="6"/>
      <c r="DEN166" s="6"/>
      <c r="DEO166" s="6"/>
      <c r="DEP166" s="6"/>
      <c r="DEQ166" s="6"/>
      <c r="DER166" s="6"/>
      <c r="DES166" s="6"/>
      <c r="DET166" s="6"/>
      <c r="DEU166" s="6"/>
      <c r="DEV166" s="6"/>
      <c r="DEW166" s="6"/>
      <c r="DEX166" s="6"/>
      <c r="DEY166" s="6"/>
      <c r="DEZ166" s="6"/>
      <c r="DFA166" s="6"/>
      <c r="DFB166" s="6"/>
      <c r="DFC166" s="6"/>
      <c r="DFD166" s="6"/>
      <c r="DFE166" s="6"/>
      <c r="DFF166" s="6"/>
      <c r="DFG166" s="6"/>
      <c r="DFH166" s="6"/>
      <c r="DFI166" s="6"/>
      <c r="DFJ166" s="6"/>
      <c r="DFK166" s="6"/>
      <c r="DFL166" s="6"/>
      <c r="DFM166" s="6"/>
      <c r="DFN166" s="6"/>
      <c r="DFO166" s="6"/>
      <c r="DFP166" s="6"/>
      <c r="DFQ166" s="6"/>
      <c r="DFR166" s="6"/>
      <c r="DFS166" s="6"/>
      <c r="DFT166" s="6"/>
      <c r="DFU166" s="6"/>
      <c r="DFV166" s="6"/>
      <c r="DFW166" s="6"/>
      <c r="DFX166" s="6"/>
      <c r="DFY166" s="6"/>
      <c r="DFZ166" s="6"/>
      <c r="DGA166" s="6"/>
      <c r="DGB166" s="6"/>
      <c r="DGC166" s="6"/>
      <c r="DGD166" s="6"/>
      <c r="DGE166" s="6"/>
      <c r="DGF166" s="6"/>
      <c r="DGG166" s="6"/>
      <c r="DGH166" s="6"/>
      <c r="DGI166" s="6"/>
      <c r="DGJ166" s="6"/>
      <c r="DGK166" s="6"/>
      <c r="DGL166" s="6"/>
      <c r="DGM166" s="6"/>
      <c r="DGN166" s="6"/>
      <c r="DGO166" s="6"/>
      <c r="DGP166" s="6"/>
      <c r="DGQ166" s="6"/>
      <c r="DGR166" s="6"/>
      <c r="DGS166" s="6"/>
      <c r="DGT166" s="6"/>
      <c r="DGU166" s="6"/>
      <c r="DGV166" s="6"/>
      <c r="DGW166" s="6"/>
      <c r="DGX166" s="6"/>
      <c r="DGY166" s="6"/>
      <c r="DGZ166" s="6"/>
      <c r="DHA166" s="6"/>
      <c r="DHB166" s="6"/>
      <c r="DHC166" s="6"/>
      <c r="DHD166" s="6"/>
      <c r="DHE166" s="6"/>
      <c r="DHF166" s="6"/>
      <c r="DHG166" s="6"/>
      <c r="DHH166" s="6"/>
      <c r="DHI166" s="6"/>
      <c r="DHJ166" s="6"/>
      <c r="DHK166" s="6"/>
      <c r="DHL166" s="6"/>
      <c r="DHM166" s="6"/>
      <c r="DHN166" s="6"/>
      <c r="DHO166" s="6"/>
      <c r="DHP166" s="6"/>
      <c r="DHQ166" s="6"/>
      <c r="DHR166" s="6"/>
      <c r="DHS166" s="6"/>
      <c r="DHT166" s="6"/>
      <c r="DHU166" s="6"/>
      <c r="DHV166" s="6"/>
      <c r="DHW166" s="6"/>
      <c r="DHX166" s="6"/>
      <c r="DHY166" s="6"/>
      <c r="DHZ166" s="6"/>
      <c r="DIA166" s="6"/>
      <c r="DIB166" s="6"/>
      <c r="DIC166" s="6"/>
      <c r="DID166" s="6"/>
      <c r="DIE166" s="6"/>
      <c r="DIF166" s="6"/>
      <c r="DIG166" s="6"/>
      <c r="DIH166" s="6"/>
      <c r="DII166" s="6"/>
      <c r="DIJ166" s="6"/>
      <c r="DIK166" s="6"/>
      <c r="DIL166" s="6"/>
      <c r="DIM166" s="6"/>
      <c r="DIN166" s="6"/>
      <c r="DIO166" s="6"/>
      <c r="DIP166" s="6"/>
      <c r="DIQ166" s="6"/>
      <c r="DIR166" s="6"/>
      <c r="DIS166" s="6"/>
      <c r="DIT166" s="6"/>
      <c r="DIU166" s="6"/>
      <c r="DIV166" s="6"/>
      <c r="DIW166" s="6"/>
      <c r="DIX166" s="6"/>
      <c r="DIY166" s="6"/>
      <c r="DIZ166" s="6"/>
      <c r="DJA166" s="6"/>
      <c r="DJB166" s="6"/>
      <c r="DJC166" s="6"/>
      <c r="DJD166" s="6"/>
      <c r="DJE166" s="6"/>
      <c r="DJF166" s="6"/>
      <c r="DJG166" s="6"/>
      <c r="DJH166" s="6"/>
      <c r="DJI166" s="6"/>
      <c r="DJJ166" s="6"/>
      <c r="DJK166" s="6"/>
      <c r="DJL166" s="6"/>
      <c r="DJM166" s="6"/>
      <c r="DJN166" s="6"/>
      <c r="DJO166" s="6"/>
      <c r="DJP166" s="6"/>
      <c r="DJQ166" s="6"/>
      <c r="DJR166" s="6"/>
      <c r="DJS166" s="6"/>
      <c r="DJT166" s="6"/>
      <c r="DJU166" s="6"/>
      <c r="DJV166" s="6"/>
      <c r="DJW166" s="6"/>
      <c r="DJX166" s="6"/>
      <c r="DJY166" s="6"/>
      <c r="DJZ166" s="6"/>
      <c r="DKA166" s="6"/>
      <c r="DKB166" s="6"/>
      <c r="DKC166" s="6"/>
      <c r="DKD166" s="6"/>
      <c r="DKE166" s="6"/>
      <c r="DKF166" s="6"/>
      <c r="DKG166" s="6"/>
      <c r="DKH166" s="6"/>
      <c r="DKI166" s="6"/>
      <c r="DKJ166" s="6"/>
      <c r="DKK166" s="6"/>
      <c r="DKL166" s="6"/>
      <c r="DKM166" s="6"/>
      <c r="DKN166" s="6"/>
      <c r="DKO166" s="6"/>
      <c r="DKP166" s="6"/>
      <c r="DKQ166" s="6"/>
      <c r="DKR166" s="6"/>
      <c r="DKS166" s="6"/>
      <c r="DKT166" s="6"/>
      <c r="DKU166" s="6"/>
      <c r="DKV166" s="6"/>
      <c r="DKW166" s="6"/>
      <c r="DKX166" s="6"/>
      <c r="DKY166" s="6"/>
      <c r="DKZ166" s="6"/>
      <c r="DLA166" s="6"/>
      <c r="DLB166" s="6"/>
      <c r="DLC166" s="6"/>
      <c r="DLD166" s="6"/>
      <c r="DLE166" s="6"/>
      <c r="DLF166" s="6"/>
      <c r="DLG166" s="6"/>
      <c r="DLH166" s="6"/>
      <c r="DLI166" s="6"/>
      <c r="DLJ166" s="6"/>
      <c r="DLK166" s="6"/>
      <c r="DLL166" s="6"/>
      <c r="DLM166" s="6"/>
      <c r="DLN166" s="6"/>
      <c r="DLO166" s="6"/>
      <c r="DLP166" s="6"/>
      <c r="DLQ166" s="6"/>
      <c r="DLR166" s="6"/>
      <c r="DLS166" s="6"/>
      <c r="DLT166" s="6"/>
      <c r="DLU166" s="6"/>
      <c r="DLV166" s="6"/>
      <c r="DLW166" s="6"/>
      <c r="DLX166" s="6"/>
      <c r="DLY166" s="6"/>
      <c r="DLZ166" s="6"/>
      <c r="DMA166" s="6"/>
      <c r="DMB166" s="6"/>
      <c r="DMC166" s="6"/>
      <c r="DMD166" s="6"/>
      <c r="DME166" s="6"/>
      <c r="DMF166" s="6"/>
      <c r="DMG166" s="6"/>
      <c r="DMH166" s="6"/>
      <c r="DMI166" s="6"/>
      <c r="DMJ166" s="6"/>
      <c r="DMK166" s="6"/>
      <c r="DML166" s="6"/>
      <c r="DMM166" s="6"/>
      <c r="DMN166" s="6"/>
      <c r="DMO166" s="6"/>
      <c r="DMP166" s="6"/>
      <c r="DMQ166" s="6"/>
      <c r="DMR166" s="6"/>
      <c r="DMS166" s="6"/>
      <c r="DMT166" s="6"/>
      <c r="DMU166" s="6"/>
      <c r="DMV166" s="6"/>
      <c r="DMW166" s="6"/>
      <c r="DMX166" s="6"/>
      <c r="DMY166" s="6"/>
      <c r="DMZ166" s="6"/>
      <c r="DNA166" s="6"/>
      <c r="DNB166" s="6"/>
      <c r="DNC166" s="6"/>
      <c r="DND166" s="6"/>
      <c r="DNE166" s="6"/>
      <c r="DNF166" s="6"/>
      <c r="DNG166" s="6"/>
      <c r="DNH166" s="6"/>
      <c r="DNI166" s="6"/>
      <c r="DNJ166" s="6"/>
      <c r="DNK166" s="6"/>
      <c r="DNL166" s="6"/>
      <c r="DNM166" s="6"/>
      <c r="DNN166" s="6"/>
      <c r="DNO166" s="6"/>
      <c r="DNP166" s="6"/>
      <c r="DNQ166" s="6"/>
      <c r="DNR166" s="6"/>
      <c r="DNS166" s="6"/>
      <c r="DNT166" s="6"/>
      <c r="DNU166" s="6"/>
      <c r="DNV166" s="6"/>
      <c r="DNW166" s="6"/>
      <c r="DNX166" s="6"/>
      <c r="DNY166" s="6"/>
      <c r="DNZ166" s="6"/>
      <c r="DOA166" s="6"/>
      <c r="DOB166" s="6"/>
      <c r="DOC166" s="6"/>
      <c r="DOD166" s="6"/>
      <c r="DOE166" s="6"/>
      <c r="DOF166" s="6"/>
      <c r="DOG166" s="6"/>
      <c r="DOH166" s="6"/>
      <c r="DOI166" s="6"/>
      <c r="DOJ166" s="6"/>
      <c r="DOK166" s="6"/>
      <c r="DOL166" s="6"/>
      <c r="DOM166" s="6"/>
      <c r="DON166" s="6"/>
      <c r="DOO166" s="6"/>
      <c r="DOP166" s="6"/>
      <c r="DOQ166" s="6"/>
      <c r="DOR166" s="6"/>
      <c r="DOS166" s="6"/>
      <c r="DOT166" s="6"/>
      <c r="DOU166" s="6"/>
      <c r="DOV166" s="6"/>
      <c r="DOW166" s="6"/>
      <c r="DOX166" s="6"/>
      <c r="DOY166" s="6"/>
      <c r="DOZ166" s="6"/>
      <c r="DPA166" s="6"/>
      <c r="DPB166" s="6"/>
      <c r="DPC166" s="6"/>
      <c r="DPD166" s="6"/>
      <c r="DPE166" s="6"/>
      <c r="DPF166" s="6"/>
      <c r="DPG166" s="6"/>
      <c r="DPH166" s="6"/>
      <c r="DPI166" s="6"/>
      <c r="DPJ166" s="6"/>
      <c r="DPK166" s="6"/>
      <c r="DPL166" s="6"/>
      <c r="DPM166" s="6"/>
      <c r="DPN166" s="6"/>
      <c r="DPO166" s="6"/>
      <c r="DPP166" s="6"/>
      <c r="DPQ166" s="6"/>
      <c r="DPR166" s="6"/>
      <c r="DPS166" s="6"/>
      <c r="DPT166" s="6"/>
      <c r="DPU166" s="6"/>
      <c r="DPV166" s="6"/>
      <c r="DPW166" s="6"/>
      <c r="DPX166" s="6"/>
      <c r="DPY166" s="6"/>
      <c r="DPZ166" s="6"/>
      <c r="DQA166" s="6"/>
      <c r="DQB166" s="6"/>
      <c r="DQC166" s="6"/>
      <c r="DQD166" s="6"/>
      <c r="DQE166" s="6"/>
      <c r="DQF166" s="6"/>
      <c r="DQG166" s="6"/>
      <c r="DQH166" s="6"/>
      <c r="DQI166" s="6"/>
      <c r="DQJ166" s="6"/>
      <c r="DQK166" s="6"/>
      <c r="DQL166" s="6"/>
      <c r="DQM166" s="6"/>
      <c r="DQN166" s="6"/>
      <c r="DQO166" s="6"/>
      <c r="DQP166" s="6"/>
      <c r="DQQ166" s="6"/>
      <c r="DQR166" s="6"/>
      <c r="DQS166" s="6"/>
      <c r="DQT166" s="6"/>
      <c r="DQU166" s="6"/>
      <c r="DQV166" s="6"/>
      <c r="DQW166" s="6"/>
      <c r="DQX166" s="6"/>
      <c r="DQY166" s="6"/>
      <c r="DQZ166" s="6"/>
      <c r="DRA166" s="6"/>
      <c r="DRB166" s="6"/>
      <c r="DRC166" s="6"/>
      <c r="DRD166" s="6"/>
      <c r="DRE166" s="6"/>
      <c r="DRF166" s="6"/>
      <c r="DRG166" s="6"/>
      <c r="DRH166" s="6"/>
      <c r="DRI166" s="6"/>
      <c r="DRJ166" s="6"/>
      <c r="DRK166" s="6"/>
      <c r="DRL166" s="6"/>
      <c r="DRM166" s="6"/>
      <c r="DRN166" s="6"/>
      <c r="DRO166" s="6"/>
      <c r="DRP166" s="6"/>
      <c r="DRQ166" s="6"/>
      <c r="DRR166" s="6"/>
      <c r="DRS166" s="6"/>
      <c r="DRT166" s="6"/>
      <c r="DRU166" s="6"/>
      <c r="DRV166" s="6"/>
      <c r="DRW166" s="6"/>
      <c r="DRX166" s="6"/>
      <c r="DRY166" s="6"/>
      <c r="DRZ166" s="6"/>
      <c r="DSA166" s="6"/>
      <c r="DSB166" s="6"/>
      <c r="DSC166" s="6"/>
      <c r="DSD166" s="6"/>
      <c r="DSE166" s="6"/>
      <c r="DSF166" s="6"/>
      <c r="DSG166" s="6"/>
      <c r="DSH166" s="6"/>
      <c r="DSI166" s="6"/>
      <c r="DSJ166" s="6"/>
      <c r="DSK166" s="6"/>
      <c r="DSL166" s="6"/>
      <c r="DSM166" s="6"/>
      <c r="DSN166" s="6"/>
      <c r="DSO166" s="6"/>
      <c r="DSP166" s="6"/>
      <c r="DSQ166" s="6"/>
      <c r="DSR166" s="6"/>
      <c r="DSS166" s="6"/>
      <c r="DST166" s="6"/>
      <c r="DSU166" s="6"/>
      <c r="DSV166" s="6"/>
      <c r="DSW166" s="6"/>
      <c r="DSX166" s="6"/>
      <c r="DSY166" s="6"/>
      <c r="DSZ166" s="6"/>
      <c r="DTA166" s="6"/>
      <c r="DTB166" s="6"/>
      <c r="DTC166" s="6"/>
      <c r="DTD166" s="6"/>
      <c r="DTE166" s="6"/>
      <c r="DTF166" s="6"/>
      <c r="DTG166" s="6"/>
      <c r="DTH166" s="6"/>
      <c r="DTI166" s="6"/>
      <c r="DTJ166" s="6"/>
      <c r="DTK166" s="6"/>
      <c r="DTL166" s="6"/>
      <c r="DTM166" s="6"/>
      <c r="DTN166" s="6"/>
      <c r="DTO166" s="6"/>
      <c r="DTP166" s="6"/>
      <c r="DTQ166" s="6"/>
      <c r="DTR166" s="6"/>
      <c r="DTS166" s="6"/>
      <c r="DTT166" s="6"/>
      <c r="DTU166" s="6"/>
      <c r="DTV166" s="6"/>
      <c r="DTW166" s="6"/>
      <c r="DTX166" s="6"/>
      <c r="DTY166" s="6"/>
      <c r="DTZ166" s="6"/>
      <c r="DUA166" s="6"/>
      <c r="DUB166" s="6"/>
      <c r="DUC166" s="6"/>
      <c r="DUD166" s="6"/>
      <c r="DUE166" s="6"/>
      <c r="DUF166" s="6"/>
      <c r="DUG166" s="6"/>
      <c r="DUH166" s="6"/>
      <c r="DUI166" s="6"/>
      <c r="DUJ166" s="6"/>
      <c r="DUK166" s="6"/>
      <c r="DUL166" s="6"/>
      <c r="DUM166" s="6"/>
      <c r="DUN166" s="6"/>
      <c r="DUO166" s="6"/>
      <c r="DUP166" s="6"/>
      <c r="DUQ166" s="6"/>
      <c r="DUR166" s="6"/>
      <c r="DUS166" s="6"/>
      <c r="DUT166" s="6"/>
      <c r="DUU166" s="6"/>
      <c r="DUV166" s="6"/>
      <c r="DUW166" s="6"/>
      <c r="DUX166" s="6"/>
      <c r="DUY166" s="6"/>
      <c r="DUZ166" s="6"/>
      <c r="DVA166" s="6"/>
      <c r="DVB166" s="6"/>
      <c r="DVC166" s="6"/>
      <c r="DVD166" s="6"/>
      <c r="DVE166" s="6"/>
      <c r="DVF166" s="6"/>
      <c r="DVG166" s="6"/>
      <c r="DVH166" s="6"/>
      <c r="DVI166" s="6"/>
      <c r="DVJ166" s="6"/>
      <c r="DVK166" s="6"/>
      <c r="DVL166" s="6"/>
      <c r="DVM166" s="6"/>
      <c r="DVN166" s="6"/>
      <c r="DVO166" s="6"/>
      <c r="DVP166" s="6"/>
      <c r="DVQ166" s="6"/>
      <c r="DVR166" s="6"/>
      <c r="DVS166" s="6"/>
      <c r="DVT166" s="6"/>
      <c r="DVU166" s="6"/>
      <c r="DVV166" s="6"/>
      <c r="DVW166" s="6"/>
      <c r="DVX166" s="6"/>
      <c r="DVY166" s="6"/>
      <c r="DVZ166" s="6"/>
      <c r="DWA166" s="6"/>
      <c r="DWB166" s="6"/>
      <c r="DWC166" s="6"/>
      <c r="DWD166" s="6"/>
      <c r="DWE166" s="6"/>
      <c r="DWF166" s="6"/>
      <c r="DWG166" s="6"/>
      <c r="DWH166" s="6"/>
      <c r="DWI166" s="6"/>
      <c r="DWJ166" s="6"/>
      <c r="DWK166" s="6"/>
      <c r="DWL166" s="6"/>
      <c r="DWM166" s="6"/>
      <c r="DWN166" s="6"/>
      <c r="DWO166" s="6"/>
      <c r="DWP166" s="6"/>
      <c r="DWQ166" s="6"/>
      <c r="DWR166" s="6"/>
      <c r="DWS166" s="6"/>
      <c r="DWT166" s="6"/>
      <c r="DWU166" s="6"/>
      <c r="DWV166" s="6"/>
      <c r="DWW166" s="6"/>
      <c r="DWX166" s="6"/>
      <c r="DWY166" s="6"/>
      <c r="DWZ166" s="6"/>
      <c r="DXA166" s="6"/>
      <c r="DXB166" s="6"/>
      <c r="DXC166" s="6"/>
      <c r="DXD166" s="6"/>
      <c r="DXE166" s="6"/>
      <c r="DXF166" s="6"/>
      <c r="DXG166" s="6"/>
      <c r="DXH166" s="6"/>
      <c r="DXI166" s="6"/>
      <c r="DXJ166" s="6"/>
      <c r="DXK166" s="6"/>
      <c r="DXL166" s="6"/>
      <c r="DXM166" s="6"/>
      <c r="DXN166" s="6"/>
      <c r="DXO166" s="6"/>
      <c r="DXP166" s="6"/>
      <c r="DXQ166" s="6"/>
      <c r="DXR166" s="6"/>
      <c r="DXS166" s="6"/>
      <c r="DXT166" s="6"/>
      <c r="DXU166" s="6"/>
      <c r="DXV166" s="6"/>
      <c r="DXW166" s="6"/>
      <c r="DXX166" s="6"/>
      <c r="DXY166" s="6"/>
      <c r="DXZ166" s="6"/>
      <c r="DYA166" s="6"/>
      <c r="DYB166" s="6"/>
      <c r="DYC166" s="6"/>
      <c r="DYD166" s="6"/>
      <c r="DYE166" s="6"/>
      <c r="DYF166" s="6"/>
      <c r="DYG166" s="6"/>
      <c r="DYH166" s="6"/>
      <c r="DYI166" s="6"/>
      <c r="DYJ166" s="6"/>
      <c r="DYK166" s="6"/>
      <c r="DYL166" s="6"/>
      <c r="DYM166" s="6"/>
      <c r="DYN166" s="6"/>
      <c r="DYO166" s="6"/>
      <c r="DYP166" s="6"/>
      <c r="DYQ166" s="6"/>
      <c r="DYR166" s="6"/>
      <c r="DYS166" s="6"/>
      <c r="DYT166" s="6"/>
      <c r="DYU166" s="6"/>
      <c r="DYV166" s="6"/>
      <c r="DYW166" s="6"/>
      <c r="DYX166" s="6"/>
      <c r="DYY166" s="6"/>
      <c r="DYZ166" s="6"/>
      <c r="DZA166" s="6"/>
      <c r="DZB166" s="6"/>
      <c r="DZC166" s="6"/>
      <c r="DZD166" s="6"/>
      <c r="DZE166" s="6"/>
      <c r="DZF166" s="6"/>
      <c r="DZG166" s="6"/>
      <c r="DZH166" s="6"/>
      <c r="DZI166" s="6"/>
      <c r="DZJ166" s="6"/>
      <c r="DZK166" s="6"/>
      <c r="DZL166" s="6"/>
      <c r="DZM166" s="6"/>
      <c r="DZN166" s="6"/>
      <c r="DZO166" s="6"/>
      <c r="DZP166" s="6"/>
      <c r="DZQ166" s="6"/>
      <c r="DZR166" s="6"/>
      <c r="DZS166" s="6"/>
      <c r="DZT166" s="6"/>
      <c r="DZU166" s="6"/>
      <c r="DZV166" s="6"/>
      <c r="DZW166" s="6"/>
      <c r="DZX166" s="6"/>
      <c r="DZY166" s="6"/>
      <c r="DZZ166" s="6"/>
      <c r="EAA166" s="6"/>
      <c r="EAB166" s="6"/>
      <c r="EAC166" s="6"/>
      <c r="EAD166" s="6"/>
      <c r="EAE166" s="6"/>
      <c r="EAF166" s="6"/>
      <c r="EAG166" s="6"/>
      <c r="EAH166" s="6"/>
      <c r="EAI166" s="6"/>
      <c r="EAJ166" s="6"/>
      <c r="EAK166" s="6"/>
      <c r="EAL166" s="6"/>
      <c r="EAM166" s="6"/>
      <c r="EAN166" s="6"/>
      <c r="EAO166" s="6"/>
      <c r="EAP166" s="6"/>
      <c r="EAQ166" s="6"/>
      <c r="EAR166" s="6"/>
      <c r="EAS166" s="6"/>
      <c r="EAT166" s="6"/>
      <c r="EAU166" s="6"/>
      <c r="EAV166" s="6"/>
      <c r="EAW166" s="6"/>
      <c r="EAX166" s="6"/>
      <c r="EAY166" s="6"/>
      <c r="EAZ166" s="6"/>
      <c r="EBA166" s="6"/>
      <c r="EBB166" s="6"/>
      <c r="EBC166" s="6"/>
      <c r="EBD166" s="6"/>
      <c r="EBE166" s="6"/>
      <c r="EBF166" s="6"/>
      <c r="EBG166" s="6"/>
      <c r="EBH166" s="6"/>
      <c r="EBI166" s="6"/>
      <c r="EBJ166" s="6"/>
      <c r="EBK166" s="6"/>
      <c r="EBL166" s="6"/>
      <c r="EBM166" s="6"/>
      <c r="EBN166" s="6"/>
      <c r="EBO166" s="6"/>
      <c r="EBP166" s="6"/>
      <c r="EBQ166" s="6"/>
      <c r="EBR166" s="6"/>
      <c r="EBS166" s="6"/>
      <c r="EBT166" s="6"/>
      <c r="EBU166" s="6"/>
      <c r="EBV166" s="6"/>
      <c r="EBW166" s="6"/>
      <c r="EBX166" s="6"/>
      <c r="EBY166" s="6"/>
      <c r="EBZ166" s="6"/>
      <c r="ECA166" s="6"/>
      <c r="ECB166" s="6"/>
      <c r="ECC166" s="6"/>
      <c r="ECD166" s="6"/>
      <c r="ECE166" s="6"/>
      <c r="ECF166" s="6"/>
      <c r="ECG166" s="6"/>
      <c r="ECH166" s="6"/>
      <c r="ECI166" s="6"/>
      <c r="ECJ166" s="6"/>
      <c r="ECK166" s="6"/>
      <c r="ECL166" s="6"/>
      <c r="ECM166" s="6"/>
      <c r="ECN166" s="6"/>
      <c r="ECO166" s="6"/>
      <c r="ECP166" s="6"/>
      <c r="ECQ166" s="6"/>
      <c r="ECR166" s="6"/>
      <c r="ECS166" s="6"/>
      <c r="ECT166" s="6"/>
      <c r="ECU166" s="6"/>
      <c r="ECV166" s="6"/>
      <c r="ECW166" s="6"/>
      <c r="ECX166" s="6"/>
      <c r="ECY166" s="6"/>
      <c r="ECZ166" s="6"/>
      <c r="EDA166" s="6"/>
      <c r="EDB166" s="6"/>
      <c r="EDC166" s="6"/>
      <c r="EDD166" s="6"/>
      <c r="EDE166" s="6"/>
      <c r="EDF166" s="6"/>
      <c r="EDG166" s="6"/>
      <c r="EDH166" s="6"/>
      <c r="EDI166" s="6"/>
      <c r="EDJ166" s="6"/>
      <c r="EDK166" s="6"/>
      <c r="EDL166" s="6"/>
      <c r="EDM166" s="6"/>
      <c r="EDN166" s="6"/>
      <c r="EDO166" s="6"/>
      <c r="EDP166" s="6"/>
      <c r="EDQ166" s="6"/>
      <c r="EDR166" s="6"/>
      <c r="EDS166" s="6"/>
      <c r="EDT166" s="6"/>
      <c r="EDU166" s="6"/>
      <c r="EDV166" s="6"/>
      <c r="EDW166" s="6"/>
      <c r="EDX166" s="6"/>
      <c r="EDY166" s="6"/>
      <c r="EDZ166" s="6"/>
      <c r="EEA166" s="6"/>
      <c r="EEB166" s="6"/>
      <c r="EEC166" s="6"/>
      <c r="EED166" s="6"/>
      <c r="EEE166" s="6"/>
      <c r="EEF166" s="6"/>
      <c r="EEG166" s="6"/>
      <c r="EEH166" s="6"/>
      <c r="EEI166" s="6"/>
      <c r="EEJ166" s="6"/>
      <c r="EEK166" s="6"/>
      <c r="EEL166" s="6"/>
      <c r="EEM166" s="6"/>
      <c r="EEN166" s="6"/>
      <c r="EEO166" s="6"/>
      <c r="EEP166" s="6"/>
      <c r="EEQ166" s="6"/>
      <c r="EER166" s="6"/>
      <c r="EES166" s="6"/>
      <c r="EET166" s="6"/>
      <c r="EEU166" s="6"/>
      <c r="EEV166" s="6"/>
      <c r="EEW166" s="6"/>
      <c r="EEX166" s="6"/>
      <c r="EEY166" s="6"/>
      <c r="EEZ166" s="6"/>
      <c r="EFA166" s="6"/>
      <c r="EFB166" s="6"/>
      <c r="EFC166" s="6"/>
      <c r="EFD166" s="6"/>
      <c r="EFE166" s="6"/>
      <c r="EFF166" s="6"/>
      <c r="EFG166" s="6"/>
      <c r="EFH166" s="6"/>
      <c r="EFI166" s="6"/>
      <c r="EFJ166" s="6"/>
      <c r="EFK166" s="6"/>
      <c r="EFL166" s="6"/>
      <c r="EFM166" s="6"/>
      <c r="EFN166" s="6"/>
      <c r="EFO166" s="6"/>
      <c r="EFP166" s="6"/>
      <c r="EFQ166" s="6"/>
      <c r="EFR166" s="6"/>
      <c r="EFS166" s="6"/>
      <c r="EFT166" s="6"/>
      <c r="EFU166" s="6"/>
      <c r="EFV166" s="6"/>
      <c r="EFW166" s="6"/>
      <c r="EFX166" s="6"/>
      <c r="EFY166" s="6"/>
      <c r="EFZ166" s="6"/>
      <c r="EGA166" s="6"/>
      <c r="EGB166" s="6"/>
      <c r="EGC166" s="6"/>
      <c r="EGD166" s="6"/>
      <c r="EGE166" s="6"/>
      <c r="EGF166" s="6"/>
      <c r="EGG166" s="6"/>
      <c r="EGH166" s="6"/>
      <c r="EGI166" s="6"/>
      <c r="EGJ166" s="6"/>
      <c r="EGK166" s="6"/>
      <c r="EGL166" s="6"/>
      <c r="EGM166" s="6"/>
      <c r="EGN166" s="6"/>
      <c r="EGO166" s="6"/>
      <c r="EGP166" s="6"/>
      <c r="EGQ166" s="6"/>
      <c r="EGR166" s="6"/>
      <c r="EGS166" s="6"/>
      <c r="EGT166" s="6"/>
      <c r="EGU166" s="6"/>
      <c r="EGV166" s="6"/>
      <c r="EGW166" s="6"/>
      <c r="EGX166" s="6"/>
      <c r="EGY166" s="6"/>
      <c r="EGZ166" s="6"/>
      <c r="EHA166" s="6"/>
      <c r="EHB166" s="6"/>
      <c r="EHC166" s="6"/>
      <c r="EHD166" s="6"/>
      <c r="EHE166" s="6"/>
      <c r="EHF166" s="6"/>
      <c r="EHG166" s="6"/>
      <c r="EHH166" s="6"/>
      <c r="EHI166" s="6"/>
      <c r="EHJ166" s="6"/>
      <c r="EHK166" s="6"/>
      <c r="EHL166" s="6"/>
      <c r="EHM166" s="6"/>
      <c r="EHN166" s="6"/>
      <c r="EHO166" s="6"/>
      <c r="EHP166" s="6"/>
      <c r="EHQ166" s="6"/>
      <c r="EHR166" s="6"/>
      <c r="EHS166" s="6"/>
      <c r="EHT166" s="6"/>
      <c r="EHU166" s="6"/>
      <c r="EHV166" s="6"/>
      <c r="EHW166" s="6"/>
      <c r="EHX166" s="6"/>
      <c r="EHY166" s="6"/>
      <c r="EHZ166" s="6"/>
      <c r="EIA166" s="6"/>
      <c r="EIB166" s="6"/>
      <c r="EIC166" s="6"/>
      <c r="EID166" s="6"/>
      <c r="EIE166" s="6"/>
      <c r="EIF166" s="6"/>
      <c r="EIG166" s="6"/>
      <c r="EIH166" s="6"/>
      <c r="EII166" s="6"/>
      <c r="EIJ166" s="6"/>
      <c r="EIK166" s="6"/>
      <c r="EIL166" s="6"/>
      <c r="EIM166" s="6"/>
      <c r="EIN166" s="6"/>
      <c r="EIO166" s="6"/>
      <c r="EIP166" s="6"/>
      <c r="EIQ166" s="6"/>
      <c r="EIR166" s="6"/>
      <c r="EIS166" s="6"/>
      <c r="EIT166" s="6"/>
      <c r="EIU166" s="6"/>
      <c r="EIV166" s="6"/>
      <c r="EIW166" s="6"/>
      <c r="EIX166" s="6"/>
      <c r="EIY166" s="6"/>
      <c r="EIZ166" s="6"/>
      <c r="EJA166" s="6"/>
      <c r="EJB166" s="6"/>
      <c r="EJC166" s="6"/>
      <c r="EJD166" s="6"/>
      <c r="EJE166" s="6"/>
      <c r="EJF166" s="6"/>
      <c r="EJG166" s="6"/>
      <c r="EJH166" s="6"/>
      <c r="EJI166" s="6"/>
      <c r="EJJ166" s="6"/>
      <c r="EJK166" s="6"/>
      <c r="EJL166" s="6"/>
      <c r="EJM166" s="6"/>
      <c r="EJN166" s="6"/>
      <c r="EJO166" s="6"/>
      <c r="EJP166" s="6"/>
      <c r="EJQ166" s="6"/>
      <c r="EJR166" s="6"/>
      <c r="EJS166" s="6"/>
      <c r="EJT166" s="6"/>
      <c r="EJU166" s="6"/>
      <c r="EJV166" s="6"/>
      <c r="EJW166" s="6"/>
      <c r="EJX166" s="6"/>
      <c r="EJY166" s="6"/>
      <c r="EJZ166" s="6"/>
      <c r="EKA166" s="6"/>
      <c r="EKB166" s="6"/>
      <c r="EKC166" s="6"/>
      <c r="EKD166" s="6"/>
      <c r="EKE166" s="6"/>
      <c r="EKF166" s="6"/>
      <c r="EKG166" s="6"/>
      <c r="EKH166" s="6"/>
      <c r="EKI166" s="6"/>
      <c r="EKJ166" s="6"/>
      <c r="EKK166" s="6"/>
      <c r="EKL166" s="6"/>
      <c r="EKM166" s="6"/>
      <c r="EKN166" s="6"/>
      <c r="EKO166" s="6"/>
      <c r="EKP166" s="6"/>
      <c r="EKQ166" s="6"/>
      <c r="EKR166" s="6"/>
      <c r="EKS166" s="6"/>
      <c r="EKT166" s="6"/>
      <c r="EKU166" s="6"/>
      <c r="EKV166" s="6"/>
      <c r="EKW166" s="6"/>
      <c r="EKX166" s="6"/>
      <c r="EKY166" s="6"/>
      <c r="EKZ166" s="6"/>
      <c r="ELA166" s="6"/>
      <c r="ELB166" s="6"/>
      <c r="ELC166" s="6"/>
      <c r="ELD166" s="6"/>
      <c r="ELE166" s="6"/>
      <c r="ELF166" s="6"/>
      <c r="ELG166" s="6"/>
      <c r="ELH166" s="6"/>
      <c r="ELI166" s="6"/>
      <c r="ELJ166" s="6"/>
      <c r="ELK166" s="6"/>
      <c r="ELL166" s="6"/>
      <c r="ELM166" s="6"/>
      <c r="ELN166" s="6"/>
      <c r="ELO166" s="6"/>
      <c r="ELP166" s="6"/>
      <c r="ELQ166" s="6"/>
      <c r="ELR166" s="6"/>
      <c r="ELS166" s="6"/>
      <c r="ELT166" s="6"/>
      <c r="ELU166" s="6"/>
      <c r="ELV166" s="6"/>
      <c r="ELW166" s="6"/>
      <c r="ELX166" s="6"/>
      <c r="ELY166" s="6"/>
      <c r="ELZ166" s="6"/>
      <c r="EMA166" s="6"/>
      <c r="EMB166" s="6"/>
      <c r="EMC166" s="6"/>
      <c r="EMD166" s="6"/>
      <c r="EME166" s="6"/>
      <c r="EMF166" s="6"/>
      <c r="EMG166" s="6"/>
      <c r="EMH166" s="6"/>
      <c r="EMI166" s="6"/>
      <c r="EMJ166" s="6"/>
      <c r="EMK166" s="6"/>
      <c r="EML166" s="6"/>
      <c r="EMM166" s="6"/>
      <c r="EMN166" s="6"/>
      <c r="EMO166" s="6"/>
      <c r="EMP166" s="6"/>
      <c r="EMQ166" s="6"/>
      <c r="EMR166" s="6"/>
      <c r="EMS166" s="6"/>
      <c r="EMT166" s="6"/>
      <c r="EMU166" s="6"/>
      <c r="EMV166" s="6"/>
      <c r="EMW166" s="6"/>
      <c r="EMX166" s="6"/>
      <c r="EMY166" s="6"/>
      <c r="EMZ166" s="6"/>
      <c r="ENA166" s="6"/>
      <c r="ENB166" s="6"/>
      <c r="ENC166" s="6"/>
      <c r="END166" s="6"/>
      <c r="ENE166" s="6"/>
      <c r="ENF166" s="6"/>
      <c r="ENG166" s="6"/>
      <c r="ENH166" s="6"/>
      <c r="ENI166" s="6"/>
      <c r="ENJ166" s="6"/>
      <c r="ENK166" s="6"/>
      <c r="ENL166" s="6"/>
      <c r="ENM166" s="6"/>
      <c r="ENN166" s="6"/>
      <c r="ENO166" s="6"/>
      <c r="ENP166" s="6"/>
      <c r="ENQ166" s="6"/>
      <c r="ENR166" s="6"/>
      <c r="ENS166" s="6"/>
      <c r="ENT166" s="6"/>
      <c r="ENU166" s="6"/>
      <c r="ENV166" s="6"/>
      <c r="ENW166" s="6"/>
      <c r="ENX166" s="6"/>
      <c r="ENY166" s="6"/>
      <c r="ENZ166" s="6"/>
      <c r="EOA166" s="6"/>
      <c r="EOB166" s="6"/>
      <c r="EOC166" s="6"/>
      <c r="EOD166" s="6"/>
      <c r="EOE166" s="6"/>
      <c r="EOF166" s="6"/>
      <c r="EOG166" s="6"/>
      <c r="EOH166" s="6"/>
      <c r="EOI166" s="6"/>
      <c r="EOJ166" s="6"/>
      <c r="EOK166" s="6"/>
      <c r="EOL166" s="6"/>
      <c r="EOM166" s="6"/>
      <c r="EON166" s="6"/>
      <c r="EOO166" s="6"/>
      <c r="EOP166" s="6"/>
      <c r="EOQ166" s="6"/>
      <c r="EOR166" s="6"/>
      <c r="EOS166" s="6"/>
      <c r="EOT166" s="6"/>
      <c r="EOU166" s="6"/>
      <c r="EOV166" s="6"/>
      <c r="EOW166" s="6"/>
      <c r="EOX166" s="6"/>
      <c r="EOY166" s="6"/>
      <c r="EOZ166" s="6"/>
      <c r="EPA166" s="6"/>
      <c r="EPB166" s="6"/>
      <c r="EPC166" s="6"/>
      <c r="EPD166" s="6"/>
      <c r="EPE166" s="6"/>
      <c r="EPF166" s="6"/>
      <c r="EPG166" s="6"/>
      <c r="EPH166" s="6"/>
      <c r="EPI166" s="6"/>
      <c r="EPJ166" s="6"/>
      <c r="EPK166" s="6"/>
      <c r="EPL166" s="6"/>
      <c r="EPM166" s="6"/>
      <c r="EPN166" s="6"/>
      <c r="EPO166" s="6"/>
      <c r="EPP166" s="6"/>
      <c r="EPQ166" s="6"/>
      <c r="EPR166" s="6"/>
      <c r="EPS166" s="6"/>
      <c r="EPT166" s="6"/>
      <c r="EPU166" s="6"/>
      <c r="EPV166" s="6"/>
      <c r="EPW166" s="6"/>
      <c r="EPX166" s="6"/>
      <c r="EPY166" s="6"/>
      <c r="EPZ166" s="6"/>
      <c r="EQA166" s="6"/>
      <c r="EQB166" s="6"/>
      <c r="EQC166" s="6"/>
      <c r="EQD166" s="6"/>
      <c r="EQE166" s="6"/>
      <c r="EQF166" s="6"/>
      <c r="EQG166" s="6"/>
      <c r="EQH166" s="6"/>
      <c r="EQI166" s="6"/>
      <c r="EQJ166" s="6"/>
      <c r="EQK166" s="6"/>
      <c r="EQL166" s="6"/>
      <c r="EQM166" s="6"/>
      <c r="EQN166" s="6"/>
      <c r="EQO166" s="6"/>
      <c r="EQP166" s="6"/>
      <c r="EQQ166" s="6"/>
      <c r="EQR166" s="6"/>
      <c r="EQS166" s="6"/>
      <c r="EQT166" s="6"/>
      <c r="EQU166" s="6"/>
      <c r="EQV166" s="6"/>
      <c r="EQW166" s="6"/>
      <c r="EQX166" s="6"/>
      <c r="EQY166" s="6"/>
      <c r="EQZ166" s="6"/>
      <c r="ERA166" s="6"/>
      <c r="ERB166" s="6"/>
      <c r="ERC166" s="6"/>
      <c r="ERD166" s="6"/>
      <c r="ERE166" s="6"/>
      <c r="ERF166" s="6"/>
      <c r="ERG166" s="6"/>
      <c r="ERH166" s="6"/>
      <c r="ERI166" s="6"/>
      <c r="ERJ166" s="6"/>
      <c r="ERK166" s="6"/>
      <c r="ERL166" s="6"/>
      <c r="ERM166" s="6"/>
      <c r="ERN166" s="6"/>
      <c r="ERO166" s="6"/>
      <c r="ERP166" s="6"/>
      <c r="ERQ166" s="6"/>
      <c r="ERR166" s="6"/>
      <c r="ERS166" s="6"/>
      <c r="ERT166" s="6"/>
      <c r="ERU166" s="6"/>
      <c r="ERV166" s="6"/>
      <c r="ERW166" s="6"/>
      <c r="ERX166" s="6"/>
      <c r="ERY166" s="6"/>
      <c r="ERZ166" s="6"/>
      <c r="ESA166" s="6"/>
      <c r="ESB166" s="6"/>
      <c r="ESC166" s="6"/>
      <c r="ESD166" s="6"/>
      <c r="ESE166" s="6"/>
      <c r="ESF166" s="6"/>
      <c r="ESG166" s="6"/>
      <c r="ESH166" s="6"/>
      <c r="ESI166" s="6"/>
      <c r="ESJ166" s="6"/>
      <c r="ESK166" s="6"/>
      <c r="ESL166" s="6"/>
      <c r="ESM166" s="6"/>
      <c r="ESN166" s="6"/>
      <c r="ESO166" s="6"/>
      <c r="ESP166" s="6"/>
      <c r="ESQ166" s="6"/>
      <c r="ESR166" s="6"/>
      <c r="ESS166" s="6"/>
      <c r="EST166" s="6"/>
      <c r="ESU166" s="6"/>
      <c r="ESV166" s="6"/>
      <c r="ESW166" s="6"/>
      <c r="ESX166" s="6"/>
      <c r="ESY166" s="6"/>
      <c r="ESZ166" s="6"/>
      <c r="ETA166" s="6"/>
      <c r="ETB166" s="6"/>
      <c r="ETC166" s="6"/>
      <c r="ETD166" s="6"/>
      <c r="ETE166" s="6"/>
      <c r="ETF166" s="6"/>
      <c r="ETG166" s="6"/>
      <c r="ETH166" s="6"/>
      <c r="ETI166" s="6"/>
      <c r="ETJ166" s="6"/>
      <c r="ETK166" s="6"/>
      <c r="ETL166" s="6"/>
      <c r="ETM166" s="6"/>
      <c r="ETN166" s="6"/>
      <c r="ETO166" s="6"/>
      <c r="ETP166" s="6"/>
      <c r="ETQ166" s="6"/>
      <c r="ETR166" s="6"/>
      <c r="ETS166" s="6"/>
      <c r="ETT166" s="6"/>
      <c r="ETU166" s="6"/>
      <c r="ETV166" s="6"/>
      <c r="ETW166" s="6"/>
      <c r="ETX166" s="6"/>
      <c r="ETY166" s="6"/>
      <c r="ETZ166" s="6"/>
      <c r="EUA166" s="6"/>
      <c r="EUB166" s="6"/>
      <c r="EUC166" s="6"/>
      <c r="EUD166" s="6"/>
      <c r="EUE166" s="6"/>
      <c r="EUF166" s="6"/>
      <c r="EUG166" s="6"/>
      <c r="EUH166" s="6"/>
      <c r="EUI166" s="6"/>
      <c r="EUJ166" s="6"/>
      <c r="EUK166" s="6"/>
      <c r="EUL166" s="6"/>
      <c r="EUM166" s="6"/>
      <c r="EUN166" s="6"/>
      <c r="EUO166" s="6"/>
      <c r="EUP166" s="6"/>
      <c r="EUQ166" s="6"/>
      <c r="EUR166" s="6"/>
      <c r="EUS166" s="6"/>
      <c r="EUT166" s="6"/>
      <c r="EUU166" s="6"/>
      <c r="EUV166" s="6"/>
      <c r="EUW166" s="6"/>
      <c r="EUX166" s="6"/>
      <c r="EUY166" s="6"/>
      <c r="EUZ166" s="6"/>
      <c r="EVA166" s="6"/>
      <c r="EVB166" s="6"/>
      <c r="EVC166" s="6"/>
      <c r="EVD166" s="6"/>
      <c r="EVE166" s="6"/>
      <c r="EVF166" s="6"/>
      <c r="EVG166" s="6"/>
      <c r="EVH166" s="6"/>
      <c r="EVI166" s="6"/>
      <c r="EVJ166" s="6"/>
      <c r="EVK166" s="6"/>
      <c r="EVL166" s="6"/>
      <c r="EVM166" s="6"/>
      <c r="EVN166" s="6"/>
      <c r="EVO166" s="6"/>
      <c r="EVP166" s="6"/>
      <c r="EVQ166" s="6"/>
      <c r="EVR166" s="6"/>
      <c r="EVS166" s="6"/>
      <c r="EVT166" s="6"/>
      <c r="EVU166" s="6"/>
      <c r="EVV166" s="6"/>
      <c r="EVW166" s="6"/>
      <c r="EVX166" s="6"/>
      <c r="EVY166" s="6"/>
      <c r="EVZ166" s="6"/>
      <c r="EWA166" s="6"/>
      <c r="EWB166" s="6"/>
      <c r="EWC166" s="6"/>
      <c r="EWD166" s="6"/>
      <c r="EWE166" s="6"/>
      <c r="EWF166" s="6"/>
      <c r="EWG166" s="6"/>
      <c r="EWH166" s="6"/>
      <c r="EWI166" s="6"/>
      <c r="EWJ166" s="6"/>
      <c r="EWK166" s="6"/>
      <c r="EWL166" s="6"/>
      <c r="EWM166" s="6"/>
      <c r="EWN166" s="6"/>
      <c r="EWO166" s="6"/>
      <c r="EWP166" s="6"/>
      <c r="EWQ166" s="6"/>
      <c r="EWR166" s="6"/>
      <c r="EWS166" s="6"/>
      <c r="EWT166" s="6"/>
      <c r="EWU166" s="6"/>
      <c r="EWV166" s="6"/>
      <c r="EWW166" s="6"/>
      <c r="EWX166" s="6"/>
      <c r="EWY166" s="6"/>
      <c r="EWZ166" s="6"/>
      <c r="EXA166" s="6"/>
      <c r="EXB166" s="6"/>
      <c r="EXC166" s="6"/>
      <c r="EXD166" s="6"/>
      <c r="EXE166" s="6"/>
      <c r="EXF166" s="6"/>
      <c r="EXG166" s="6"/>
      <c r="EXH166" s="6"/>
      <c r="EXI166" s="6"/>
      <c r="EXJ166" s="6"/>
      <c r="EXK166" s="6"/>
      <c r="EXL166" s="6"/>
      <c r="EXM166" s="6"/>
      <c r="EXN166" s="6"/>
      <c r="EXO166" s="6"/>
      <c r="EXP166" s="6"/>
      <c r="EXQ166" s="6"/>
      <c r="EXR166" s="6"/>
      <c r="EXS166" s="6"/>
      <c r="EXT166" s="6"/>
      <c r="EXU166" s="6"/>
      <c r="EXV166" s="6"/>
      <c r="EXW166" s="6"/>
      <c r="EXX166" s="6"/>
      <c r="EXY166" s="6"/>
      <c r="EXZ166" s="6"/>
      <c r="EYA166" s="6"/>
      <c r="EYB166" s="6"/>
      <c r="EYC166" s="6"/>
      <c r="EYD166" s="6"/>
      <c r="EYE166" s="6"/>
      <c r="EYF166" s="6"/>
      <c r="EYG166" s="6"/>
      <c r="EYH166" s="6"/>
      <c r="EYI166" s="6"/>
      <c r="EYJ166" s="6"/>
      <c r="EYK166" s="6"/>
      <c r="EYL166" s="6"/>
      <c r="EYM166" s="6"/>
      <c r="EYN166" s="6"/>
      <c r="EYO166" s="6"/>
      <c r="EYP166" s="6"/>
      <c r="EYQ166" s="6"/>
      <c r="EYR166" s="6"/>
      <c r="EYS166" s="6"/>
      <c r="EYT166" s="6"/>
      <c r="EYU166" s="6"/>
      <c r="EYV166" s="6"/>
      <c r="EYW166" s="6"/>
      <c r="EYX166" s="6"/>
      <c r="EYY166" s="6"/>
      <c r="EYZ166" s="6"/>
      <c r="EZA166" s="6"/>
      <c r="EZB166" s="6"/>
      <c r="EZC166" s="6"/>
      <c r="EZD166" s="6"/>
      <c r="EZE166" s="6"/>
      <c r="EZF166" s="6"/>
      <c r="EZG166" s="6"/>
      <c r="EZH166" s="6"/>
      <c r="EZI166" s="6"/>
      <c r="EZJ166" s="6"/>
      <c r="EZK166" s="6"/>
      <c r="EZL166" s="6"/>
      <c r="EZM166" s="6"/>
      <c r="EZN166" s="6"/>
      <c r="EZO166" s="6"/>
      <c r="EZP166" s="6"/>
      <c r="EZQ166" s="6"/>
      <c r="EZR166" s="6"/>
      <c r="EZS166" s="6"/>
      <c r="EZT166" s="6"/>
      <c r="EZU166" s="6"/>
      <c r="EZV166" s="6"/>
      <c r="EZW166" s="6"/>
      <c r="EZX166" s="6"/>
      <c r="EZY166" s="6"/>
      <c r="EZZ166" s="6"/>
      <c r="FAA166" s="6"/>
      <c r="FAB166" s="6"/>
      <c r="FAC166" s="6"/>
      <c r="FAD166" s="6"/>
      <c r="FAE166" s="6"/>
      <c r="FAF166" s="6"/>
      <c r="FAG166" s="6"/>
      <c r="FAH166" s="6"/>
      <c r="FAI166" s="6"/>
      <c r="FAJ166" s="6"/>
      <c r="FAK166" s="6"/>
      <c r="FAL166" s="6"/>
      <c r="FAM166" s="6"/>
      <c r="FAN166" s="6"/>
      <c r="FAO166" s="6"/>
      <c r="FAP166" s="6"/>
      <c r="FAQ166" s="6"/>
      <c r="FAR166" s="6"/>
      <c r="FAS166" s="6"/>
      <c r="FAT166" s="6"/>
      <c r="FAU166" s="6"/>
      <c r="FAV166" s="6"/>
      <c r="FAW166" s="6"/>
      <c r="FAX166" s="6"/>
      <c r="FAY166" s="6"/>
      <c r="FAZ166" s="6"/>
      <c r="FBA166" s="6"/>
      <c r="FBB166" s="6"/>
      <c r="FBC166" s="6"/>
      <c r="FBD166" s="6"/>
      <c r="FBE166" s="6"/>
      <c r="FBF166" s="6"/>
      <c r="FBG166" s="6"/>
      <c r="FBH166" s="6"/>
      <c r="FBI166" s="6"/>
      <c r="FBJ166" s="6"/>
      <c r="FBK166" s="6"/>
      <c r="FBL166" s="6"/>
      <c r="FBM166" s="6"/>
      <c r="FBN166" s="6"/>
      <c r="FBO166" s="6"/>
      <c r="FBP166" s="6"/>
      <c r="FBQ166" s="6"/>
      <c r="FBR166" s="6"/>
      <c r="FBS166" s="6"/>
      <c r="FBT166" s="6"/>
      <c r="FBU166" s="6"/>
      <c r="FBV166" s="6"/>
      <c r="FBW166" s="6"/>
      <c r="FBX166" s="6"/>
      <c r="FBY166" s="6"/>
      <c r="FBZ166" s="6"/>
      <c r="FCA166" s="6"/>
      <c r="FCB166" s="6"/>
      <c r="FCC166" s="6"/>
      <c r="FCD166" s="6"/>
      <c r="FCE166" s="6"/>
      <c r="FCF166" s="6"/>
      <c r="FCG166" s="6"/>
      <c r="FCH166" s="6"/>
      <c r="FCI166" s="6"/>
      <c r="FCJ166" s="6"/>
      <c r="FCK166" s="6"/>
      <c r="FCL166" s="6"/>
      <c r="FCM166" s="6"/>
      <c r="FCN166" s="6"/>
      <c r="FCO166" s="6"/>
      <c r="FCP166" s="6"/>
      <c r="FCQ166" s="6"/>
      <c r="FCR166" s="6"/>
      <c r="FCS166" s="6"/>
      <c r="FCT166" s="6"/>
      <c r="FCU166" s="6"/>
      <c r="FCV166" s="6"/>
      <c r="FCW166" s="6"/>
      <c r="FCX166" s="6"/>
      <c r="FCY166" s="6"/>
      <c r="FCZ166" s="6"/>
      <c r="FDA166" s="6"/>
      <c r="FDB166" s="6"/>
      <c r="FDC166" s="6"/>
      <c r="FDD166" s="6"/>
      <c r="FDE166" s="6"/>
      <c r="FDF166" s="6"/>
      <c r="FDG166" s="6"/>
      <c r="FDH166" s="6"/>
      <c r="FDI166" s="6"/>
      <c r="FDJ166" s="6"/>
      <c r="FDK166" s="6"/>
      <c r="FDL166" s="6"/>
      <c r="FDM166" s="6"/>
      <c r="FDN166" s="6"/>
      <c r="FDO166" s="6"/>
      <c r="FDP166" s="6"/>
      <c r="FDQ166" s="6"/>
      <c r="FDR166" s="6"/>
      <c r="FDS166" s="6"/>
      <c r="FDT166" s="6"/>
      <c r="FDU166" s="6"/>
      <c r="FDV166" s="6"/>
      <c r="FDW166" s="6"/>
      <c r="FDX166" s="6"/>
      <c r="FDY166" s="6"/>
      <c r="FDZ166" s="6"/>
      <c r="FEA166" s="6"/>
      <c r="FEB166" s="6"/>
      <c r="FEC166" s="6"/>
      <c r="FED166" s="6"/>
      <c r="FEE166" s="6"/>
      <c r="FEF166" s="6"/>
      <c r="FEG166" s="6"/>
      <c r="FEH166" s="6"/>
      <c r="FEI166" s="6"/>
      <c r="FEJ166" s="6"/>
      <c r="FEK166" s="6"/>
      <c r="FEL166" s="6"/>
      <c r="FEM166" s="6"/>
      <c r="FEN166" s="6"/>
      <c r="FEO166" s="6"/>
      <c r="FEP166" s="6"/>
      <c r="FEQ166" s="6"/>
      <c r="FER166" s="6"/>
      <c r="FES166" s="6"/>
      <c r="FET166" s="6"/>
      <c r="FEU166" s="6"/>
      <c r="FEV166" s="6"/>
      <c r="FEW166" s="6"/>
      <c r="FEX166" s="6"/>
      <c r="FEY166" s="6"/>
      <c r="FEZ166" s="6"/>
      <c r="FFA166" s="6"/>
      <c r="FFB166" s="6"/>
      <c r="FFC166" s="6"/>
      <c r="FFD166" s="6"/>
      <c r="FFE166" s="6"/>
      <c r="FFF166" s="6"/>
      <c r="FFG166" s="6"/>
      <c r="FFH166" s="6"/>
      <c r="FFI166" s="6"/>
      <c r="FFJ166" s="6"/>
      <c r="FFK166" s="6"/>
      <c r="FFL166" s="6"/>
      <c r="FFM166" s="6"/>
      <c r="FFN166" s="6"/>
      <c r="FFO166" s="6"/>
      <c r="FFP166" s="6"/>
      <c r="FFQ166" s="6"/>
      <c r="FFR166" s="6"/>
      <c r="FFS166" s="6"/>
      <c r="FFT166" s="6"/>
      <c r="FFU166" s="6"/>
      <c r="FFV166" s="6"/>
      <c r="FFW166" s="6"/>
      <c r="FFX166" s="6"/>
      <c r="FFY166" s="6"/>
      <c r="FFZ166" s="6"/>
      <c r="FGA166" s="6"/>
      <c r="FGB166" s="6"/>
      <c r="FGC166" s="6"/>
      <c r="FGD166" s="6"/>
      <c r="FGE166" s="6"/>
      <c r="FGF166" s="6"/>
      <c r="FGG166" s="6"/>
      <c r="FGH166" s="6"/>
      <c r="FGI166" s="6"/>
      <c r="FGJ166" s="6"/>
      <c r="FGK166" s="6"/>
      <c r="FGL166" s="6"/>
      <c r="FGM166" s="6"/>
      <c r="FGN166" s="6"/>
      <c r="FGO166" s="6"/>
      <c r="FGP166" s="6"/>
      <c r="FGQ166" s="6"/>
      <c r="FGR166" s="6"/>
      <c r="FGS166" s="6"/>
      <c r="FGT166" s="6"/>
      <c r="FGU166" s="6"/>
      <c r="FGV166" s="6"/>
      <c r="FGW166" s="6"/>
      <c r="FGX166" s="6"/>
      <c r="FGY166" s="6"/>
      <c r="FGZ166" s="6"/>
      <c r="FHA166" s="6"/>
      <c r="FHB166" s="6"/>
      <c r="FHC166" s="6"/>
      <c r="FHD166" s="6"/>
      <c r="FHE166" s="6"/>
      <c r="FHF166" s="6"/>
      <c r="FHG166" s="6"/>
      <c r="FHH166" s="6"/>
      <c r="FHI166" s="6"/>
      <c r="FHJ166" s="6"/>
      <c r="FHK166" s="6"/>
      <c r="FHL166" s="6"/>
      <c r="FHM166" s="6"/>
      <c r="FHN166" s="6"/>
      <c r="FHO166" s="6"/>
      <c r="FHP166" s="6"/>
      <c r="FHQ166" s="6"/>
      <c r="FHR166" s="6"/>
      <c r="FHS166" s="6"/>
      <c r="FHT166" s="6"/>
      <c r="FHU166" s="6"/>
      <c r="FHV166" s="6"/>
      <c r="FHW166" s="6"/>
      <c r="FHX166" s="6"/>
      <c r="FHY166" s="6"/>
      <c r="FHZ166" s="6"/>
      <c r="FIA166" s="6"/>
      <c r="FIB166" s="6"/>
      <c r="FIC166" s="6"/>
      <c r="FID166" s="6"/>
      <c r="FIE166" s="6"/>
      <c r="FIF166" s="6"/>
      <c r="FIG166" s="6"/>
      <c r="FIH166" s="6"/>
      <c r="FII166" s="6"/>
      <c r="FIJ166" s="6"/>
      <c r="FIK166" s="6"/>
      <c r="FIL166" s="6"/>
      <c r="FIM166" s="6"/>
      <c r="FIN166" s="6"/>
      <c r="FIO166" s="6"/>
      <c r="FIP166" s="6"/>
      <c r="FIQ166" s="6"/>
      <c r="FIR166" s="6"/>
      <c r="FIS166" s="6"/>
      <c r="FIT166" s="6"/>
      <c r="FIU166" s="6"/>
      <c r="FIV166" s="6"/>
      <c r="FIW166" s="6"/>
      <c r="FIX166" s="6"/>
      <c r="FIY166" s="6"/>
      <c r="FIZ166" s="6"/>
      <c r="FJA166" s="6"/>
      <c r="FJB166" s="6"/>
      <c r="FJC166" s="6"/>
      <c r="FJD166" s="6"/>
      <c r="FJE166" s="6"/>
      <c r="FJF166" s="6"/>
      <c r="FJG166" s="6"/>
      <c r="FJH166" s="6"/>
      <c r="FJI166" s="6"/>
      <c r="FJJ166" s="6"/>
      <c r="FJK166" s="6"/>
      <c r="FJL166" s="6"/>
      <c r="FJM166" s="6"/>
      <c r="FJN166" s="6"/>
      <c r="FJO166" s="6"/>
      <c r="FJP166" s="6"/>
      <c r="FJQ166" s="6"/>
      <c r="FJR166" s="6"/>
      <c r="FJS166" s="6"/>
      <c r="FJT166" s="6"/>
      <c r="FJU166" s="6"/>
      <c r="FJV166" s="6"/>
      <c r="FJW166" s="6"/>
      <c r="FJX166" s="6"/>
      <c r="FJY166" s="6"/>
      <c r="FJZ166" s="6"/>
      <c r="FKA166" s="6"/>
      <c r="FKB166" s="6"/>
      <c r="FKC166" s="6"/>
      <c r="FKD166" s="6"/>
      <c r="FKE166" s="6"/>
      <c r="FKF166" s="6"/>
      <c r="FKG166" s="6"/>
      <c r="FKH166" s="6"/>
      <c r="FKI166" s="6"/>
      <c r="FKJ166" s="6"/>
      <c r="FKK166" s="6"/>
      <c r="FKL166" s="6"/>
      <c r="FKM166" s="6"/>
      <c r="FKN166" s="6"/>
      <c r="FKO166" s="6"/>
      <c r="FKP166" s="6"/>
      <c r="FKQ166" s="6"/>
      <c r="FKR166" s="6"/>
      <c r="FKS166" s="6"/>
      <c r="FKT166" s="6"/>
      <c r="FKU166" s="6"/>
      <c r="FKV166" s="6"/>
      <c r="FKW166" s="6"/>
      <c r="FKX166" s="6"/>
      <c r="FKY166" s="6"/>
      <c r="FKZ166" s="6"/>
      <c r="FLA166" s="6"/>
      <c r="FLB166" s="6"/>
      <c r="FLC166" s="6"/>
      <c r="FLD166" s="6"/>
      <c r="FLE166" s="6"/>
      <c r="FLF166" s="6"/>
      <c r="FLG166" s="6"/>
      <c r="FLH166" s="6"/>
      <c r="FLI166" s="6"/>
      <c r="FLJ166" s="6"/>
      <c r="FLK166" s="6"/>
      <c r="FLL166" s="6"/>
      <c r="FLM166" s="6"/>
      <c r="FLN166" s="6"/>
      <c r="FLO166" s="6"/>
      <c r="FLP166" s="6"/>
      <c r="FLQ166" s="6"/>
      <c r="FLR166" s="6"/>
      <c r="FLS166" s="6"/>
      <c r="FLT166" s="6"/>
      <c r="FLU166" s="6"/>
      <c r="FLV166" s="6"/>
      <c r="FLW166" s="6"/>
      <c r="FLX166" s="6"/>
      <c r="FLY166" s="6"/>
      <c r="FLZ166" s="6"/>
      <c r="FMA166" s="6"/>
      <c r="FMB166" s="6"/>
      <c r="FMC166" s="6"/>
      <c r="FMD166" s="6"/>
      <c r="FME166" s="6"/>
      <c r="FMF166" s="6"/>
      <c r="FMG166" s="6"/>
      <c r="FMH166" s="6"/>
      <c r="FMI166" s="6"/>
      <c r="FMJ166" s="6"/>
      <c r="FMK166" s="6"/>
      <c r="FML166" s="6"/>
      <c r="FMM166" s="6"/>
      <c r="FMN166" s="6"/>
      <c r="FMO166" s="6"/>
      <c r="FMP166" s="6"/>
      <c r="FMQ166" s="6"/>
      <c r="FMR166" s="6"/>
      <c r="FMS166" s="6"/>
      <c r="FMT166" s="6"/>
      <c r="FMU166" s="6"/>
      <c r="FMV166" s="6"/>
      <c r="FMW166" s="6"/>
      <c r="FMX166" s="6"/>
      <c r="FMY166" s="6"/>
      <c r="FMZ166" s="6"/>
      <c r="FNA166" s="6"/>
      <c r="FNB166" s="6"/>
      <c r="FNC166" s="6"/>
      <c r="FND166" s="6"/>
      <c r="FNE166" s="6"/>
      <c r="FNF166" s="6"/>
      <c r="FNG166" s="6"/>
      <c r="FNH166" s="6"/>
      <c r="FNI166" s="6"/>
      <c r="FNJ166" s="6"/>
      <c r="FNK166" s="6"/>
      <c r="FNL166" s="6"/>
      <c r="FNM166" s="6"/>
      <c r="FNN166" s="6"/>
      <c r="FNO166" s="6"/>
      <c r="FNP166" s="6"/>
      <c r="FNQ166" s="6"/>
      <c r="FNR166" s="6"/>
      <c r="FNS166" s="6"/>
      <c r="FNT166" s="6"/>
      <c r="FNU166" s="6"/>
      <c r="FNV166" s="6"/>
      <c r="FNW166" s="6"/>
      <c r="FNX166" s="6"/>
      <c r="FNY166" s="6"/>
      <c r="FNZ166" s="6"/>
      <c r="FOA166" s="6"/>
      <c r="FOB166" s="6"/>
      <c r="FOC166" s="6"/>
      <c r="FOD166" s="6"/>
      <c r="FOE166" s="6"/>
      <c r="FOF166" s="6"/>
      <c r="FOG166" s="6"/>
      <c r="FOH166" s="6"/>
      <c r="FOI166" s="6"/>
      <c r="FOJ166" s="6"/>
      <c r="FOK166" s="6"/>
      <c r="FOL166" s="6"/>
      <c r="FOM166" s="6"/>
      <c r="FON166" s="6"/>
      <c r="FOO166" s="6"/>
      <c r="FOP166" s="6"/>
      <c r="FOQ166" s="6"/>
      <c r="FOR166" s="6"/>
      <c r="FOS166" s="6"/>
      <c r="FOT166" s="6"/>
      <c r="FOU166" s="6"/>
      <c r="FOV166" s="6"/>
      <c r="FOW166" s="6"/>
      <c r="FOX166" s="6"/>
      <c r="FOY166" s="6"/>
      <c r="FOZ166" s="6"/>
      <c r="FPA166" s="6"/>
      <c r="FPB166" s="6"/>
      <c r="FPC166" s="6"/>
      <c r="FPD166" s="6"/>
      <c r="FPE166" s="6"/>
      <c r="FPF166" s="6"/>
      <c r="FPG166" s="6"/>
      <c r="FPH166" s="6"/>
      <c r="FPI166" s="6"/>
      <c r="FPJ166" s="6"/>
      <c r="FPK166" s="6"/>
      <c r="FPL166" s="6"/>
      <c r="FPM166" s="6"/>
      <c r="FPN166" s="6"/>
      <c r="FPO166" s="6"/>
      <c r="FPP166" s="6"/>
      <c r="FPQ166" s="6"/>
      <c r="FPR166" s="6"/>
      <c r="FPS166" s="6"/>
      <c r="FPT166" s="6"/>
      <c r="FPU166" s="6"/>
      <c r="FPV166" s="6"/>
      <c r="FPW166" s="6"/>
      <c r="FPX166" s="6"/>
      <c r="FPY166" s="6"/>
      <c r="FPZ166" s="6"/>
      <c r="FQA166" s="6"/>
      <c r="FQB166" s="6"/>
      <c r="FQC166" s="6"/>
      <c r="FQD166" s="6"/>
      <c r="FQE166" s="6"/>
      <c r="FQF166" s="6"/>
      <c r="FQG166" s="6"/>
      <c r="FQH166" s="6"/>
      <c r="FQI166" s="6"/>
      <c r="FQJ166" s="6"/>
      <c r="FQK166" s="6"/>
      <c r="FQL166" s="6"/>
      <c r="FQM166" s="6"/>
      <c r="FQN166" s="6"/>
      <c r="FQO166" s="6"/>
      <c r="FQP166" s="6"/>
      <c r="FQQ166" s="6"/>
      <c r="FQR166" s="6"/>
      <c r="FQS166" s="6"/>
      <c r="FQT166" s="6"/>
      <c r="FQU166" s="6"/>
      <c r="FQV166" s="6"/>
      <c r="FQW166" s="6"/>
      <c r="FQX166" s="6"/>
      <c r="FQY166" s="6"/>
      <c r="FQZ166" s="6"/>
      <c r="FRA166" s="6"/>
      <c r="FRB166" s="6"/>
      <c r="FRC166" s="6"/>
      <c r="FRD166" s="6"/>
      <c r="FRE166" s="6"/>
      <c r="FRF166" s="6"/>
      <c r="FRG166" s="6"/>
      <c r="FRH166" s="6"/>
      <c r="FRI166" s="6"/>
      <c r="FRJ166" s="6"/>
      <c r="FRK166" s="6"/>
      <c r="FRL166" s="6"/>
      <c r="FRM166" s="6"/>
      <c r="FRN166" s="6"/>
      <c r="FRO166" s="6"/>
      <c r="FRP166" s="6"/>
      <c r="FRQ166" s="6"/>
      <c r="FRR166" s="6"/>
      <c r="FRS166" s="6"/>
      <c r="FRT166" s="6"/>
      <c r="FRU166" s="6"/>
      <c r="FRV166" s="6"/>
      <c r="FRW166" s="6"/>
      <c r="FRX166" s="6"/>
      <c r="FRY166" s="6"/>
      <c r="FRZ166" s="6"/>
      <c r="FSA166" s="6"/>
      <c r="FSB166" s="6"/>
      <c r="FSC166" s="6"/>
      <c r="FSD166" s="6"/>
      <c r="FSE166" s="6"/>
      <c r="FSF166" s="6"/>
      <c r="FSG166" s="6"/>
      <c r="FSH166" s="6"/>
      <c r="FSI166" s="6"/>
      <c r="FSJ166" s="6"/>
      <c r="FSK166" s="6"/>
      <c r="FSL166" s="6"/>
      <c r="FSM166" s="6"/>
      <c r="FSN166" s="6"/>
      <c r="FSO166" s="6"/>
      <c r="FSP166" s="6"/>
      <c r="FSQ166" s="6"/>
      <c r="FSR166" s="6"/>
      <c r="FSS166" s="6"/>
      <c r="FST166" s="6"/>
      <c r="FSU166" s="6"/>
      <c r="FSV166" s="6"/>
      <c r="FSW166" s="6"/>
      <c r="FSX166" s="6"/>
      <c r="FSY166" s="6"/>
      <c r="FSZ166" s="6"/>
      <c r="FTA166" s="6"/>
      <c r="FTB166" s="6"/>
      <c r="FTC166" s="6"/>
      <c r="FTD166" s="6"/>
      <c r="FTE166" s="6"/>
      <c r="FTF166" s="6"/>
      <c r="FTG166" s="6"/>
      <c r="FTH166" s="6"/>
      <c r="FTI166" s="6"/>
      <c r="FTJ166" s="6"/>
      <c r="FTK166" s="6"/>
      <c r="FTL166" s="6"/>
      <c r="FTM166" s="6"/>
      <c r="FTN166" s="6"/>
      <c r="FTO166" s="6"/>
      <c r="FTP166" s="6"/>
      <c r="FTQ166" s="6"/>
      <c r="FTR166" s="6"/>
      <c r="FTS166" s="6"/>
      <c r="FTT166" s="6"/>
      <c r="FTU166" s="6"/>
      <c r="FTV166" s="6"/>
      <c r="FTW166" s="6"/>
      <c r="FTX166" s="6"/>
      <c r="FTY166" s="6"/>
      <c r="FTZ166" s="6"/>
      <c r="FUA166" s="6"/>
      <c r="FUB166" s="6"/>
      <c r="FUC166" s="6"/>
      <c r="FUD166" s="6"/>
      <c r="FUE166" s="6"/>
      <c r="FUF166" s="6"/>
      <c r="FUG166" s="6"/>
      <c r="FUH166" s="6"/>
      <c r="FUI166" s="6"/>
      <c r="FUJ166" s="6"/>
      <c r="FUK166" s="6"/>
      <c r="FUL166" s="6"/>
      <c r="FUM166" s="6"/>
      <c r="FUN166" s="6"/>
      <c r="FUO166" s="6"/>
      <c r="FUP166" s="6"/>
      <c r="FUQ166" s="6"/>
      <c r="FUR166" s="6"/>
      <c r="FUS166" s="6"/>
      <c r="FUT166" s="6"/>
      <c r="FUU166" s="6"/>
      <c r="FUV166" s="6"/>
      <c r="FUW166" s="6"/>
      <c r="FUX166" s="6"/>
      <c r="FUY166" s="6"/>
      <c r="FUZ166" s="6"/>
      <c r="FVA166" s="6"/>
      <c r="FVB166" s="6"/>
      <c r="FVC166" s="6"/>
      <c r="FVD166" s="6"/>
      <c r="FVE166" s="6"/>
      <c r="FVF166" s="6"/>
      <c r="FVG166" s="6"/>
      <c r="FVH166" s="6"/>
      <c r="FVI166" s="6"/>
      <c r="FVJ166" s="6"/>
      <c r="FVK166" s="6"/>
      <c r="FVL166" s="6"/>
      <c r="FVM166" s="6"/>
      <c r="FVN166" s="6"/>
      <c r="FVO166" s="6"/>
      <c r="FVP166" s="6"/>
      <c r="FVQ166" s="6"/>
      <c r="FVR166" s="6"/>
      <c r="FVS166" s="6"/>
      <c r="FVT166" s="6"/>
      <c r="FVU166" s="6"/>
      <c r="FVV166" s="6"/>
      <c r="FVW166" s="6"/>
      <c r="FVX166" s="6"/>
      <c r="FVY166" s="6"/>
      <c r="FVZ166" s="6"/>
      <c r="FWA166" s="6"/>
      <c r="FWB166" s="6"/>
      <c r="FWC166" s="6"/>
      <c r="FWD166" s="6"/>
      <c r="FWE166" s="6"/>
      <c r="FWF166" s="6"/>
      <c r="FWG166" s="6"/>
      <c r="FWH166" s="6"/>
      <c r="FWI166" s="6"/>
      <c r="FWJ166" s="6"/>
      <c r="FWK166" s="6"/>
      <c r="FWL166" s="6"/>
      <c r="FWM166" s="6"/>
      <c r="FWN166" s="6"/>
      <c r="FWO166" s="6"/>
      <c r="FWP166" s="6"/>
      <c r="FWQ166" s="6"/>
      <c r="FWR166" s="6"/>
      <c r="FWS166" s="6"/>
      <c r="FWT166" s="6"/>
      <c r="FWU166" s="6"/>
      <c r="FWV166" s="6"/>
      <c r="FWW166" s="6"/>
      <c r="FWX166" s="6"/>
      <c r="FWY166" s="6"/>
      <c r="FWZ166" s="6"/>
      <c r="FXA166" s="6"/>
      <c r="FXB166" s="6"/>
      <c r="FXC166" s="6"/>
      <c r="FXD166" s="6"/>
      <c r="FXE166" s="6"/>
      <c r="FXF166" s="6"/>
      <c r="FXG166" s="6"/>
      <c r="FXH166" s="6"/>
      <c r="FXI166" s="6"/>
      <c r="FXJ166" s="6"/>
      <c r="FXK166" s="6"/>
      <c r="FXL166" s="6"/>
      <c r="FXM166" s="6"/>
      <c r="FXN166" s="6"/>
      <c r="FXO166" s="6"/>
      <c r="FXP166" s="6"/>
      <c r="FXQ166" s="6"/>
      <c r="FXR166" s="6"/>
      <c r="FXS166" s="6"/>
      <c r="FXT166" s="6"/>
      <c r="FXU166" s="6"/>
      <c r="FXV166" s="6"/>
      <c r="FXW166" s="6"/>
      <c r="FXX166" s="6"/>
      <c r="FXY166" s="6"/>
      <c r="FXZ166" s="6"/>
      <c r="FYA166" s="6"/>
      <c r="FYB166" s="6"/>
      <c r="FYC166" s="6"/>
      <c r="FYD166" s="6"/>
      <c r="FYE166" s="6"/>
      <c r="FYF166" s="6"/>
      <c r="FYG166" s="6"/>
      <c r="FYH166" s="6"/>
      <c r="FYI166" s="6"/>
      <c r="FYJ166" s="6"/>
      <c r="FYK166" s="6"/>
      <c r="FYL166" s="6"/>
      <c r="FYM166" s="6"/>
      <c r="FYN166" s="6"/>
      <c r="FYO166" s="6"/>
      <c r="FYP166" s="6"/>
      <c r="FYQ166" s="6"/>
      <c r="FYR166" s="6"/>
      <c r="FYS166" s="6"/>
      <c r="FYT166" s="6"/>
      <c r="FYU166" s="6"/>
      <c r="FYV166" s="6"/>
      <c r="FYW166" s="6"/>
      <c r="FYX166" s="6"/>
      <c r="FYY166" s="6"/>
      <c r="FYZ166" s="6"/>
      <c r="FZA166" s="6"/>
      <c r="FZB166" s="6"/>
      <c r="FZC166" s="6"/>
      <c r="FZD166" s="6"/>
      <c r="FZE166" s="6"/>
      <c r="FZF166" s="6"/>
      <c r="FZG166" s="6"/>
      <c r="FZH166" s="6"/>
      <c r="FZI166" s="6"/>
      <c r="FZJ166" s="6"/>
      <c r="FZK166" s="6"/>
      <c r="FZL166" s="6"/>
      <c r="FZM166" s="6"/>
      <c r="FZN166" s="6"/>
      <c r="FZO166" s="6"/>
      <c r="FZP166" s="6"/>
      <c r="FZQ166" s="6"/>
      <c r="FZR166" s="6"/>
      <c r="FZS166" s="6"/>
      <c r="FZT166" s="6"/>
      <c r="FZU166" s="6"/>
      <c r="FZV166" s="6"/>
      <c r="FZW166" s="6"/>
      <c r="FZX166" s="6"/>
      <c r="FZY166" s="6"/>
      <c r="FZZ166" s="6"/>
      <c r="GAA166" s="6"/>
      <c r="GAB166" s="6"/>
      <c r="GAC166" s="6"/>
      <c r="GAD166" s="6"/>
      <c r="GAE166" s="6"/>
      <c r="GAF166" s="6"/>
      <c r="GAG166" s="6"/>
      <c r="GAH166" s="6"/>
      <c r="GAI166" s="6"/>
      <c r="GAJ166" s="6"/>
      <c r="GAK166" s="6"/>
      <c r="GAL166" s="6"/>
      <c r="GAM166" s="6"/>
      <c r="GAN166" s="6"/>
      <c r="GAO166" s="6"/>
      <c r="GAP166" s="6"/>
      <c r="GAQ166" s="6"/>
      <c r="GAR166" s="6"/>
      <c r="GAS166" s="6"/>
      <c r="GAT166" s="6"/>
      <c r="GAU166" s="6"/>
      <c r="GAV166" s="6"/>
      <c r="GAW166" s="6"/>
      <c r="GAX166" s="6"/>
      <c r="GAY166" s="6"/>
      <c r="GAZ166" s="6"/>
      <c r="GBA166" s="6"/>
      <c r="GBB166" s="6"/>
      <c r="GBC166" s="6"/>
      <c r="GBD166" s="6"/>
      <c r="GBE166" s="6"/>
      <c r="GBF166" s="6"/>
      <c r="GBG166" s="6"/>
      <c r="GBH166" s="6"/>
      <c r="GBI166" s="6"/>
      <c r="GBJ166" s="6"/>
      <c r="GBK166" s="6"/>
      <c r="GBL166" s="6"/>
      <c r="GBM166" s="6"/>
      <c r="GBN166" s="6"/>
      <c r="GBO166" s="6"/>
      <c r="GBP166" s="6"/>
      <c r="GBQ166" s="6"/>
      <c r="GBR166" s="6"/>
      <c r="GBS166" s="6"/>
      <c r="GBT166" s="6"/>
      <c r="GBU166" s="6"/>
      <c r="GBV166" s="6"/>
      <c r="GBW166" s="6"/>
      <c r="GBX166" s="6"/>
      <c r="GBY166" s="6"/>
      <c r="GBZ166" s="6"/>
      <c r="GCA166" s="6"/>
      <c r="GCB166" s="6"/>
      <c r="GCC166" s="6"/>
      <c r="GCD166" s="6"/>
      <c r="GCE166" s="6"/>
      <c r="GCF166" s="6"/>
      <c r="GCG166" s="6"/>
      <c r="GCH166" s="6"/>
      <c r="GCI166" s="6"/>
      <c r="GCJ166" s="6"/>
      <c r="GCK166" s="6"/>
      <c r="GCL166" s="6"/>
      <c r="GCM166" s="6"/>
      <c r="GCN166" s="6"/>
      <c r="GCO166" s="6"/>
      <c r="GCP166" s="6"/>
      <c r="GCQ166" s="6"/>
      <c r="GCR166" s="6"/>
      <c r="GCS166" s="6"/>
      <c r="GCT166" s="6"/>
      <c r="GCU166" s="6"/>
      <c r="GCV166" s="6"/>
      <c r="GCW166" s="6"/>
      <c r="GCX166" s="6"/>
      <c r="GCY166" s="6"/>
      <c r="GCZ166" s="6"/>
      <c r="GDA166" s="6"/>
      <c r="GDB166" s="6"/>
      <c r="GDC166" s="6"/>
      <c r="GDD166" s="6"/>
      <c r="GDE166" s="6"/>
      <c r="GDF166" s="6"/>
      <c r="GDG166" s="6"/>
      <c r="GDH166" s="6"/>
      <c r="GDI166" s="6"/>
      <c r="GDJ166" s="6"/>
      <c r="GDK166" s="6"/>
      <c r="GDL166" s="6"/>
      <c r="GDM166" s="6"/>
      <c r="GDN166" s="6"/>
      <c r="GDO166" s="6"/>
      <c r="GDP166" s="6"/>
      <c r="GDQ166" s="6"/>
      <c r="GDR166" s="6"/>
      <c r="GDS166" s="6"/>
      <c r="GDT166" s="6"/>
      <c r="GDU166" s="6"/>
      <c r="GDV166" s="6"/>
      <c r="GDW166" s="6"/>
      <c r="GDX166" s="6"/>
      <c r="GDY166" s="6"/>
      <c r="GDZ166" s="6"/>
      <c r="GEA166" s="6"/>
      <c r="GEB166" s="6"/>
      <c r="GEC166" s="6"/>
      <c r="GED166" s="6"/>
      <c r="GEE166" s="6"/>
      <c r="GEF166" s="6"/>
      <c r="GEG166" s="6"/>
      <c r="GEH166" s="6"/>
      <c r="GEI166" s="6"/>
      <c r="GEJ166" s="6"/>
      <c r="GEK166" s="6"/>
      <c r="GEL166" s="6"/>
      <c r="GEM166" s="6"/>
      <c r="GEN166" s="6"/>
      <c r="GEO166" s="6"/>
      <c r="GEP166" s="6"/>
      <c r="GEQ166" s="6"/>
      <c r="GER166" s="6"/>
      <c r="GES166" s="6"/>
      <c r="GET166" s="6"/>
      <c r="GEU166" s="6"/>
      <c r="GEV166" s="6"/>
      <c r="GEW166" s="6"/>
      <c r="GEX166" s="6"/>
      <c r="GEY166" s="6"/>
      <c r="GEZ166" s="6"/>
      <c r="GFA166" s="6"/>
      <c r="GFB166" s="6"/>
      <c r="GFC166" s="6"/>
      <c r="GFD166" s="6"/>
      <c r="GFE166" s="6"/>
      <c r="GFF166" s="6"/>
      <c r="GFG166" s="6"/>
      <c r="GFH166" s="6"/>
      <c r="GFI166" s="6"/>
      <c r="GFJ166" s="6"/>
      <c r="GFK166" s="6"/>
      <c r="GFL166" s="6"/>
      <c r="GFM166" s="6"/>
      <c r="GFN166" s="6"/>
      <c r="GFO166" s="6"/>
      <c r="GFP166" s="6"/>
      <c r="GFQ166" s="6"/>
      <c r="GFR166" s="6"/>
      <c r="GFS166" s="6"/>
      <c r="GFT166" s="6"/>
      <c r="GFU166" s="6"/>
      <c r="GFV166" s="6"/>
      <c r="GFW166" s="6"/>
      <c r="GFX166" s="6"/>
      <c r="GFY166" s="6"/>
      <c r="GFZ166" s="6"/>
      <c r="GGA166" s="6"/>
      <c r="GGB166" s="6"/>
      <c r="GGC166" s="6"/>
      <c r="GGD166" s="6"/>
      <c r="GGE166" s="6"/>
      <c r="GGF166" s="6"/>
      <c r="GGG166" s="6"/>
      <c r="GGH166" s="6"/>
      <c r="GGI166" s="6"/>
      <c r="GGJ166" s="6"/>
      <c r="GGK166" s="6"/>
      <c r="GGL166" s="6"/>
      <c r="GGM166" s="6"/>
      <c r="GGN166" s="6"/>
      <c r="GGO166" s="6"/>
      <c r="GGP166" s="6"/>
      <c r="GGQ166" s="6"/>
      <c r="GGR166" s="6"/>
      <c r="GGS166" s="6"/>
      <c r="GGT166" s="6"/>
      <c r="GGU166" s="6"/>
      <c r="GGV166" s="6"/>
      <c r="GGW166" s="6"/>
      <c r="GGX166" s="6"/>
      <c r="GGY166" s="6"/>
      <c r="GGZ166" s="6"/>
      <c r="GHA166" s="6"/>
      <c r="GHB166" s="6"/>
      <c r="GHC166" s="6"/>
      <c r="GHD166" s="6"/>
      <c r="GHE166" s="6"/>
      <c r="GHF166" s="6"/>
      <c r="GHG166" s="6"/>
      <c r="GHH166" s="6"/>
      <c r="GHI166" s="6"/>
      <c r="GHJ166" s="6"/>
      <c r="GHK166" s="6"/>
      <c r="GHL166" s="6"/>
      <c r="GHM166" s="6"/>
      <c r="GHN166" s="6"/>
      <c r="GHO166" s="6"/>
      <c r="GHP166" s="6"/>
      <c r="GHQ166" s="6"/>
      <c r="GHR166" s="6"/>
      <c r="GHS166" s="6"/>
      <c r="GHT166" s="6"/>
      <c r="GHU166" s="6"/>
      <c r="GHV166" s="6"/>
      <c r="GHW166" s="6"/>
      <c r="GHX166" s="6"/>
      <c r="GHY166" s="6"/>
      <c r="GHZ166" s="6"/>
      <c r="GIA166" s="6"/>
      <c r="GIB166" s="6"/>
      <c r="GIC166" s="6"/>
      <c r="GID166" s="6"/>
      <c r="GIE166" s="6"/>
      <c r="GIF166" s="6"/>
      <c r="GIG166" s="6"/>
      <c r="GIH166" s="6"/>
      <c r="GII166" s="6"/>
      <c r="GIJ166" s="6"/>
      <c r="GIK166" s="6"/>
      <c r="GIL166" s="6"/>
      <c r="GIM166" s="6"/>
      <c r="GIN166" s="6"/>
      <c r="GIO166" s="6"/>
      <c r="GIP166" s="6"/>
      <c r="GIQ166" s="6"/>
      <c r="GIR166" s="6"/>
      <c r="GIS166" s="6"/>
      <c r="GIT166" s="6"/>
      <c r="GIU166" s="6"/>
      <c r="GIV166" s="6"/>
      <c r="GIW166" s="6"/>
      <c r="GIX166" s="6"/>
      <c r="GIY166" s="6"/>
      <c r="GIZ166" s="6"/>
      <c r="GJA166" s="6"/>
      <c r="GJB166" s="6"/>
      <c r="GJC166" s="6"/>
      <c r="GJD166" s="6"/>
      <c r="GJE166" s="6"/>
      <c r="GJF166" s="6"/>
      <c r="GJG166" s="6"/>
      <c r="GJH166" s="6"/>
      <c r="GJI166" s="6"/>
      <c r="GJJ166" s="6"/>
      <c r="GJK166" s="6"/>
      <c r="GJL166" s="6"/>
      <c r="GJM166" s="6"/>
      <c r="GJN166" s="6"/>
      <c r="GJO166" s="6"/>
      <c r="GJP166" s="6"/>
      <c r="GJQ166" s="6"/>
      <c r="GJR166" s="6"/>
      <c r="GJS166" s="6"/>
      <c r="GJT166" s="6"/>
      <c r="GJU166" s="6"/>
      <c r="GJV166" s="6"/>
      <c r="GJW166" s="6"/>
      <c r="GJX166" s="6"/>
      <c r="GJY166" s="6"/>
      <c r="GJZ166" s="6"/>
      <c r="GKA166" s="6"/>
      <c r="GKB166" s="6"/>
      <c r="GKC166" s="6"/>
      <c r="GKD166" s="6"/>
      <c r="GKE166" s="6"/>
      <c r="GKF166" s="6"/>
      <c r="GKG166" s="6"/>
      <c r="GKH166" s="6"/>
      <c r="GKI166" s="6"/>
      <c r="GKJ166" s="6"/>
      <c r="GKK166" s="6"/>
      <c r="GKL166" s="6"/>
      <c r="GKM166" s="6"/>
      <c r="GKN166" s="6"/>
      <c r="GKO166" s="6"/>
      <c r="GKP166" s="6"/>
      <c r="GKQ166" s="6"/>
      <c r="GKR166" s="6"/>
      <c r="GKS166" s="6"/>
      <c r="GKT166" s="6"/>
      <c r="GKU166" s="6"/>
      <c r="GKV166" s="6"/>
      <c r="GKW166" s="6"/>
      <c r="GKX166" s="6"/>
      <c r="GKY166" s="6"/>
      <c r="GKZ166" s="6"/>
      <c r="GLA166" s="6"/>
      <c r="GLB166" s="6"/>
      <c r="GLC166" s="6"/>
      <c r="GLD166" s="6"/>
      <c r="GLE166" s="6"/>
      <c r="GLF166" s="6"/>
      <c r="GLG166" s="6"/>
      <c r="GLH166" s="6"/>
      <c r="GLI166" s="6"/>
      <c r="GLJ166" s="6"/>
      <c r="GLK166" s="6"/>
      <c r="GLL166" s="6"/>
      <c r="GLM166" s="6"/>
      <c r="GLN166" s="6"/>
      <c r="GLO166" s="6"/>
      <c r="GLP166" s="6"/>
      <c r="GLQ166" s="6"/>
      <c r="GLR166" s="6"/>
      <c r="GLS166" s="6"/>
      <c r="GLT166" s="6"/>
      <c r="GLU166" s="6"/>
      <c r="GLV166" s="6"/>
      <c r="GLW166" s="6"/>
      <c r="GLX166" s="6"/>
      <c r="GLY166" s="6"/>
      <c r="GLZ166" s="6"/>
      <c r="GMA166" s="6"/>
      <c r="GMB166" s="6"/>
      <c r="GMC166" s="6"/>
      <c r="GMD166" s="6"/>
      <c r="GME166" s="6"/>
      <c r="GMF166" s="6"/>
      <c r="GMG166" s="6"/>
      <c r="GMH166" s="6"/>
      <c r="GMI166" s="6"/>
      <c r="GMJ166" s="6"/>
      <c r="GMK166" s="6"/>
      <c r="GML166" s="6"/>
      <c r="GMM166" s="6"/>
      <c r="GMN166" s="6"/>
      <c r="GMO166" s="6"/>
      <c r="GMP166" s="6"/>
      <c r="GMQ166" s="6"/>
      <c r="GMR166" s="6"/>
      <c r="GMS166" s="6"/>
      <c r="GMT166" s="6"/>
      <c r="GMU166" s="6"/>
      <c r="GMV166" s="6"/>
      <c r="GMW166" s="6"/>
      <c r="GMX166" s="6"/>
      <c r="GMY166" s="6"/>
      <c r="GMZ166" s="6"/>
      <c r="GNA166" s="6"/>
      <c r="GNB166" s="6"/>
      <c r="GNC166" s="6"/>
      <c r="GND166" s="6"/>
      <c r="GNE166" s="6"/>
      <c r="GNF166" s="6"/>
      <c r="GNG166" s="6"/>
      <c r="GNH166" s="6"/>
      <c r="GNI166" s="6"/>
      <c r="GNJ166" s="6"/>
      <c r="GNK166" s="6"/>
      <c r="GNL166" s="6"/>
      <c r="GNM166" s="6"/>
      <c r="GNN166" s="6"/>
      <c r="GNO166" s="6"/>
      <c r="GNP166" s="6"/>
      <c r="GNQ166" s="6"/>
      <c r="GNR166" s="6"/>
      <c r="GNS166" s="6"/>
      <c r="GNT166" s="6"/>
      <c r="GNU166" s="6"/>
      <c r="GNV166" s="6"/>
      <c r="GNW166" s="6"/>
      <c r="GNX166" s="6"/>
      <c r="GNY166" s="6"/>
      <c r="GNZ166" s="6"/>
      <c r="GOA166" s="6"/>
      <c r="GOB166" s="6"/>
      <c r="GOC166" s="6"/>
      <c r="GOD166" s="6"/>
      <c r="GOE166" s="6"/>
      <c r="GOF166" s="6"/>
      <c r="GOG166" s="6"/>
      <c r="GOH166" s="6"/>
      <c r="GOI166" s="6"/>
      <c r="GOJ166" s="6"/>
      <c r="GOK166" s="6"/>
      <c r="GOL166" s="6"/>
      <c r="GOM166" s="6"/>
      <c r="GON166" s="6"/>
      <c r="GOO166" s="6"/>
      <c r="GOP166" s="6"/>
      <c r="GOQ166" s="6"/>
      <c r="GOR166" s="6"/>
      <c r="GOS166" s="6"/>
      <c r="GOT166" s="6"/>
      <c r="GOU166" s="6"/>
      <c r="GOV166" s="6"/>
      <c r="GOW166" s="6"/>
      <c r="GOX166" s="6"/>
      <c r="GOY166" s="6"/>
      <c r="GOZ166" s="6"/>
      <c r="GPA166" s="6"/>
      <c r="GPB166" s="6"/>
      <c r="GPC166" s="6"/>
      <c r="GPD166" s="6"/>
      <c r="GPE166" s="6"/>
      <c r="GPF166" s="6"/>
      <c r="GPG166" s="6"/>
      <c r="GPH166" s="6"/>
      <c r="GPI166" s="6"/>
      <c r="GPJ166" s="6"/>
      <c r="GPK166" s="6"/>
      <c r="GPL166" s="6"/>
      <c r="GPM166" s="6"/>
      <c r="GPN166" s="6"/>
      <c r="GPO166" s="6"/>
      <c r="GPP166" s="6"/>
      <c r="GPQ166" s="6"/>
      <c r="GPR166" s="6"/>
      <c r="GPS166" s="6"/>
      <c r="GPT166" s="6"/>
      <c r="GPU166" s="6"/>
      <c r="GPV166" s="6"/>
      <c r="GPW166" s="6"/>
      <c r="GPX166" s="6"/>
      <c r="GPY166" s="6"/>
      <c r="GPZ166" s="6"/>
      <c r="GQA166" s="6"/>
      <c r="GQB166" s="6"/>
      <c r="GQC166" s="6"/>
      <c r="GQD166" s="6"/>
      <c r="GQE166" s="6"/>
      <c r="GQF166" s="6"/>
      <c r="GQG166" s="6"/>
      <c r="GQH166" s="6"/>
      <c r="GQI166" s="6"/>
      <c r="GQJ166" s="6"/>
      <c r="GQK166" s="6"/>
      <c r="GQL166" s="6"/>
      <c r="GQM166" s="6"/>
      <c r="GQN166" s="6"/>
      <c r="GQO166" s="6"/>
      <c r="GQP166" s="6"/>
      <c r="GQQ166" s="6"/>
      <c r="GQR166" s="6"/>
      <c r="GQS166" s="6"/>
      <c r="GQT166" s="6"/>
      <c r="GQU166" s="6"/>
      <c r="GQV166" s="6"/>
      <c r="GQW166" s="6"/>
      <c r="GQX166" s="6"/>
      <c r="GQY166" s="6"/>
      <c r="GQZ166" s="6"/>
      <c r="GRA166" s="6"/>
      <c r="GRB166" s="6"/>
      <c r="GRC166" s="6"/>
      <c r="GRD166" s="6"/>
      <c r="GRE166" s="6"/>
      <c r="GRF166" s="6"/>
      <c r="GRG166" s="6"/>
      <c r="GRH166" s="6"/>
      <c r="GRI166" s="6"/>
      <c r="GRJ166" s="6"/>
      <c r="GRK166" s="6"/>
      <c r="GRL166" s="6"/>
      <c r="GRM166" s="6"/>
      <c r="GRN166" s="6"/>
      <c r="GRO166" s="6"/>
      <c r="GRP166" s="6"/>
      <c r="GRQ166" s="6"/>
      <c r="GRR166" s="6"/>
      <c r="GRS166" s="6"/>
      <c r="GRT166" s="6"/>
      <c r="GRU166" s="6"/>
      <c r="GRV166" s="6"/>
      <c r="GRW166" s="6"/>
      <c r="GRX166" s="6"/>
      <c r="GRY166" s="6"/>
      <c r="GRZ166" s="6"/>
      <c r="GSA166" s="6"/>
      <c r="GSB166" s="6"/>
      <c r="GSC166" s="6"/>
      <c r="GSD166" s="6"/>
      <c r="GSE166" s="6"/>
      <c r="GSF166" s="6"/>
      <c r="GSG166" s="6"/>
      <c r="GSH166" s="6"/>
      <c r="GSI166" s="6"/>
      <c r="GSJ166" s="6"/>
      <c r="GSK166" s="6"/>
      <c r="GSL166" s="6"/>
      <c r="GSM166" s="6"/>
      <c r="GSN166" s="6"/>
      <c r="GSO166" s="6"/>
      <c r="GSP166" s="6"/>
      <c r="GSQ166" s="6"/>
      <c r="GSR166" s="6"/>
      <c r="GSS166" s="6"/>
      <c r="GST166" s="6"/>
      <c r="GSU166" s="6"/>
      <c r="GSV166" s="6"/>
      <c r="GSW166" s="6"/>
      <c r="GSX166" s="6"/>
      <c r="GSY166" s="6"/>
      <c r="GSZ166" s="6"/>
      <c r="GTA166" s="6"/>
      <c r="GTB166" s="6"/>
      <c r="GTC166" s="6"/>
      <c r="GTD166" s="6"/>
      <c r="GTE166" s="6"/>
      <c r="GTF166" s="6"/>
      <c r="GTG166" s="6"/>
      <c r="GTH166" s="6"/>
      <c r="GTI166" s="6"/>
      <c r="GTJ166" s="6"/>
      <c r="GTK166" s="6"/>
      <c r="GTL166" s="6"/>
      <c r="GTM166" s="6"/>
      <c r="GTN166" s="6"/>
      <c r="GTO166" s="6"/>
      <c r="GTP166" s="6"/>
      <c r="GTQ166" s="6"/>
      <c r="GTR166" s="6"/>
      <c r="GTS166" s="6"/>
      <c r="GTT166" s="6"/>
      <c r="GTU166" s="6"/>
      <c r="GTV166" s="6"/>
      <c r="GTW166" s="6"/>
      <c r="GTX166" s="6"/>
      <c r="GTY166" s="6"/>
      <c r="GTZ166" s="6"/>
      <c r="GUA166" s="6"/>
      <c r="GUB166" s="6"/>
      <c r="GUC166" s="6"/>
      <c r="GUD166" s="6"/>
      <c r="GUE166" s="6"/>
      <c r="GUF166" s="6"/>
      <c r="GUG166" s="6"/>
      <c r="GUH166" s="6"/>
      <c r="GUI166" s="6"/>
      <c r="GUJ166" s="6"/>
      <c r="GUK166" s="6"/>
      <c r="GUL166" s="6"/>
      <c r="GUM166" s="6"/>
      <c r="GUN166" s="6"/>
      <c r="GUO166" s="6"/>
      <c r="GUP166" s="6"/>
      <c r="GUQ166" s="6"/>
      <c r="GUR166" s="6"/>
      <c r="GUS166" s="6"/>
      <c r="GUT166" s="6"/>
      <c r="GUU166" s="6"/>
      <c r="GUV166" s="6"/>
      <c r="GUW166" s="6"/>
      <c r="GUX166" s="6"/>
      <c r="GUY166" s="6"/>
      <c r="GUZ166" s="6"/>
      <c r="GVA166" s="6"/>
      <c r="GVB166" s="6"/>
      <c r="GVC166" s="6"/>
      <c r="GVD166" s="6"/>
      <c r="GVE166" s="6"/>
      <c r="GVF166" s="6"/>
      <c r="GVG166" s="6"/>
      <c r="GVH166" s="6"/>
      <c r="GVI166" s="6"/>
      <c r="GVJ166" s="6"/>
      <c r="GVK166" s="6"/>
      <c r="GVL166" s="6"/>
      <c r="GVM166" s="6"/>
      <c r="GVN166" s="6"/>
      <c r="GVO166" s="6"/>
      <c r="GVP166" s="6"/>
      <c r="GVQ166" s="6"/>
      <c r="GVR166" s="6"/>
      <c r="GVS166" s="6"/>
      <c r="GVT166" s="6"/>
      <c r="GVU166" s="6"/>
      <c r="GVV166" s="6"/>
      <c r="GVW166" s="6"/>
      <c r="GVX166" s="6"/>
      <c r="GVY166" s="6"/>
      <c r="GVZ166" s="6"/>
      <c r="GWA166" s="6"/>
      <c r="GWB166" s="6"/>
      <c r="GWC166" s="6"/>
      <c r="GWD166" s="6"/>
      <c r="GWE166" s="6"/>
      <c r="GWF166" s="6"/>
      <c r="GWG166" s="6"/>
      <c r="GWH166" s="6"/>
      <c r="GWI166" s="6"/>
      <c r="GWJ166" s="6"/>
      <c r="GWK166" s="6"/>
      <c r="GWL166" s="6"/>
      <c r="GWM166" s="6"/>
      <c r="GWN166" s="6"/>
      <c r="GWO166" s="6"/>
      <c r="GWP166" s="6"/>
      <c r="GWQ166" s="6"/>
      <c r="GWR166" s="6"/>
      <c r="GWS166" s="6"/>
      <c r="GWT166" s="6"/>
      <c r="GWU166" s="6"/>
      <c r="GWV166" s="6"/>
      <c r="GWW166" s="6"/>
      <c r="GWX166" s="6"/>
      <c r="GWY166" s="6"/>
      <c r="GWZ166" s="6"/>
      <c r="GXA166" s="6"/>
      <c r="GXB166" s="6"/>
      <c r="GXC166" s="6"/>
      <c r="GXD166" s="6"/>
      <c r="GXE166" s="6"/>
      <c r="GXF166" s="6"/>
      <c r="GXG166" s="6"/>
      <c r="GXH166" s="6"/>
      <c r="GXI166" s="6"/>
      <c r="GXJ166" s="6"/>
      <c r="GXK166" s="6"/>
      <c r="GXL166" s="6"/>
      <c r="GXM166" s="6"/>
      <c r="GXN166" s="6"/>
      <c r="GXO166" s="6"/>
      <c r="GXP166" s="6"/>
      <c r="GXQ166" s="6"/>
      <c r="GXR166" s="6"/>
      <c r="GXS166" s="6"/>
      <c r="GXT166" s="6"/>
      <c r="GXU166" s="6"/>
      <c r="GXV166" s="6"/>
      <c r="GXW166" s="6"/>
      <c r="GXX166" s="6"/>
      <c r="GXY166" s="6"/>
      <c r="GXZ166" s="6"/>
      <c r="GYA166" s="6"/>
      <c r="GYB166" s="6"/>
      <c r="GYC166" s="6"/>
      <c r="GYD166" s="6"/>
      <c r="GYE166" s="6"/>
      <c r="GYF166" s="6"/>
      <c r="GYG166" s="6"/>
      <c r="GYH166" s="6"/>
      <c r="GYI166" s="6"/>
      <c r="GYJ166" s="6"/>
      <c r="GYK166" s="6"/>
      <c r="GYL166" s="6"/>
      <c r="GYM166" s="6"/>
      <c r="GYN166" s="6"/>
      <c r="GYO166" s="6"/>
      <c r="GYP166" s="6"/>
      <c r="GYQ166" s="6"/>
      <c r="GYR166" s="6"/>
      <c r="GYS166" s="6"/>
      <c r="GYT166" s="6"/>
      <c r="GYU166" s="6"/>
      <c r="GYV166" s="6"/>
      <c r="GYW166" s="6"/>
      <c r="GYX166" s="6"/>
      <c r="GYY166" s="6"/>
      <c r="GYZ166" s="6"/>
      <c r="GZA166" s="6"/>
      <c r="GZB166" s="6"/>
      <c r="GZC166" s="6"/>
      <c r="GZD166" s="6"/>
      <c r="GZE166" s="6"/>
      <c r="GZF166" s="6"/>
      <c r="GZG166" s="6"/>
      <c r="GZH166" s="6"/>
      <c r="GZI166" s="6"/>
      <c r="GZJ166" s="6"/>
      <c r="GZK166" s="6"/>
      <c r="GZL166" s="6"/>
      <c r="GZM166" s="6"/>
      <c r="GZN166" s="6"/>
      <c r="GZO166" s="6"/>
      <c r="GZP166" s="6"/>
      <c r="GZQ166" s="6"/>
      <c r="GZR166" s="6"/>
      <c r="GZS166" s="6"/>
      <c r="GZT166" s="6"/>
      <c r="GZU166" s="6"/>
      <c r="GZV166" s="6"/>
      <c r="GZW166" s="6"/>
      <c r="GZX166" s="6"/>
      <c r="GZY166" s="6"/>
      <c r="GZZ166" s="6"/>
      <c r="HAA166" s="6"/>
      <c r="HAB166" s="6"/>
      <c r="HAC166" s="6"/>
      <c r="HAD166" s="6"/>
      <c r="HAE166" s="6"/>
      <c r="HAF166" s="6"/>
      <c r="HAG166" s="6"/>
      <c r="HAH166" s="6"/>
      <c r="HAI166" s="6"/>
      <c r="HAJ166" s="6"/>
      <c r="HAK166" s="6"/>
      <c r="HAL166" s="6"/>
      <c r="HAM166" s="6"/>
      <c r="HAN166" s="6"/>
      <c r="HAO166" s="6"/>
      <c r="HAP166" s="6"/>
      <c r="HAQ166" s="6"/>
      <c r="HAR166" s="6"/>
      <c r="HAS166" s="6"/>
      <c r="HAT166" s="6"/>
      <c r="HAU166" s="6"/>
      <c r="HAV166" s="6"/>
      <c r="HAW166" s="6"/>
      <c r="HAX166" s="6"/>
      <c r="HAY166" s="6"/>
      <c r="HAZ166" s="6"/>
      <c r="HBA166" s="6"/>
      <c r="HBB166" s="6"/>
      <c r="HBC166" s="6"/>
      <c r="HBD166" s="6"/>
      <c r="HBE166" s="6"/>
      <c r="HBF166" s="6"/>
      <c r="HBG166" s="6"/>
      <c r="HBH166" s="6"/>
      <c r="HBI166" s="6"/>
      <c r="HBJ166" s="6"/>
      <c r="HBK166" s="6"/>
      <c r="HBL166" s="6"/>
      <c r="HBM166" s="6"/>
      <c r="HBN166" s="6"/>
      <c r="HBO166" s="6"/>
      <c r="HBP166" s="6"/>
      <c r="HBQ166" s="6"/>
      <c r="HBR166" s="6"/>
      <c r="HBS166" s="6"/>
      <c r="HBT166" s="6"/>
      <c r="HBU166" s="6"/>
      <c r="HBV166" s="6"/>
      <c r="HBW166" s="6"/>
      <c r="HBX166" s="6"/>
      <c r="HBY166" s="6"/>
      <c r="HBZ166" s="6"/>
      <c r="HCA166" s="6"/>
      <c r="HCB166" s="6"/>
      <c r="HCC166" s="6"/>
      <c r="HCD166" s="6"/>
      <c r="HCE166" s="6"/>
      <c r="HCF166" s="6"/>
      <c r="HCG166" s="6"/>
      <c r="HCH166" s="6"/>
      <c r="HCI166" s="6"/>
      <c r="HCJ166" s="6"/>
      <c r="HCK166" s="6"/>
      <c r="HCL166" s="6"/>
      <c r="HCM166" s="6"/>
      <c r="HCN166" s="6"/>
      <c r="HCO166" s="6"/>
      <c r="HCP166" s="6"/>
      <c r="HCQ166" s="6"/>
      <c r="HCR166" s="6"/>
      <c r="HCS166" s="6"/>
      <c r="HCT166" s="6"/>
      <c r="HCU166" s="6"/>
      <c r="HCV166" s="6"/>
      <c r="HCW166" s="6"/>
      <c r="HCX166" s="6"/>
      <c r="HCY166" s="6"/>
      <c r="HCZ166" s="6"/>
      <c r="HDA166" s="6"/>
      <c r="HDB166" s="6"/>
      <c r="HDC166" s="6"/>
      <c r="HDD166" s="6"/>
      <c r="HDE166" s="6"/>
      <c r="HDF166" s="6"/>
      <c r="HDG166" s="6"/>
      <c r="HDH166" s="6"/>
      <c r="HDI166" s="6"/>
      <c r="HDJ166" s="6"/>
      <c r="HDK166" s="6"/>
      <c r="HDL166" s="6"/>
      <c r="HDM166" s="6"/>
      <c r="HDN166" s="6"/>
      <c r="HDO166" s="6"/>
      <c r="HDP166" s="6"/>
      <c r="HDQ166" s="6"/>
      <c r="HDR166" s="6"/>
      <c r="HDS166" s="6"/>
      <c r="HDT166" s="6"/>
      <c r="HDU166" s="6"/>
      <c r="HDV166" s="6"/>
      <c r="HDW166" s="6"/>
      <c r="HDX166" s="6"/>
      <c r="HDY166" s="6"/>
      <c r="HDZ166" s="6"/>
      <c r="HEA166" s="6"/>
      <c r="HEB166" s="6"/>
      <c r="HEC166" s="6"/>
      <c r="HED166" s="6"/>
      <c r="HEE166" s="6"/>
      <c r="HEF166" s="6"/>
      <c r="HEG166" s="6"/>
      <c r="HEH166" s="6"/>
      <c r="HEI166" s="6"/>
      <c r="HEJ166" s="6"/>
      <c r="HEK166" s="6"/>
      <c r="HEL166" s="6"/>
      <c r="HEM166" s="6"/>
      <c r="HEN166" s="6"/>
      <c r="HEO166" s="6"/>
      <c r="HEP166" s="6"/>
      <c r="HEQ166" s="6"/>
      <c r="HER166" s="6"/>
      <c r="HES166" s="6"/>
      <c r="HET166" s="6"/>
      <c r="HEU166" s="6"/>
      <c r="HEV166" s="6"/>
      <c r="HEW166" s="6"/>
      <c r="HEX166" s="6"/>
      <c r="HEY166" s="6"/>
      <c r="HEZ166" s="6"/>
      <c r="HFA166" s="6"/>
      <c r="HFB166" s="6"/>
      <c r="HFC166" s="6"/>
      <c r="HFD166" s="6"/>
      <c r="HFE166" s="6"/>
      <c r="HFF166" s="6"/>
      <c r="HFG166" s="6"/>
      <c r="HFH166" s="6"/>
      <c r="HFI166" s="6"/>
      <c r="HFJ166" s="6"/>
      <c r="HFK166" s="6"/>
      <c r="HFL166" s="6"/>
      <c r="HFM166" s="6"/>
      <c r="HFN166" s="6"/>
      <c r="HFO166" s="6"/>
      <c r="HFP166" s="6"/>
      <c r="HFQ166" s="6"/>
      <c r="HFR166" s="6"/>
      <c r="HFS166" s="6"/>
      <c r="HFT166" s="6"/>
      <c r="HFU166" s="6"/>
      <c r="HFV166" s="6"/>
      <c r="HFW166" s="6"/>
      <c r="HFX166" s="6"/>
      <c r="HFY166" s="6"/>
      <c r="HFZ166" s="6"/>
      <c r="HGA166" s="6"/>
      <c r="HGB166" s="6"/>
      <c r="HGC166" s="6"/>
      <c r="HGD166" s="6"/>
      <c r="HGE166" s="6"/>
      <c r="HGF166" s="6"/>
      <c r="HGG166" s="6"/>
      <c r="HGH166" s="6"/>
      <c r="HGI166" s="6"/>
      <c r="HGJ166" s="6"/>
      <c r="HGK166" s="6"/>
      <c r="HGL166" s="6"/>
      <c r="HGM166" s="6"/>
      <c r="HGN166" s="6"/>
      <c r="HGO166" s="6"/>
      <c r="HGP166" s="6"/>
      <c r="HGQ166" s="6"/>
      <c r="HGR166" s="6"/>
      <c r="HGS166" s="6"/>
      <c r="HGT166" s="6"/>
      <c r="HGU166" s="6"/>
      <c r="HGV166" s="6"/>
      <c r="HGW166" s="6"/>
      <c r="HGX166" s="6"/>
      <c r="HGY166" s="6"/>
      <c r="HGZ166" s="6"/>
      <c r="HHA166" s="6"/>
      <c r="HHB166" s="6"/>
      <c r="HHC166" s="6"/>
      <c r="HHD166" s="6"/>
      <c r="HHE166" s="6"/>
      <c r="HHF166" s="6"/>
      <c r="HHG166" s="6"/>
      <c r="HHH166" s="6"/>
      <c r="HHI166" s="6"/>
      <c r="HHJ166" s="6"/>
      <c r="HHK166" s="6"/>
      <c r="HHL166" s="6"/>
      <c r="HHM166" s="6"/>
      <c r="HHN166" s="6"/>
      <c r="HHO166" s="6"/>
      <c r="HHP166" s="6"/>
      <c r="HHQ166" s="6"/>
      <c r="HHR166" s="6"/>
      <c r="HHS166" s="6"/>
      <c r="HHT166" s="6"/>
      <c r="HHU166" s="6"/>
      <c r="HHV166" s="6"/>
      <c r="HHW166" s="6"/>
      <c r="HHX166" s="6"/>
      <c r="HHY166" s="6"/>
      <c r="HHZ166" s="6"/>
      <c r="HIA166" s="6"/>
      <c r="HIB166" s="6"/>
      <c r="HIC166" s="6"/>
      <c r="HID166" s="6"/>
      <c r="HIE166" s="6"/>
      <c r="HIF166" s="6"/>
      <c r="HIG166" s="6"/>
      <c r="HIH166" s="6"/>
      <c r="HII166" s="6"/>
      <c r="HIJ166" s="6"/>
      <c r="HIK166" s="6"/>
      <c r="HIL166" s="6"/>
      <c r="HIM166" s="6"/>
      <c r="HIN166" s="6"/>
      <c r="HIO166" s="6"/>
      <c r="HIP166" s="6"/>
      <c r="HIQ166" s="6"/>
      <c r="HIR166" s="6"/>
      <c r="HIS166" s="6"/>
      <c r="HIT166" s="6"/>
      <c r="HIU166" s="6"/>
      <c r="HIV166" s="6"/>
      <c r="HIW166" s="6"/>
      <c r="HIX166" s="6"/>
      <c r="HIY166" s="6"/>
      <c r="HIZ166" s="6"/>
      <c r="HJA166" s="6"/>
      <c r="HJB166" s="6"/>
      <c r="HJC166" s="6"/>
      <c r="HJD166" s="6"/>
      <c r="HJE166" s="6"/>
      <c r="HJF166" s="6"/>
      <c r="HJG166" s="6"/>
      <c r="HJH166" s="6"/>
      <c r="HJI166" s="6"/>
      <c r="HJJ166" s="6"/>
      <c r="HJK166" s="6"/>
      <c r="HJL166" s="6"/>
      <c r="HJM166" s="6"/>
      <c r="HJN166" s="6"/>
      <c r="HJO166" s="6"/>
      <c r="HJP166" s="6"/>
      <c r="HJQ166" s="6"/>
      <c r="HJR166" s="6"/>
      <c r="HJS166" s="6"/>
      <c r="HJT166" s="6"/>
      <c r="HJU166" s="6"/>
      <c r="HJV166" s="6"/>
      <c r="HJW166" s="6"/>
      <c r="HJX166" s="6"/>
      <c r="HJY166" s="6"/>
      <c r="HJZ166" s="6"/>
      <c r="HKA166" s="6"/>
      <c r="HKB166" s="6"/>
      <c r="HKC166" s="6"/>
      <c r="HKD166" s="6"/>
      <c r="HKE166" s="6"/>
      <c r="HKF166" s="6"/>
      <c r="HKG166" s="6"/>
      <c r="HKH166" s="6"/>
      <c r="HKI166" s="6"/>
      <c r="HKJ166" s="6"/>
      <c r="HKK166" s="6"/>
      <c r="HKL166" s="6"/>
      <c r="HKM166" s="6"/>
      <c r="HKN166" s="6"/>
      <c r="HKO166" s="6"/>
      <c r="HKP166" s="6"/>
      <c r="HKQ166" s="6"/>
      <c r="HKR166" s="6"/>
      <c r="HKS166" s="6"/>
      <c r="HKT166" s="6"/>
      <c r="HKU166" s="6"/>
      <c r="HKV166" s="6"/>
      <c r="HKW166" s="6"/>
      <c r="HKX166" s="6"/>
      <c r="HKY166" s="6"/>
      <c r="HKZ166" s="6"/>
      <c r="HLA166" s="6"/>
      <c r="HLB166" s="6"/>
      <c r="HLC166" s="6"/>
      <c r="HLD166" s="6"/>
      <c r="HLE166" s="6"/>
      <c r="HLF166" s="6"/>
      <c r="HLG166" s="6"/>
      <c r="HLH166" s="6"/>
      <c r="HLI166" s="6"/>
      <c r="HLJ166" s="6"/>
      <c r="HLK166" s="6"/>
      <c r="HLL166" s="6"/>
      <c r="HLM166" s="6"/>
      <c r="HLN166" s="6"/>
      <c r="HLO166" s="6"/>
      <c r="HLP166" s="6"/>
      <c r="HLQ166" s="6"/>
      <c r="HLR166" s="6"/>
      <c r="HLS166" s="6"/>
      <c r="HLT166" s="6"/>
      <c r="HLU166" s="6"/>
      <c r="HLV166" s="6"/>
      <c r="HLW166" s="6"/>
      <c r="HLX166" s="6"/>
      <c r="HLY166" s="6"/>
      <c r="HLZ166" s="6"/>
      <c r="HMA166" s="6"/>
      <c r="HMB166" s="6"/>
      <c r="HMC166" s="6"/>
      <c r="HMD166" s="6"/>
      <c r="HME166" s="6"/>
      <c r="HMF166" s="6"/>
      <c r="HMG166" s="6"/>
      <c r="HMH166" s="6"/>
      <c r="HMI166" s="6"/>
      <c r="HMJ166" s="6"/>
      <c r="HMK166" s="6"/>
      <c r="HML166" s="6"/>
      <c r="HMM166" s="6"/>
      <c r="HMN166" s="6"/>
      <c r="HMO166" s="6"/>
      <c r="HMP166" s="6"/>
      <c r="HMQ166" s="6"/>
      <c r="HMR166" s="6"/>
      <c r="HMS166" s="6"/>
      <c r="HMT166" s="6"/>
      <c r="HMU166" s="6"/>
      <c r="HMV166" s="6"/>
      <c r="HMW166" s="6"/>
      <c r="HMX166" s="6"/>
      <c r="HMY166" s="6"/>
      <c r="HMZ166" s="6"/>
      <c r="HNA166" s="6"/>
      <c r="HNB166" s="6"/>
      <c r="HNC166" s="6"/>
      <c r="HND166" s="6"/>
      <c r="HNE166" s="6"/>
      <c r="HNF166" s="6"/>
      <c r="HNG166" s="6"/>
      <c r="HNH166" s="6"/>
      <c r="HNI166" s="6"/>
      <c r="HNJ166" s="6"/>
      <c r="HNK166" s="6"/>
      <c r="HNL166" s="6"/>
      <c r="HNM166" s="6"/>
      <c r="HNN166" s="6"/>
      <c r="HNO166" s="6"/>
      <c r="HNP166" s="6"/>
      <c r="HNQ166" s="6"/>
      <c r="HNR166" s="6"/>
      <c r="HNS166" s="6"/>
      <c r="HNT166" s="6"/>
      <c r="HNU166" s="6"/>
      <c r="HNV166" s="6"/>
      <c r="HNW166" s="6"/>
      <c r="HNX166" s="6"/>
      <c r="HNY166" s="6"/>
      <c r="HNZ166" s="6"/>
      <c r="HOA166" s="6"/>
      <c r="HOB166" s="6"/>
      <c r="HOC166" s="6"/>
      <c r="HOD166" s="6"/>
      <c r="HOE166" s="6"/>
      <c r="HOF166" s="6"/>
      <c r="HOG166" s="6"/>
      <c r="HOH166" s="6"/>
      <c r="HOI166" s="6"/>
      <c r="HOJ166" s="6"/>
      <c r="HOK166" s="6"/>
      <c r="HOL166" s="6"/>
      <c r="HOM166" s="6"/>
      <c r="HON166" s="6"/>
      <c r="HOO166" s="6"/>
      <c r="HOP166" s="6"/>
      <c r="HOQ166" s="6"/>
      <c r="HOR166" s="6"/>
      <c r="HOS166" s="6"/>
      <c r="HOT166" s="6"/>
      <c r="HOU166" s="6"/>
      <c r="HOV166" s="6"/>
      <c r="HOW166" s="6"/>
      <c r="HOX166" s="6"/>
      <c r="HOY166" s="6"/>
      <c r="HOZ166" s="6"/>
      <c r="HPA166" s="6"/>
      <c r="HPB166" s="6"/>
      <c r="HPC166" s="6"/>
      <c r="HPD166" s="6"/>
      <c r="HPE166" s="6"/>
      <c r="HPF166" s="6"/>
      <c r="HPG166" s="6"/>
      <c r="HPH166" s="6"/>
      <c r="HPI166" s="6"/>
      <c r="HPJ166" s="6"/>
      <c r="HPK166" s="6"/>
      <c r="HPL166" s="6"/>
      <c r="HPM166" s="6"/>
      <c r="HPN166" s="6"/>
      <c r="HPO166" s="6"/>
      <c r="HPP166" s="6"/>
      <c r="HPQ166" s="6"/>
      <c r="HPR166" s="6"/>
      <c r="HPS166" s="6"/>
      <c r="HPT166" s="6"/>
      <c r="HPU166" s="6"/>
      <c r="HPV166" s="6"/>
      <c r="HPW166" s="6"/>
      <c r="HPX166" s="6"/>
      <c r="HPY166" s="6"/>
      <c r="HPZ166" s="6"/>
      <c r="HQA166" s="6"/>
      <c r="HQB166" s="6"/>
      <c r="HQC166" s="6"/>
      <c r="HQD166" s="6"/>
      <c r="HQE166" s="6"/>
      <c r="HQF166" s="6"/>
      <c r="HQG166" s="6"/>
      <c r="HQH166" s="6"/>
      <c r="HQI166" s="6"/>
      <c r="HQJ166" s="6"/>
      <c r="HQK166" s="6"/>
      <c r="HQL166" s="6"/>
      <c r="HQM166" s="6"/>
      <c r="HQN166" s="6"/>
      <c r="HQO166" s="6"/>
      <c r="HQP166" s="6"/>
      <c r="HQQ166" s="6"/>
      <c r="HQR166" s="6"/>
      <c r="HQS166" s="6"/>
      <c r="HQT166" s="6"/>
      <c r="HQU166" s="6"/>
      <c r="HQV166" s="6"/>
      <c r="HQW166" s="6"/>
      <c r="HQX166" s="6"/>
      <c r="HQY166" s="6"/>
      <c r="HQZ166" s="6"/>
      <c r="HRA166" s="6"/>
      <c r="HRB166" s="6"/>
      <c r="HRC166" s="6"/>
      <c r="HRD166" s="6"/>
      <c r="HRE166" s="6"/>
      <c r="HRF166" s="6"/>
      <c r="HRG166" s="6"/>
      <c r="HRH166" s="6"/>
      <c r="HRI166" s="6"/>
      <c r="HRJ166" s="6"/>
      <c r="HRK166" s="6"/>
      <c r="HRL166" s="6"/>
      <c r="HRM166" s="6"/>
      <c r="HRN166" s="6"/>
      <c r="HRO166" s="6"/>
      <c r="HRP166" s="6"/>
      <c r="HRQ166" s="6"/>
      <c r="HRR166" s="6"/>
      <c r="HRS166" s="6"/>
      <c r="HRT166" s="6"/>
      <c r="HRU166" s="6"/>
      <c r="HRV166" s="6"/>
      <c r="HRW166" s="6"/>
      <c r="HRX166" s="6"/>
      <c r="HRY166" s="6"/>
      <c r="HRZ166" s="6"/>
      <c r="HSA166" s="6"/>
      <c r="HSB166" s="6"/>
      <c r="HSC166" s="6"/>
      <c r="HSD166" s="6"/>
      <c r="HSE166" s="6"/>
      <c r="HSF166" s="6"/>
      <c r="HSG166" s="6"/>
      <c r="HSH166" s="6"/>
      <c r="HSI166" s="6"/>
      <c r="HSJ166" s="6"/>
      <c r="HSK166" s="6"/>
      <c r="HSL166" s="6"/>
      <c r="HSM166" s="6"/>
      <c r="HSN166" s="6"/>
      <c r="HSO166" s="6"/>
      <c r="HSP166" s="6"/>
      <c r="HSQ166" s="6"/>
      <c r="HSR166" s="6"/>
      <c r="HSS166" s="6"/>
      <c r="HST166" s="6"/>
      <c r="HSU166" s="6"/>
      <c r="HSV166" s="6"/>
      <c r="HSW166" s="6"/>
      <c r="HSX166" s="6"/>
      <c r="HSY166" s="6"/>
      <c r="HSZ166" s="6"/>
      <c r="HTA166" s="6"/>
      <c r="HTB166" s="6"/>
      <c r="HTC166" s="6"/>
      <c r="HTD166" s="6"/>
      <c r="HTE166" s="6"/>
      <c r="HTF166" s="6"/>
      <c r="HTG166" s="6"/>
      <c r="HTH166" s="6"/>
      <c r="HTI166" s="6"/>
      <c r="HTJ166" s="6"/>
      <c r="HTK166" s="6"/>
      <c r="HTL166" s="6"/>
      <c r="HTM166" s="6"/>
      <c r="HTN166" s="6"/>
      <c r="HTO166" s="6"/>
      <c r="HTP166" s="6"/>
      <c r="HTQ166" s="6"/>
      <c r="HTR166" s="6"/>
      <c r="HTS166" s="6"/>
      <c r="HTT166" s="6"/>
      <c r="HTU166" s="6"/>
      <c r="HTV166" s="6"/>
      <c r="HTW166" s="6"/>
      <c r="HTX166" s="6"/>
      <c r="HTY166" s="6"/>
      <c r="HTZ166" s="6"/>
      <c r="HUA166" s="6"/>
      <c r="HUB166" s="6"/>
      <c r="HUC166" s="6"/>
      <c r="HUD166" s="6"/>
      <c r="HUE166" s="6"/>
      <c r="HUF166" s="6"/>
      <c r="HUG166" s="6"/>
      <c r="HUH166" s="6"/>
      <c r="HUI166" s="6"/>
      <c r="HUJ166" s="6"/>
      <c r="HUK166" s="6"/>
      <c r="HUL166" s="6"/>
      <c r="HUM166" s="6"/>
      <c r="HUN166" s="6"/>
      <c r="HUO166" s="6"/>
      <c r="HUP166" s="6"/>
      <c r="HUQ166" s="6"/>
      <c r="HUR166" s="6"/>
      <c r="HUS166" s="6"/>
      <c r="HUT166" s="6"/>
      <c r="HUU166" s="6"/>
      <c r="HUV166" s="6"/>
      <c r="HUW166" s="6"/>
      <c r="HUX166" s="6"/>
      <c r="HUY166" s="6"/>
      <c r="HUZ166" s="6"/>
      <c r="HVA166" s="6"/>
      <c r="HVB166" s="6"/>
      <c r="HVC166" s="6"/>
      <c r="HVD166" s="6"/>
      <c r="HVE166" s="6"/>
      <c r="HVF166" s="6"/>
      <c r="HVG166" s="6"/>
      <c r="HVH166" s="6"/>
      <c r="HVI166" s="6"/>
      <c r="HVJ166" s="6"/>
      <c r="HVK166" s="6"/>
      <c r="HVL166" s="6"/>
      <c r="HVM166" s="6"/>
      <c r="HVN166" s="6"/>
      <c r="HVO166" s="6"/>
      <c r="HVP166" s="6"/>
      <c r="HVQ166" s="6"/>
      <c r="HVR166" s="6"/>
      <c r="HVS166" s="6"/>
      <c r="HVT166" s="6"/>
      <c r="HVU166" s="6"/>
      <c r="HVV166" s="6"/>
      <c r="HVW166" s="6"/>
      <c r="HVX166" s="6"/>
      <c r="HVY166" s="6"/>
      <c r="HVZ166" s="6"/>
      <c r="HWA166" s="6"/>
      <c r="HWB166" s="6"/>
      <c r="HWC166" s="6"/>
      <c r="HWD166" s="6"/>
      <c r="HWE166" s="6"/>
      <c r="HWF166" s="6"/>
      <c r="HWG166" s="6"/>
      <c r="HWH166" s="6"/>
      <c r="HWI166" s="6"/>
      <c r="HWJ166" s="6"/>
      <c r="HWK166" s="6"/>
      <c r="HWL166" s="6"/>
      <c r="HWM166" s="6"/>
      <c r="HWN166" s="6"/>
      <c r="HWO166" s="6"/>
      <c r="HWP166" s="6"/>
      <c r="HWQ166" s="6"/>
      <c r="HWR166" s="6"/>
      <c r="HWS166" s="6"/>
      <c r="HWT166" s="6"/>
      <c r="HWU166" s="6"/>
      <c r="HWV166" s="6"/>
      <c r="HWW166" s="6"/>
      <c r="HWX166" s="6"/>
      <c r="HWY166" s="6"/>
      <c r="HWZ166" s="6"/>
      <c r="HXA166" s="6"/>
      <c r="HXB166" s="6"/>
      <c r="HXC166" s="6"/>
      <c r="HXD166" s="6"/>
      <c r="HXE166" s="6"/>
      <c r="HXF166" s="6"/>
      <c r="HXG166" s="6"/>
      <c r="HXH166" s="6"/>
      <c r="HXI166" s="6"/>
      <c r="HXJ166" s="6"/>
      <c r="HXK166" s="6"/>
      <c r="HXL166" s="6"/>
      <c r="HXM166" s="6"/>
      <c r="HXN166" s="6"/>
      <c r="HXO166" s="6"/>
      <c r="HXP166" s="6"/>
      <c r="HXQ166" s="6"/>
      <c r="HXR166" s="6"/>
      <c r="HXS166" s="6"/>
      <c r="HXT166" s="6"/>
      <c r="HXU166" s="6"/>
      <c r="HXV166" s="6"/>
      <c r="HXW166" s="6"/>
      <c r="HXX166" s="6"/>
      <c r="HXY166" s="6"/>
      <c r="HXZ166" s="6"/>
      <c r="HYA166" s="6"/>
      <c r="HYB166" s="6"/>
      <c r="HYC166" s="6"/>
      <c r="HYD166" s="6"/>
      <c r="HYE166" s="6"/>
      <c r="HYF166" s="6"/>
      <c r="HYG166" s="6"/>
      <c r="HYH166" s="6"/>
      <c r="HYI166" s="6"/>
      <c r="HYJ166" s="6"/>
      <c r="HYK166" s="6"/>
      <c r="HYL166" s="6"/>
      <c r="HYM166" s="6"/>
      <c r="HYN166" s="6"/>
      <c r="HYO166" s="6"/>
      <c r="HYP166" s="6"/>
      <c r="HYQ166" s="6"/>
      <c r="HYR166" s="6"/>
      <c r="HYS166" s="6"/>
      <c r="HYT166" s="6"/>
      <c r="HYU166" s="6"/>
      <c r="HYV166" s="6"/>
      <c r="HYW166" s="6"/>
      <c r="HYX166" s="6"/>
      <c r="HYY166" s="6"/>
      <c r="HYZ166" s="6"/>
      <c r="HZA166" s="6"/>
      <c r="HZB166" s="6"/>
      <c r="HZC166" s="6"/>
      <c r="HZD166" s="6"/>
      <c r="HZE166" s="6"/>
      <c r="HZF166" s="6"/>
      <c r="HZG166" s="6"/>
      <c r="HZH166" s="6"/>
      <c r="HZI166" s="6"/>
      <c r="HZJ166" s="6"/>
      <c r="HZK166" s="6"/>
      <c r="HZL166" s="6"/>
      <c r="HZM166" s="6"/>
      <c r="HZN166" s="6"/>
      <c r="HZO166" s="6"/>
      <c r="HZP166" s="6"/>
      <c r="HZQ166" s="6"/>
      <c r="HZR166" s="6"/>
      <c r="HZS166" s="6"/>
      <c r="HZT166" s="6"/>
      <c r="HZU166" s="6"/>
      <c r="HZV166" s="6"/>
      <c r="HZW166" s="6"/>
      <c r="HZX166" s="6"/>
      <c r="HZY166" s="6"/>
      <c r="HZZ166" s="6"/>
      <c r="IAA166" s="6"/>
      <c r="IAB166" s="6"/>
      <c r="IAC166" s="6"/>
      <c r="IAD166" s="6"/>
      <c r="IAE166" s="6"/>
      <c r="IAF166" s="6"/>
      <c r="IAG166" s="6"/>
      <c r="IAH166" s="6"/>
      <c r="IAI166" s="6"/>
      <c r="IAJ166" s="6"/>
      <c r="IAK166" s="6"/>
      <c r="IAL166" s="6"/>
      <c r="IAM166" s="6"/>
      <c r="IAN166" s="6"/>
      <c r="IAO166" s="6"/>
      <c r="IAP166" s="6"/>
      <c r="IAQ166" s="6"/>
      <c r="IAR166" s="6"/>
      <c r="IAS166" s="6"/>
      <c r="IAT166" s="6"/>
      <c r="IAU166" s="6"/>
      <c r="IAV166" s="6"/>
      <c r="IAW166" s="6"/>
      <c r="IAX166" s="6"/>
      <c r="IAY166" s="6"/>
      <c r="IAZ166" s="6"/>
      <c r="IBA166" s="6"/>
      <c r="IBB166" s="6"/>
      <c r="IBC166" s="6"/>
      <c r="IBD166" s="6"/>
      <c r="IBE166" s="6"/>
      <c r="IBF166" s="6"/>
      <c r="IBG166" s="6"/>
      <c r="IBH166" s="6"/>
      <c r="IBI166" s="6"/>
      <c r="IBJ166" s="6"/>
      <c r="IBK166" s="6"/>
      <c r="IBL166" s="6"/>
      <c r="IBM166" s="6"/>
      <c r="IBN166" s="6"/>
      <c r="IBO166" s="6"/>
      <c r="IBP166" s="6"/>
      <c r="IBQ166" s="6"/>
      <c r="IBR166" s="6"/>
      <c r="IBS166" s="6"/>
      <c r="IBT166" s="6"/>
      <c r="IBU166" s="6"/>
      <c r="IBV166" s="6"/>
      <c r="IBW166" s="6"/>
      <c r="IBX166" s="6"/>
      <c r="IBY166" s="6"/>
      <c r="IBZ166" s="6"/>
      <c r="ICA166" s="6"/>
      <c r="ICB166" s="6"/>
      <c r="ICC166" s="6"/>
      <c r="ICD166" s="6"/>
      <c r="ICE166" s="6"/>
      <c r="ICF166" s="6"/>
      <c r="ICG166" s="6"/>
      <c r="ICH166" s="6"/>
      <c r="ICI166" s="6"/>
      <c r="ICJ166" s="6"/>
      <c r="ICK166" s="6"/>
      <c r="ICL166" s="6"/>
      <c r="ICM166" s="6"/>
      <c r="ICN166" s="6"/>
      <c r="ICO166" s="6"/>
      <c r="ICP166" s="6"/>
      <c r="ICQ166" s="6"/>
      <c r="ICR166" s="6"/>
      <c r="ICS166" s="6"/>
      <c r="ICT166" s="6"/>
      <c r="ICU166" s="6"/>
      <c r="ICV166" s="6"/>
      <c r="ICW166" s="6"/>
      <c r="ICX166" s="6"/>
      <c r="ICY166" s="6"/>
      <c r="ICZ166" s="6"/>
      <c r="IDA166" s="6"/>
      <c r="IDB166" s="6"/>
      <c r="IDC166" s="6"/>
      <c r="IDD166" s="6"/>
      <c r="IDE166" s="6"/>
      <c r="IDF166" s="6"/>
      <c r="IDG166" s="6"/>
      <c r="IDH166" s="6"/>
      <c r="IDI166" s="6"/>
      <c r="IDJ166" s="6"/>
      <c r="IDK166" s="6"/>
      <c r="IDL166" s="6"/>
      <c r="IDM166" s="6"/>
      <c r="IDN166" s="6"/>
      <c r="IDO166" s="6"/>
      <c r="IDP166" s="6"/>
      <c r="IDQ166" s="6"/>
      <c r="IDR166" s="6"/>
      <c r="IDS166" s="6"/>
      <c r="IDT166" s="6"/>
      <c r="IDU166" s="6"/>
      <c r="IDV166" s="6"/>
      <c r="IDW166" s="6"/>
      <c r="IDX166" s="6"/>
      <c r="IDY166" s="6"/>
      <c r="IDZ166" s="6"/>
      <c r="IEA166" s="6"/>
      <c r="IEB166" s="6"/>
      <c r="IEC166" s="6"/>
      <c r="IED166" s="6"/>
      <c r="IEE166" s="6"/>
      <c r="IEF166" s="6"/>
      <c r="IEG166" s="6"/>
      <c r="IEH166" s="6"/>
      <c r="IEI166" s="6"/>
      <c r="IEJ166" s="6"/>
      <c r="IEK166" s="6"/>
      <c r="IEL166" s="6"/>
      <c r="IEM166" s="6"/>
      <c r="IEN166" s="6"/>
      <c r="IEO166" s="6"/>
      <c r="IEP166" s="6"/>
      <c r="IEQ166" s="6"/>
      <c r="IER166" s="6"/>
      <c r="IES166" s="6"/>
      <c r="IET166" s="6"/>
      <c r="IEU166" s="6"/>
      <c r="IEV166" s="6"/>
      <c r="IEW166" s="6"/>
      <c r="IEX166" s="6"/>
      <c r="IEY166" s="6"/>
      <c r="IEZ166" s="6"/>
      <c r="IFA166" s="6"/>
      <c r="IFB166" s="6"/>
      <c r="IFC166" s="6"/>
      <c r="IFD166" s="6"/>
      <c r="IFE166" s="6"/>
      <c r="IFF166" s="6"/>
      <c r="IFG166" s="6"/>
      <c r="IFH166" s="6"/>
      <c r="IFI166" s="6"/>
      <c r="IFJ166" s="6"/>
      <c r="IFK166" s="6"/>
      <c r="IFL166" s="6"/>
      <c r="IFM166" s="6"/>
      <c r="IFN166" s="6"/>
      <c r="IFO166" s="6"/>
      <c r="IFP166" s="6"/>
      <c r="IFQ166" s="6"/>
      <c r="IFR166" s="6"/>
      <c r="IFS166" s="6"/>
      <c r="IFT166" s="6"/>
      <c r="IFU166" s="6"/>
      <c r="IFV166" s="6"/>
      <c r="IFW166" s="6"/>
      <c r="IFX166" s="6"/>
      <c r="IFY166" s="6"/>
      <c r="IFZ166" s="6"/>
      <c r="IGA166" s="6"/>
      <c r="IGB166" s="6"/>
      <c r="IGC166" s="6"/>
      <c r="IGD166" s="6"/>
      <c r="IGE166" s="6"/>
      <c r="IGF166" s="6"/>
      <c r="IGG166" s="6"/>
      <c r="IGH166" s="6"/>
      <c r="IGI166" s="6"/>
      <c r="IGJ166" s="6"/>
      <c r="IGK166" s="6"/>
      <c r="IGL166" s="6"/>
      <c r="IGM166" s="6"/>
      <c r="IGN166" s="6"/>
      <c r="IGO166" s="6"/>
      <c r="IGP166" s="6"/>
      <c r="IGQ166" s="6"/>
      <c r="IGR166" s="6"/>
      <c r="IGS166" s="6"/>
      <c r="IGT166" s="6"/>
      <c r="IGU166" s="6"/>
      <c r="IGV166" s="6"/>
      <c r="IGW166" s="6"/>
      <c r="IGX166" s="6"/>
      <c r="IGY166" s="6"/>
      <c r="IGZ166" s="6"/>
      <c r="IHA166" s="6"/>
      <c r="IHB166" s="6"/>
      <c r="IHC166" s="6"/>
      <c r="IHD166" s="6"/>
      <c r="IHE166" s="6"/>
      <c r="IHF166" s="6"/>
      <c r="IHG166" s="6"/>
      <c r="IHH166" s="6"/>
      <c r="IHI166" s="6"/>
      <c r="IHJ166" s="6"/>
      <c r="IHK166" s="6"/>
      <c r="IHL166" s="6"/>
      <c r="IHM166" s="6"/>
      <c r="IHN166" s="6"/>
      <c r="IHO166" s="6"/>
      <c r="IHP166" s="6"/>
      <c r="IHQ166" s="6"/>
      <c r="IHR166" s="6"/>
      <c r="IHS166" s="6"/>
      <c r="IHT166" s="6"/>
      <c r="IHU166" s="6"/>
      <c r="IHV166" s="6"/>
      <c r="IHW166" s="6"/>
      <c r="IHX166" s="6"/>
      <c r="IHY166" s="6"/>
      <c r="IHZ166" s="6"/>
      <c r="IIA166" s="6"/>
      <c r="IIB166" s="6"/>
      <c r="IIC166" s="6"/>
      <c r="IID166" s="6"/>
      <c r="IIE166" s="6"/>
      <c r="IIF166" s="6"/>
      <c r="IIG166" s="6"/>
      <c r="IIH166" s="6"/>
      <c r="III166" s="6"/>
      <c r="IIJ166" s="6"/>
      <c r="IIK166" s="6"/>
      <c r="IIL166" s="6"/>
      <c r="IIM166" s="6"/>
      <c r="IIN166" s="6"/>
      <c r="IIO166" s="6"/>
      <c r="IIP166" s="6"/>
      <c r="IIQ166" s="6"/>
      <c r="IIR166" s="6"/>
      <c r="IIS166" s="6"/>
      <c r="IIT166" s="6"/>
      <c r="IIU166" s="6"/>
      <c r="IIV166" s="6"/>
      <c r="IIW166" s="6"/>
      <c r="IIX166" s="6"/>
      <c r="IIY166" s="6"/>
      <c r="IIZ166" s="6"/>
      <c r="IJA166" s="6"/>
      <c r="IJB166" s="6"/>
      <c r="IJC166" s="6"/>
      <c r="IJD166" s="6"/>
      <c r="IJE166" s="6"/>
      <c r="IJF166" s="6"/>
      <c r="IJG166" s="6"/>
      <c r="IJH166" s="6"/>
      <c r="IJI166" s="6"/>
      <c r="IJJ166" s="6"/>
      <c r="IJK166" s="6"/>
      <c r="IJL166" s="6"/>
      <c r="IJM166" s="6"/>
      <c r="IJN166" s="6"/>
      <c r="IJO166" s="6"/>
      <c r="IJP166" s="6"/>
      <c r="IJQ166" s="6"/>
      <c r="IJR166" s="6"/>
      <c r="IJS166" s="6"/>
      <c r="IJT166" s="6"/>
      <c r="IJU166" s="6"/>
      <c r="IJV166" s="6"/>
      <c r="IJW166" s="6"/>
      <c r="IJX166" s="6"/>
      <c r="IJY166" s="6"/>
      <c r="IJZ166" s="6"/>
      <c r="IKA166" s="6"/>
      <c r="IKB166" s="6"/>
      <c r="IKC166" s="6"/>
      <c r="IKD166" s="6"/>
      <c r="IKE166" s="6"/>
      <c r="IKF166" s="6"/>
      <c r="IKG166" s="6"/>
      <c r="IKH166" s="6"/>
      <c r="IKI166" s="6"/>
      <c r="IKJ166" s="6"/>
      <c r="IKK166" s="6"/>
      <c r="IKL166" s="6"/>
      <c r="IKM166" s="6"/>
      <c r="IKN166" s="6"/>
      <c r="IKO166" s="6"/>
      <c r="IKP166" s="6"/>
      <c r="IKQ166" s="6"/>
      <c r="IKR166" s="6"/>
      <c r="IKS166" s="6"/>
      <c r="IKT166" s="6"/>
      <c r="IKU166" s="6"/>
      <c r="IKV166" s="6"/>
      <c r="IKW166" s="6"/>
      <c r="IKX166" s="6"/>
      <c r="IKY166" s="6"/>
      <c r="IKZ166" s="6"/>
      <c r="ILA166" s="6"/>
      <c r="ILB166" s="6"/>
      <c r="ILC166" s="6"/>
      <c r="ILD166" s="6"/>
      <c r="ILE166" s="6"/>
      <c r="ILF166" s="6"/>
      <c r="ILG166" s="6"/>
      <c r="ILH166" s="6"/>
      <c r="ILI166" s="6"/>
      <c r="ILJ166" s="6"/>
      <c r="ILK166" s="6"/>
      <c r="ILL166" s="6"/>
      <c r="ILM166" s="6"/>
      <c r="ILN166" s="6"/>
      <c r="ILO166" s="6"/>
      <c r="ILP166" s="6"/>
      <c r="ILQ166" s="6"/>
      <c r="ILR166" s="6"/>
      <c r="ILS166" s="6"/>
      <c r="ILT166" s="6"/>
      <c r="ILU166" s="6"/>
      <c r="ILV166" s="6"/>
      <c r="ILW166" s="6"/>
      <c r="ILX166" s="6"/>
      <c r="ILY166" s="6"/>
      <c r="ILZ166" s="6"/>
      <c r="IMA166" s="6"/>
      <c r="IMB166" s="6"/>
      <c r="IMC166" s="6"/>
      <c r="IMD166" s="6"/>
      <c r="IME166" s="6"/>
      <c r="IMF166" s="6"/>
      <c r="IMG166" s="6"/>
      <c r="IMH166" s="6"/>
      <c r="IMI166" s="6"/>
      <c r="IMJ166" s="6"/>
      <c r="IMK166" s="6"/>
      <c r="IML166" s="6"/>
      <c r="IMM166" s="6"/>
      <c r="IMN166" s="6"/>
      <c r="IMO166" s="6"/>
      <c r="IMP166" s="6"/>
      <c r="IMQ166" s="6"/>
      <c r="IMR166" s="6"/>
      <c r="IMS166" s="6"/>
      <c r="IMT166" s="6"/>
      <c r="IMU166" s="6"/>
      <c r="IMV166" s="6"/>
      <c r="IMW166" s="6"/>
      <c r="IMX166" s="6"/>
      <c r="IMY166" s="6"/>
      <c r="IMZ166" s="6"/>
      <c r="INA166" s="6"/>
      <c r="INB166" s="6"/>
      <c r="INC166" s="6"/>
      <c r="IND166" s="6"/>
      <c r="INE166" s="6"/>
      <c r="INF166" s="6"/>
      <c r="ING166" s="6"/>
      <c r="INH166" s="6"/>
      <c r="INI166" s="6"/>
      <c r="INJ166" s="6"/>
      <c r="INK166" s="6"/>
      <c r="INL166" s="6"/>
      <c r="INM166" s="6"/>
      <c r="INN166" s="6"/>
      <c r="INO166" s="6"/>
      <c r="INP166" s="6"/>
      <c r="INQ166" s="6"/>
      <c r="INR166" s="6"/>
      <c r="INS166" s="6"/>
      <c r="INT166" s="6"/>
      <c r="INU166" s="6"/>
      <c r="INV166" s="6"/>
      <c r="INW166" s="6"/>
      <c r="INX166" s="6"/>
      <c r="INY166" s="6"/>
      <c r="INZ166" s="6"/>
      <c r="IOA166" s="6"/>
      <c r="IOB166" s="6"/>
      <c r="IOC166" s="6"/>
      <c r="IOD166" s="6"/>
      <c r="IOE166" s="6"/>
      <c r="IOF166" s="6"/>
      <c r="IOG166" s="6"/>
      <c r="IOH166" s="6"/>
      <c r="IOI166" s="6"/>
      <c r="IOJ166" s="6"/>
      <c r="IOK166" s="6"/>
      <c r="IOL166" s="6"/>
      <c r="IOM166" s="6"/>
      <c r="ION166" s="6"/>
      <c r="IOO166" s="6"/>
      <c r="IOP166" s="6"/>
      <c r="IOQ166" s="6"/>
      <c r="IOR166" s="6"/>
      <c r="IOS166" s="6"/>
      <c r="IOT166" s="6"/>
      <c r="IOU166" s="6"/>
      <c r="IOV166" s="6"/>
      <c r="IOW166" s="6"/>
      <c r="IOX166" s="6"/>
      <c r="IOY166" s="6"/>
      <c r="IOZ166" s="6"/>
      <c r="IPA166" s="6"/>
      <c r="IPB166" s="6"/>
      <c r="IPC166" s="6"/>
      <c r="IPD166" s="6"/>
      <c r="IPE166" s="6"/>
      <c r="IPF166" s="6"/>
      <c r="IPG166" s="6"/>
      <c r="IPH166" s="6"/>
      <c r="IPI166" s="6"/>
      <c r="IPJ166" s="6"/>
      <c r="IPK166" s="6"/>
      <c r="IPL166" s="6"/>
      <c r="IPM166" s="6"/>
      <c r="IPN166" s="6"/>
      <c r="IPO166" s="6"/>
      <c r="IPP166" s="6"/>
      <c r="IPQ166" s="6"/>
      <c r="IPR166" s="6"/>
      <c r="IPS166" s="6"/>
      <c r="IPT166" s="6"/>
      <c r="IPU166" s="6"/>
      <c r="IPV166" s="6"/>
      <c r="IPW166" s="6"/>
      <c r="IPX166" s="6"/>
      <c r="IPY166" s="6"/>
      <c r="IPZ166" s="6"/>
      <c r="IQA166" s="6"/>
      <c r="IQB166" s="6"/>
      <c r="IQC166" s="6"/>
      <c r="IQD166" s="6"/>
      <c r="IQE166" s="6"/>
      <c r="IQF166" s="6"/>
      <c r="IQG166" s="6"/>
      <c r="IQH166" s="6"/>
      <c r="IQI166" s="6"/>
      <c r="IQJ166" s="6"/>
      <c r="IQK166" s="6"/>
      <c r="IQL166" s="6"/>
      <c r="IQM166" s="6"/>
      <c r="IQN166" s="6"/>
      <c r="IQO166" s="6"/>
      <c r="IQP166" s="6"/>
      <c r="IQQ166" s="6"/>
      <c r="IQR166" s="6"/>
      <c r="IQS166" s="6"/>
      <c r="IQT166" s="6"/>
      <c r="IQU166" s="6"/>
      <c r="IQV166" s="6"/>
      <c r="IQW166" s="6"/>
      <c r="IQX166" s="6"/>
      <c r="IQY166" s="6"/>
      <c r="IQZ166" s="6"/>
      <c r="IRA166" s="6"/>
      <c r="IRB166" s="6"/>
      <c r="IRC166" s="6"/>
      <c r="IRD166" s="6"/>
      <c r="IRE166" s="6"/>
      <c r="IRF166" s="6"/>
      <c r="IRG166" s="6"/>
      <c r="IRH166" s="6"/>
      <c r="IRI166" s="6"/>
      <c r="IRJ166" s="6"/>
      <c r="IRK166" s="6"/>
      <c r="IRL166" s="6"/>
      <c r="IRM166" s="6"/>
      <c r="IRN166" s="6"/>
      <c r="IRO166" s="6"/>
      <c r="IRP166" s="6"/>
      <c r="IRQ166" s="6"/>
      <c r="IRR166" s="6"/>
      <c r="IRS166" s="6"/>
      <c r="IRT166" s="6"/>
      <c r="IRU166" s="6"/>
      <c r="IRV166" s="6"/>
      <c r="IRW166" s="6"/>
      <c r="IRX166" s="6"/>
      <c r="IRY166" s="6"/>
      <c r="IRZ166" s="6"/>
      <c r="ISA166" s="6"/>
      <c r="ISB166" s="6"/>
      <c r="ISC166" s="6"/>
      <c r="ISD166" s="6"/>
      <c r="ISE166" s="6"/>
      <c r="ISF166" s="6"/>
      <c r="ISG166" s="6"/>
      <c r="ISH166" s="6"/>
      <c r="ISI166" s="6"/>
      <c r="ISJ166" s="6"/>
      <c r="ISK166" s="6"/>
      <c r="ISL166" s="6"/>
      <c r="ISM166" s="6"/>
      <c r="ISN166" s="6"/>
      <c r="ISO166" s="6"/>
      <c r="ISP166" s="6"/>
      <c r="ISQ166" s="6"/>
      <c r="ISR166" s="6"/>
      <c r="ISS166" s="6"/>
      <c r="IST166" s="6"/>
      <c r="ISU166" s="6"/>
      <c r="ISV166" s="6"/>
      <c r="ISW166" s="6"/>
      <c r="ISX166" s="6"/>
      <c r="ISY166" s="6"/>
      <c r="ISZ166" s="6"/>
      <c r="ITA166" s="6"/>
      <c r="ITB166" s="6"/>
      <c r="ITC166" s="6"/>
      <c r="ITD166" s="6"/>
      <c r="ITE166" s="6"/>
      <c r="ITF166" s="6"/>
      <c r="ITG166" s="6"/>
      <c r="ITH166" s="6"/>
      <c r="ITI166" s="6"/>
      <c r="ITJ166" s="6"/>
      <c r="ITK166" s="6"/>
      <c r="ITL166" s="6"/>
      <c r="ITM166" s="6"/>
      <c r="ITN166" s="6"/>
      <c r="ITO166" s="6"/>
      <c r="ITP166" s="6"/>
      <c r="ITQ166" s="6"/>
      <c r="ITR166" s="6"/>
      <c r="ITS166" s="6"/>
      <c r="ITT166" s="6"/>
      <c r="ITU166" s="6"/>
      <c r="ITV166" s="6"/>
      <c r="ITW166" s="6"/>
      <c r="ITX166" s="6"/>
      <c r="ITY166" s="6"/>
      <c r="ITZ166" s="6"/>
      <c r="IUA166" s="6"/>
      <c r="IUB166" s="6"/>
      <c r="IUC166" s="6"/>
      <c r="IUD166" s="6"/>
      <c r="IUE166" s="6"/>
      <c r="IUF166" s="6"/>
      <c r="IUG166" s="6"/>
      <c r="IUH166" s="6"/>
      <c r="IUI166" s="6"/>
      <c r="IUJ166" s="6"/>
      <c r="IUK166" s="6"/>
      <c r="IUL166" s="6"/>
      <c r="IUM166" s="6"/>
      <c r="IUN166" s="6"/>
      <c r="IUO166" s="6"/>
      <c r="IUP166" s="6"/>
      <c r="IUQ166" s="6"/>
      <c r="IUR166" s="6"/>
      <c r="IUS166" s="6"/>
      <c r="IUT166" s="6"/>
      <c r="IUU166" s="6"/>
      <c r="IUV166" s="6"/>
      <c r="IUW166" s="6"/>
      <c r="IUX166" s="6"/>
      <c r="IUY166" s="6"/>
      <c r="IUZ166" s="6"/>
      <c r="IVA166" s="6"/>
      <c r="IVB166" s="6"/>
      <c r="IVC166" s="6"/>
      <c r="IVD166" s="6"/>
      <c r="IVE166" s="6"/>
      <c r="IVF166" s="6"/>
      <c r="IVG166" s="6"/>
      <c r="IVH166" s="6"/>
      <c r="IVI166" s="6"/>
      <c r="IVJ166" s="6"/>
      <c r="IVK166" s="6"/>
      <c r="IVL166" s="6"/>
      <c r="IVM166" s="6"/>
      <c r="IVN166" s="6"/>
      <c r="IVO166" s="6"/>
      <c r="IVP166" s="6"/>
      <c r="IVQ166" s="6"/>
      <c r="IVR166" s="6"/>
      <c r="IVS166" s="6"/>
      <c r="IVT166" s="6"/>
      <c r="IVU166" s="6"/>
      <c r="IVV166" s="6"/>
      <c r="IVW166" s="6"/>
      <c r="IVX166" s="6"/>
      <c r="IVY166" s="6"/>
      <c r="IVZ166" s="6"/>
      <c r="IWA166" s="6"/>
      <c r="IWB166" s="6"/>
      <c r="IWC166" s="6"/>
      <c r="IWD166" s="6"/>
      <c r="IWE166" s="6"/>
      <c r="IWF166" s="6"/>
      <c r="IWG166" s="6"/>
      <c r="IWH166" s="6"/>
      <c r="IWI166" s="6"/>
      <c r="IWJ166" s="6"/>
      <c r="IWK166" s="6"/>
      <c r="IWL166" s="6"/>
      <c r="IWM166" s="6"/>
      <c r="IWN166" s="6"/>
      <c r="IWO166" s="6"/>
      <c r="IWP166" s="6"/>
      <c r="IWQ166" s="6"/>
      <c r="IWR166" s="6"/>
      <c r="IWS166" s="6"/>
      <c r="IWT166" s="6"/>
      <c r="IWU166" s="6"/>
      <c r="IWV166" s="6"/>
      <c r="IWW166" s="6"/>
      <c r="IWX166" s="6"/>
      <c r="IWY166" s="6"/>
      <c r="IWZ166" s="6"/>
      <c r="IXA166" s="6"/>
      <c r="IXB166" s="6"/>
      <c r="IXC166" s="6"/>
      <c r="IXD166" s="6"/>
      <c r="IXE166" s="6"/>
      <c r="IXF166" s="6"/>
      <c r="IXG166" s="6"/>
      <c r="IXH166" s="6"/>
      <c r="IXI166" s="6"/>
      <c r="IXJ166" s="6"/>
      <c r="IXK166" s="6"/>
      <c r="IXL166" s="6"/>
      <c r="IXM166" s="6"/>
      <c r="IXN166" s="6"/>
      <c r="IXO166" s="6"/>
      <c r="IXP166" s="6"/>
      <c r="IXQ166" s="6"/>
      <c r="IXR166" s="6"/>
      <c r="IXS166" s="6"/>
      <c r="IXT166" s="6"/>
      <c r="IXU166" s="6"/>
      <c r="IXV166" s="6"/>
      <c r="IXW166" s="6"/>
      <c r="IXX166" s="6"/>
      <c r="IXY166" s="6"/>
      <c r="IXZ166" s="6"/>
      <c r="IYA166" s="6"/>
      <c r="IYB166" s="6"/>
      <c r="IYC166" s="6"/>
      <c r="IYD166" s="6"/>
      <c r="IYE166" s="6"/>
      <c r="IYF166" s="6"/>
      <c r="IYG166" s="6"/>
      <c r="IYH166" s="6"/>
      <c r="IYI166" s="6"/>
      <c r="IYJ166" s="6"/>
      <c r="IYK166" s="6"/>
      <c r="IYL166" s="6"/>
      <c r="IYM166" s="6"/>
      <c r="IYN166" s="6"/>
      <c r="IYO166" s="6"/>
      <c r="IYP166" s="6"/>
      <c r="IYQ166" s="6"/>
      <c r="IYR166" s="6"/>
      <c r="IYS166" s="6"/>
      <c r="IYT166" s="6"/>
      <c r="IYU166" s="6"/>
      <c r="IYV166" s="6"/>
      <c r="IYW166" s="6"/>
      <c r="IYX166" s="6"/>
      <c r="IYY166" s="6"/>
      <c r="IYZ166" s="6"/>
      <c r="IZA166" s="6"/>
      <c r="IZB166" s="6"/>
      <c r="IZC166" s="6"/>
      <c r="IZD166" s="6"/>
      <c r="IZE166" s="6"/>
      <c r="IZF166" s="6"/>
      <c r="IZG166" s="6"/>
      <c r="IZH166" s="6"/>
      <c r="IZI166" s="6"/>
      <c r="IZJ166" s="6"/>
      <c r="IZK166" s="6"/>
      <c r="IZL166" s="6"/>
      <c r="IZM166" s="6"/>
      <c r="IZN166" s="6"/>
      <c r="IZO166" s="6"/>
      <c r="IZP166" s="6"/>
      <c r="IZQ166" s="6"/>
      <c r="IZR166" s="6"/>
      <c r="IZS166" s="6"/>
      <c r="IZT166" s="6"/>
      <c r="IZU166" s="6"/>
      <c r="IZV166" s="6"/>
      <c r="IZW166" s="6"/>
      <c r="IZX166" s="6"/>
      <c r="IZY166" s="6"/>
      <c r="IZZ166" s="6"/>
      <c r="JAA166" s="6"/>
      <c r="JAB166" s="6"/>
      <c r="JAC166" s="6"/>
      <c r="JAD166" s="6"/>
      <c r="JAE166" s="6"/>
      <c r="JAF166" s="6"/>
      <c r="JAG166" s="6"/>
      <c r="JAH166" s="6"/>
      <c r="JAI166" s="6"/>
      <c r="JAJ166" s="6"/>
      <c r="JAK166" s="6"/>
      <c r="JAL166" s="6"/>
      <c r="JAM166" s="6"/>
      <c r="JAN166" s="6"/>
      <c r="JAO166" s="6"/>
      <c r="JAP166" s="6"/>
      <c r="JAQ166" s="6"/>
      <c r="JAR166" s="6"/>
      <c r="JAS166" s="6"/>
      <c r="JAT166" s="6"/>
      <c r="JAU166" s="6"/>
      <c r="JAV166" s="6"/>
      <c r="JAW166" s="6"/>
      <c r="JAX166" s="6"/>
      <c r="JAY166" s="6"/>
      <c r="JAZ166" s="6"/>
      <c r="JBA166" s="6"/>
      <c r="JBB166" s="6"/>
      <c r="JBC166" s="6"/>
      <c r="JBD166" s="6"/>
      <c r="JBE166" s="6"/>
      <c r="JBF166" s="6"/>
      <c r="JBG166" s="6"/>
      <c r="JBH166" s="6"/>
      <c r="JBI166" s="6"/>
      <c r="JBJ166" s="6"/>
      <c r="JBK166" s="6"/>
      <c r="JBL166" s="6"/>
      <c r="JBM166" s="6"/>
      <c r="JBN166" s="6"/>
      <c r="JBO166" s="6"/>
      <c r="JBP166" s="6"/>
      <c r="JBQ166" s="6"/>
      <c r="JBR166" s="6"/>
      <c r="JBS166" s="6"/>
      <c r="JBT166" s="6"/>
      <c r="JBU166" s="6"/>
      <c r="JBV166" s="6"/>
      <c r="JBW166" s="6"/>
      <c r="JBX166" s="6"/>
      <c r="JBY166" s="6"/>
      <c r="JBZ166" s="6"/>
      <c r="JCA166" s="6"/>
      <c r="JCB166" s="6"/>
      <c r="JCC166" s="6"/>
      <c r="JCD166" s="6"/>
      <c r="JCE166" s="6"/>
      <c r="JCF166" s="6"/>
      <c r="JCG166" s="6"/>
      <c r="JCH166" s="6"/>
      <c r="JCI166" s="6"/>
      <c r="JCJ166" s="6"/>
      <c r="JCK166" s="6"/>
      <c r="JCL166" s="6"/>
      <c r="JCM166" s="6"/>
      <c r="JCN166" s="6"/>
      <c r="JCO166" s="6"/>
      <c r="JCP166" s="6"/>
      <c r="JCQ166" s="6"/>
      <c r="JCR166" s="6"/>
      <c r="JCS166" s="6"/>
      <c r="JCT166" s="6"/>
      <c r="JCU166" s="6"/>
      <c r="JCV166" s="6"/>
      <c r="JCW166" s="6"/>
      <c r="JCX166" s="6"/>
      <c r="JCY166" s="6"/>
      <c r="JCZ166" s="6"/>
      <c r="JDA166" s="6"/>
      <c r="JDB166" s="6"/>
      <c r="JDC166" s="6"/>
      <c r="JDD166" s="6"/>
      <c r="JDE166" s="6"/>
      <c r="JDF166" s="6"/>
      <c r="JDG166" s="6"/>
      <c r="JDH166" s="6"/>
      <c r="JDI166" s="6"/>
      <c r="JDJ166" s="6"/>
      <c r="JDK166" s="6"/>
      <c r="JDL166" s="6"/>
      <c r="JDM166" s="6"/>
      <c r="JDN166" s="6"/>
      <c r="JDO166" s="6"/>
      <c r="JDP166" s="6"/>
      <c r="JDQ166" s="6"/>
      <c r="JDR166" s="6"/>
      <c r="JDS166" s="6"/>
      <c r="JDT166" s="6"/>
      <c r="JDU166" s="6"/>
      <c r="JDV166" s="6"/>
      <c r="JDW166" s="6"/>
      <c r="JDX166" s="6"/>
      <c r="JDY166" s="6"/>
      <c r="JDZ166" s="6"/>
      <c r="JEA166" s="6"/>
      <c r="JEB166" s="6"/>
      <c r="JEC166" s="6"/>
      <c r="JED166" s="6"/>
      <c r="JEE166" s="6"/>
      <c r="JEF166" s="6"/>
      <c r="JEG166" s="6"/>
      <c r="JEH166" s="6"/>
      <c r="JEI166" s="6"/>
      <c r="JEJ166" s="6"/>
      <c r="JEK166" s="6"/>
      <c r="JEL166" s="6"/>
      <c r="JEM166" s="6"/>
      <c r="JEN166" s="6"/>
      <c r="JEO166" s="6"/>
      <c r="JEP166" s="6"/>
      <c r="JEQ166" s="6"/>
      <c r="JER166" s="6"/>
      <c r="JES166" s="6"/>
      <c r="JET166" s="6"/>
      <c r="JEU166" s="6"/>
      <c r="JEV166" s="6"/>
      <c r="JEW166" s="6"/>
      <c r="JEX166" s="6"/>
      <c r="JEY166" s="6"/>
      <c r="JEZ166" s="6"/>
      <c r="JFA166" s="6"/>
      <c r="JFB166" s="6"/>
      <c r="JFC166" s="6"/>
      <c r="JFD166" s="6"/>
      <c r="JFE166" s="6"/>
      <c r="JFF166" s="6"/>
      <c r="JFG166" s="6"/>
      <c r="JFH166" s="6"/>
      <c r="JFI166" s="6"/>
      <c r="JFJ166" s="6"/>
      <c r="JFK166" s="6"/>
      <c r="JFL166" s="6"/>
      <c r="JFM166" s="6"/>
      <c r="JFN166" s="6"/>
      <c r="JFO166" s="6"/>
      <c r="JFP166" s="6"/>
      <c r="JFQ166" s="6"/>
      <c r="JFR166" s="6"/>
      <c r="JFS166" s="6"/>
      <c r="JFT166" s="6"/>
      <c r="JFU166" s="6"/>
      <c r="JFV166" s="6"/>
      <c r="JFW166" s="6"/>
      <c r="JFX166" s="6"/>
      <c r="JFY166" s="6"/>
      <c r="JFZ166" s="6"/>
      <c r="JGA166" s="6"/>
      <c r="JGB166" s="6"/>
      <c r="JGC166" s="6"/>
      <c r="JGD166" s="6"/>
      <c r="JGE166" s="6"/>
      <c r="JGF166" s="6"/>
      <c r="JGG166" s="6"/>
      <c r="JGH166" s="6"/>
      <c r="JGI166" s="6"/>
      <c r="JGJ166" s="6"/>
      <c r="JGK166" s="6"/>
      <c r="JGL166" s="6"/>
      <c r="JGM166" s="6"/>
      <c r="JGN166" s="6"/>
      <c r="JGO166" s="6"/>
      <c r="JGP166" s="6"/>
      <c r="JGQ166" s="6"/>
      <c r="JGR166" s="6"/>
      <c r="JGS166" s="6"/>
      <c r="JGT166" s="6"/>
      <c r="JGU166" s="6"/>
      <c r="JGV166" s="6"/>
      <c r="JGW166" s="6"/>
      <c r="JGX166" s="6"/>
      <c r="JGY166" s="6"/>
      <c r="JGZ166" s="6"/>
      <c r="JHA166" s="6"/>
      <c r="JHB166" s="6"/>
      <c r="JHC166" s="6"/>
      <c r="JHD166" s="6"/>
      <c r="JHE166" s="6"/>
      <c r="JHF166" s="6"/>
      <c r="JHG166" s="6"/>
      <c r="JHH166" s="6"/>
      <c r="JHI166" s="6"/>
      <c r="JHJ166" s="6"/>
      <c r="JHK166" s="6"/>
      <c r="JHL166" s="6"/>
      <c r="JHM166" s="6"/>
      <c r="JHN166" s="6"/>
      <c r="JHO166" s="6"/>
      <c r="JHP166" s="6"/>
      <c r="JHQ166" s="6"/>
      <c r="JHR166" s="6"/>
      <c r="JHS166" s="6"/>
      <c r="JHT166" s="6"/>
      <c r="JHU166" s="6"/>
      <c r="JHV166" s="6"/>
      <c r="JHW166" s="6"/>
      <c r="JHX166" s="6"/>
      <c r="JHY166" s="6"/>
      <c r="JHZ166" s="6"/>
      <c r="JIA166" s="6"/>
      <c r="JIB166" s="6"/>
      <c r="JIC166" s="6"/>
      <c r="JID166" s="6"/>
      <c r="JIE166" s="6"/>
      <c r="JIF166" s="6"/>
      <c r="JIG166" s="6"/>
      <c r="JIH166" s="6"/>
      <c r="JII166" s="6"/>
      <c r="JIJ166" s="6"/>
      <c r="JIK166" s="6"/>
      <c r="JIL166" s="6"/>
      <c r="JIM166" s="6"/>
      <c r="JIN166" s="6"/>
      <c r="JIO166" s="6"/>
      <c r="JIP166" s="6"/>
      <c r="JIQ166" s="6"/>
      <c r="JIR166" s="6"/>
      <c r="JIS166" s="6"/>
      <c r="JIT166" s="6"/>
      <c r="JIU166" s="6"/>
      <c r="JIV166" s="6"/>
      <c r="JIW166" s="6"/>
      <c r="JIX166" s="6"/>
      <c r="JIY166" s="6"/>
      <c r="JIZ166" s="6"/>
      <c r="JJA166" s="6"/>
      <c r="JJB166" s="6"/>
      <c r="JJC166" s="6"/>
      <c r="JJD166" s="6"/>
      <c r="JJE166" s="6"/>
      <c r="JJF166" s="6"/>
      <c r="JJG166" s="6"/>
      <c r="JJH166" s="6"/>
      <c r="JJI166" s="6"/>
      <c r="JJJ166" s="6"/>
      <c r="JJK166" s="6"/>
      <c r="JJL166" s="6"/>
      <c r="JJM166" s="6"/>
      <c r="JJN166" s="6"/>
      <c r="JJO166" s="6"/>
      <c r="JJP166" s="6"/>
      <c r="JJQ166" s="6"/>
      <c r="JJR166" s="6"/>
      <c r="JJS166" s="6"/>
      <c r="JJT166" s="6"/>
      <c r="JJU166" s="6"/>
      <c r="JJV166" s="6"/>
      <c r="JJW166" s="6"/>
      <c r="JJX166" s="6"/>
      <c r="JJY166" s="6"/>
      <c r="JJZ166" s="6"/>
      <c r="JKA166" s="6"/>
      <c r="JKB166" s="6"/>
      <c r="JKC166" s="6"/>
      <c r="JKD166" s="6"/>
      <c r="JKE166" s="6"/>
      <c r="JKF166" s="6"/>
      <c r="JKG166" s="6"/>
      <c r="JKH166" s="6"/>
      <c r="JKI166" s="6"/>
      <c r="JKJ166" s="6"/>
      <c r="JKK166" s="6"/>
      <c r="JKL166" s="6"/>
      <c r="JKM166" s="6"/>
      <c r="JKN166" s="6"/>
      <c r="JKO166" s="6"/>
      <c r="JKP166" s="6"/>
      <c r="JKQ166" s="6"/>
      <c r="JKR166" s="6"/>
      <c r="JKS166" s="6"/>
      <c r="JKT166" s="6"/>
      <c r="JKU166" s="6"/>
      <c r="JKV166" s="6"/>
      <c r="JKW166" s="6"/>
      <c r="JKX166" s="6"/>
      <c r="JKY166" s="6"/>
      <c r="JKZ166" s="6"/>
      <c r="JLA166" s="6"/>
      <c r="JLB166" s="6"/>
      <c r="JLC166" s="6"/>
      <c r="JLD166" s="6"/>
      <c r="JLE166" s="6"/>
      <c r="JLF166" s="6"/>
      <c r="JLG166" s="6"/>
      <c r="JLH166" s="6"/>
      <c r="JLI166" s="6"/>
      <c r="JLJ166" s="6"/>
      <c r="JLK166" s="6"/>
      <c r="JLL166" s="6"/>
      <c r="JLM166" s="6"/>
      <c r="JLN166" s="6"/>
      <c r="JLO166" s="6"/>
      <c r="JLP166" s="6"/>
      <c r="JLQ166" s="6"/>
      <c r="JLR166" s="6"/>
      <c r="JLS166" s="6"/>
      <c r="JLT166" s="6"/>
      <c r="JLU166" s="6"/>
      <c r="JLV166" s="6"/>
      <c r="JLW166" s="6"/>
      <c r="JLX166" s="6"/>
      <c r="JLY166" s="6"/>
      <c r="JLZ166" s="6"/>
      <c r="JMA166" s="6"/>
      <c r="JMB166" s="6"/>
      <c r="JMC166" s="6"/>
      <c r="JMD166" s="6"/>
      <c r="JME166" s="6"/>
      <c r="JMF166" s="6"/>
      <c r="JMG166" s="6"/>
      <c r="JMH166" s="6"/>
      <c r="JMI166" s="6"/>
      <c r="JMJ166" s="6"/>
      <c r="JMK166" s="6"/>
      <c r="JML166" s="6"/>
      <c r="JMM166" s="6"/>
      <c r="JMN166" s="6"/>
      <c r="JMO166" s="6"/>
      <c r="JMP166" s="6"/>
      <c r="JMQ166" s="6"/>
      <c r="JMR166" s="6"/>
      <c r="JMS166" s="6"/>
      <c r="JMT166" s="6"/>
      <c r="JMU166" s="6"/>
      <c r="JMV166" s="6"/>
      <c r="JMW166" s="6"/>
      <c r="JMX166" s="6"/>
      <c r="JMY166" s="6"/>
      <c r="JMZ166" s="6"/>
      <c r="JNA166" s="6"/>
      <c r="JNB166" s="6"/>
      <c r="JNC166" s="6"/>
      <c r="JND166" s="6"/>
      <c r="JNE166" s="6"/>
      <c r="JNF166" s="6"/>
      <c r="JNG166" s="6"/>
      <c r="JNH166" s="6"/>
      <c r="JNI166" s="6"/>
      <c r="JNJ166" s="6"/>
      <c r="JNK166" s="6"/>
      <c r="JNL166" s="6"/>
      <c r="JNM166" s="6"/>
      <c r="JNN166" s="6"/>
      <c r="JNO166" s="6"/>
      <c r="JNP166" s="6"/>
      <c r="JNQ166" s="6"/>
      <c r="JNR166" s="6"/>
      <c r="JNS166" s="6"/>
      <c r="JNT166" s="6"/>
      <c r="JNU166" s="6"/>
      <c r="JNV166" s="6"/>
      <c r="JNW166" s="6"/>
      <c r="JNX166" s="6"/>
      <c r="JNY166" s="6"/>
      <c r="JNZ166" s="6"/>
      <c r="JOA166" s="6"/>
      <c r="JOB166" s="6"/>
      <c r="JOC166" s="6"/>
      <c r="JOD166" s="6"/>
      <c r="JOE166" s="6"/>
      <c r="JOF166" s="6"/>
      <c r="JOG166" s="6"/>
      <c r="JOH166" s="6"/>
      <c r="JOI166" s="6"/>
      <c r="JOJ166" s="6"/>
      <c r="JOK166" s="6"/>
      <c r="JOL166" s="6"/>
      <c r="JOM166" s="6"/>
      <c r="JON166" s="6"/>
      <c r="JOO166" s="6"/>
      <c r="JOP166" s="6"/>
      <c r="JOQ166" s="6"/>
      <c r="JOR166" s="6"/>
      <c r="JOS166" s="6"/>
      <c r="JOT166" s="6"/>
      <c r="JOU166" s="6"/>
      <c r="JOV166" s="6"/>
      <c r="JOW166" s="6"/>
      <c r="JOX166" s="6"/>
      <c r="JOY166" s="6"/>
      <c r="JOZ166" s="6"/>
      <c r="JPA166" s="6"/>
      <c r="JPB166" s="6"/>
      <c r="JPC166" s="6"/>
      <c r="JPD166" s="6"/>
      <c r="JPE166" s="6"/>
      <c r="JPF166" s="6"/>
      <c r="JPG166" s="6"/>
      <c r="JPH166" s="6"/>
      <c r="JPI166" s="6"/>
      <c r="JPJ166" s="6"/>
      <c r="JPK166" s="6"/>
      <c r="JPL166" s="6"/>
      <c r="JPM166" s="6"/>
      <c r="JPN166" s="6"/>
      <c r="JPO166" s="6"/>
      <c r="JPP166" s="6"/>
      <c r="JPQ166" s="6"/>
      <c r="JPR166" s="6"/>
      <c r="JPS166" s="6"/>
      <c r="JPT166" s="6"/>
      <c r="JPU166" s="6"/>
      <c r="JPV166" s="6"/>
      <c r="JPW166" s="6"/>
      <c r="JPX166" s="6"/>
      <c r="JPY166" s="6"/>
      <c r="JPZ166" s="6"/>
      <c r="JQA166" s="6"/>
      <c r="JQB166" s="6"/>
      <c r="JQC166" s="6"/>
      <c r="JQD166" s="6"/>
      <c r="JQE166" s="6"/>
      <c r="JQF166" s="6"/>
      <c r="JQG166" s="6"/>
      <c r="JQH166" s="6"/>
      <c r="JQI166" s="6"/>
      <c r="JQJ166" s="6"/>
      <c r="JQK166" s="6"/>
      <c r="JQL166" s="6"/>
      <c r="JQM166" s="6"/>
      <c r="JQN166" s="6"/>
      <c r="JQO166" s="6"/>
      <c r="JQP166" s="6"/>
      <c r="JQQ166" s="6"/>
      <c r="JQR166" s="6"/>
      <c r="JQS166" s="6"/>
      <c r="JQT166" s="6"/>
      <c r="JQU166" s="6"/>
      <c r="JQV166" s="6"/>
      <c r="JQW166" s="6"/>
      <c r="JQX166" s="6"/>
      <c r="JQY166" s="6"/>
      <c r="JQZ166" s="6"/>
      <c r="JRA166" s="6"/>
      <c r="JRB166" s="6"/>
      <c r="JRC166" s="6"/>
      <c r="JRD166" s="6"/>
      <c r="JRE166" s="6"/>
      <c r="JRF166" s="6"/>
      <c r="JRG166" s="6"/>
      <c r="JRH166" s="6"/>
      <c r="JRI166" s="6"/>
      <c r="JRJ166" s="6"/>
      <c r="JRK166" s="6"/>
      <c r="JRL166" s="6"/>
      <c r="JRM166" s="6"/>
      <c r="JRN166" s="6"/>
      <c r="JRO166" s="6"/>
      <c r="JRP166" s="6"/>
      <c r="JRQ166" s="6"/>
      <c r="JRR166" s="6"/>
      <c r="JRS166" s="6"/>
      <c r="JRT166" s="6"/>
      <c r="JRU166" s="6"/>
      <c r="JRV166" s="6"/>
      <c r="JRW166" s="6"/>
      <c r="JRX166" s="6"/>
      <c r="JRY166" s="6"/>
      <c r="JRZ166" s="6"/>
      <c r="JSA166" s="6"/>
      <c r="JSB166" s="6"/>
      <c r="JSC166" s="6"/>
      <c r="JSD166" s="6"/>
      <c r="JSE166" s="6"/>
      <c r="JSF166" s="6"/>
      <c r="JSG166" s="6"/>
      <c r="JSH166" s="6"/>
      <c r="JSI166" s="6"/>
      <c r="JSJ166" s="6"/>
      <c r="JSK166" s="6"/>
      <c r="JSL166" s="6"/>
      <c r="JSM166" s="6"/>
      <c r="JSN166" s="6"/>
      <c r="JSO166" s="6"/>
      <c r="JSP166" s="6"/>
      <c r="JSQ166" s="6"/>
      <c r="JSR166" s="6"/>
      <c r="JSS166" s="6"/>
      <c r="JST166" s="6"/>
      <c r="JSU166" s="6"/>
      <c r="JSV166" s="6"/>
      <c r="JSW166" s="6"/>
      <c r="JSX166" s="6"/>
      <c r="JSY166" s="6"/>
      <c r="JSZ166" s="6"/>
      <c r="JTA166" s="6"/>
      <c r="JTB166" s="6"/>
      <c r="JTC166" s="6"/>
      <c r="JTD166" s="6"/>
      <c r="JTE166" s="6"/>
      <c r="JTF166" s="6"/>
      <c r="JTG166" s="6"/>
      <c r="JTH166" s="6"/>
      <c r="JTI166" s="6"/>
      <c r="JTJ166" s="6"/>
      <c r="JTK166" s="6"/>
      <c r="JTL166" s="6"/>
      <c r="JTM166" s="6"/>
      <c r="JTN166" s="6"/>
      <c r="JTO166" s="6"/>
      <c r="JTP166" s="6"/>
      <c r="JTQ166" s="6"/>
      <c r="JTR166" s="6"/>
      <c r="JTS166" s="6"/>
      <c r="JTT166" s="6"/>
      <c r="JTU166" s="6"/>
      <c r="JTV166" s="6"/>
      <c r="JTW166" s="6"/>
      <c r="JTX166" s="6"/>
      <c r="JTY166" s="6"/>
      <c r="JTZ166" s="6"/>
      <c r="JUA166" s="6"/>
      <c r="JUB166" s="6"/>
      <c r="JUC166" s="6"/>
      <c r="JUD166" s="6"/>
      <c r="JUE166" s="6"/>
      <c r="JUF166" s="6"/>
      <c r="JUG166" s="6"/>
      <c r="JUH166" s="6"/>
      <c r="JUI166" s="6"/>
      <c r="JUJ166" s="6"/>
      <c r="JUK166" s="6"/>
      <c r="JUL166" s="6"/>
      <c r="JUM166" s="6"/>
      <c r="JUN166" s="6"/>
      <c r="JUO166" s="6"/>
      <c r="JUP166" s="6"/>
      <c r="JUQ166" s="6"/>
      <c r="JUR166" s="6"/>
      <c r="JUS166" s="6"/>
      <c r="JUT166" s="6"/>
      <c r="JUU166" s="6"/>
      <c r="JUV166" s="6"/>
      <c r="JUW166" s="6"/>
      <c r="JUX166" s="6"/>
      <c r="JUY166" s="6"/>
      <c r="JUZ166" s="6"/>
      <c r="JVA166" s="6"/>
      <c r="JVB166" s="6"/>
      <c r="JVC166" s="6"/>
      <c r="JVD166" s="6"/>
      <c r="JVE166" s="6"/>
      <c r="JVF166" s="6"/>
      <c r="JVG166" s="6"/>
      <c r="JVH166" s="6"/>
      <c r="JVI166" s="6"/>
      <c r="JVJ166" s="6"/>
      <c r="JVK166" s="6"/>
      <c r="JVL166" s="6"/>
      <c r="JVM166" s="6"/>
      <c r="JVN166" s="6"/>
      <c r="JVO166" s="6"/>
      <c r="JVP166" s="6"/>
      <c r="JVQ166" s="6"/>
      <c r="JVR166" s="6"/>
      <c r="JVS166" s="6"/>
      <c r="JVT166" s="6"/>
      <c r="JVU166" s="6"/>
      <c r="JVV166" s="6"/>
      <c r="JVW166" s="6"/>
      <c r="JVX166" s="6"/>
      <c r="JVY166" s="6"/>
      <c r="JVZ166" s="6"/>
      <c r="JWA166" s="6"/>
      <c r="JWB166" s="6"/>
      <c r="JWC166" s="6"/>
      <c r="JWD166" s="6"/>
      <c r="JWE166" s="6"/>
      <c r="JWF166" s="6"/>
      <c r="JWG166" s="6"/>
      <c r="JWH166" s="6"/>
      <c r="JWI166" s="6"/>
      <c r="JWJ166" s="6"/>
      <c r="JWK166" s="6"/>
      <c r="JWL166" s="6"/>
      <c r="JWM166" s="6"/>
      <c r="JWN166" s="6"/>
      <c r="JWO166" s="6"/>
      <c r="JWP166" s="6"/>
      <c r="JWQ166" s="6"/>
      <c r="JWR166" s="6"/>
      <c r="JWS166" s="6"/>
      <c r="JWT166" s="6"/>
      <c r="JWU166" s="6"/>
      <c r="JWV166" s="6"/>
      <c r="JWW166" s="6"/>
      <c r="JWX166" s="6"/>
      <c r="JWY166" s="6"/>
      <c r="JWZ166" s="6"/>
      <c r="JXA166" s="6"/>
      <c r="JXB166" s="6"/>
      <c r="JXC166" s="6"/>
      <c r="JXD166" s="6"/>
      <c r="JXE166" s="6"/>
      <c r="JXF166" s="6"/>
      <c r="JXG166" s="6"/>
      <c r="JXH166" s="6"/>
      <c r="JXI166" s="6"/>
      <c r="JXJ166" s="6"/>
      <c r="JXK166" s="6"/>
      <c r="JXL166" s="6"/>
      <c r="JXM166" s="6"/>
      <c r="JXN166" s="6"/>
      <c r="JXO166" s="6"/>
      <c r="JXP166" s="6"/>
      <c r="JXQ166" s="6"/>
      <c r="JXR166" s="6"/>
      <c r="JXS166" s="6"/>
      <c r="JXT166" s="6"/>
      <c r="JXU166" s="6"/>
      <c r="JXV166" s="6"/>
      <c r="JXW166" s="6"/>
      <c r="JXX166" s="6"/>
      <c r="JXY166" s="6"/>
      <c r="JXZ166" s="6"/>
      <c r="JYA166" s="6"/>
      <c r="JYB166" s="6"/>
      <c r="JYC166" s="6"/>
      <c r="JYD166" s="6"/>
      <c r="JYE166" s="6"/>
      <c r="JYF166" s="6"/>
      <c r="JYG166" s="6"/>
      <c r="JYH166" s="6"/>
      <c r="JYI166" s="6"/>
      <c r="JYJ166" s="6"/>
      <c r="JYK166" s="6"/>
      <c r="JYL166" s="6"/>
      <c r="JYM166" s="6"/>
      <c r="JYN166" s="6"/>
      <c r="JYO166" s="6"/>
      <c r="JYP166" s="6"/>
      <c r="JYQ166" s="6"/>
      <c r="JYR166" s="6"/>
      <c r="JYS166" s="6"/>
      <c r="JYT166" s="6"/>
      <c r="JYU166" s="6"/>
      <c r="JYV166" s="6"/>
      <c r="JYW166" s="6"/>
      <c r="JYX166" s="6"/>
      <c r="JYY166" s="6"/>
      <c r="JYZ166" s="6"/>
      <c r="JZA166" s="6"/>
      <c r="JZB166" s="6"/>
      <c r="JZC166" s="6"/>
      <c r="JZD166" s="6"/>
      <c r="JZE166" s="6"/>
      <c r="JZF166" s="6"/>
      <c r="JZG166" s="6"/>
      <c r="JZH166" s="6"/>
      <c r="JZI166" s="6"/>
      <c r="JZJ166" s="6"/>
      <c r="JZK166" s="6"/>
      <c r="JZL166" s="6"/>
      <c r="JZM166" s="6"/>
      <c r="JZN166" s="6"/>
      <c r="JZO166" s="6"/>
      <c r="JZP166" s="6"/>
      <c r="JZQ166" s="6"/>
      <c r="JZR166" s="6"/>
      <c r="JZS166" s="6"/>
      <c r="JZT166" s="6"/>
      <c r="JZU166" s="6"/>
      <c r="JZV166" s="6"/>
      <c r="JZW166" s="6"/>
      <c r="JZX166" s="6"/>
      <c r="JZY166" s="6"/>
      <c r="JZZ166" s="6"/>
      <c r="KAA166" s="6"/>
      <c r="KAB166" s="6"/>
      <c r="KAC166" s="6"/>
      <c r="KAD166" s="6"/>
      <c r="KAE166" s="6"/>
      <c r="KAF166" s="6"/>
      <c r="KAG166" s="6"/>
      <c r="KAH166" s="6"/>
      <c r="KAI166" s="6"/>
      <c r="KAJ166" s="6"/>
      <c r="KAK166" s="6"/>
      <c r="KAL166" s="6"/>
      <c r="KAM166" s="6"/>
      <c r="KAN166" s="6"/>
      <c r="KAO166" s="6"/>
      <c r="KAP166" s="6"/>
      <c r="KAQ166" s="6"/>
      <c r="KAR166" s="6"/>
      <c r="KAS166" s="6"/>
      <c r="KAT166" s="6"/>
      <c r="KAU166" s="6"/>
      <c r="KAV166" s="6"/>
      <c r="KAW166" s="6"/>
      <c r="KAX166" s="6"/>
      <c r="KAY166" s="6"/>
      <c r="KAZ166" s="6"/>
      <c r="KBA166" s="6"/>
      <c r="KBB166" s="6"/>
      <c r="KBC166" s="6"/>
      <c r="KBD166" s="6"/>
      <c r="KBE166" s="6"/>
      <c r="KBF166" s="6"/>
      <c r="KBG166" s="6"/>
      <c r="KBH166" s="6"/>
      <c r="KBI166" s="6"/>
      <c r="KBJ166" s="6"/>
      <c r="KBK166" s="6"/>
      <c r="KBL166" s="6"/>
      <c r="KBM166" s="6"/>
      <c r="KBN166" s="6"/>
      <c r="KBO166" s="6"/>
      <c r="KBP166" s="6"/>
      <c r="KBQ166" s="6"/>
      <c r="KBR166" s="6"/>
      <c r="KBS166" s="6"/>
      <c r="KBT166" s="6"/>
      <c r="KBU166" s="6"/>
      <c r="KBV166" s="6"/>
      <c r="KBW166" s="6"/>
      <c r="KBX166" s="6"/>
      <c r="KBY166" s="6"/>
      <c r="KBZ166" s="6"/>
      <c r="KCA166" s="6"/>
      <c r="KCB166" s="6"/>
      <c r="KCC166" s="6"/>
      <c r="KCD166" s="6"/>
      <c r="KCE166" s="6"/>
      <c r="KCF166" s="6"/>
      <c r="KCG166" s="6"/>
      <c r="KCH166" s="6"/>
      <c r="KCI166" s="6"/>
      <c r="KCJ166" s="6"/>
      <c r="KCK166" s="6"/>
      <c r="KCL166" s="6"/>
      <c r="KCM166" s="6"/>
      <c r="KCN166" s="6"/>
      <c r="KCO166" s="6"/>
      <c r="KCP166" s="6"/>
      <c r="KCQ166" s="6"/>
      <c r="KCR166" s="6"/>
      <c r="KCS166" s="6"/>
      <c r="KCT166" s="6"/>
      <c r="KCU166" s="6"/>
      <c r="KCV166" s="6"/>
      <c r="KCW166" s="6"/>
      <c r="KCX166" s="6"/>
      <c r="KCY166" s="6"/>
      <c r="KCZ166" s="6"/>
      <c r="KDA166" s="6"/>
      <c r="KDB166" s="6"/>
      <c r="KDC166" s="6"/>
      <c r="KDD166" s="6"/>
      <c r="KDE166" s="6"/>
      <c r="KDF166" s="6"/>
      <c r="KDG166" s="6"/>
      <c r="KDH166" s="6"/>
      <c r="KDI166" s="6"/>
      <c r="KDJ166" s="6"/>
      <c r="KDK166" s="6"/>
      <c r="KDL166" s="6"/>
      <c r="KDM166" s="6"/>
      <c r="KDN166" s="6"/>
      <c r="KDO166" s="6"/>
      <c r="KDP166" s="6"/>
      <c r="KDQ166" s="6"/>
      <c r="KDR166" s="6"/>
      <c r="KDS166" s="6"/>
      <c r="KDT166" s="6"/>
      <c r="KDU166" s="6"/>
      <c r="KDV166" s="6"/>
      <c r="KDW166" s="6"/>
      <c r="KDX166" s="6"/>
      <c r="KDY166" s="6"/>
      <c r="KDZ166" s="6"/>
      <c r="KEA166" s="6"/>
      <c r="KEB166" s="6"/>
      <c r="KEC166" s="6"/>
      <c r="KED166" s="6"/>
      <c r="KEE166" s="6"/>
      <c r="KEF166" s="6"/>
      <c r="KEG166" s="6"/>
      <c r="KEH166" s="6"/>
      <c r="KEI166" s="6"/>
      <c r="KEJ166" s="6"/>
      <c r="KEK166" s="6"/>
      <c r="KEL166" s="6"/>
      <c r="KEM166" s="6"/>
      <c r="KEN166" s="6"/>
      <c r="KEO166" s="6"/>
      <c r="KEP166" s="6"/>
      <c r="KEQ166" s="6"/>
      <c r="KER166" s="6"/>
      <c r="KES166" s="6"/>
      <c r="KET166" s="6"/>
      <c r="KEU166" s="6"/>
      <c r="KEV166" s="6"/>
      <c r="KEW166" s="6"/>
      <c r="KEX166" s="6"/>
      <c r="KEY166" s="6"/>
      <c r="KEZ166" s="6"/>
      <c r="KFA166" s="6"/>
      <c r="KFB166" s="6"/>
      <c r="KFC166" s="6"/>
      <c r="KFD166" s="6"/>
      <c r="KFE166" s="6"/>
      <c r="KFF166" s="6"/>
      <c r="KFG166" s="6"/>
      <c r="KFH166" s="6"/>
      <c r="KFI166" s="6"/>
      <c r="KFJ166" s="6"/>
      <c r="KFK166" s="6"/>
      <c r="KFL166" s="6"/>
      <c r="KFM166" s="6"/>
      <c r="KFN166" s="6"/>
      <c r="KFO166" s="6"/>
      <c r="KFP166" s="6"/>
      <c r="KFQ166" s="6"/>
      <c r="KFR166" s="6"/>
      <c r="KFS166" s="6"/>
      <c r="KFT166" s="6"/>
      <c r="KFU166" s="6"/>
      <c r="KFV166" s="6"/>
      <c r="KFW166" s="6"/>
      <c r="KFX166" s="6"/>
      <c r="KFY166" s="6"/>
      <c r="KFZ166" s="6"/>
      <c r="KGA166" s="6"/>
      <c r="KGB166" s="6"/>
      <c r="KGC166" s="6"/>
      <c r="KGD166" s="6"/>
      <c r="KGE166" s="6"/>
      <c r="KGF166" s="6"/>
      <c r="KGG166" s="6"/>
      <c r="KGH166" s="6"/>
      <c r="KGI166" s="6"/>
      <c r="KGJ166" s="6"/>
      <c r="KGK166" s="6"/>
      <c r="KGL166" s="6"/>
      <c r="KGM166" s="6"/>
      <c r="KGN166" s="6"/>
      <c r="KGO166" s="6"/>
      <c r="KGP166" s="6"/>
      <c r="KGQ166" s="6"/>
      <c r="KGR166" s="6"/>
      <c r="KGS166" s="6"/>
      <c r="KGT166" s="6"/>
      <c r="KGU166" s="6"/>
      <c r="KGV166" s="6"/>
      <c r="KGW166" s="6"/>
      <c r="KGX166" s="6"/>
      <c r="KGY166" s="6"/>
      <c r="KGZ166" s="6"/>
      <c r="KHA166" s="6"/>
      <c r="KHB166" s="6"/>
      <c r="KHC166" s="6"/>
      <c r="KHD166" s="6"/>
      <c r="KHE166" s="6"/>
      <c r="KHF166" s="6"/>
      <c r="KHG166" s="6"/>
      <c r="KHH166" s="6"/>
      <c r="KHI166" s="6"/>
      <c r="KHJ166" s="6"/>
      <c r="KHK166" s="6"/>
      <c r="KHL166" s="6"/>
      <c r="KHM166" s="6"/>
      <c r="KHN166" s="6"/>
      <c r="KHO166" s="6"/>
      <c r="KHP166" s="6"/>
      <c r="KHQ166" s="6"/>
      <c r="KHR166" s="6"/>
      <c r="KHS166" s="6"/>
      <c r="KHT166" s="6"/>
      <c r="KHU166" s="6"/>
      <c r="KHV166" s="6"/>
      <c r="KHW166" s="6"/>
      <c r="KHX166" s="6"/>
      <c r="KHY166" s="6"/>
      <c r="KHZ166" s="6"/>
      <c r="KIA166" s="6"/>
      <c r="KIB166" s="6"/>
      <c r="KIC166" s="6"/>
      <c r="KID166" s="6"/>
      <c r="KIE166" s="6"/>
      <c r="KIF166" s="6"/>
      <c r="KIG166" s="6"/>
      <c r="KIH166" s="6"/>
      <c r="KII166" s="6"/>
      <c r="KIJ166" s="6"/>
      <c r="KIK166" s="6"/>
      <c r="KIL166" s="6"/>
      <c r="KIM166" s="6"/>
      <c r="KIN166" s="6"/>
      <c r="KIO166" s="6"/>
      <c r="KIP166" s="6"/>
      <c r="KIQ166" s="6"/>
      <c r="KIR166" s="6"/>
      <c r="KIS166" s="6"/>
      <c r="KIT166" s="6"/>
      <c r="KIU166" s="6"/>
      <c r="KIV166" s="6"/>
      <c r="KIW166" s="6"/>
      <c r="KIX166" s="6"/>
      <c r="KIY166" s="6"/>
      <c r="KIZ166" s="6"/>
      <c r="KJA166" s="6"/>
      <c r="KJB166" s="6"/>
      <c r="KJC166" s="6"/>
      <c r="KJD166" s="6"/>
      <c r="KJE166" s="6"/>
      <c r="KJF166" s="6"/>
      <c r="KJG166" s="6"/>
      <c r="KJH166" s="6"/>
      <c r="KJI166" s="6"/>
      <c r="KJJ166" s="6"/>
      <c r="KJK166" s="6"/>
      <c r="KJL166" s="6"/>
      <c r="KJM166" s="6"/>
      <c r="KJN166" s="6"/>
      <c r="KJO166" s="6"/>
      <c r="KJP166" s="6"/>
      <c r="KJQ166" s="6"/>
      <c r="KJR166" s="6"/>
      <c r="KJS166" s="6"/>
      <c r="KJT166" s="6"/>
      <c r="KJU166" s="6"/>
      <c r="KJV166" s="6"/>
      <c r="KJW166" s="6"/>
      <c r="KJX166" s="6"/>
      <c r="KJY166" s="6"/>
      <c r="KJZ166" s="6"/>
      <c r="KKA166" s="6"/>
      <c r="KKB166" s="6"/>
      <c r="KKC166" s="6"/>
      <c r="KKD166" s="6"/>
      <c r="KKE166" s="6"/>
      <c r="KKF166" s="6"/>
      <c r="KKG166" s="6"/>
      <c r="KKH166" s="6"/>
      <c r="KKI166" s="6"/>
      <c r="KKJ166" s="6"/>
      <c r="KKK166" s="6"/>
      <c r="KKL166" s="6"/>
      <c r="KKM166" s="6"/>
      <c r="KKN166" s="6"/>
      <c r="KKO166" s="6"/>
      <c r="KKP166" s="6"/>
      <c r="KKQ166" s="6"/>
      <c r="KKR166" s="6"/>
      <c r="KKS166" s="6"/>
      <c r="KKT166" s="6"/>
      <c r="KKU166" s="6"/>
      <c r="KKV166" s="6"/>
      <c r="KKW166" s="6"/>
      <c r="KKX166" s="6"/>
      <c r="KKY166" s="6"/>
      <c r="KKZ166" s="6"/>
      <c r="KLA166" s="6"/>
      <c r="KLB166" s="6"/>
      <c r="KLC166" s="6"/>
      <c r="KLD166" s="6"/>
      <c r="KLE166" s="6"/>
      <c r="KLF166" s="6"/>
      <c r="KLG166" s="6"/>
      <c r="KLH166" s="6"/>
      <c r="KLI166" s="6"/>
      <c r="KLJ166" s="6"/>
      <c r="KLK166" s="6"/>
      <c r="KLL166" s="6"/>
      <c r="KLM166" s="6"/>
      <c r="KLN166" s="6"/>
      <c r="KLO166" s="6"/>
      <c r="KLP166" s="6"/>
      <c r="KLQ166" s="6"/>
      <c r="KLR166" s="6"/>
      <c r="KLS166" s="6"/>
      <c r="KLT166" s="6"/>
      <c r="KLU166" s="6"/>
      <c r="KLV166" s="6"/>
      <c r="KLW166" s="6"/>
      <c r="KLX166" s="6"/>
      <c r="KLY166" s="6"/>
      <c r="KLZ166" s="6"/>
      <c r="KMA166" s="6"/>
      <c r="KMB166" s="6"/>
      <c r="KMC166" s="6"/>
      <c r="KMD166" s="6"/>
      <c r="KME166" s="6"/>
      <c r="KMF166" s="6"/>
      <c r="KMG166" s="6"/>
      <c r="KMH166" s="6"/>
      <c r="KMI166" s="6"/>
      <c r="KMJ166" s="6"/>
      <c r="KMK166" s="6"/>
      <c r="KML166" s="6"/>
      <c r="KMM166" s="6"/>
      <c r="KMN166" s="6"/>
      <c r="KMO166" s="6"/>
      <c r="KMP166" s="6"/>
      <c r="KMQ166" s="6"/>
      <c r="KMR166" s="6"/>
      <c r="KMS166" s="6"/>
      <c r="KMT166" s="6"/>
      <c r="KMU166" s="6"/>
      <c r="KMV166" s="6"/>
      <c r="KMW166" s="6"/>
      <c r="KMX166" s="6"/>
      <c r="KMY166" s="6"/>
      <c r="KMZ166" s="6"/>
      <c r="KNA166" s="6"/>
      <c r="KNB166" s="6"/>
      <c r="KNC166" s="6"/>
      <c r="KND166" s="6"/>
      <c r="KNE166" s="6"/>
      <c r="KNF166" s="6"/>
      <c r="KNG166" s="6"/>
      <c r="KNH166" s="6"/>
      <c r="KNI166" s="6"/>
      <c r="KNJ166" s="6"/>
      <c r="KNK166" s="6"/>
      <c r="KNL166" s="6"/>
      <c r="KNM166" s="6"/>
      <c r="KNN166" s="6"/>
      <c r="KNO166" s="6"/>
      <c r="KNP166" s="6"/>
      <c r="KNQ166" s="6"/>
      <c r="KNR166" s="6"/>
      <c r="KNS166" s="6"/>
      <c r="KNT166" s="6"/>
      <c r="KNU166" s="6"/>
      <c r="KNV166" s="6"/>
      <c r="KNW166" s="6"/>
      <c r="KNX166" s="6"/>
      <c r="KNY166" s="6"/>
      <c r="KNZ166" s="6"/>
      <c r="KOA166" s="6"/>
      <c r="KOB166" s="6"/>
      <c r="KOC166" s="6"/>
      <c r="KOD166" s="6"/>
      <c r="KOE166" s="6"/>
      <c r="KOF166" s="6"/>
      <c r="KOG166" s="6"/>
      <c r="KOH166" s="6"/>
      <c r="KOI166" s="6"/>
      <c r="KOJ166" s="6"/>
      <c r="KOK166" s="6"/>
      <c r="KOL166" s="6"/>
      <c r="KOM166" s="6"/>
      <c r="KON166" s="6"/>
      <c r="KOO166" s="6"/>
      <c r="KOP166" s="6"/>
      <c r="KOQ166" s="6"/>
      <c r="KOR166" s="6"/>
      <c r="KOS166" s="6"/>
      <c r="KOT166" s="6"/>
      <c r="KOU166" s="6"/>
      <c r="KOV166" s="6"/>
      <c r="KOW166" s="6"/>
      <c r="KOX166" s="6"/>
      <c r="KOY166" s="6"/>
      <c r="KOZ166" s="6"/>
      <c r="KPA166" s="6"/>
      <c r="KPB166" s="6"/>
      <c r="KPC166" s="6"/>
      <c r="KPD166" s="6"/>
      <c r="KPE166" s="6"/>
      <c r="KPF166" s="6"/>
      <c r="KPG166" s="6"/>
      <c r="KPH166" s="6"/>
      <c r="KPI166" s="6"/>
      <c r="KPJ166" s="6"/>
      <c r="KPK166" s="6"/>
      <c r="KPL166" s="6"/>
      <c r="KPM166" s="6"/>
      <c r="KPN166" s="6"/>
      <c r="KPO166" s="6"/>
      <c r="KPP166" s="6"/>
      <c r="KPQ166" s="6"/>
      <c r="KPR166" s="6"/>
      <c r="KPS166" s="6"/>
      <c r="KPT166" s="6"/>
      <c r="KPU166" s="6"/>
      <c r="KPV166" s="6"/>
      <c r="KPW166" s="6"/>
      <c r="KPX166" s="6"/>
      <c r="KPY166" s="6"/>
      <c r="KPZ166" s="6"/>
      <c r="KQA166" s="6"/>
      <c r="KQB166" s="6"/>
      <c r="KQC166" s="6"/>
      <c r="KQD166" s="6"/>
      <c r="KQE166" s="6"/>
      <c r="KQF166" s="6"/>
      <c r="KQG166" s="6"/>
      <c r="KQH166" s="6"/>
      <c r="KQI166" s="6"/>
      <c r="KQJ166" s="6"/>
      <c r="KQK166" s="6"/>
      <c r="KQL166" s="6"/>
      <c r="KQM166" s="6"/>
      <c r="KQN166" s="6"/>
      <c r="KQO166" s="6"/>
      <c r="KQP166" s="6"/>
      <c r="KQQ166" s="6"/>
      <c r="KQR166" s="6"/>
      <c r="KQS166" s="6"/>
      <c r="KQT166" s="6"/>
      <c r="KQU166" s="6"/>
      <c r="KQV166" s="6"/>
      <c r="KQW166" s="6"/>
      <c r="KQX166" s="6"/>
      <c r="KQY166" s="6"/>
      <c r="KQZ166" s="6"/>
      <c r="KRA166" s="6"/>
      <c r="KRB166" s="6"/>
      <c r="KRC166" s="6"/>
      <c r="KRD166" s="6"/>
      <c r="KRE166" s="6"/>
      <c r="KRF166" s="6"/>
      <c r="KRG166" s="6"/>
      <c r="KRH166" s="6"/>
      <c r="KRI166" s="6"/>
      <c r="KRJ166" s="6"/>
      <c r="KRK166" s="6"/>
      <c r="KRL166" s="6"/>
      <c r="KRM166" s="6"/>
      <c r="KRN166" s="6"/>
      <c r="KRO166" s="6"/>
      <c r="KRP166" s="6"/>
      <c r="KRQ166" s="6"/>
      <c r="KRR166" s="6"/>
      <c r="KRS166" s="6"/>
      <c r="KRT166" s="6"/>
      <c r="KRU166" s="6"/>
      <c r="KRV166" s="6"/>
      <c r="KRW166" s="6"/>
      <c r="KRX166" s="6"/>
      <c r="KRY166" s="6"/>
      <c r="KRZ166" s="6"/>
      <c r="KSA166" s="6"/>
      <c r="KSB166" s="6"/>
      <c r="KSC166" s="6"/>
      <c r="KSD166" s="6"/>
      <c r="KSE166" s="6"/>
      <c r="KSF166" s="6"/>
      <c r="KSG166" s="6"/>
      <c r="KSH166" s="6"/>
      <c r="KSI166" s="6"/>
      <c r="KSJ166" s="6"/>
      <c r="KSK166" s="6"/>
      <c r="KSL166" s="6"/>
      <c r="KSM166" s="6"/>
      <c r="KSN166" s="6"/>
      <c r="KSO166" s="6"/>
      <c r="KSP166" s="6"/>
      <c r="KSQ166" s="6"/>
      <c r="KSR166" s="6"/>
      <c r="KSS166" s="6"/>
      <c r="KST166" s="6"/>
      <c r="KSU166" s="6"/>
      <c r="KSV166" s="6"/>
      <c r="KSW166" s="6"/>
      <c r="KSX166" s="6"/>
      <c r="KSY166" s="6"/>
      <c r="KSZ166" s="6"/>
      <c r="KTA166" s="6"/>
      <c r="KTB166" s="6"/>
      <c r="KTC166" s="6"/>
      <c r="KTD166" s="6"/>
      <c r="KTE166" s="6"/>
      <c r="KTF166" s="6"/>
      <c r="KTG166" s="6"/>
      <c r="KTH166" s="6"/>
      <c r="KTI166" s="6"/>
      <c r="KTJ166" s="6"/>
      <c r="KTK166" s="6"/>
      <c r="KTL166" s="6"/>
      <c r="KTM166" s="6"/>
      <c r="KTN166" s="6"/>
      <c r="KTO166" s="6"/>
      <c r="KTP166" s="6"/>
      <c r="KTQ166" s="6"/>
      <c r="KTR166" s="6"/>
      <c r="KTS166" s="6"/>
      <c r="KTT166" s="6"/>
      <c r="KTU166" s="6"/>
      <c r="KTV166" s="6"/>
      <c r="KTW166" s="6"/>
      <c r="KTX166" s="6"/>
      <c r="KTY166" s="6"/>
      <c r="KTZ166" s="6"/>
      <c r="KUA166" s="6"/>
      <c r="KUB166" s="6"/>
      <c r="KUC166" s="6"/>
      <c r="KUD166" s="6"/>
      <c r="KUE166" s="6"/>
      <c r="KUF166" s="6"/>
      <c r="KUG166" s="6"/>
      <c r="KUH166" s="6"/>
      <c r="KUI166" s="6"/>
      <c r="KUJ166" s="6"/>
      <c r="KUK166" s="6"/>
      <c r="KUL166" s="6"/>
      <c r="KUM166" s="6"/>
      <c r="KUN166" s="6"/>
      <c r="KUO166" s="6"/>
      <c r="KUP166" s="6"/>
      <c r="KUQ166" s="6"/>
      <c r="KUR166" s="6"/>
      <c r="KUS166" s="6"/>
      <c r="KUT166" s="6"/>
      <c r="KUU166" s="6"/>
      <c r="KUV166" s="6"/>
      <c r="KUW166" s="6"/>
      <c r="KUX166" s="6"/>
      <c r="KUY166" s="6"/>
      <c r="KUZ166" s="6"/>
      <c r="KVA166" s="6"/>
      <c r="KVB166" s="6"/>
      <c r="KVC166" s="6"/>
      <c r="KVD166" s="6"/>
      <c r="KVE166" s="6"/>
      <c r="KVF166" s="6"/>
      <c r="KVG166" s="6"/>
      <c r="KVH166" s="6"/>
      <c r="KVI166" s="6"/>
      <c r="KVJ166" s="6"/>
      <c r="KVK166" s="6"/>
      <c r="KVL166" s="6"/>
      <c r="KVM166" s="6"/>
      <c r="KVN166" s="6"/>
      <c r="KVO166" s="6"/>
      <c r="KVP166" s="6"/>
      <c r="KVQ166" s="6"/>
      <c r="KVR166" s="6"/>
      <c r="KVS166" s="6"/>
      <c r="KVT166" s="6"/>
      <c r="KVU166" s="6"/>
      <c r="KVV166" s="6"/>
      <c r="KVW166" s="6"/>
      <c r="KVX166" s="6"/>
      <c r="KVY166" s="6"/>
      <c r="KVZ166" s="6"/>
      <c r="KWA166" s="6"/>
      <c r="KWB166" s="6"/>
      <c r="KWC166" s="6"/>
      <c r="KWD166" s="6"/>
      <c r="KWE166" s="6"/>
      <c r="KWF166" s="6"/>
      <c r="KWG166" s="6"/>
      <c r="KWH166" s="6"/>
      <c r="KWI166" s="6"/>
      <c r="KWJ166" s="6"/>
      <c r="KWK166" s="6"/>
      <c r="KWL166" s="6"/>
      <c r="KWM166" s="6"/>
      <c r="KWN166" s="6"/>
      <c r="KWO166" s="6"/>
      <c r="KWP166" s="6"/>
      <c r="KWQ166" s="6"/>
      <c r="KWR166" s="6"/>
      <c r="KWS166" s="6"/>
      <c r="KWT166" s="6"/>
      <c r="KWU166" s="6"/>
      <c r="KWV166" s="6"/>
      <c r="KWW166" s="6"/>
      <c r="KWX166" s="6"/>
      <c r="KWY166" s="6"/>
      <c r="KWZ166" s="6"/>
      <c r="KXA166" s="6"/>
      <c r="KXB166" s="6"/>
      <c r="KXC166" s="6"/>
      <c r="KXD166" s="6"/>
      <c r="KXE166" s="6"/>
      <c r="KXF166" s="6"/>
      <c r="KXG166" s="6"/>
      <c r="KXH166" s="6"/>
      <c r="KXI166" s="6"/>
      <c r="KXJ166" s="6"/>
      <c r="KXK166" s="6"/>
      <c r="KXL166" s="6"/>
      <c r="KXM166" s="6"/>
      <c r="KXN166" s="6"/>
      <c r="KXO166" s="6"/>
      <c r="KXP166" s="6"/>
      <c r="KXQ166" s="6"/>
      <c r="KXR166" s="6"/>
      <c r="KXS166" s="6"/>
      <c r="KXT166" s="6"/>
      <c r="KXU166" s="6"/>
      <c r="KXV166" s="6"/>
      <c r="KXW166" s="6"/>
      <c r="KXX166" s="6"/>
      <c r="KXY166" s="6"/>
      <c r="KXZ166" s="6"/>
      <c r="KYA166" s="6"/>
      <c r="KYB166" s="6"/>
      <c r="KYC166" s="6"/>
      <c r="KYD166" s="6"/>
      <c r="KYE166" s="6"/>
      <c r="KYF166" s="6"/>
      <c r="KYG166" s="6"/>
      <c r="KYH166" s="6"/>
      <c r="KYI166" s="6"/>
      <c r="KYJ166" s="6"/>
      <c r="KYK166" s="6"/>
      <c r="KYL166" s="6"/>
      <c r="KYM166" s="6"/>
      <c r="KYN166" s="6"/>
      <c r="KYO166" s="6"/>
      <c r="KYP166" s="6"/>
      <c r="KYQ166" s="6"/>
      <c r="KYR166" s="6"/>
      <c r="KYS166" s="6"/>
      <c r="KYT166" s="6"/>
      <c r="KYU166" s="6"/>
      <c r="KYV166" s="6"/>
      <c r="KYW166" s="6"/>
      <c r="KYX166" s="6"/>
      <c r="KYY166" s="6"/>
      <c r="KYZ166" s="6"/>
      <c r="KZA166" s="6"/>
      <c r="KZB166" s="6"/>
      <c r="KZC166" s="6"/>
      <c r="KZD166" s="6"/>
      <c r="KZE166" s="6"/>
      <c r="KZF166" s="6"/>
      <c r="KZG166" s="6"/>
      <c r="KZH166" s="6"/>
      <c r="KZI166" s="6"/>
      <c r="KZJ166" s="6"/>
      <c r="KZK166" s="6"/>
      <c r="KZL166" s="6"/>
      <c r="KZM166" s="6"/>
      <c r="KZN166" s="6"/>
      <c r="KZO166" s="6"/>
      <c r="KZP166" s="6"/>
      <c r="KZQ166" s="6"/>
      <c r="KZR166" s="6"/>
      <c r="KZS166" s="6"/>
      <c r="KZT166" s="6"/>
      <c r="KZU166" s="6"/>
      <c r="KZV166" s="6"/>
      <c r="KZW166" s="6"/>
      <c r="KZX166" s="6"/>
      <c r="KZY166" s="6"/>
      <c r="KZZ166" s="6"/>
      <c r="LAA166" s="6"/>
      <c r="LAB166" s="6"/>
      <c r="LAC166" s="6"/>
      <c r="LAD166" s="6"/>
      <c r="LAE166" s="6"/>
      <c r="LAF166" s="6"/>
      <c r="LAG166" s="6"/>
      <c r="LAH166" s="6"/>
      <c r="LAI166" s="6"/>
      <c r="LAJ166" s="6"/>
      <c r="LAK166" s="6"/>
      <c r="LAL166" s="6"/>
      <c r="LAM166" s="6"/>
      <c r="LAN166" s="6"/>
      <c r="LAO166" s="6"/>
      <c r="LAP166" s="6"/>
      <c r="LAQ166" s="6"/>
      <c r="LAR166" s="6"/>
      <c r="LAS166" s="6"/>
      <c r="LAT166" s="6"/>
      <c r="LAU166" s="6"/>
      <c r="LAV166" s="6"/>
      <c r="LAW166" s="6"/>
      <c r="LAX166" s="6"/>
      <c r="LAY166" s="6"/>
      <c r="LAZ166" s="6"/>
      <c r="LBA166" s="6"/>
      <c r="LBB166" s="6"/>
      <c r="LBC166" s="6"/>
      <c r="LBD166" s="6"/>
      <c r="LBE166" s="6"/>
      <c r="LBF166" s="6"/>
      <c r="LBG166" s="6"/>
      <c r="LBH166" s="6"/>
      <c r="LBI166" s="6"/>
      <c r="LBJ166" s="6"/>
      <c r="LBK166" s="6"/>
      <c r="LBL166" s="6"/>
      <c r="LBM166" s="6"/>
      <c r="LBN166" s="6"/>
      <c r="LBO166" s="6"/>
      <c r="LBP166" s="6"/>
      <c r="LBQ166" s="6"/>
      <c r="LBR166" s="6"/>
      <c r="LBS166" s="6"/>
      <c r="LBT166" s="6"/>
      <c r="LBU166" s="6"/>
      <c r="LBV166" s="6"/>
      <c r="LBW166" s="6"/>
      <c r="LBX166" s="6"/>
      <c r="LBY166" s="6"/>
      <c r="LBZ166" s="6"/>
      <c r="LCA166" s="6"/>
      <c r="LCB166" s="6"/>
      <c r="LCC166" s="6"/>
      <c r="LCD166" s="6"/>
      <c r="LCE166" s="6"/>
      <c r="LCF166" s="6"/>
      <c r="LCG166" s="6"/>
      <c r="LCH166" s="6"/>
      <c r="LCI166" s="6"/>
      <c r="LCJ166" s="6"/>
      <c r="LCK166" s="6"/>
      <c r="LCL166" s="6"/>
      <c r="LCM166" s="6"/>
      <c r="LCN166" s="6"/>
      <c r="LCO166" s="6"/>
      <c r="LCP166" s="6"/>
      <c r="LCQ166" s="6"/>
      <c r="LCR166" s="6"/>
      <c r="LCS166" s="6"/>
      <c r="LCT166" s="6"/>
      <c r="LCU166" s="6"/>
      <c r="LCV166" s="6"/>
      <c r="LCW166" s="6"/>
      <c r="LCX166" s="6"/>
      <c r="LCY166" s="6"/>
      <c r="LCZ166" s="6"/>
      <c r="LDA166" s="6"/>
      <c r="LDB166" s="6"/>
      <c r="LDC166" s="6"/>
      <c r="LDD166" s="6"/>
      <c r="LDE166" s="6"/>
      <c r="LDF166" s="6"/>
      <c r="LDG166" s="6"/>
      <c r="LDH166" s="6"/>
      <c r="LDI166" s="6"/>
      <c r="LDJ166" s="6"/>
      <c r="LDK166" s="6"/>
      <c r="LDL166" s="6"/>
      <c r="LDM166" s="6"/>
      <c r="LDN166" s="6"/>
      <c r="LDO166" s="6"/>
      <c r="LDP166" s="6"/>
      <c r="LDQ166" s="6"/>
      <c r="LDR166" s="6"/>
      <c r="LDS166" s="6"/>
      <c r="LDT166" s="6"/>
      <c r="LDU166" s="6"/>
      <c r="LDV166" s="6"/>
      <c r="LDW166" s="6"/>
      <c r="LDX166" s="6"/>
      <c r="LDY166" s="6"/>
      <c r="LDZ166" s="6"/>
      <c r="LEA166" s="6"/>
      <c r="LEB166" s="6"/>
      <c r="LEC166" s="6"/>
      <c r="LED166" s="6"/>
      <c r="LEE166" s="6"/>
      <c r="LEF166" s="6"/>
      <c r="LEG166" s="6"/>
      <c r="LEH166" s="6"/>
      <c r="LEI166" s="6"/>
      <c r="LEJ166" s="6"/>
      <c r="LEK166" s="6"/>
      <c r="LEL166" s="6"/>
      <c r="LEM166" s="6"/>
      <c r="LEN166" s="6"/>
      <c r="LEO166" s="6"/>
      <c r="LEP166" s="6"/>
      <c r="LEQ166" s="6"/>
      <c r="LER166" s="6"/>
      <c r="LES166" s="6"/>
      <c r="LET166" s="6"/>
      <c r="LEU166" s="6"/>
      <c r="LEV166" s="6"/>
      <c r="LEW166" s="6"/>
      <c r="LEX166" s="6"/>
      <c r="LEY166" s="6"/>
      <c r="LEZ166" s="6"/>
      <c r="LFA166" s="6"/>
      <c r="LFB166" s="6"/>
      <c r="LFC166" s="6"/>
      <c r="LFD166" s="6"/>
      <c r="LFE166" s="6"/>
      <c r="LFF166" s="6"/>
      <c r="LFG166" s="6"/>
      <c r="LFH166" s="6"/>
      <c r="LFI166" s="6"/>
      <c r="LFJ166" s="6"/>
      <c r="LFK166" s="6"/>
      <c r="LFL166" s="6"/>
      <c r="LFM166" s="6"/>
      <c r="LFN166" s="6"/>
      <c r="LFO166" s="6"/>
      <c r="LFP166" s="6"/>
      <c r="LFQ166" s="6"/>
      <c r="LFR166" s="6"/>
      <c r="LFS166" s="6"/>
      <c r="LFT166" s="6"/>
      <c r="LFU166" s="6"/>
      <c r="LFV166" s="6"/>
      <c r="LFW166" s="6"/>
      <c r="LFX166" s="6"/>
      <c r="LFY166" s="6"/>
      <c r="LFZ166" s="6"/>
      <c r="LGA166" s="6"/>
      <c r="LGB166" s="6"/>
      <c r="LGC166" s="6"/>
      <c r="LGD166" s="6"/>
      <c r="LGE166" s="6"/>
      <c r="LGF166" s="6"/>
      <c r="LGG166" s="6"/>
      <c r="LGH166" s="6"/>
      <c r="LGI166" s="6"/>
      <c r="LGJ166" s="6"/>
      <c r="LGK166" s="6"/>
      <c r="LGL166" s="6"/>
      <c r="LGM166" s="6"/>
      <c r="LGN166" s="6"/>
      <c r="LGO166" s="6"/>
      <c r="LGP166" s="6"/>
      <c r="LGQ166" s="6"/>
      <c r="LGR166" s="6"/>
      <c r="LGS166" s="6"/>
      <c r="LGT166" s="6"/>
      <c r="LGU166" s="6"/>
      <c r="LGV166" s="6"/>
      <c r="LGW166" s="6"/>
      <c r="LGX166" s="6"/>
      <c r="LGY166" s="6"/>
      <c r="LGZ166" s="6"/>
      <c r="LHA166" s="6"/>
      <c r="LHB166" s="6"/>
      <c r="LHC166" s="6"/>
      <c r="LHD166" s="6"/>
      <c r="LHE166" s="6"/>
      <c r="LHF166" s="6"/>
      <c r="LHG166" s="6"/>
      <c r="LHH166" s="6"/>
      <c r="LHI166" s="6"/>
      <c r="LHJ166" s="6"/>
      <c r="LHK166" s="6"/>
      <c r="LHL166" s="6"/>
      <c r="LHM166" s="6"/>
      <c r="LHN166" s="6"/>
      <c r="LHO166" s="6"/>
      <c r="LHP166" s="6"/>
      <c r="LHQ166" s="6"/>
      <c r="LHR166" s="6"/>
      <c r="LHS166" s="6"/>
      <c r="LHT166" s="6"/>
      <c r="LHU166" s="6"/>
      <c r="LHV166" s="6"/>
      <c r="LHW166" s="6"/>
      <c r="LHX166" s="6"/>
      <c r="LHY166" s="6"/>
      <c r="LHZ166" s="6"/>
      <c r="LIA166" s="6"/>
      <c r="LIB166" s="6"/>
      <c r="LIC166" s="6"/>
      <c r="LID166" s="6"/>
      <c r="LIE166" s="6"/>
      <c r="LIF166" s="6"/>
      <c r="LIG166" s="6"/>
      <c r="LIH166" s="6"/>
      <c r="LII166" s="6"/>
      <c r="LIJ166" s="6"/>
      <c r="LIK166" s="6"/>
      <c r="LIL166" s="6"/>
      <c r="LIM166" s="6"/>
      <c r="LIN166" s="6"/>
      <c r="LIO166" s="6"/>
      <c r="LIP166" s="6"/>
      <c r="LIQ166" s="6"/>
      <c r="LIR166" s="6"/>
      <c r="LIS166" s="6"/>
      <c r="LIT166" s="6"/>
      <c r="LIU166" s="6"/>
      <c r="LIV166" s="6"/>
      <c r="LIW166" s="6"/>
      <c r="LIX166" s="6"/>
      <c r="LIY166" s="6"/>
      <c r="LIZ166" s="6"/>
      <c r="LJA166" s="6"/>
      <c r="LJB166" s="6"/>
      <c r="LJC166" s="6"/>
      <c r="LJD166" s="6"/>
      <c r="LJE166" s="6"/>
      <c r="LJF166" s="6"/>
      <c r="LJG166" s="6"/>
      <c r="LJH166" s="6"/>
      <c r="LJI166" s="6"/>
      <c r="LJJ166" s="6"/>
      <c r="LJK166" s="6"/>
      <c r="LJL166" s="6"/>
      <c r="LJM166" s="6"/>
      <c r="LJN166" s="6"/>
      <c r="LJO166" s="6"/>
      <c r="LJP166" s="6"/>
      <c r="LJQ166" s="6"/>
      <c r="LJR166" s="6"/>
      <c r="LJS166" s="6"/>
      <c r="LJT166" s="6"/>
      <c r="LJU166" s="6"/>
      <c r="LJV166" s="6"/>
      <c r="LJW166" s="6"/>
      <c r="LJX166" s="6"/>
      <c r="LJY166" s="6"/>
      <c r="LJZ166" s="6"/>
      <c r="LKA166" s="6"/>
      <c r="LKB166" s="6"/>
      <c r="LKC166" s="6"/>
      <c r="LKD166" s="6"/>
      <c r="LKE166" s="6"/>
      <c r="LKF166" s="6"/>
      <c r="LKG166" s="6"/>
      <c r="LKH166" s="6"/>
      <c r="LKI166" s="6"/>
      <c r="LKJ166" s="6"/>
      <c r="LKK166" s="6"/>
      <c r="LKL166" s="6"/>
      <c r="LKM166" s="6"/>
      <c r="LKN166" s="6"/>
      <c r="LKO166" s="6"/>
      <c r="LKP166" s="6"/>
      <c r="LKQ166" s="6"/>
      <c r="LKR166" s="6"/>
      <c r="LKS166" s="6"/>
      <c r="LKT166" s="6"/>
      <c r="LKU166" s="6"/>
      <c r="LKV166" s="6"/>
      <c r="LKW166" s="6"/>
      <c r="LKX166" s="6"/>
      <c r="LKY166" s="6"/>
      <c r="LKZ166" s="6"/>
      <c r="LLA166" s="6"/>
      <c r="LLB166" s="6"/>
      <c r="LLC166" s="6"/>
      <c r="LLD166" s="6"/>
      <c r="LLE166" s="6"/>
      <c r="LLF166" s="6"/>
      <c r="LLG166" s="6"/>
      <c r="LLH166" s="6"/>
      <c r="LLI166" s="6"/>
      <c r="LLJ166" s="6"/>
      <c r="LLK166" s="6"/>
      <c r="LLL166" s="6"/>
      <c r="LLM166" s="6"/>
      <c r="LLN166" s="6"/>
      <c r="LLO166" s="6"/>
      <c r="LLP166" s="6"/>
      <c r="LLQ166" s="6"/>
      <c r="LLR166" s="6"/>
      <c r="LLS166" s="6"/>
      <c r="LLT166" s="6"/>
      <c r="LLU166" s="6"/>
      <c r="LLV166" s="6"/>
      <c r="LLW166" s="6"/>
      <c r="LLX166" s="6"/>
      <c r="LLY166" s="6"/>
      <c r="LLZ166" s="6"/>
      <c r="LMA166" s="6"/>
      <c r="LMB166" s="6"/>
      <c r="LMC166" s="6"/>
      <c r="LMD166" s="6"/>
      <c r="LME166" s="6"/>
      <c r="LMF166" s="6"/>
      <c r="LMG166" s="6"/>
      <c r="LMH166" s="6"/>
      <c r="LMI166" s="6"/>
      <c r="LMJ166" s="6"/>
      <c r="LMK166" s="6"/>
      <c r="LML166" s="6"/>
      <c r="LMM166" s="6"/>
      <c r="LMN166" s="6"/>
      <c r="LMO166" s="6"/>
      <c r="LMP166" s="6"/>
      <c r="LMQ166" s="6"/>
      <c r="LMR166" s="6"/>
      <c r="LMS166" s="6"/>
      <c r="LMT166" s="6"/>
      <c r="LMU166" s="6"/>
      <c r="LMV166" s="6"/>
      <c r="LMW166" s="6"/>
      <c r="LMX166" s="6"/>
      <c r="LMY166" s="6"/>
      <c r="LMZ166" s="6"/>
      <c r="LNA166" s="6"/>
      <c r="LNB166" s="6"/>
      <c r="LNC166" s="6"/>
      <c r="LND166" s="6"/>
      <c r="LNE166" s="6"/>
      <c r="LNF166" s="6"/>
      <c r="LNG166" s="6"/>
      <c r="LNH166" s="6"/>
      <c r="LNI166" s="6"/>
      <c r="LNJ166" s="6"/>
      <c r="LNK166" s="6"/>
      <c r="LNL166" s="6"/>
      <c r="LNM166" s="6"/>
      <c r="LNN166" s="6"/>
      <c r="LNO166" s="6"/>
      <c r="LNP166" s="6"/>
      <c r="LNQ166" s="6"/>
      <c r="LNR166" s="6"/>
      <c r="LNS166" s="6"/>
      <c r="LNT166" s="6"/>
      <c r="LNU166" s="6"/>
      <c r="LNV166" s="6"/>
      <c r="LNW166" s="6"/>
      <c r="LNX166" s="6"/>
      <c r="LNY166" s="6"/>
      <c r="LNZ166" s="6"/>
      <c r="LOA166" s="6"/>
      <c r="LOB166" s="6"/>
      <c r="LOC166" s="6"/>
      <c r="LOD166" s="6"/>
      <c r="LOE166" s="6"/>
      <c r="LOF166" s="6"/>
      <c r="LOG166" s="6"/>
      <c r="LOH166" s="6"/>
      <c r="LOI166" s="6"/>
      <c r="LOJ166" s="6"/>
      <c r="LOK166" s="6"/>
      <c r="LOL166" s="6"/>
      <c r="LOM166" s="6"/>
      <c r="LON166" s="6"/>
      <c r="LOO166" s="6"/>
      <c r="LOP166" s="6"/>
      <c r="LOQ166" s="6"/>
      <c r="LOR166" s="6"/>
      <c r="LOS166" s="6"/>
      <c r="LOT166" s="6"/>
      <c r="LOU166" s="6"/>
      <c r="LOV166" s="6"/>
      <c r="LOW166" s="6"/>
      <c r="LOX166" s="6"/>
      <c r="LOY166" s="6"/>
      <c r="LOZ166" s="6"/>
      <c r="LPA166" s="6"/>
      <c r="LPB166" s="6"/>
      <c r="LPC166" s="6"/>
      <c r="LPD166" s="6"/>
      <c r="LPE166" s="6"/>
      <c r="LPF166" s="6"/>
      <c r="LPG166" s="6"/>
      <c r="LPH166" s="6"/>
      <c r="LPI166" s="6"/>
      <c r="LPJ166" s="6"/>
      <c r="LPK166" s="6"/>
      <c r="LPL166" s="6"/>
      <c r="LPM166" s="6"/>
      <c r="LPN166" s="6"/>
      <c r="LPO166" s="6"/>
      <c r="LPP166" s="6"/>
      <c r="LPQ166" s="6"/>
      <c r="LPR166" s="6"/>
      <c r="LPS166" s="6"/>
      <c r="LPT166" s="6"/>
      <c r="LPU166" s="6"/>
      <c r="LPV166" s="6"/>
      <c r="LPW166" s="6"/>
      <c r="LPX166" s="6"/>
      <c r="LPY166" s="6"/>
      <c r="LPZ166" s="6"/>
      <c r="LQA166" s="6"/>
      <c r="LQB166" s="6"/>
      <c r="LQC166" s="6"/>
      <c r="LQD166" s="6"/>
      <c r="LQE166" s="6"/>
      <c r="LQF166" s="6"/>
      <c r="LQG166" s="6"/>
      <c r="LQH166" s="6"/>
      <c r="LQI166" s="6"/>
      <c r="LQJ166" s="6"/>
      <c r="LQK166" s="6"/>
      <c r="LQL166" s="6"/>
      <c r="LQM166" s="6"/>
      <c r="LQN166" s="6"/>
      <c r="LQO166" s="6"/>
      <c r="LQP166" s="6"/>
      <c r="LQQ166" s="6"/>
      <c r="LQR166" s="6"/>
      <c r="LQS166" s="6"/>
      <c r="LQT166" s="6"/>
      <c r="LQU166" s="6"/>
      <c r="LQV166" s="6"/>
      <c r="LQW166" s="6"/>
      <c r="LQX166" s="6"/>
      <c r="LQY166" s="6"/>
      <c r="LQZ166" s="6"/>
      <c r="LRA166" s="6"/>
      <c r="LRB166" s="6"/>
      <c r="LRC166" s="6"/>
      <c r="LRD166" s="6"/>
      <c r="LRE166" s="6"/>
      <c r="LRF166" s="6"/>
      <c r="LRG166" s="6"/>
      <c r="LRH166" s="6"/>
      <c r="LRI166" s="6"/>
      <c r="LRJ166" s="6"/>
      <c r="LRK166" s="6"/>
      <c r="LRL166" s="6"/>
      <c r="LRM166" s="6"/>
      <c r="LRN166" s="6"/>
      <c r="LRO166" s="6"/>
      <c r="LRP166" s="6"/>
      <c r="LRQ166" s="6"/>
      <c r="LRR166" s="6"/>
      <c r="LRS166" s="6"/>
      <c r="LRT166" s="6"/>
      <c r="LRU166" s="6"/>
      <c r="LRV166" s="6"/>
      <c r="LRW166" s="6"/>
      <c r="LRX166" s="6"/>
      <c r="LRY166" s="6"/>
      <c r="LRZ166" s="6"/>
      <c r="LSA166" s="6"/>
      <c r="LSB166" s="6"/>
      <c r="LSC166" s="6"/>
      <c r="LSD166" s="6"/>
      <c r="LSE166" s="6"/>
      <c r="LSF166" s="6"/>
      <c r="LSG166" s="6"/>
      <c r="LSH166" s="6"/>
      <c r="LSI166" s="6"/>
      <c r="LSJ166" s="6"/>
      <c r="LSK166" s="6"/>
      <c r="LSL166" s="6"/>
      <c r="LSM166" s="6"/>
      <c r="LSN166" s="6"/>
      <c r="LSO166" s="6"/>
      <c r="LSP166" s="6"/>
      <c r="LSQ166" s="6"/>
      <c r="LSR166" s="6"/>
      <c r="LSS166" s="6"/>
      <c r="LST166" s="6"/>
      <c r="LSU166" s="6"/>
      <c r="LSV166" s="6"/>
      <c r="LSW166" s="6"/>
      <c r="LSX166" s="6"/>
      <c r="LSY166" s="6"/>
      <c r="LSZ166" s="6"/>
      <c r="LTA166" s="6"/>
      <c r="LTB166" s="6"/>
      <c r="LTC166" s="6"/>
      <c r="LTD166" s="6"/>
      <c r="LTE166" s="6"/>
      <c r="LTF166" s="6"/>
      <c r="LTG166" s="6"/>
      <c r="LTH166" s="6"/>
      <c r="LTI166" s="6"/>
      <c r="LTJ166" s="6"/>
      <c r="LTK166" s="6"/>
      <c r="LTL166" s="6"/>
      <c r="LTM166" s="6"/>
      <c r="LTN166" s="6"/>
      <c r="LTO166" s="6"/>
      <c r="LTP166" s="6"/>
      <c r="LTQ166" s="6"/>
      <c r="LTR166" s="6"/>
      <c r="LTS166" s="6"/>
      <c r="LTT166" s="6"/>
      <c r="LTU166" s="6"/>
      <c r="LTV166" s="6"/>
      <c r="LTW166" s="6"/>
      <c r="LTX166" s="6"/>
      <c r="LTY166" s="6"/>
      <c r="LTZ166" s="6"/>
      <c r="LUA166" s="6"/>
      <c r="LUB166" s="6"/>
      <c r="LUC166" s="6"/>
      <c r="LUD166" s="6"/>
      <c r="LUE166" s="6"/>
      <c r="LUF166" s="6"/>
      <c r="LUG166" s="6"/>
      <c r="LUH166" s="6"/>
      <c r="LUI166" s="6"/>
      <c r="LUJ166" s="6"/>
      <c r="LUK166" s="6"/>
      <c r="LUL166" s="6"/>
      <c r="LUM166" s="6"/>
      <c r="LUN166" s="6"/>
      <c r="LUO166" s="6"/>
      <c r="LUP166" s="6"/>
      <c r="LUQ166" s="6"/>
      <c r="LUR166" s="6"/>
      <c r="LUS166" s="6"/>
      <c r="LUT166" s="6"/>
      <c r="LUU166" s="6"/>
      <c r="LUV166" s="6"/>
      <c r="LUW166" s="6"/>
      <c r="LUX166" s="6"/>
      <c r="LUY166" s="6"/>
      <c r="LUZ166" s="6"/>
      <c r="LVA166" s="6"/>
      <c r="LVB166" s="6"/>
      <c r="LVC166" s="6"/>
      <c r="LVD166" s="6"/>
      <c r="LVE166" s="6"/>
      <c r="LVF166" s="6"/>
      <c r="LVG166" s="6"/>
      <c r="LVH166" s="6"/>
      <c r="LVI166" s="6"/>
      <c r="LVJ166" s="6"/>
      <c r="LVK166" s="6"/>
      <c r="LVL166" s="6"/>
      <c r="LVM166" s="6"/>
      <c r="LVN166" s="6"/>
      <c r="LVO166" s="6"/>
      <c r="LVP166" s="6"/>
      <c r="LVQ166" s="6"/>
      <c r="LVR166" s="6"/>
      <c r="LVS166" s="6"/>
      <c r="LVT166" s="6"/>
      <c r="LVU166" s="6"/>
      <c r="LVV166" s="6"/>
      <c r="LVW166" s="6"/>
      <c r="LVX166" s="6"/>
      <c r="LVY166" s="6"/>
      <c r="LVZ166" s="6"/>
      <c r="LWA166" s="6"/>
      <c r="LWB166" s="6"/>
      <c r="LWC166" s="6"/>
      <c r="LWD166" s="6"/>
      <c r="LWE166" s="6"/>
      <c r="LWF166" s="6"/>
      <c r="LWG166" s="6"/>
      <c r="LWH166" s="6"/>
      <c r="LWI166" s="6"/>
      <c r="LWJ166" s="6"/>
      <c r="LWK166" s="6"/>
      <c r="LWL166" s="6"/>
      <c r="LWM166" s="6"/>
      <c r="LWN166" s="6"/>
      <c r="LWO166" s="6"/>
      <c r="LWP166" s="6"/>
      <c r="LWQ166" s="6"/>
      <c r="LWR166" s="6"/>
      <c r="LWS166" s="6"/>
      <c r="LWT166" s="6"/>
      <c r="LWU166" s="6"/>
      <c r="LWV166" s="6"/>
      <c r="LWW166" s="6"/>
      <c r="LWX166" s="6"/>
      <c r="LWY166" s="6"/>
      <c r="LWZ166" s="6"/>
      <c r="LXA166" s="6"/>
      <c r="LXB166" s="6"/>
      <c r="LXC166" s="6"/>
      <c r="LXD166" s="6"/>
      <c r="LXE166" s="6"/>
      <c r="LXF166" s="6"/>
      <c r="LXG166" s="6"/>
      <c r="LXH166" s="6"/>
      <c r="LXI166" s="6"/>
      <c r="LXJ166" s="6"/>
      <c r="LXK166" s="6"/>
      <c r="LXL166" s="6"/>
      <c r="LXM166" s="6"/>
      <c r="LXN166" s="6"/>
      <c r="LXO166" s="6"/>
      <c r="LXP166" s="6"/>
      <c r="LXQ166" s="6"/>
      <c r="LXR166" s="6"/>
      <c r="LXS166" s="6"/>
      <c r="LXT166" s="6"/>
      <c r="LXU166" s="6"/>
      <c r="LXV166" s="6"/>
      <c r="LXW166" s="6"/>
      <c r="LXX166" s="6"/>
      <c r="LXY166" s="6"/>
      <c r="LXZ166" s="6"/>
      <c r="LYA166" s="6"/>
      <c r="LYB166" s="6"/>
      <c r="LYC166" s="6"/>
      <c r="LYD166" s="6"/>
      <c r="LYE166" s="6"/>
      <c r="LYF166" s="6"/>
      <c r="LYG166" s="6"/>
      <c r="LYH166" s="6"/>
      <c r="LYI166" s="6"/>
      <c r="LYJ166" s="6"/>
      <c r="LYK166" s="6"/>
      <c r="LYL166" s="6"/>
      <c r="LYM166" s="6"/>
      <c r="LYN166" s="6"/>
      <c r="LYO166" s="6"/>
      <c r="LYP166" s="6"/>
      <c r="LYQ166" s="6"/>
      <c r="LYR166" s="6"/>
      <c r="LYS166" s="6"/>
      <c r="LYT166" s="6"/>
      <c r="LYU166" s="6"/>
      <c r="LYV166" s="6"/>
      <c r="LYW166" s="6"/>
      <c r="LYX166" s="6"/>
      <c r="LYY166" s="6"/>
      <c r="LYZ166" s="6"/>
      <c r="LZA166" s="6"/>
      <c r="LZB166" s="6"/>
      <c r="LZC166" s="6"/>
      <c r="LZD166" s="6"/>
      <c r="LZE166" s="6"/>
      <c r="LZF166" s="6"/>
      <c r="LZG166" s="6"/>
      <c r="LZH166" s="6"/>
      <c r="LZI166" s="6"/>
      <c r="LZJ166" s="6"/>
      <c r="LZK166" s="6"/>
      <c r="LZL166" s="6"/>
      <c r="LZM166" s="6"/>
      <c r="LZN166" s="6"/>
      <c r="LZO166" s="6"/>
      <c r="LZP166" s="6"/>
      <c r="LZQ166" s="6"/>
      <c r="LZR166" s="6"/>
      <c r="LZS166" s="6"/>
      <c r="LZT166" s="6"/>
      <c r="LZU166" s="6"/>
      <c r="LZV166" s="6"/>
      <c r="LZW166" s="6"/>
      <c r="LZX166" s="6"/>
      <c r="LZY166" s="6"/>
      <c r="LZZ166" s="6"/>
      <c r="MAA166" s="6"/>
      <c r="MAB166" s="6"/>
      <c r="MAC166" s="6"/>
      <c r="MAD166" s="6"/>
      <c r="MAE166" s="6"/>
      <c r="MAF166" s="6"/>
      <c r="MAG166" s="6"/>
      <c r="MAH166" s="6"/>
      <c r="MAI166" s="6"/>
      <c r="MAJ166" s="6"/>
      <c r="MAK166" s="6"/>
      <c r="MAL166" s="6"/>
      <c r="MAM166" s="6"/>
      <c r="MAN166" s="6"/>
      <c r="MAO166" s="6"/>
      <c r="MAP166" s="6"/>
      <c r="MAQ166" s="6"/>
      <c r="MAR166" s="6"/>
      <c r="MAS166" s="6"/>
      <c r="MAT166" s="6"/>
      <c r="MAU166" s="6"/>
      <c r="MAV166" s="6"/>
      <c r="MAW166" s="6"/>
      <c r="MAX166" s="6"/>
      <c r="MAY166" s="6"/>
      <c r="MAZ166" s="6"/>
      <c r="MBA166" s="6"/>
      <c r="MBB166" s="6"/>
      <c r="MBC166" s="6"/>
      <c r="MBD166" s="6"/>
      <c r="MBE166" s="6"/>
      <c r="MBF166" s="6"/>
      <c r="MBG166" s="6"/>
      <c r="MBH166" s="6"/>
      <c r="MBI166" s="6"/>
      <c r="MBJ166" s="6"/>
      <c r="MBK166" s="6"/>
      <c r="MBL166" s="6"/>
      <c r="MBM166" s="6"/>
      <c r="MBN166" s="6"/>
      <c r="MBO166" s="6"/>
      <c r="MBP166" s="6"/>
      <c r="MBQ166" s="6"/>
      <c r="MBR166" s="6"/>
      <c r="MBS166" s="6"/>
      <c r="MBT166" s="6"/>
      <c r="MBU166" s="6"/>
      <c r="MBV166" s="6"/>
      <c r="MBW166" s="6"/>
      <c r="MBX166" s="6"/>
      <c r="MBY166" s="6"/>
      <c r="MBZ166" s="6"/>
      <c r="MCA166" s="6"/>
      <c r="MCB166" s="6"/>
      <c r="MCC166" s="6"/>
      <c r="MCD166" s="6"/>
      <c r="MCE166" s="6"/>
      <c r="MCF166" s="6"/>
      <c r="MCG166" s="6"/>
      <c r="MCH166" s="6"/>
      <c r="MCI166" s="6"/>
      <c r="MCJ166" s="6"/>
      <c r="MCK166" s="6"/>
      <c r="MCL166" s="6"/>
      <c r="MCM166" s="6"/>
      <c r="MCN166" s="6"/>
      <c r="MCO166" s="6"/>
      <c r="MCP166" s="6"/>
      <c r="MCQ166" s="6"/>
      <c r="MCR166" s="6"/>
      <c r="MCS166" s="6"/>
      <c r="MCT166" s="6"/>
      <c r="MCU166" s="6"/>
      <c r="MCV166" s="6"/>
      <c r="MCW166" s="6"/>
      <c r="MCX166" s="6"/>
      <c r="MCY166" s="6"/>
      <c r="MCZ166" s="6"/>
      <c r="MDA166" s="6"/>
      <c r="MDB166" s="6"/>
      <c r="MDC166" s="6"/>
      <c r="MDD166" s="6"/>
      <c r="MDE166" s="6"/>
      <c r="MDF166" s="6"/>
      <c r="MDG166" s="6"/>
      <c r="MDH166" s="6"/>
      <c r="MDI166" s="6"/>
      <c r="MDJ166" s="6"/>
      <c r="MDK166" s="6"/>
      <c r="MDL166" s="6"/>
      <c r="MDM166" s="6"/>
      <c r="MDN166" s="6"/>
      <c r="MDO166" s="6"/>
      <c r="MDP166" s="6"/>
      <c r="MDQ166" s="6"/>
      <c r="MDR166" s="6"/>
      <c r="MDS166" s="6"/>
      <c r="MDT166" s="6"/>
      <c r="MDU166" s="6"/>
      <c r="MDV166" s="6"/>
      <c r="MDW166" s="6"/>
      <c r="MDX166" s="6"/>
      <c r="MDY166" s="6"/>
      <c r="MDZ166" s="6"/>
      <c r="MEA166" s="6"/>
      <c r="MEB166" s="6"/>
      <c r="MEC166" s="6"/>
      <c r="MED166" s="6"/>
      <c r="MEE166" s="6"/>
      <c r="MEF166" s="6"/>
      <c r="MEG166" s="6"/>
      <c r="MEH166" s="6"/>
      <c r="MEI166" s="6"/>
      <c r="MEJ166" s="6"/>
      <c r="MEK166" s="6"/>
      <c r="MEL166" s="6"/>
      <c r="MEM166" s="6"/>
      <c r="MEN166" s="6"/>
      <c r="MEO166" s="6"/>
      <c r="MEP166" s="6"/>
      <c r="MEQ166" s="6"/>
      <c r="MER166" s="6"/>
      <c r="MES166" s="6"/>
      <c r="MET166" s="6"/>
      <c r="MEU166" s="6"/>
      <c r="MEV166" s="6"/>
      <c r="MEW166" s="6"/>
      <c r="MEX166" s="6"/>
      <c r="MEY166" s="6"/>
      <c r="MEZ166" s="6"/>
      <c r="MFA166" s="6"/>
      <c r="MFB166" s="6"/>
      <c r="MFC166" s="6"/>
      <c r="MFD166" s="6"/>
      <c r="MFE166" s="6"/>
      <c r="MFF166" s="6"/>
      <c r="MFG166" s="6"/>
      <c r="MFH166" s="6"/>
      <c r="MFI166" s="6"/>
      <c r="MFJ166" s="6"/>
      <c r="MFK166" s="6"/>
      <c r="MFL166" s="6"/>
      <c r="MFM166" s="6"/>
      <c r="MFN166" s="6"/>
      <c r="MFO166" s="6"/>
      <c r="MFP166" s="6"/>
      <c r="MFQ166" s="6"/>
      <c r="MFR166" s="6"/>
      <c r="MFS166" s="6"/>
      <c r="MFT166" s="6"/>
      <c r="MFU166" s="6"/>
      <c r="MFV166" s="6"/>
      <c r="MFW166" s="6"/>
      <c r="MFX166" s="6"/>
      <c r="MFY166" s="6"/>
      <c r="MFZ166" s="6"/>
      <c r="MGA166" s="6"/>
      <c r="MGB166" s="6"/>
      <c r="MGC166" s="6"/>
      <c r="MGD166" s="6"/>
      <c r="MGE166" s="6"/>
      <c r="MGF166" s="6"/>
      <c r="MGG166" s="6"/>
      <c r="MGH166" s="6"/>
      <c r="MGI166" s="6"/>
      <c r="MGJ166" s="6"/>
      <c r="MGK166" s="6"/>
      <c r="MGL166" s="6"/>
      <c r="MGM166" s="6"/>
      <c r="MGN166" s="6"/>
      <c r="MGO166" s="6"/>
      <c r="MGP166" s="6"/>
      <c r="MGQ166" s="6"/>
      <c r="MGR166" s="6"/>
      <c r="MGS166" s="6"/>
      <c r="MGT166" s="6"/>
      <c r="MGU166" s="6"/>
      <c r="MGV166" s="6"/>
      <c r="MGW166" s="6"/>
      <c r="MGX166" s="6"/>
      <c r="MGY166" s="6"/>
      <c r="MGZ166" s="6"/>
      <c r="MHA166" s="6"/>
      <c r="MHB166" s="6"/>
      <c r="MHC166" s="6"/>
      <c r="MHD166" s="6"/>
      <c r="MHE166" s="6"/>
      <c r="MHF166" s="6"/>
      <c r="MHG166" s="6"/>
      <c r="MHH166" s="6"/>
      <c r="MHI166" s="6"/>
      <c r="MHJ166" s="6"/>
      <c r="MHK166" s="6"/>
      <c r="MHL166" s="6"/>
      <c r="MHM166" s="6"/>
      <c r="MHN166" s="6"/>
      <c r="MHO166" s="6"/>
      <c r="MHP166" s="6"/>
      <c r="MHQ166" s="6"/>
      <c r="MHR166" s="6"/>
      <c r="MHS166" s="6"/>
      <c r="MHT166" s="6"/>
      <c r="MHU166" s="6"/>
      <c r="MHV166" s="6"/>
      <c r="MHW166" s="6"/>
      <c r="MHX166" s="6"/>
      <c r="MHY166" s="6"/>
      <c r="MHZ166" s="6"/>
      <c r="MIA166" s="6"/>
      <c r="MIB166" s="6"/>
      <c r="MIC166" s="6"/>
      <c r="MID166" s="6"/>
      <c r="MIE166" s="6"/>
      <c r="MIF166" s="6"/>
      <c r="MIG166" s="6"/>
      <c r="MIH166" s="6"/>
      <c r="MII166" s="6"/>
      <c r="MIJ166" s="6"/>
      <c r="MIK166" s="6"/>
      <c r="MIL166" s="6"/>
      <c r="MIM166" s="6"/>
      <c r="MIN166" s="6"/>
      <c r="MIO166" s="6"/>
      <c r="MIP166" s="6"/>
      <c r="MIQ166" s="6"/>
      <c r="MIR166" s="6"/>
      <c r="MIS166" s="6"/>
      <c r="MIT166" s="6"/>
      <c r="MIU166" s="6"/>
      <c r="MIV166" s="6"/>
      <c r="MIW166" s="6"/>
      <c r="MIX166" s="6"/>
      <c r="MIY166" s="6"/>
      <c r="MIZ166" s="6"/>
      <c r="MJA166" s="6"/>
      <c r="MJB166" s="6"/>
      <c r="MJC166" s="6"/>
      <c r="MJD166" s="6"/>
      <c r="MJE166" s="6"/>
      <c r="MJF166" s="6"/>
      <c r="MJG166" s="6"/>
      <c r="MJH166" s="6"/>
      <c r="MJI166" s="6"/>
      <c r="MJJ166" s="6"/>
      <c r="MJK166" s="6"/>
      <c r="MJL166" s="6"/>
      <c r="MJM166" s="6"/>
      <c r="MJN166" s="6"/>
      <c r="MJO166" s="6"/>
      <c r="MJP166" s="6"/>
      <c r="MJQ166" s="6"/>
      <c r="MJR166" s="6"/>
      <c r="MJS166" s="6"/>
      <c r="MJT166" s="6"/>
      <c r="MJU166" s="6"/>
      <c r="MJV166" s="6"/>
      <c r="MJW166" s="6"/>
      <c r="MJX166" s="6"/>
      <c r="MJY166" s="6"/>
      <c r="MJZ166" s="6"/>
      <c r="MKA166" s="6"/>
      <c r="MKB166" s="6"/>
      <c r="MKC166" s="6"/>
      <c r="MKD166" s="6"/>
      <c r="MKE166" s="6"/>
      <c r="MKF166" s="6"/>
      <c r="MKG166" s="6"/>
      <c r="MKH166" s="6"/>
      <c r="MKI166" s="6"/>
      <c r="MKJ166" s="6"/>
      <c r="MKK166" s="6"/>
      <c r="MKL166" s="6"/>
      <c r="MKM166" s="6"/>
      <c r="MKN166" s="6"/>
      <c r="MKO166" s="6"/>
      <c r="MKP166" s="6"/>
      <c r="MKQ166" s="6"/>
      <c r="MKR166" s="6"/>
      <c r="MKS166" s="6"/>
      <c r="MKT166" s="6"/>
      <c r="MKU166" s="6"/>
      <c r="MKV166" s="6"/>
      <c r="MKW166" s="6"/>
      <c r="MKX166" s="6"/>
      <c r="MKY166" s="6"/>
      <c r="MKZ166" s="6"/>
      <c r="MLA166" s="6"/>
      <c r="MLB166" s="6"/>
      <c r="MLC166" s="6"/>
      <c r="MLD166" s="6"/>
      <c r="MLE166" s="6"/>
      <c r="MLF166" s="6"/>
      <c r="MLG166" s="6"/>
      <c r="MLH166" s="6"/>
      <c r="MLI166" s="6"/>
      <c r="MLJ166" s="6"/>
      <c r="MLK166" s="6"/>
      <c r="MLL166" s="6"/>
      <c r="MLM166" s="6"/>
      <c r="MLN166" s="6"/>
      <c r="MLO166" s="6"/>
      <c r="MLP166" s="6"/>
      <c r="MLQ166" s="6"/>
      <c r="MLR166" s="6"/>
      <c r="MLS166" s="6"/>
      <c r="MLT166" s="6"/>
      <c r="MLU166" s="6"/>
      <c r="MLV166" s="6"/>
      <c r="MLW166" s="6"/>
      <c r="MLX166" s="6"/>
      <c r="MLY166" s="6"/>
      <c r="MLZ166" s="6"/>
      <c r="MMA166" s="6"/>
      <c r="MMB166" s="6"/>
      <c r="MMC166" s="6"/>
      <c r="MMD166" s="6"/>
      <c r="MME166" s="6"/>
      <c r="MMF166" s="6"/>
      <c r="MMG166" s="6"/>
      <c r="MMH166" s="6"/>
      <c r="MMI166" s="6"/>
      <c r="MMJ166" s="6"/>
      <c r="MMK166" s="6"/>
      <c r="MML166" s="6"/>
      <c r="MMM166" s="6"/>
      <c r="MMN166" s="6"/>
      <c r="MMO166" s="6"/>
      <c r="MMP166" s="6"/>
      <c r="MMQ166" s="6"/>
      <c r="MMR166" s="6"/>
      <c r="MMS166" s="6"/>
      <c r="MMT166" s="6"/>
      <c r="MMU166" s="6"/>
      <c r="MMV166" s="6"/>
      <c r="MMW166" s="6"/>
      <c r="MMX166" s="6"/>
      <c r="MMY166" s="6"/>
      <c r="MMZ166" s="6"/>
      <c r="MNA166" s="6"/>
      <c r="MNB166" s="6"/>
      <c r="MNC166" s="6"/>
      <c r="MND166" s="6"/>
      <c r="MNE166" s="6"/>
      <c r="MNF166" s="6"/>
      <c r="MNG166" s="6"/>
      <c r="MNH166" s="6"/>
      <c r="MNI166" s="6"/>
      <c r="MNJ166" s="6"/>
      <c r="MNK166" s="6"/>
      <c r="MNL166" s="6"/>
      <c r="MNM166" s="6"/>
      <c r="MNN166" s="6"/>
      <c r="MNO166" s="6"/>
      <c r="MNP166" s="6"/>
      <c r="MNQ166" s="6"/>
      <c r="MNR166" s="6"/>
      <c r="MNS166" s="6"/>
      <c r="MNT166" s="6"/>
      <c r="MNU166" s="6"/>
      <c r="MNV166" s="6"/>
      <c r="MNW166" s="6"/>
      <c r="MNX166" s="6"/>
      <c r="MNY166" s="6"/>
      <c r="MNZ166" s="6"/>
      <c r="MOA166" s="6"/>
      <c r="MOB166" s="6"/>
      <c r="MOC166" s="6"/>
      <c r="MOD166" s="6"/>
      <c r="MOE166" s="6"/>
      <c r="MOF166" s="6"/>
      <c r="MOG166" s="6"/>
      <c r="MOH166" s="6"/>
      <c r="MOI166" s="6"/>
      <c r="MOJ166" s="6"/>
      <c r="MOK166" s="6"/>
      <c r="MOL166" s="6"/>
      <c r="MOM166" s="6"/>
      <c r="MON166" s="6"/>
      <c r="MOO166" s="6"/>
      <c r="MOP166" s="6"/>
      <c r="MOQ166" s="6"/>
      <c r="MOR166" s="6"/>
      <c r="MOS166" s="6"/>
      <c r="MOT166" s="6"/>
      <c r="MOU166" s="6"/>
      <c r="MOV166" s="6"/>
      <c r="MOW166" s="6"/>
      <c r="MOX166" s="6"/>
      <c r="MOY166" s="6"/>
      <c r="MOZ166" s="6"/>
      <c r="MPA166" s="6"/>
      <c r="MPB166" s="6"/>
      <c r="MPC166" s="6"/>
      <c r="MPD166" s="6"/>
      <c r="MPE166" s="6"/>
      <c r="MPF166" s="6"/>
      <c r="MPG166" s="6"/>
      <c r="MPH166" s="6"/>
      <c r="MPI166" s="6"/>
      <c r="MPJ166" s="6"/>
      <c r="MPK166" s="6"/>
      <c r="MPL166" s="6"/>
      <c r="MPM166" s="6"/>
      <c r="MPN166" s="6"/>
      <c r="MPO166" s="6"/>
      <c r="MPP166" s="6"/>
      <c r="MPQ166" s="6"/>
      <c r="MPR166" s="6"/>
      <c r="MPS166" s="6"/>
      <c r="MPT166" s="6"/>
      <c r="MPU166" s="6"/>
      <c r="MPV166" s="6"/>
      <c r="MPW166" s="6"/>
      <c r="MPX166" s="6"/>
      <c r="MPY166" s="6"/>
      <c r="MPZ166" s="6"/>
      <c r="MQA166" s="6"/>
      <c r="MQB166" s="6"/>
      <c r="MQC166" s="6"/>
      <c r="MQD166" s="6"/>
      <c r="MQE166" s="6"/>
      <c r="MQF166" s="6"/>
      <c r="MQG166" s="6"/>
      <c r="MQH166" s="6"/>
      <c r="MQI166" s="6"/>
      <c r="MQJ166" s="6"/>
      <c r="MQK166" s="6"/>
      <c r="MQL166" s="6"/>
      <c r="MQM166" s="6"/>
      <c r="MQN166" s="6"/>
      <c r="MQO166" s="6"/>
      <c r="MQP166" s="6"/>
      <c r="MQQ166" s="6"/>
      <c r="MQR166" s="6"/>
      <c r="MQS166" s="6"/>
      <c r="MQT166" s="6"/>
      <c r="MQU166" s="6"/>
      <c r="MQV166" s="6"/>
      <c r="MQW166" s="6"/>
      <c r="MQX166" s="6"/>
      <c r="MQY166" s="6"/>
      <c r="MQZ166" s="6"/>
      <c r="MRA166" s="6"/>
      <c r="MRB166" s="6"/>
      <c r="MRC166" s="6"/>
      <c r="MRD166" s="6"/>
      <c r="MRE166" s="6"/>
      <c r="MRF166" s="6"/>
      <c r="MRG166" s="6"/>
      <c r="MRH166" s="6"/>
      <c r="MRI166" s="6"/>
      <c r="MRJ166" s="6"/>
      <c r="MRK166" s="6"/>
      <c r="MRL166" s="6"/>
      <c r="MRM166" s="6"/>
      <c r="MRN166" s="6"/>
      <c r="MRO166" s="6"/>
      <c r="MRP166" s="6"/>
      <c r="MRQ166" s="6"/>
      <c r="MRR166" s="6"/>
      <c r="MRS166" s="6"/>
      <c r="MRT166" s="6"/>
      <c r="MRU166" s="6"/>
      <c r="MRV166" s="6"/>
      <c r="MRW166" s="6"/>
      <c r="MRX166" s="6"/>
      <c r="MRY166" s="6"/>
      <c r="MRZ166" s="6"/>
      <c r="MSA166" s="6"/>
      <c r="MSB166" s="6"/>
      <c r="MSC166" s="6"/>
      <c r="MSD166" s="6"/>
      <c r="MSE166" s="6"/>
      <c r="MSF166" s="6"/>
      <c r="MSG166" s="6"/>
      <c r="MSH166" s="6"/>
      <c r="MSI166" s="6"/>
      <c r="MSJ166" s="6"/>
      <c r="MSK166" s="6"/>
      <c r="MSL166" s="6"/>
      <c r="MSM166" s="6"/>
      <c r="MSN166" s="6"/>
      <c r="MSO166" s="6"/>
      <c r="MSP166" s="6"/>
      <c r="MSQ166" s="6"/>
      <c r="MSR166" s="6"/>
      <c r="MSS166" s="6"/>
      <c r="MST166" s="6"/>
      <c r="MSU166" s="6"/>
      <c r="MSV166" s="6"/>
      <c r="MSW166" s="6"/>
      <c r="MSX166" s="6"/>
      <c r="MSY166" s="6"/>
      <c r="MSZ166" s="6"/>
      <c r="MTA166" s="6"/>
      <c r="MTB166" s="6"/>
      <c r="MTC166" s="6"/>
      <c r="MTD166" s="6"/>
      <c r="MTE166" s="6"/>
      <c r="MTF166" s="6"/>
      <c r="MTG166" s="6"/>
      <c r="MTH166" s="6"/>
      <c r="MTI166" s="6"/>
      <c r="MTJ166" s="6"/>
      <c r="MTK166" s="6"/>
      <c r="MTL166" s="6"/>
      <c r="MTM166" s="6"/>
      <c r="MTN166" s="6"/>
      <c r="MTO166" s="6"/>
      <c r="MTP166" s="6"/>
      <c r="MTQ166" s="6"/>
      <c r="MTR166" s="6"/>
      <c r="MTS166" s="6"/>
      <c r="MTT166" s="6"/>
      <c r="MTU166" s="6"/>
      <c r="MTV166" s="6"/>
      <c r="MTW166" s="6"/>
      <c r="MTX166" s="6"/>
      <c r="MTY166" s="6"/>
      <c r="MTZ166" s="6"/>
      <c r="MUA166" s="6"/>
      <c r="MUB166" s="6"/>
      <c r="MUC166" s="6"/>
      <c r="MUD166" s="6"/>
      <c r="MUE166" s="6"/>
      <c r="MUF166" s="6"/>
      <c r="MUG166" s="6"/>
      <c r="MUH166" s="6"/>
      <c r="MUI166" s="6"/>
      <c r="MUJ166" s="6"/>
      <c r="MUK166" s="6"/>
      <c r="MUL166" s="6"/>
      <c r="MUM166" s="6"/>
      <c r="MUN166" s="6"/>
      <c r="MUO166" s="6"/>
      <c r="MUP166" s="6"/>
      <c r="MUQ166" s="6"/>
      <c r="MUR166" s="6"/>
      <c r="MUS166" s="6"/>
      <c r="MUT166" s="6"/>
      <c r="MUU166" s="6"/>
      <c r="MUV166" s="6"/>
      <c r="MUW166" s="6"/>
      <c r="MUX166" s="6"/>
      <c r="MUY166" s="6"/>
      <c r="MUZ166" s="6"/>
      <c r="MVA166" s="6"/>
      <c r="MVB166" s="6"/>
      <c r="MVC166" s="6"/>
      <c r="MVD166" s="6"/>
      <c r="MVE166" s="6"/>
      <c r="MVF166" s="6"/>
      <c r="MVG166" s="6"/>
      <c r="MVH166" s="6"/>
      <c r="MVI166" s="6"/>
      <c r="MVJ166" s="6"/>
      <c r="MVK166" s="6"/>
      <c r="MVL166" s="6"/>
      <c r="MVM166" s="6"/>
      <c r="MVN166" s="6"/>
      <c r="MVO166" s="6"/>
      <c r="MVP166" s="6"/>
      <c r="MVQ166" s="6"/>
      <c r="MVR166" s="6"/>
      <c r="MVS166" s="6"/>
      <c r="MVT166" s="6"/>
      <c r="MVU166" s="6"/>
      <c r="MVV166" s="6"/>
      <c r="MVW166" s="6"/>
      <c r="MVX166" s="6"/>
      <c r="MVY166" s="6"/>
      <c r="MVZ166" s="6"/>
      <c r="MWA166" s="6"/>
      <c r="MWB166" s="6"/>
      <c r="MWC166" s="6"/>
      <c r="MWD166" s="6"/>
      <c r="MWE166" s="6"/>
      <c r="MWF166" s="6"/>
      <c r="MWG166" s="6"/>
      <c r="MWH166" s="6"/>
      <c r="MWI166" s="6"/>
      <c r="MWJ166" s="6"/>
      <c r="MWK166" s="6"/>
      <c r="MWL166" s="6"/>
      <c r="MWM166" s="6"/>
      <c r="MWN166" s="6"/>
      <c r="MWO166" s="6"/>
      <c r="MWP166" s="6"/>
      <c r="MWQ166" s="6"/>
      <c r="MWR166" s="6"/>
      <c r="MWS166" s="6"/>
      <c r="MWT166" s="6"/>
      <c r="MWU166" s="6"/>
      <c r="MWV166" s="6"/>
      <c r="MWW166" s="6"/>
      <c r="MWX166" s="6"/>
      <c r="MWY166" s="6"/>
      <c r="MWZ166" s="6"/>
      <c r="MXA166" s="6"/>
      <c r="MXB166" s="6"/>
      <c r="MXC166" s="6"/>
      <c r="MXD166" s="6"/>
      <c r="MXE166" s="6"/>
      <c r="MXF166" s="6"/>
      <c r="MXG166" s="6"/>
      <c r="MXH166" s="6"/>
      <c r="MXI166" s="6"/>
      <c r="MXJ166" s="6"/>
      <c r="MXK166" s="6"/>
      <c r="MXL166" s="6"/>
      <c r="MXM166" s="6"/>
      <c r="MXN166" s="6"/>
      <c r="MXO166" s="6"/>
      <c r="MXP166" s="6"/>
      <c r="MXQ166" s="6"/>
      <c r="MXR166" s="6"/>
      <c r="MXS166" s="6"/>
      <c r="MXT166" s="6"/>
      <c r="MXU166" s="6"/>
      <c r="MXV166" s="6"/>
      <c r="MXW166" s="6"/>
      <c r="MXX166" s="6"/>
      <c r="MXY166" s="6"/>
      <c r="MXZ166" s="6"/>
      <c r="MYA166" s="6"/>
      <c r="MYB166" s="6"/>
      <c r="MYC166" s="6"/>
      <c r="MYD166" s="6"/>
      <c r="MYE166" s="6"/>
      <c r="MYF166" s="6"/>
      <c r="MYG166" s="6"/>
      <c r="MYH166" s="6"/>
      <c r="MYI166" s="6"/>
      <c r="MYJ166" s="6"/>
      <c r="MYK166" s="6"/>
      <c r="MYL166" s="6"/>
      <c r="MYM166" s="6"/>
      <c r="MYN166" s="6"/>
      <c r="MYO166" s="6"/>
      <c r="MYP166" s="6"/>
      <c r="MYQ166" s="6"/>
      <c r="MYR166" s="6"/>
      <c r="MYS166" s="6"/>
      <c r="MYT166" s="6"/>
      <c r="MYU166" s="6"/>
      <c r="MYV166" s="6"/>
      <c r="MYW166" s="6"/>
      <c r="MYX166" s="6"/>
      <c r="MYY166" s="6"/>
      <c r="MYZ166" s="6"/>
      <c r="MZA166" s="6"/>
      <c r="MZB166" s="6"/>
      <c r="MZC166" s="6"/>
      <c r="MZD166" s="6"/>
      <c r="MZE166" s="6"/>
      <c r="MZF166" s="6"/>
      <c r="MZG166" s="6"/>
      <c r="MZH166" s="6"/>
      <c r="MZI166" s="6"/>
      <c r="MZJ166" s="6"/>
      <c r="MZK166" s="6"/>
      <c r="MZL166" s="6"/>
      <c r="MZM166" s="6"/>
      <c r="MZN166" s="6"/>
      <c r="MZO166" s="6"/>
      <c r="MZP166" s="6"/>
      <c r="MZQ166" s="6"/>
      <c r="MZR166" s="6"/>
      <c r="MZS166" s="6"/>
      <c r="MZT166" s="6"/>
      <c r="MZU166" s="6"/>
      <c r="MZV166" s="6"/>
      <c r="MZW166" s="6"/>
      <c r="MZX166" s="6"/>
      <c r="MZY166" s="6"/>
      <c r="MZZ166" s="6"/>
      <c r="NAA166" s="6"/>
      <c r="NAB166" s="6"/>
      <c r="NAC166" s="6"/>
      <c r="NAD166" s="6"/>
      <c r="NAE166" s="6"/>
      <c r="NAF166" s="6"/>
      <c r="NAG166" s="6"/>
      <c r="NAH166" s="6"/>
      <c r="NAI166" s="6"/>
      <c r="NAJ166" s="6"/>
      <c r="NAK166" s="6"/>
      <c r="NAL166" s="6"/>
      <c r="NAM166" s="6"/>
      <c r="NAN166" s="6"/>
      <c r="NAO166" s="6"/>
      <c r="NAP166" s="6"/>
      <c r="NAQ166" s="6"/>
      <c r="NAR166" s="6"/>
      <c r="NAS166" s="6"/>
      <c r="NAT166" s="6"/>
      <c r="NAU166" s="6"/>
      <c r="NAV166" s="6"/>
      <c r="NAW166" s="6"/>
      <c r="NAX166" s="6"/>
      <c r="NAY166" s="6"/>
      <c r="NAZ166" s="6"/>
      <c r="NBA166" s="6"/>
      <c r="NBB166" s="6"/>
      <c r="NBC166" s="6"/>
      <c r="NBD166" s="6"/>
      <c r="NBE166" s="6"/>
      <c r="NBF166" s="6"/>
      <c r="NBG166" s="6"/>
      <c r="NBH166" s="6"/>
      <c r="NBI166" s="6"/>
      <c r="NBJ166" s="6"/>
      <c r="NBK166" s="6"/>
      <c r="NBL166" s="6"/>
      <c r="NBM166" s="6"/>
      <c r="NBN166" s="6"/>
      <c r="NBO166" s="6"/>
      <c r="NBP166" s="6"/>
      <c r="NBQ166" s="6"/>
      <c r="NBR166" s="6"/>
      <c r="NBS166" s="6"/>
      <c r="NBT166" s="6"/>
      <c r="NBU166" s="6"/>
      <c r="NBV166" s="6"/>
      <c r="NBW166" s="6"/>
      <c r="NBX166" s="6"/>
      <c r="NBY166" s="6"/>
      <c r="NBZ166" s="6"/>
      <c r="NCA166" s="6"/>
      <c r="NCB166" s="6"/>
      <c r="NCC166" s="6"/>
      <c r="NCD166" s="6"/>
      <c r="NCE166" s="6"/>
      <c r="NCF166" s="6"/>
      <c r="NCG166" s="6"/>
      <c r="NCH166" s="6"/>
      <c r="NCI166" s="6"/>
      <c r="NCJ166" s="6"/>
      <c r="NCK166" s="6"/>
      <c r="NCL166" s="6"/>
      <c r="NCM166" s="6"/>
      <c r="NCN166" s="6"/>
      <c r="NCO166" s="6"/>
      <c r="NCP166" s="6"/>
      <c r="NCQ166" s="6"/>
      <c r="NCR166" s="6"/>
      <c r="NCS166" s="6"/>
      <c r="NCT166" s="6"/>
      <c r="NCU166" s="6"/>
      <c r="NCV166" s="6"/>
      <c r="NCW166" s="6"/>
      <c r="NCX166" s="6"/>
      <c r="NCY166" s="6"/>
      <c r="NCZ166" s="6"/>
      <c r="NDA166" s="6"/>
      <c r="NDB166" s="6"/>
      <c r="NDC166" s="6"/>
      <c r="NDD166" s="6"/>
      <c r="NDE166" s="6"/>
      <c r="NDF166" s="6"/>
      <c r="NDG166" s="6"/>
      <c r="NDH166" s="6"/>
      <c r="NDI166" s="6"/>
      <c r="NDJ166" s="6"/>
      <c r="NDK166" s="6"/>
      <c r="NDL166" s="6"/>
      <c r="NDM166" s="6"/>
      <c r="NDN166" s="6"/>
      <c r="NDO166" s="6"/>
      <c r="NDP166" s="6"/>
      <c r="NDQ166" s="6"/>
      <c r="NDR166" s="6"/>
      <c r="NDS166" s="6"/>
      <c r="NDT166" s="6"/>
      <c r="NDU166" s="6"/>
      <c r="NDV166" s="6"/>
      <c r="NDW166" s="6"/>
      <c r="NDX166" s="6"/>
      <c r="NDY166" s="6"/>
      <c r="NDZ166" s="6"/>
      <c r="NEA166" s="6"/>
      <c r="NEB166" s="6"/>
      <c r="NEC166" s="6"/>
      <c r="NED166" s="6"/>
      <c r="NEE166" s="6"/>
      <c r="NEF166" s="6"/>
      <c r="NEG166" s="6"/>
      <c r="NEH166" s="6"/>
      <c r="NEI166" s="6"/>
      <c r="NEJ166" s="6"/>
      <c r="NEK166" s="6"/>
      <c r="NEL166" s="6"/>
      <c r="NEM166" s="6"/>
      <c r="NEN166" s="6"/>
      <c r="NEO166" s="6"/>
      <c r="NEP166" s="6"/>
      <c r="NEQ166" s="6"/>
      <c r="NER166" s="6"/>
      <c r="NES166" s="6"/>
      <c r="NET166" s="6"/>
      <c r="NEU166" s="6"/>
      <c r="NEV166" s="6"/>
      <c r="NEW166" s="6"/>
      <c r="NEX166" s="6"/>
      <c r="NEY166" s="6"/>
      <c r="NEZ166" s="6"/>
      <c r="NFA166" s="6"/>
      <c r="NFB166" s="6"/>
      <c r="NFC166" s="6"/>
      <c r="NFD166" s="6"/>
      <c r="NFE166" s="6"/>
      <c r="NFF166" s="6"/>
      <c r="NFG166" s="6"/>
      <c r="NFH166" s="6"/>
      <c r="NFI166" s="6"/>
      <c r="NFJ166" s="6"/>
      <c r="NFK166" s="6"/>
      <c r="NFL166" s="6"/>
      <c r="NFM166" s="6"/>
      <c r="NFN166" s="6"/>
      <c r="NFO166" s="6"/>
      <c r="NFP166" s="6"/>
      <c r="NFQ166" s="6"/>
      <c r="NFR166" s="6"/>
      <c r="NFS166" s="6"/>
      <c r="NFT166" s="6"/>
      <c r="NFU166" s="6"/>
      <c r="NFV166" s="6"/>
      <c r="NFW166" s="6"/>
      <c r="NFX166" s="6"/>
      <c r="NFY166" s="6"/>
      <c r="NFZ166" s="6"/>
      <c r="NGA166" s="6"/>
      <c r="NGB166" s="6"/>
      <c r="NGC166" s="6"/>
      <c r="NGD166" s="6"/>
      <c r="NGE166" s="6"/>
      <c r="NGF166" s="6"/>
      <c r="NGG166" s="6"/>
      <c r="NGH166" s="6"/>
      <c r="NGI166" s="6"/>
      <c r="NGJ166" s="6"/>
      <c r="NGK166" s="6"/>
      <c r="NGL166" s="6"/>
      <c r="NGM166" s="6"/>
      <c r="NGN166" s="6"/>
      <c r="NGO166" s="6"/>
      <c r="NGP166" s="6"/>
      <c r="NGQ166" s="6"/>
      <c r="NGR166" s="6"/>
      <c r="NGS166" s="6"/>
      <c r="NGT166" s="6"/>
      <c r="NGU166" s="6"/>
      <c r="NGV166" s="6"/>
      <c r="NGW166" s="6"/>
      <c r="NGX166" s="6"/>
      <c r="NGY166" s="6"/>
      <c r="NGZ166" s="6"/>
      <c r="NHA166" s="6"/>
      <c r="NHB166" s="6"/>
      <c r="NHC166" s="6"/>
      <c r="NHD166" s="6"/>
      <c r="NHE166" s="6"/>
      <c r="NHF166" s="6"/>
      <c r="NHG166" s="6"/>
      <c r="NHH166" s="6"/>
      <c r="NHI166" s="6"/>
      <c r="NHJ166" s="6"/>
      <c r="NHK166" s="6"/>
      <c r="NHL166" s="6"/>
      <c r="NHM166" s="6"/>
      <c r="NHN166" s="6"/>
      <c r="NHO166" s="6"/>
      <c r="NHP166" s="6"/>
      <c r="NHQ166" s="6"/>
      <c r="NHR166" s="6"/>
      <c r="NHS166" s="6"/>
      <c r="NHT166" s="6"/>
      <c r="NHU166" s="6"/>
      <c r="NHV166" s="6"/>
      <c r="NHW166" s="6"/>
      <c r="NHX166" s="6"/>
      <c r="NHY166" s="6"/>
      <c r="NHZ166" s="6"/>
      <c r="NIA166" s="6"/>
      <c r="NIB166" s="6"/>
      <c r="NIC166" s="6"/>
      <c r="NID166" s="6"/>
      <c r="NIE166" s="6"/>
      <c r="NIF166" s="6"/>
      <c r="NIG166" s="6"/>
      <c r="NIH166" s="6"/>
      <c r="NII166" s="6"/>
      <c r="NIJ166" s="6"/>
      <c r="NIK166" s="6"/>
      <c r="NIL166" s="6"/>
      <c r="NIM166" s="6"/>
      <c r="NIN166" s="6"/>
      <c r="NIO166" s="6"/>
      <c r="NIP166" s="6"/>
      <c r="NIQ166" s="6"/>
      <c r="NIR166" s="6"/>
      <c r="NIS166" s="6"/>
      <c r="NIT166" s="6"/>
      <c r="NIU166" s="6"/>
      <c r="NIV166" s="6"/>
      <c r="NIW166" s="6"/>
      <c r="NIX166" s="6"/>
      <c r="NIY166" s="6"/>
      <c r="NIZ166" s="6"/>
      <c r="NJA166" s="6"/>
      <c r="NJB166" s="6"/>
      <c r="NJC166" s="6"/>
      <c r="NJD166" s="6"/>
      <c r="NJE166" s="6"/>
      <c r="NJF166" s="6"/>
      <c r="NJG166" s="6"/>
      <c r="NJH166" s="6"/>
      <c r="NJI166" s="6"/>
      <c r="NJJ166" s="6"/>
      <c r="NJK166" s="6"/>
      <c r="NJL166" s="6"/>
      <c r="NJM166" s="6"/>
      <c r="NJN166" s="6"/>
      <c r="NJO166" s="6"/>
      <c r="NJP166" s="6"/>
      <c r="NJQ166" s="6"/>
      <c r="NJR166" s="6"/>
      <c r="NJS166" s="6"/>
      <c r="NJT166" s="6"/>
      <c r="NJU166" s="6"/>
      <c r="NJV166" s="6"/>
      <c r="NJW166" s="6"/>
      <c r="NJX166" s="6"/>
      <c r="NJY166" s="6"/>
      <c r="NJZ166" s="6"/>
      <c r="NKA166" s="6"/>
      <c r="NKB166" s="6"/>
      <c r="NKC166" s="6"/>
      <c r="NKD166" s="6"/>
      <c r="NKE166" s="6"/>
      <c r="NKF166" s="6"/>
      <c r="NKG166" s="6"/>
      <c r="NKH166" s="6"/>
      <c r="NKI166" s="6"/>
      <c r="NKJ166" s="6"/>
      <c r="NKK166" s="6"/>
      <c r="NKL166" s="6"/>
      <c r="NKM166" s="6"/>
      <c r="NKN166" s="6"/>
      <c r="NKO166" s="6"/>
      <c r="NKP166" s="6"/>
      <c r="NKQ166" s="6"/>
      <c r="NKR166" s="6"/>
      <c r="NKS166" s="6"/>
      <c r="NKT166" s="6"/>
      <c r="NKU166" s="6"/>
      <c r="NKV166" s="6"/>
      <c r="NKW166" s="6"/>
      <c r="NKX166" s="6"/>
      <c r="NKY166" s="6"/>
      <c r="NKZ166" s="6"/>
      <c r="NLA166" s="6"/>
      <c r="NLB166" s="6"/>
      <c r="NLC166" s="6"/>
      <c r="NLD166" s="6"/>
      <c r="NLE166" s="6"/>
      <c r="NLF166" s="6"/>
      <c r="NLG166" s="6"/>
      <c r="NLH166" s="6"/>
      <c r="NLI166" s="6"/>
      <c r="NLJ166" s="6"/>
      <c r="NLK166" s="6"/>
      <c r="NLL166" s="6"/>
      <c r="NLM166" s="6"/>
      <c r="NLN166" s="6"/>
      <c r="NLO166" s="6"/>
      <c r="NLP166" s="6"/>
      <c r="NLQ166" s="6"/>
      <c r="NLR166" s="6"/>
      <c r="NLS166" s="6"/>
      <c r="NLT166" s="6"/>
      <c r="NLU166" s="6"/>
      <c r="NLV166" s="6"/>
      <c r="NLW166" s="6"/>
      <c r="NLX166" s="6"/>
      <c r="NLY166" s="6"/>
      <c r="NLZ166" s="6"/>
      <c r="NMA166" s="6"/>
      <c r="NMB166" s="6"/>
      <c r="NMC166" s="6"/>
      <c r="NMD166" s="6"/>
      <c r="NME166" s="6"/>
      <c r="NMF166" s="6"/>
      <c r="NMG166" s="6"/>
      <c r="NMH166" s="6"/>
      <c r="NMI166" s="6"/>
      <c r="NMJ166" s="6"/>
      <c r="NMK166" s="6"/>
      <c r="NML166" s="6"/>
      <c r="NMM166" s="6"/>
      <c r="NMN166" s="6"/>
      <c r="NMO166" s="6"/>
      <c r="NMP166" s="6"/>
      <c r="NMQ166" s="6"/>
      <c r="NMR166" s="6"/>
      <c r="NMS166" s="6"/>
      <c r="NMT166" s="6"/>
      <c r="NMU166" s="6"/>
      <c r="NMV166" s="6"/>
      <c r="NMW166" s="6"/>
      <c r="NMX166" s="6"/>
      <c r="NMY166" s="6"/>
      <c r="NMZ166" s="6"/>
      <c r="NNA166" s="6"/>
      <c r="NNB166" s="6"/>
      <c r="NNC166" s="6"/>
      <c r="NND166" s="6"/>
      <c r="NNE166" s="6"/>
      <c r="NNF166" s="6"/>
      <c r="NNG166" s="6"/>
      <c r="NNH166" s="6"/>
      <c r="NNI166" s="6"/>
      <c r="NNJ166" s="6"/>
      <c r="NNK166" s="6"/>
      <c r="NNL166" s="6"/>
      <c r="NNM166" s="6"/>
      <c r="NNN166" s="6"/>
      <c r="NNO166" s="6"/>
      <c r="NNP166" s="6"/>
      <c r="NNQ166" s="6"/>
      <c r="NNR166" s="6"/>
      <c r="NNS166" s="6"/>
      <c r="NNT166" s="6"/>
      <c r="NNU166" s="6"/>
      <c r="NNV166" s="6"/>
      <c r="NNW166" s="6"/>
      <c r="NNX166" s="6"/>
      <c r="NNY166" s="6"/>
      <c r="NNZ166" s="6"/>
      <c r="NOA166" s="6"/>
      <c r="NOB166" s="6"/>
      <c r="NOC166" s="6"/>
      <c r="NOD166" s="6"/>
      <c r="NOE166" s="6"/>
      <c r="NOF166" s="6"/>
      <c r="NOG166" s="6"/>
      <c r="NOH166" s="6"/>
      <c r="NOI166" s="6"/>
      <c r="NOJ166" s="6"/>
      <c r="NOK166" s="6"/>
      <c r="NOL166" s="6"/>
      <c r="NOM166" s="6"/>
      <c r="NON166" s="6"/>
      <c r="NOO166" s="6"/>
      <c r="NOP166" s="6"/>
      <c r="NOQ166" s="6"/>
      <c r="NOR166" s="6"/>
      <c r="NOS166" s="6"/>
      <c r="NOT166" s="6"/>
      <c r="NOU166" s="6"/>
      <c r="NOV166" s="6"/>
      <c r="NOW166" s="6"/>
      <c r="NOX166" s="6"/>
      <c r="NOY166" s="6"/>
      <c r="NOZ166" s="6"/>
      <c r="NPA166" s="6"/>
      <c r="NPB166" s="6"/>
      <c r="NPC166" s="6"/>
      <c r="NPD166" s="6"/>
      <c r="NPE166" s="6"/>
      <c r="NPF166" s="6"/>
      <c r="NPG166" s="6"/>
      <c r="NPH166" s="6"/>
      <c r="NPI166" s="6"/>
      <c r="NPJ166" s="6"/>
      <c r="NPK166" s="6"/>
      <c r="NPL166" s="6"/>
      <c r="NPM166" s="6"/>
      <c r="NPN166" s="6"/>
      <c r="NPO166" s="6"/>
      <c r="NPP166" s="6"/>
      <c r="NPQ166" s="6"/>
      <c r="NPR166" s="6"/>
      <c r="NPS166" s="6"/>
      <c r="NPT166" s="6"/>
      <c r="NPU166" s="6"/>
      <c r="NPV166" s="6"/>
      <c r="NPW166" s="6"/>
      <c r="NPX166" s="6"/>
      <c r="NPY166" s="6"/>
      <c r="NPZ166" s="6"/>
      <c r="NQA166" s="6"/>
      <c r="NQB166" s="6"/>
      <c r="NQC166" s="6"/>
      <c r="NQD166" s="6"/>
      <c r="NQE166" s="6"/>
      <c r="NQF166" s="6"/>
      <c r="NQG166" s="6"/>
      <c r="NQH166" s="6"/>
      <c r="NQI166" s="6"/>
      <c r="NQJ166" s="6"/>
      <c r="NQK166" s="6"/>
      <c r="NQL166" s="6"/>
      <c r="NQM166" s="6"/>
      <c r="NQN166" s="6"/>
      <c r="NQO166" s="6"/>
      <c r="NQP166" s="6"/>
      <c r="NQQ166" s="6"/>
      <c r="NQR166" s="6"/>
      <c r="NQS166" s="6"/>
      <c r="NQT166" s="6"/>
      <c r="NQU166" s="6"/>
      <c r="NQV166" s="6"/>
      <c r="NQW166" s="6"/>
      <c r="NQX166" s="6"/>
      <c r="NQY166" s="6"/>
      <c r="NQZ166" s="6"/>
      <c r="NRA166" s="6"/>
      <c r="NRB166" s="6"/>
      <c r="NRC166" s="6"/>
      <c r="NRD166" s="6"/>
      <c r="NRE166" s="6"/>
      <c r="NRF166" s="6"/>
      <c r="NRG166" s="6"/>
      <c r="NRH166" s="6"/>
      <c r="NRI166" s="6"/>
      <c r="NRJ166" s="6"/>
      <c r="NRK166" s="6"/>
      <c r="NRL166" s="6"/>
      <c r="NRM166" s="6"/>
      <c r="NRN166" s="6"/>
      <c r="NRO166" s="6"/>
      <c r="NRP166" s="6"/>
      <c r="NRQ166" s="6"/>
      <c r="NRR166" s="6"/>
      <c r="NRS166" s="6"/>
      <c r="NRT166" s="6"/>
      <c r="NRU166" s="6"/>
      <c r="NRV166" s="6"/>
      <c r="NRW166" s="6"/>
      <c r="NRX166" s="6"/>
      <c r="NRY166" s="6"/>
      <c r="NRZ166" s="6"/>
      <c r="NSA166" s="6"/>
      <c r="NSB166" s="6"/>
      <c r="NSC166" s="6"/>
      <c r="NSD166" s="6"/>
      <c r="NSE166" s="6"/>
      <c r="NSF166" s="6"/>
      <c r="NSG166" s="6"/>
      <c r="NSH166" s="6"/>
      <c r="NSI166" s="6"/>
      <c r="NSJ166" s="6"/>
      <c r="NSK166" s="6"/>
      <c r="NSL166" s="6"/>
      <c r="NSM166" s="6"/>
      <c r="NSN166" s="6"/>
      <c r="NSO166" s="6"/>
      <c r="NSP166" s="6"/>
      <c r="NSQ166" s="6"/>
      <c r="NSR166" s="6"/>
      <c r="NSS166" s="6"/>
      <c r="NST166" s="6"/>
      <c r="NSU166" s="6"/>
      <c r="NSV166" s="6"/>
      <c r="NSW166" s="6"/>
      <c r="NSX166" s="6"/>
      <c r="NSY166" s="6"/>
      <c r="NSZ166" s="6"/>
      <c r="NTA166" s="6"/>
      <c r="NTB166" s="6"/>
      <c r="NTC166" s="6"/>
      <c r="NTD166" s="6"/>
      <c r="NTE166" s="6"/>
      <c r="NTF166" s="6"/>
      <c r="NTG166" s="6"/>
      <c r="NTH166" s="6"/>
      <c r="NTI166" s="6"/>
      <c r="NTJ166" s="6"/>
      <c r="NTK166" s="6"/>
      <c r="NTL166" s="6"/>
      <c r="NTM166" s="6"/>
      <c r="NTN166" s="6"/>
      <c r="NTO166" s="6"/>
      <c r="NTP166" s="6"/>
      <c r="NTQ166" s="6"/>
      <c r="NTR166" s="6"/>
      <c r="NTS166" s="6"/>
      <c r="NTT166" s="6"/>
      <c r="NTU166" s="6"/>
      <c r="NTV166" s="6"/>
      <c r="NTW166" s="6"/>
      <c r="NTX166" s="6"/>
      <c r="NTY166" s="6"/>
      <c r="NTZ166" s="6"/>
      <c r="NUA166" s="6"/>
      <c r="NUB166" s="6"/>
      <c r="NUC166" s="6"/>
      <c r="NUD166" s="6"/>
      <c r="NUE166" s="6"/>
      <c r="NUF166" s="6"/>
      <c r="NUG166" s="6"/>
      <c r="NUH166" s="6"/>
      <c r="NUI166" s="6"/>
      <c r="NUJ166" s="6"/>
      <c r="NUK166" s="6"/>
      <c r="NUL166" s="6"/>
      <c r="NUM166" s="6"/>
      <c r="NUN166" s="6"/>
      <c r="NUO166" s="6"/>
      <c r="NUP166" s="6"/>
      <c r="NUQ166" s="6"/>
      <c r="NUR166" s="6"/>
      <c r="NUS166" s="6"/>
      <c r="NUT166" s="6"/>
      <c r="NUU166" s="6"/>
      <c r="NUV166" s="6"/>
      <c r="NUW166" s="6"/>
      <c r="NUX166" s="6"/>
      <c r="NUY166" s="6"/>
      <c r="NUZ166" s="6"/>
      <c r="NVA166" s="6"/>
      <c r="NVB166" s="6"/>
      <c r="NVC166" s="6"/>
      <c r="NVD166" s="6"/>
      <c r="NVE166" s="6"/>
      <c r="NVF166" s="6"/>
      <c r="NVG166" s="6"/>
      <c r="NVH166" s="6"/>
      <c r="NVI166" s="6"/>
      <c r="NVJ166" s="6"/>
      <c r="NVK166" s="6"/>
      <c r="NVL166" s="6"/>
      <c r="NVM166" s="6"/>
      <c r="NVN166" s="6"/>
      <c r="NVO166" s="6"/>
      <c r="NVP166" s="6"/>
      <c r="NVQ166" s="6"/>
      <c r="NVR166" s="6"/>
      <c r="NVS166" s="6"/>
      <c r="NVT166" s="6"/>
      <c r="NVU166" s="6"/>
      <c r="NVV166" s="6"/>
      <c r="NVW166" s="6"/>
      <c r="NVX166" s="6"/>
      <c r="NVY166" s="6"/>
      <c r="NVZ166" s="6"/>
      <c r="NWA166" s="6"/>
      <c r="NWB166" s="6"/>
      <c r="NWC166" s="6"/>
      <c r="NWD166" s="6"/>
      <c r="NWE166" s="6"/>
      <c r="NWF166" s="6"/>
      <c r="NWG166" s="6"/>
      <c r="NWH166" s="6"/>
      <c r="NWI166" s="6"/>
      <c r="NWJ166" s="6"/>
      <c r="NWK166" s="6"/>
      <c r="NWL166" s="6"/>
      <c r="NWM166" s="6"/>
      <c r="NWN166" s="6"/>
      <c r="NWO166" s="6"/>
      <c r="NWP166" s="6"/>
      <c r="NWQ166" s="6"/>
      <c r="NWR166" s="6"/>
      <c r="NWS166" s="6"/>
      <c r="NWT166" s="6"/>
      <c r="NWU166" s="6"/>
      <c r="NWV166" s="6"/>
      <c r="NWW166" s="6"/>
      <c r="NWX166" s="6"/>
      <c r="NWY166" s="6"/>
      <c r="NWZ166" s="6"/>
      <c r="NXA166" s="6"/>
      <c r="NXB166" s="6"/>
      <c r="NXC166" s="6"/>
      <c r="NXD166" s="6"/>
      <c r="NXE166" s="6"/>
      <c r="NXF166" s="6"/>
      <c r="NXG166" s="6"/>
      <c r="NXH166" s="6"/>
      <c r="NXI166" s="6"/>
      <c r="NXJ166" s="6"/>
      <c r="NXK166" s="6"/>
      <c r="NXL166" s="6"/>
      <c r="NXM166" s="6"/>
      <c r="NXN166" s="6"/>
      <c r="NXO166" s="6"/>
      <c r="NXP166" s="6"/>
      <c r="NXQ166" s="6"/>
      <c r="NXR166" s="6"/>
      <c r="NXS166" s="6"/>
      <c r="NXT166" s="6"/>
      <c r="NXU166" s="6"/>
      <c r="NXV166" s="6"/>
      <c r="NXW166" s="6"/>
      <c r="NXX166" s="6"/>
      <c r="NXY166" s="6"/>
      <c r="NXZ166" s="6"/>
      <c r="NYA166" s="6"/>
      <c r="NYB166" s="6"/>
      <c r="NYC166" s="6"/>
      <c r="NYD166" s="6"/>
      <c r="NYE166" s="6"/>
      <c r="NYF166" s="6"/>
      <c r="NYG166" s="6"/>
      <c r="NYH166" s="6"/>
      <c r="NYI166" s="6"/>
      <c r="NYJ166" s="6"/>
      <c r="NYK166" s="6"/>
      <c r="NYL166" s="6"/>
      <c r="NYM166" s="6"/>
      <c r="NYN166" s="6"/>
      <c r="NYO166" s="6"/>
      <c r="NYP166" s="6"/>
      <c r="NYQ166" s="6"/>
      <c r="NYR166" s="6"/>
      <c r="NYS166" s="6"/>
      <c r="NYT166" s="6"/>
      <c r="NYU166" s="6"/>
      <c r="NYV166" s="6"/>
      <c r="NYW166" s="6"/>
      <c r="NYX166" s="6"/>
      <c r="NYY166" s="6"/>
      <c r="NYZ166" s="6"/>
      <c r="NZA166" s="6"/>
      <c r="NZB166" s="6"/>
      <c r="NZC166" s="6"/>
      <c r="NZD166" s="6"/>
      <c r="NZE166" s="6"/>
      <c r="NZF166" s="6"/>
      <c r="NZG166" s="6"/>
      <c r="NZH166" s="6"/>
      <c r="NZI166" s="6"/>
      <c r="NZJ166" s="6"/>
      <c r="NZK166" s="6"/>
      <c r="NZL166" s="6"/>
      <c r="NZM166" s="6"/>
      <c r="NZN166" s="6"/>
      <c r="NZO166" s="6"/>
      <c r="NZP166" s="6"/>
      <c r="NZQ166" s="6"/>
      <c r="NZR166" s="6"/>
      <c r="NZS166" s="6"/>
      <c r="NZT166" s="6"/>
      <c r="NZU166" s="6"/>
      <c r="NZV166" s="6"/>
      <c r="NZW166" s="6"/>
      <c r="NZX166" s="6"/>
      <c r="NZY166" s="6"/>
      <c r="NZZ166" s="6"/>
      <c r="OAA166" s="6"/>
      <c r="OAB166" s="6"/>
      <c r="OAC166" s="6"/>
      <c r="OAD166" s="6"/>
      <c r="OAE166" s="6"/>
      <c r="OAF166" s="6"/>
      <c r="OAG166" s="6"/>
      <c r="OAH166" s="6"/>
      <c r="OAI166" s="6"/>
      <c r="OAJ166" s="6"/>
      <c r="OAK166" s="6"/>
      <c r="OAL166" s="6"/>
      <c r="OAM166" s="6"/>
      <c r="OAN166" s="6"/>
      <c r="OAO166" s="6"/>
      <c r="OAP166" s="6"/>
      <c r="OAQ166" s="6"/>
      <c r="OAR166" s="6"/>
      <c r="OAS166" s="6"/>
      <c r="OAT166" s="6"/>
      <c r="OAU166" s="6"/>
      <c r="OAV166" s="6"/>
      <c r="OAW166" s="6"/>
      <c r="OAX166" s="6"/>
      <c r="OAY166" s="6"/>
      <c r="OAZ166" s="6"/>
      <c r="OBA166" s="6"/>
      <c r="OBB166" s="6"/>
      <c r="OBC166" s="6"/>
      <c r="OBD166" s="6"/>
      <c r="OBE166" s="6"/>
      <c r="OBF166" s="6"/>
      <c r="OBG166" s="6"/>
      <c r="OBH166" s="6"/>
      <c r="OBI166" s="6"/>
      <c r="OBJ166" s="6"/>
      <c r="OBK166" s="6"/>
      <c r="OBL166" s="6"/>
      <c r="OBM166" s="6"/>
      <c r="OBN166" s="6"/>
      <c r="OBO166" s="6"/>
      <c r="OBP166" s="6"/>
      <c r="OBQ166" s="6"/>
      <c r="OBR166" s="6"/>
      <c r="OBS166" s="6"/>
      <c r="OBT166" s="6"/>
      <c r="OBU166" s="6"/>
      <c r="OBV166" s="6"/>
      <c r="OBW166" s="6"/>
      <c r="OBX166" s="6"/>
      <c r="OBY166" s="6"/>
      <c r="OBZ166" s="6"/>
      <c r="OCA166" s="6"/>
      <c r="OCB166" s="6"/>
      <c r="OCC166" s="6"/>
      <c r="OCD166" s="6"/>
      <c r="OCE166" s="6"/>
      <c r="OCF166" s="6"/>
      <c r="OCG166" s="6"/>
      <c r="OCH166" s="6"/>
      <c r="OCI166" s="6"/>
      <c r="OCJ166" s="6"/>
      <c r="OCK166" s="6"/>
      <c r="OCL166" s="6"/>
      <c r="OCM166" s="6"/>
      <c r="OCN166" s="6"/>
      <c r="OCO166" s="6"/>
      <c r="OCP166" s="6"/>
      <c r="OCQ166" s="6"/>
      <c r="OCR166" s="6"/>
      <c r="OCS166" s="6"/>
      <c r="OCT166" s="6"/>
      <c r="OCU166" s="6"/>
      <c r="OCV166" s="6"/>
      <c r="OCW166" s="6"/>
      <c r="OCX166" s="6"/>
      <c r="OCY166" s="6"/>
      <c r="OCZ166" s="6"/>
      <c r="ODA166" s="6"/>
      <c r="ODB166" s="6"/>
      <c r="ODC166" s="6"/>
      <c r="ODD166" s="6"/>
      <c r="ODE166" s="6"/>
      <c r="ODF166" s="6"/>
      <c r="ODG166" s="6"/>
      <c r="ODH166" s="6"/>
      <c r="ODI166" s="6"/>
      <c r="ODJ166" s="6"/>
      <c r="ODK166" s="6"/>
      <c r="ODL166" s="6"/>
      <c r="ODM166" s="6"/>
      <c r="ODN166" s="6"/>
      <c r="ODO166" s="6"/>
      <c r="ODP166" s="6"/>
      <c r="ODQ166" s="6"/>
      <c r="ODR166" s="6"/>
      <c r="ODS166" s="6"/>
      <c r="ODT166" s="6"/>
      <c r="ODU166" s="6"/>
      <c r="ODV166" s="6"/>
      <c r="ODW166" s="6"/>
      <c r="ODX166" s="6"/>
      <c r="ODY166" s="6"/>
      <c r="ODZ166" s="6"/>
      <c r="OEA166" s="6"/>
      <c r="OEB166" s="6"/>
      <c r="OEC166" s="6"/>
      <c r="OED166" s="6"/>
      <c r="OEE166" s="6"/>
      <c r="OEF166" s="6"/>
      <c r="OEG166" s="6"/>
      <c r="OEH166" s="6"/>
      <c r="OEI166" s="6"/>
      <c r="OEJ166" s="6"/>
      <c r="OEK166" s="6"/>
      <c r="OEL166" s="6"/>
      <c r="OEM166" s="6"/>
      <c r="OEN166" s="6"/>
      <c r="OEO166" s="6"/>
      <c r="OEP166" s="6"/>
      <c r="OEQ166" s="6"/>
      <c r="OER166" s="6"/>
      <c r="OES166" s="6"/>
      <c r="OET166" s="6"/>
      <c r="OEU166" s="6"/>
      <c r="OEV166" s="6"/>
      <c r="OEW166" s="6"/>
      <c r="OEX166" s="6"/>
      <c r="OEY166" s="6"/>
      <c r="OEZ166" s="6"/>
      <c r="OFA166" s="6"/>
      <c r="OFB166" s="6"/>
      <c r="OFC166" s="6"/>
      <c r="OFD166" s="6"/>
      <c r="OFE166" s="6"/>
      <c r="OFF166" s="6"/>
      <c r="OFG166" s="6"/>
      <c r="OFH166" s="6"/>
      <c r="OFI166" s="6"/>
      <c r="OFJ166" s="6"/>
      <c r="OFK166" s="6"/>
      <c r="OFL166" s="6"/>
      <c r="OFM166" s="6"/>
      <c r="OFN166" s="6"/>
      <c r="OFO166" s="6"/>
      <c r="OFP166" s="6"/>
      <c r="OFQ166" s="6"/>
      <c r="OFR166" s="6"/>
      <c r="OFS166" s="6"/>
      <c r="OFT166" s="6"/>
      <c r="OFU166" s="6"/>
      <c r="OFV166" s="6"/>
      <c r="OFW166" s="6"/>
      <c r="OFX166" s="6"/>
      <c r="OFY166" s="6"/>
      <c r="OFZ166" s="6"/>
      <c r="OGA166" s="6"/>
      <c r="OGB166" s="6"/>
      <c r="OGC166" s="6"/>
      <c r="OGD166" s="6"/>
      <c r="OGE166" s="6"/>
      <c r="OGF166" s="6"/>
      <c r="OGG166" s="6"/>
      <c r="OGH166" s="6"/>
      <c r="OGI166" s="6"/>
      <c r="OGJ166" s="6"/>
      <c r="OGK166" s="6"/>
      <c r="OGL166" s="6"/>
      <c r="OGM166" s="6"/>
      <c r="OGN166" s="6"/>
      <c r="OGO166" s="6"/>
      <c r="OGP166" s="6"/>
      <c r="OGQ166" s="6"/>
      <c r="OGR166" s="6"/>
      <c r="OGS166" s="6"/>
      <c r="OGT166" s="6"/>
      <c r="OGU166" s="6"/>
      <c r="OGV166" s="6"/>
      <c r="OGW166" s="6"/>
      <c r="OGX166" s="6"/>
      <c r="OGY166" s="6"/>
      <c r="OGZ166" s="6"/>
      <c r="OHA166" s="6"/>
      <c r="OHB166" s="6"/>
      <c r="OHC166" s="6"/>
      <c r="OHD166" s="6"/>
      <c r="OHE166" s="6"/>
      <c r="OHF166" s="6"/>
      <c r="OHG166" s="6"/>
      <c r="OHH166" s="6"/>
      <c r="OHI166" s="6"/>
      <c r="OHJ166" s="6"/>
      <c r="OHK166" s="6"/>
      <c r="OHL166" s="6"/>
      <c r="OHM166" s="6"/>
      <c r="OHN166" s="6"/>
      <c r="OHO166" s="6"/>
      <c r="OHP166" s="6"/>
      <c r="OHQ166" s="6"/>
      <c r="OHR166" s="6"/>
      <c r="OHS166" s="6"/>
      <c r="OHT166" s="6"/>
      <c r="OHU166" s="6"/>
      <c r="OHV166" s="6"/>
      <c r="OHW166" s="6"/>
      <c r="OHX166" s="6"/>
      <c r="OHY166" s="6"/>
      <c r="OHZ166" s="6"/>
      <c r="OIA166" s="6"/>
      <c r="OIB166" s="6"/>
      <c r="OIC166" s="6"/>
      <c r="OID166" s="6"/>
      <c r="OIE166" s="6"/>
      <c r="OIF166" s="6"/>
      <c r="OIG166" s="6"/>
      <c r="OIH166" s="6"/>
      <c r="OII166" s="6"/>
      <c r="OIJ166" s="6"/>
      <c r="OIK166" s="6"/>
      <c r="OIL166" s="6"/>
      <c r="OIM166" s="6"/>
      <c r="OIN166" s="6"/>
      <c r="OIO166" s="6"/>
      <c r="OIP166" s="6"/>
      <c r="OIQ166" s="6"/>
      <c r="OIR166" s="6"/>
      <c r="OIS166" s="6"/>
      <c r="OIT166" s="6"/>
      <c r="OIU166" s="6"/>
      <c r="OIV166" s="6"/>
      <c r="OIW166" s="6"/>
      <c r="OIX166" s="6"/>
      <c r="OIY166" s="6"/>
      <c r="OIZ166" s="6"/>
      <c r="OJA166" s="6"/>
      <c r="OJB166" s="6"/>
      <c r="OJC166" s="6"/>
      <c r="OJD166" s="6"/>
      <c r="OJE166" s="6"/>
      <c r="OJF166" s="6"/>
      <c r="OJG166" s="6"/>
      <c r="OJH166" s="6"/>
      <c r="OJI166" s="6"/>
      <c r="OJJ166" s="6"/>
      <c r="OJK166" s="6"/>
      <c r="OJL166" s="6"/>
      <c r="OJM166" s="6"/>
      <c r="OJN166" s="6"/>
      <c r="OJO166" s="6"/>
      <c r="OJP166" s="6"/>
      <c r="OJQ166" s="6"/>
      <c r="OJR166" s="6"/>
      <c r="OJS166" s="6"/>
      <c r="OJT166" s="6"/>
      <c r="OJU166" s="6"/>
      <c r="OJV166" s="6"/>
      <c r="OJW166" s="6"/>
      <c r="OJX166" s="6"/>
      <c r="OJY166" s="6"/>
      <c r="OJZ166" s="6"/>
      <c r="OKA166" s="6"/>
      <c r="OKB166" s="6"/>
      <c r="OKC166" s="6"/>
      <c r="OKD166" s="6"/>
      <c r="OKE166" s="6"/>
      <c r="OKF166" s="6"/>
      <c r="OKG166" s="6"/>
      <c r="OKH166" s="6"/>
      <c r="OKI166" s="6"/>
      <c r="OKJ166" s="6"/>
      <c r="OKK166" s="6"/>
      <c r="OKL166" s="6"/>
      <c r="OKM166" s="6"/>
      <c r="OKN166" s="6"/>
      <c r="OKO166" s="6"/>
      <c r="OKP166" s="6"/>
      <c r="OKQ166" s="6"/>
      <c r="OKR166" s="6"/>
      <c r="OKS166" s="6"/>
      <c r="OKT166" s="6"/>
      <c r="OKU166" s="6"/>
      <c r="OKV166" s="6"/>
      <c r="OKW166" s="6"/>
      <c r="OKX166" s="6"/>
      <c r="OKY166" s="6"/>
      <c r="OKZ166" s="6"/>
      <c r="OLA166" s="6"/>
      <c r="OLB166" s="6"/>
      <c r="OLC166" s="6"/>
      <c r="OLD166" s="6"/>
      <c r="OLE166" s="6"/>
      <c r="OLF166" s="6"/>
      <c r="OLG166" s="6"/>
      <c r="OLH166" s="6"/>
      <c r="OLI166" s="6"/>
      <c r="OLJ166" s="6"/>
      <c r="OLK166" s="6"/>
      <c r="OLL166" s="6"/>
      <c r="OLM166" s="6"/>
      <c r="OLN166" s="6"/>
      <c r="OLO166" s="6"/>
      <c r="OLP166" s="6"/>
      <c r="OLQ166" s="6"/>
      <c r="OLR166" s="6"/>
      <c r="OLS166" s="6"/>
      <c r="OLT166" s="6"/>
      <c r="OLU166" s="6"/>
      <c r="OLV166" s="6"/>
      <c r="OLW166" s="6"/>
      <c r="OLX166" s="6"/>
      <c r="OLY166" s="6"/>
      <c r="OLZ166" s="6"/>
      <c r="OMA166" s="6"/>
      <c r="OMB166" s="6"/>
      <c r="OMC166" s="6"/>
      <c r="OMD166" s="6"/>
      <c r="OME166" s="6"/>
      <c r="OMF166" s="6"/>
      <c r="OMG166" s="6"/>
      <c r="OMH166" s="6"/>
      <c r="OMI166" s="6"/>
      <c r="OMJ166" s="6"/>
      <c r="OMK166" s="6"/>
      <c r="OML166" s="6"/>
      <c r="OMM166" s="6"/>
      <c r="OMN166" s="6"/>
      <c r="OMO166" s="6"/>
      <c r="OMP166" s="6"/>
      <c r="OMQ166" s="6"/>
      <c r="OMR166" s="6"/>
      <c r="OMS166" s="6"/>
      <c r="OMT166" s="6"/>
      <c r="OMU166" s="6"/>
      <c r="OMV166" s="6"/>
      <c r="OMW166" s="6"/>
      <c r="OMX166" s="6"/>
      <c r="OMY166" s="6"/>
      <c r="OMZ166" s="6"/>
      <c r="ONA166" s="6"/>
      <c r="ONB166" s="6"/>
      <c r="ONC166" s="6"/>
      <c r="OND166" s="6"/>
      <c r="ONE166" s="6"/>
      <c r="ONF166" s="6"/>
      <c r="ONG166" s="6"/>
      <c r="ONH166" s="6"/>
      <c r="ONI166" s="6"/>
      <c r="ONJ166" s="6"/>
      <c r="ONK166" s="6"/>
      <c r="ONL166" s="6"/>
      <c r="ONM166" s="6"/>
      <c r="ONN166" s="6"/>
      <c r="ONO166" s="6"/>
      <c r="ONP166" s="6"/>
      <c r="ONQ166" s="6"/>
      <c r="ONR166" s="6"/>
      <c r="ONS166" s="6"/>
      <c r="ONT166" s="6"/>
      <c r="ONU166" s="6"/>
      <c r="ONV166" s="6"/>
      <c r="ONW166" s="6"/>
      <c r="ONX166" s="6"/>
      <c r="ONY166" s="6"/>
      <c r="ONZ166" s="6"/>
      <c r="OOA166" s="6"/>
      <c r="OOB166" s="6"/>
      <c r="OOC166" s="6"/>
      <c r="OOD166" s="6"/>
      <c r="OOE166" s="6"/>
      <c r="OOF166" s="6"/>
      <c r="OOG166" s="6"/>
      <c r="OOH166" s="6"/>
      <c r="OOI166" s="6"/>
      <c r="OOJ166" s="6"/>
      <c r="OOK166" s="6"/>
      <c r="OOL166" s="6"/>
      <c r="OOM166" s="6"/>
      <c r="OON166" s="6"/>
      <c r="OOO166" s="6"/>
      <c r="OOP166" s="6"/>
      <c r="OOQ166" s="6"/>
      <c r="OOR166" s="6"/>
      <c r="OOS166" s="6"/>
      <c r="OOT166" s="6"/>
      <c r="OOU166" s="6"/>
      <c r="OOV166" s="6"/>
      <c r="OOW166" s="6"/>
      <c r="OOX166" s="6"/>
      <c r="OOY166" s="6"/>
      <c r="OOZ166" s="6"/>
      <c r="OPA166" s="6"/>
      <c r="OPB166" s="6"/>
      <c r="OPC166" s="6"/>
      <c r="OPD166" s="6"/>
      <c r="OPE166" s="6"/>
      <c r="OPF166" s="6"/>
      <c r="OPG166" s="6"/>
      <c r="OPH166" s="6"/>
      <c r="OPI166" s="6"/>
      <c r="OPJ166" s="6"/>
      <c r="OPK166" s="6"/>
      <c r="OPL166" s="6"/>
      <c r="OPM166" s="6"/>
      <c r="OPN166" s="6"/>
      <c r="OPO166" s="6"/>
      <c r="OPP166" s="6"/>
      <c r="OPQ166" s="6"/>
      <c r="OPR166" s="6"/>
      <c r="OPS166" s="6"/>
      <c r="OPT166" s="6"/>
      <c r="OPU166" s="6"/>
      <c r="OPV166" s="6"/>
      <c r="OPW166" s="6"/>
      <c r="OPX166" s="6"/>
      <c r="OPY166" s="6"/>
      <c r="OPZ166" s="6"/>
      <c r="OQA166" s="6"/>
      <c r="OQB166" s="6"/>
      <c r="OQC166" s="6"/>
      <c r="OQD166" s="6"/>
      <c r="OQE166" s="6"/>
      <c r="OQF166" s="6"/>
      <c r="OQG166" s="6"/>
      <c r="OQH166" s="6"/>
      <c r="OQI166" s="6"/>
      <c r="OQJ166" s="6"/>
      <c r="OQK166" s="6"/>
      <c r="OQL166" s="6"/>
      <c r="OQM166" s="6"/>
      <c r="OQN166" s="6"/>
      <c r="OQO166" s="6"/>
      <c r="OQP166" s="6"/>
      <c r="OQQ166" s="6"/>
      <c r="OQR166" s="6"/>
      <c r="OQS166" s="6"/>
      <c r="OQT166" s="6"/>
      <c r="OQU166" s="6"/>
      <c r="OQV166" s="6"/>
      <c r="OQW166" s="6"/>
      <c r="OQX166" s="6"/>
      <c r="OQY166" s="6"/>
      <c r="OQZ166" s="6"/>
      <c r="ORA166" s="6"/>
      <c r="ORB166" s="6"/>
      <c r="ORC166" s="6"/>
      <c r="ORD166" s="6"/>
      <c r="ORE166" s="6"/>
      <c r="ORF166" s="6"/>
      <c r="ORG166" s="6"/>
      <c r="ORH166" s="6"/>
      <c r="ORI166" s="6"/>
      <c r="ORJ166" s="6"/>
      <c r="ORK166" s="6"/>
      <c r="ORL166" s="6"/>
      <c r="ORM166" s="6"/>
      <c r="ORN166" s="6"/>
      <c r="ORO166" s="6"/>
      <c r="ORP166" s="6"/>
      <c r="ORQ166" s="6"/>
      <c r="ORR166" s="6"/>
      <c r="ORS166" s="6"/>
      <c r="ORT166" s="6"/>
      <c r="ORU166" s="6"/>
      <c r="ORV166" s="6"/>
      <c r="ORW166" s="6"/>
      <c r="ORX166" s="6"/>
      <c r="ORY166" s="6"/>
      <c r="ORZ166" s="6"/>
      <c r="OSA166" s="6"/>
      <c r="OSB166" s="6"/>
      <c r="OSC166" s="6"/>
      <c r="OSD166" s="6"/>
      <c r="OSE166" s="6"/>
      <c r="OSF166" s="6"/>
      <c r="OSG166" s="6"/>
      <c r="OSH166" s="6"/>
      <c r="OSI166" s="6"/>
      <c r="OSJ166" s="6"/>
      <c r="OSK166" s="6"/>
      <c r="OSL166" s="6"/>
      <c r="OSM166" s="6"/>
      <c r="OSN166" s="6"/>
      <c r="OSO166" s="6"/>
      <c r="OSP166" s="6"/>
      <c r="OSQ166" s="6"/>
      <c r="OSR166" s="6"/>
      <c r="OSS166" s="6"/>
      <c r="OST166" s="6"/>
      <c r="OSU166" s="6"/>
      <c r="OSV166" s="6"/>
      <c r="OSW166" s="6"/>
      <c r="OSX166" s="6"/>
      <c r="OSY166" s="6"/>
      <c r="OSZ166" s="6"/>
      <c r="OTA166" s="6"/>
      <c r="OTB166" s="6"/>
      <c r="OTC166" s="6"/>
      <c r="OTD166" s="6"/>
      <c r="OTE166" s="6"/>
      <c r="OTF166" s="6"/>
      <c r="OTG166" s="6"/>
      <c r="OTH166" s="6"/>
      <c r="OTI166" s="6"/>
      <c r="OTJ166" s="6"/>
      <c r="OTK166" s="6"/>
      <c r="OTL166" s="6"/>
      <c r="OTM166" s="6"/>
      <c r="OTN166" s="6"/>
      <c r="OTO166" s="6"/>
      <c r="OTP166" s="6"/>
      <c r="OTQ166" s="6"/>
      <c r="OTR166" s="6"/>
      <c r="OTS166" s="6"/>
      <c r="OTT166" s="6"/>
      <c r="OTU166" s="6"/>
      <c r="OTV166" s="6"/>
      <c r="OTW166" s="6"/>
      <c r="OTX166" s="6"/>
      <c r="OTY166" s="6"/>
      <c r="OTZ166" s="6"/>
      <c r="OUA166" s="6"/>
      <c r="OUB166" s="6"/>
      <c r="OUC166" s="6"/>
      <c r="OUD166" s="6"/>
      <c r="OUE166" s="6"/>
      <c r="OUF166" s="6"/>
      <c r="OUG166" s="6"/>
      <c r="OUH166" s="6"/>
      <c r="OUI166" s="6"/>
      <c r="OUJ166" s="6"/>
      <c r="OUK166" s="6"/>
      <c r="OUL166" s="6"/>
      <c r="OUM166" s="6"/>
      <c r="OUN166" s="6"/>
      <c r="OUO166" s="6"/>
      <c r="OUP166" s="6"/>
      <c r="OUQ166" s="6"/>
      <c r="OUR166" s="6"/>
      <c r="OUS166" s="6"/>
      <c r="OUT166" s="6"/>
      <c r="OUU166" s="6"/>
      <c r="OUV166" s="6"/>
      <c r="OUW166" s="6"/>
      <c r="OUX166" s="6"/>
      <c r="OUY166" s="6"/>
      <c r="OUZ166" s="6"/>
      <c r="OVA166" s="6"/>
      <c r="OVB166" s="6"/>
      <c r="OVC166" s="6"/>
      <c r="OVD166" s="6"/>
      <c r="OVE166" s="6"/>
      <c r="OVF166" s="6"/>
      <c r="OVG166" s="6"/>
      <c r="OVH166" s="6"/>
      <c r="OVI166" s="6"/>
      <c r="OVJ166" s="6"/>
      <c r="OVK166" s="6"/>
      <c r="OVL166" s="6"/>
      <c r="OVM166" s="6"/>
      <c r="OVN166" s="6"/>
      <c r="OVO166" s="6"/>
      <c r="OVP166" s="6"/>
      <c r="OVQ166" s="6"/>
      <c r="OVR166" s="6"/>
      <c r="OVS166" s="6"/>
      <c r="OVT166" s="6"/>
      <c r="OVU166" s="6"/>
      <c r="OVV166" s="6"/>
      <c r="OVW166" s="6"/>
      <c r="OVX166" s="6"/>
      <c r="OVY166" s="6"/>
      <c r="OVZ166" s="6"/>
      <c r="OWA166" s="6"/>
      <c r="OWB166" s="6"/>
      <c r="OWC166" s="6"/>
      <c r="OWD166" s="6"/>
      <c r="OWE166" s="6"/>
      <c r="OWF166" s="6"/>
      <c r="OWG166" s="6"/>
      <c r="OWH166" s="6"/>
      <c r="OWI166" s="6"/>
      <c r="OWJ166" s="6"/>
      <c r="OWK166" s="6"/>
      <c r="OWL166" s="6"/>
      <c r="OWM166" s="6"/>
      <c r="OWN166" s="6"/>
      <c r="OWO166" s="6"/>
      <c r="OWP166" s="6"/>
      <c r="OWQ166" s="6"/>
      <c r="OWR166" s="6"/>
      <c r="OWS166" s="6"/>
      <c r="OWT166" s="6"/>
      <c r="OWU166" s="6"/>
      <c r="OWV166" s="6"/>
      <c r="OWW166" s="6"/>
      <c r="OWX166" s="6"/>
      <c r="OWY166" s="6"/>
      <c r="OWZ166" s="6"/>
      <c r="OXA166" s="6"/>
      <c r="OXB166" s="6"/>
      <c r="OXC166" s="6"/>
      <c r="OXD166" s="6"/>
      <c r="OXE166" s="6"/>
      <c r="OXF166" s="6"/>
      <c r="OXG166" s="6"/>
      <c r="OXH166" s="6"/>
      <c r="OXI166" s="6"/>
      <c r="OXJ166" s="6"/>
      <c r="OXK166" s="6"/>
      <c r="OXL166" s="6"/>
      <c r="OXM166" s="6"/>
      <c r="OXN166" s="6"/>
      <c r="OXO166" s="6"/>
      <c r="OXP166" s="6"/>
      <c r="OXQ166" s="6"/>
      <c r="OXR166" s="6"/>
      <c r="OXS166" s="6"/>
      <c r="OXT166" s="6"/>
      <c r="OXU166" s="6"/>
      <c r="OXV166" s="6"/>
      <c r="OXW166" s="6"/>
      <c r="OXX166" s="6"/>
      <c r="OXY166" s="6"/>
      <c r="OXZ166" s="6"/>
      <c r="OYA166" s="6"/>
      <c r="OYB166" s="6"/>
      <c r="OYC166" s="6"/>
      <c r="OYD166" s="6"/>
      <c r="OYE166" s="6"/>
      <c r="OYF166" s="6"/>
      <c r="OYG166" s="6"/>
      <c r="OYH166" s="6"/>
      <c r="OYI166" s="6"/>
      <c r="OYJ166" s="6"/>
      <c r="OYK166" s="6"/>
      <c r="OYL166" s="6"/>
      <c r="OYM166" s="6"/>
      <c r="OYN166" s="6"/>
      <c r="OYO166" s="6"/>
      <c r="OYP166" s="6"/>
      <c r="OYQ166" s="6"/>
      <c r="OYR166" s="6"/>
      <c r="OYS166" s="6"/>
      <c r="OYT166" s="6"/>
      <c r="OYU166" s="6"/>
      <c r="OYV166" s="6"/>
      <c r="OYW166" s="6"/>
      <c r="OYX166" s="6"/>
      <c r="OYY166" s="6"/>
      <c r="OYZ166" s="6"/>
      <c r="OZA166" s="6"/>
      <c r="OZB166" s="6"/>
      <c r="OZC166" s="6"/>
      <c r="OZD166" s="6"/>
      <c r="OZE166" s="6"/>
      <c r="OZF166" s="6"/>
      <c r="OZG166" s="6"/>
      <c r="OZH166" s="6"/>
      <c r="OZI166" s="6"/>
      <c r="OZJ166" s="6"/>
      <c r="OZK166" s="6"/>
      <c r="OZL166" s="6"/>
      <c r="OZM166" s="6"/>
      <c r="OZN166" s="6"/>
      <c r="OZO166" s="6"/>
      <c r="OZP166" s="6"/>
      <c r="OZQ166" s="6"/>
      <c r="OZR166" s="6"/>
      <c r="OZS166" s="6"/>
      <c r="OZT166" s="6"/>
      <c r="OZU166" s="6"/>
      <c r="OZV166" s="6"/>
      <c r="OZW166" s="6"/>
      <c r="OZX166" s="6"/>
      <c r="OZY166" s="6"/>
      <c r="OZZ166" s="6"/>
      <c r="PAA166" s="6"/>
      <c r="PAB166" s="6"/>
      <c r="PAC166" s="6"/>
      <c r="PAD166" s="6"/>
      <c r="PAE166" s="6"/>
      <c r="PAF166" s="6"/>
      <c r="PAG166" s="6"/>
      <c r="PAH166" s="6"/>
      <c r="PAI166" s="6"/>
      <c r="PAJ166" s="6"/>
      <c r="PAK166" s="6"/>
      <c r="PAL166" s="6"/>
      <c r="PAM166" s="6"/>
      <c r="PAN166" s="6"/>
      <c r="PAO166" s="6"/>
      <c r="PAP166" s="6"/>
      <c r="PAQ166" s="6"/>
      <c r="PAR166" s="6"/>
      <c r="PAS166" s="6"/>
      <c r="PAT166" s="6"/>
      <c r="PAU166" s="6"/>
      <c r="PAV166" s="6"/>
      <c r="PAW166" s="6"/>
      <c r="PAX166" s="6"/>
      <c r="PAY166" s="6"/>
      <c r="PAZ166" s="6"/>
      <c r="PBA166" s="6"/>
      <c r="PBB166" s="6"/>
      <c r="PBC166" s="6"/>
      <c r="PBD166" s="6"/>
      <c r="PBE166" s="6"/>
      <c r="PBF166" s="6"/>
      <c r="PBG166" s="6"/>
      <c r="PBH166" s="6"/>
      <c r="PBI166" s="6"/>
      <c r="PBJ166" s="6"/>
      <c r="PBK166" s="6"/>
      <c r="PBL166" s="6"/>
      <c r="PBM166" s="6"/>
      <c r="PBN166" s="6"/>
      <c r="PBO166" s="6"/>
      <c r="PBP166" s="6"/>
      <c r="PBQ166" s="6"/>
      <c r="PBR166" s="6"/>
      <c r="PBS166" s="6"/>
      <c r="PBT166" s="6"/>
      <c r="PBU166" s="6"/>
      <c r="PBV166" s="6"/>
      <c r="PBW166" s="6"/>
      <c r="PBX166" s="6"/>
      <c r="PBY166" s="6"/>
      <c r="PBZ166" s="6"/>
      <c r="PCA166" s="6"/>
      <c r="PCB166" s="6"/>
      <c r="PCC166" s="6"/>
      <c r="PCD166" s="6"/>
      <c r="PCE166" s="6"/>
      <c r="PCF166" s="6"/>
      <c r="PCG166" s="6"/>
      <c r="PCH166" s="6"/>
      <c r="PCI166" s="6"/>
      <c r="PCJ166" s="6"/>
      <c r="PCK166" s="6"/>
      <c r="PCL166" s="6"/>
      <c r="PCM166" s="6"/>
      <c r="PCN166" s="6"/>
      <c r="PCO166" s="6"/>
      <c r="PCP166" s="6"/>
      <c r="PCQ166" s="6"/>
      <c r="PCR166" s="6"/>
      <c r="PCS166" s="6"/>
      <c r="PCT166" s="6"/>
      <c r="PCU166" s="6"/>
      <c r="PCV166" s="6"/>
      <c r="PCW166" s="6"/>
      <c r="PCX166" s="6"/>
      <c r="PCY166" s="6"/>
      <c r="PCZ166" s="6"/>
      <c r="PDA166" s="6"/>
      <c r="PDB166" s="6"/>
      <c r="PDC166" s="6"/>
      <c r="PDD166" s="6"/>
      <c r="PDE166" s="6"/>
      <c r="PDF166" s="6"/>
      <c r="PDG166" s="6"/>
      <c r="PDH166" s="6"/>
      <c r="PDI166" s="6"/>
      <c r="PDJ166" s="6"/>
      <c r="PDK166" s="6"/>
      <c r="PDL166" s="6"/>
      <c r="PDM166" s="6"/>
      <c r="PDN166" s="6"/>
      <c r="PDO166" s="6"/>
      <c r="PDP166" s="6"/>
      <c r="PDQ166" s="6"/>
      <c r="PDR166" s="6"/>
      <c r="PDS166" s="6"/>
      <c r="PDT166" s="6"/>
      <c r="PDU166" s="6"/>
      <c r="PDV166" s="6"/>
      <c r="PDW166" s="6"/>
      <c r="PDX166" s="6"/>
      <c r="PDY166" s="6"/>
      <c r="PDZ166" s="6"/>
      <c r="PEA166" s="6"/>
      <c r="PEB166" s="6"/>
      <c r="PEC166" s="6"/>
      <c r="PED166" s="6"/>
      <c r="PEE166" s="6"/>
      <c r="PEF166" s="6"/>
      <c r="PEG166" s="6"/>
      <c r="PEH166" s="6"/>
      <c r="PEI166" s="6"/>
      <c r="PEJ166" s="6"/>
      <c r="PEK166" s="6"/>
      <c r="PEL166" s="6"/>
      <c r="PEM166" s="6"/>
      <c r="PEN166" s="6"/>
      <c r="PEO166" s="6"/>
      <c r="PEP166" s="6"/>
      <c r="PEQ166" s="6"/>
      <c r="PER166" s="6"/>
      <c r="PES166" s="6"/>
      <c r="PET166" s="6"/>
      <c r="PEU166" s="6"/>
      <c r="PEV166" s="6"/>
      <c r="PEW166" s="6"/>
      <c r="PEX166" s="6"/>
      <c r="PEY166" s="6"/>
      <c r="PEZ166" s="6"/>
      <c r="PFA166" s="6"/>
      <c r="PFB166" s="6"/>
      <c r="PFC166" s="6"/>
      <c r="PFD166" s="6"/>
      <c r="PFE166" s="6"/>
      <c r="PFF166" s="6"/>
      <c r="PFG166" s="6"/>
      <c r="PFH166" s="6"/>
      <c r="PFI166" s="6"/>
      <c r="PFJ166" s="6"/>
      <c r="PFK166" s="6"/>
      <c r="PFL166" s="6"/>
      <c r="PFM166" s="6"/>
      <c r="PFN166" s="6"/>
      <c r="PFO166" s="6"/>
      <c r="PFP166" s="6"/>
      <c r="PFQ166" s="6"/>
      <c r="PFR166" s="6"/>
      <c r="PFS166" s="6"/>
      <c r="PFT166" s="6"/>
      <c r="PFU166" s="6"/>
      <c r="PFV166" s="6"/>
      <c r="PFW166" s="6"/>
      <c r="PFX166" s="6"/>
      <c r="PFY166" s="6"/>
      <c r="PFZ166" s="6"/>
      <c r="PGA166" s="6"/>
      <c r="PGB166" s="6"/>
      <c r="PGC166" s="6"/>
      <c r="PGD166" s="6"/>
      <c r="PGE166" s="6"/>
      <c r="PGF166" s="6"/>
      <c r="PGG166" s="6"/>
      <c r="PGH166" s="6"/>
      <c r="PGI166" s="6"/>
      <c r="PGJ166" s="6"/>
      <c r="PGK166" s="6"/>
      <c r="PGL166" s="6"/>
      <c r="PGM166" s="6"/>
      <c r="PGN166" s="6"/>
      <c r="PGO166" s="6"/>
      <c r="PGP166" s="6"/>
      <c r="PGQ166" s="6"/>
      <c r="PGR166" s="6"/>
      <c r="PGS166" s="6"/>
      <c r="PGT166" s="6"/>
      <c r="PGU166" s="6"/>
      <c r="PGV166" s="6"/>
      <c r="PGW166" s="6"/>
      <c r="PGX166" s="6"/>
      <c r="PGY166" s="6"/>
      <c r="PGZ166" s="6"/>
      <c r="PHA166" s="6"/>
      <c r="PHB166" s="6"/>
      <c r="PHC166" s="6"/>
      <c r="PHD166" s="6"/>
      <c r="PHE166" s="6"/>
      <c r="PHF166" s="6"/>
      <c r="PHG166" s="6"/>
      <c r="PHH166" s="6"/>
      <c r="PHI166" s="6"/>
      <c r="PHJ166" s="6"/>
      <c r="PHK166" s="6"/>
      <c r="PHL166" s="6"/>
      <c r="PHM166" s="6"/>
      <c r="PHN166" s="6"/>
      <c r="PHO166" s="6"/>
      <c r="PHP166" s="6"/>
      <c r="PHQ166" s="6"/>
      <c r="PHR166" s="6"/>
      <c r="PHS166" s="6"/>
      <c r="PHT166" s="6"/>
      <c r="PHU166" s="6"/>
      <c r="PHV166" s="6"/>
      <c r="PHW166" s="6"/>
      <c r="PHX166" s="6"/>
      <c r="PHY166" s="6"/>
      <c r="PHZ166" s="6"/>
      <c r="PIA166" s="6"/>
      <c r="PIB166" s="6"/>
      <c r="PIC166" s="6"/>
      <c r="PID166" s="6"/>
      <c r="PIE166" s="6"/>
      <c r="PIF166" s="6"/>
      <c r="PIG166" s="6"/>
      <c r="PIH166" s="6"/>
      <c r="PII166" s="6"/>
      <c r="PIJ166" s="6"/>
      <c r="PIK166" s="6"/>
      <c r="PIL166" s="6"/>
      <c r="PIM166" s="6"/>
      <c r="PIN166" s="6"/>
      <c r="PIO166" s="6"/>
      <c r="PIP166" s="6"/>
      <c r="PIQ166" s="6"/>
      <c r="PIR166" s="6"/>
      <c r="PIS166" s="6"/>
      <c r="PIT166" s="6"/>
      <c r="PIU166" s="6"/>
      <c r="PIV166" s="6"/>
      <c r="PIW166" s="6"/>
      <c r="PIX166" s="6"/>
      <c r="PIY166" s="6"/>
      <c r="PIZ166" s="6"/>
      <c r="PJA166" s="6"/>
      <c r="PJB166" s="6"/>
      <c r="PJC166" s="6"/>
      <c r="PJD166" s="6"/>
      <c r="PJE166" s="6"/>
      <c r="PJF166" s="6"/>
      <c r="PJG166" s="6"/>
      <c r="PJH166" s="6"/>
      <c r="PJI166" s="6"/>
      <c r="PJJ166" s="6"/>
      <c r="PJK166" s="6"/>
      <c r="PJL166" s="6"/>
      <c r="PJM166" s="6"/>
      <c r="PJN166" s="6"/>
      <c r="PJO166" s="6"/>
      <c r="PJP166" s="6"/>
      <c r="PJQ166" s="6"/>
      <c r="PJR166" s="6"/>
      <c r="PJS166" s="6"/>
      <c r="PJT166" s="6"/>
      <c r="PJU166" s="6"/>
      <c r="PJV166" s="6"/>
      <c r="PJW166" s="6"/>
      <c r="PJX166" s="6"/>
      <c r="PJY166" s="6"/>
      <c r="PJZ166" s="6"/>
      <c r="PKA166" s="6"/>
      <c r="PKB166" s="6"/>
      <c r="PKC166" s="6"/>
      <c r="PKD166" s="6"/>
      <c r="PKE166" s="6"/>
      <c r="PKF166" s="6"/>
      <c r="PKG166" s="6"/>
      <c r="PKH166" s="6"/>
      <c r="PKI166" s="6"/>
      <c r="PKJ166" s="6"/>
      <c r="PKK166" s="6"/>
      <c r="PKL166" s="6"/>
      <c r="PKM166" s="6"/>
      <c r="PKN166" s="6"/>
      <c r="PKO166" s="6"/>
      <c r="PKP166" s="6"/>
      <c r="PKQ166" s="6"/>
      <c r="PKR166" s="6"/>
      <c r="PKS166" s="6"/>
      <c r="PKT166" s="6"/>
      <c r="PKU166" s="6"/>
      <c r="PKV166" s="6"/>
      <c r="PKW166" s="6"/>
      <c r="PKX166" s="6"/>
      <c r="PKY166" s="6"/>
      <c r="PKZ166" s="6"/>
      <c r="PLA166" s="6"/>
      <c r="PLB166" s="6"/>
      <c r="PLC166" s="6"/>
      <c r="PLD166" s="6"/>
      <c r="PLE166" s="6"/>
      <c r="PLF166" s="6"/>
      <c r="PLG166" s="6"/>
      <c r="PLH166" s="6"/>
      <c r="PLI166" s="6"/>
      <c r="PLJ166" s="6"/>
      <c r="PLK166" s="6"/>
      <c r="PLL166" s="6"/>
      <c r="PLM166" s="6"/>
      <c r="PLN166" s="6"/>
      <c r="PLO166" s="6"/>
      <c r="PLP166" s="6"/>
      <c r="PLQ166" s="6"/>
      <c r="PLR166" s="6"/>
      <c r="PLS166" s="6"/>
      <c r="PLT166" s="6"/>
      <c r="PLU166" s="6"/>
      <c r="PLV166" s="6"/>
      <c r="PLW166" s="6"/>
      <c r="PLX166" s="6"/>
      <c r="PLY166" s="6"/>
      <c r="PLZ166" s="6"/>
      <c r="PMA166" s="6"/>
      <c r="PMB166" s="6"/>
      <c r="PMC166" s="6"/>
      <c r="PMD166" s="6"/>
      <c r="PME166" s="6"/>
      <c r="PMF166" s="6"/>
      <c r="PMG166" s="6"/>
      <c r="PMH166" s="6"/>
      <c r="PMI166" s="6"/>
      <c r="PMJ166" s="6"/>
      <c r="PMK166" s="6"/>
      <c r="PML166" s="6"/>
      <c r="PMM166" s="6"/>
      <c r="PMN166" s="6"/>
      <c r="PMO166" s="6"/>
      <c r="PMP166" s="6"/>
      <c r="PMQ166" s="6"/>
      <c r="PMR166" s="6"/>
      <c r="PMS166" s="6"/>
      <c r="PMT166" s="6"/>
      <c r="PMU166" s="6"/>
      <c r="PMV166" s="6"/>
      <c r="PMW166" s="6"/>
      <c r="PMX166" s="6"/>
      <c r="PMY166" s="6"/>
      <c r="PMZ166" s="6"/>
      <c r="PNA166" s="6"/>
      <c r="PNB166" s="6"/>
      <c r="PNC166" s="6"/>
      <c r="PND166" s="6"/>
      <c r="PNE166" s="6"/>
      <c r="PNF166" s="6"/>
      <c r="PNG166" s="6"/>
      <c r="PNH166" s="6"/>
      <c r="PNI166" s="6"/>
      <c r="PNJ166" s="6"/>
      <c r="PNK166" s="6"/>
      <c r="PNL166" s="6"/>
      <c r="PNM166" s="6"/>
      <c r="PNN166" s="6"/>
      <c r="PNO166" s="6"/>
      <c r="PNP166" s="6"/>
      <c r="PNQ166" s="6"/>
      <c r="PNR166" s="6"/>
      <c r="PNS166" s="6"/>
      <c r="PNT166" s="6"/>
      <c r="PNU166" s="6"/>
      <c r="PNV166" s="6"/>
      <c r="PNW166" s="6"/>
      <c r="PNX166" s="6"/>
      <c r="PNY166" s="6"/>
      <c r="PNZ166" s="6"/>
      <c r="POA166" s="6"/>
      <c r="POB166" s="6"/>
      <c r="POC166" s="6"/>
      <c r="POD166" s="6"/>
      <c r="POE166" s="6"/>
      <c r="POF166" s="6"/>
      <c r="POG166" s="6"/>
      <c r="POH166" s="6"/>
      <c r="POI166" s="6"/>
      <c r="POJ166" s="6"/>
      <c r="POK166" s="6"/>
      <c r="POL166" s="6"/>
      <c r="POM166" s="6"/>
      <c r="PON166" s="6"/>
      <c r="POO166" s="6"/>
      <c r="POP166" s="6"/>
      <c r="POQ166" s="6"/>
      <c r="POR166" s="6"/>
      <c r="POS166" s="6"/>
      <c r="POT166" s="6"/>
      <c r="POU166" s="6"/>
      <c r="POV166" s="6"/>
      <c r="POW166" s="6"/>
      <c r="POX166" s="6"/>
      <c r="POY166" s="6"/>
      <c r="POZ166" s="6"/>
      <c r="PPA166" s="6"/>
      <c r="PPB166" s="6"/>
      <c r="PPC166" s="6"/>
      <c r="PPD166" s="6"/>
      <c r="PPE166" s="6"/>
      <c r="PPF166" s="6"/>
      <c r="PPG166" s="6"/>
      <c r="PPH166" s="6"/>
      <c r="PPI166" s="6"/>
      <c r="PPJ166" s="6"/>
      <c r="PPK166" s="6"/>
      <c r="PPL166" s="6"/>
      <c r="PPM166" s="6"/>
      <c r="PPN166" s="6"/>
      <c r="PPO166" s="6"/>
      <c r="PPP166" s="6"/>
      <c r="PPQ166" s="6"/>
      <c r="PPR166" s="6"/>
      <c r="PPS166" s="6"/>
      <c r="PPT166" s="6"/>
      <c r="PPU166" s="6"/>
      <c r="PPV166" s="6"/>
      <c r="PPW166" s="6"/>
      <c r="PPX166" s="6"/>
      <c r="PPY166" s="6"/>
      <c r="PPZ166" s="6"/>
      <c r="PQA166" s="6"/>
      <c r="PQB166" s="6"/>
      <c r="PQC166" s="6"/>
      <c r="PQD166" s="6"/>
      <c r="PQE166" s="6"/>
      <c r="PQF166" s="6"/>
      <c r="PQG166" s="6"/>
      <c r="PQH166" s="6"/>
      <c r="PQI166" s="6"/>
      <c r="PQJ166" s="6"/>
      <c r="PQK166" s="6"/>
      <c r="PQL166" s="6"/>
      <c r="PQM166" s="6"/>
      <c r="PQN166" s="6"/>
      <c r="PQO166" s="6"/>
      <c r="PQP166" s="6"/>
      <c r="PQQ166" s="6"/>
      <c r="PQR166" s="6"/>
      <c r="PQS166" s="6"/>
      <c r="PQT166" s="6"/>
      <c r="PQU166" s="6"/>
      <c r="PQV166" s="6"/>
      <c r="PQW166" s="6"/>
      <c r="PQX166" s="6"/>
      <c r="PQY166" s="6"/>
      <c r="PQZ166" s="6"/>
      <c r="PRA166" s="6"/>
      <c r="PRB166" s="6"/>
      <c r="PRC166" s="6"/>
      <c r="PRD166" s="6"/>
      <c r="PRE166" s="6"/>
      <c r="PRF166" s="6"/>
      <c r="PRG166" s="6"/>
      <c r="PRH166" s="6"/>
      <c r="PRI166" s="6"/>
      <c r="PRJ166" s="6"/>
      <c r="PRK166" s="6"/>
      <c r="PRL166" s="6"/>
      <c r="PRM166" s="6"/>
      <c r="PRN166" s="6"/>
      <c r="PRO166" s="6"/>
      <c r="PRP166" s="6"/>
      <c r="PRQ166" s="6"/>
      <c r="PRR166" s="6"/>
      <c r="PRS166" s="6"/>
      <c r="PRT166" s="6"/>
      <c r="PRU166" s="6"/>
      <c r="PRV166" s="6"/>
      <c r="PRW166" s="6"/>
      <c r="PRX166" s="6"/>
      <c r="PRY166" s="6"/>
      <c r="PRZ166" s="6"/>
      <c r="PSA166" s="6"/>
      <c r="PSB166" s="6"/>
      <c r="PSC166" s="6"/>
      <c r="PSD166" s="6"/>
      <c r="PSE166" s="6"/>
      <c r="PSF166" s="6"/>
      <c r="PSG166" s="6"/>
      <c r="PSH166" s="6"/>
      <c r="PSI166" s="6"/>
      <c r="PSJ166" s="6"/>
      <c r="PSK166" s="6"/>
      <c r="PSL166" s="6"/>
      <c r="PSM166" s="6"/>
      <c r="PSN166" s="6"/>
      <c r="PSO166" s="6"/>
      <c r="PSP166" s="6"/>
      <c r="PSQ166" s="6"/>
      <c r="PSR166" s="6"/>
      <c r="PSS166" s="6"/>
      <c r="PST166" s="6"/>
      <c r="PSU166" s="6"/>
      <c r="PSV166" s="6"/>
      <c r="PSW166" s="6"/>
      <c r="PSX166" s="6"/>
      <c r="PSY166" s="6"/>
      <c r="PSZ166" s="6"/>
      <c r="PTA166" s="6"/>
      <c r="PTB166" s="6"/>
      <c r="PTC166" s="6"/>
      <c r="PTD166" s="6"/>
      <c r="PTE166" s="6"/>
      <c r="PTF166" s="6"/>
      <c r="PTG166" s="6"/>
      <c r="PTH166" s="6"/>
      <c r="PTI166" s="6"/>
      <c r="PTJ166" s="6"/>
      <c r="PTK166" s="6"/>
      <c r="PTL166" s="6"/>
      <c r="PTM166" s="6"/>
      <c r="PTN166" s="6"/>
      <c r="PTO166" s="6"/>
      <c r="PTP166" s="6"/>
      <c r="PTQ166" s="6"/>
      <c r="PTR166" s="6"/>
      <c r="PTS166" s="6"/>
      <c r="PTT166" s="6"/>
      <c r="PTU166" s="6"/>
      <c r="PTV166" s="6"/>
      <c r="PTW166" s="6"/>
      <c r="PTX166" s="6"/>
      <c r="PTY166" s="6"/>
      <c r="PTZ166" s="6"/>
      <c r="PUA166" s="6"/>
      <c r="PUB166" s="6"/>
      <c r="PUC166" s="6"/>
      <c r="PUD166" s="6"/>
      <c r="PUE166" s="6"/>
      <c r="PUF166" s="6"/>
      <c r="PUG166" s="6"/>
      <c r="PUH166" s="6"/>
      <c r="PUI166" s="6"/>
      <c r="PUJ166" s="6"/>
      <c r="PUK166" s="6"/>
      <c r="PUL166" s="6"/>
      <c r="PUM166" s="6"/>
      <c r="PUN166" s="6"/>
      <c r="PUO166" s="6"/>
      <c r="PUP166" s="6"/>
      <c r="PUQ166" s="6"/>
      <c r="PUR166" s="6"/>
      <c r="PUS166" s="6"/>
      <c r="PUT166" s="6"/>
      <c r="PUU166" s="6"/>
      <c r="PUV166" s="6"/>
      <c r="PUW166" s="6"/>
      <c r="PUX166" s="6"/>
      <c r="PUY166" s="6"/>
      <c r="PUZ166" s="6"/>
      <c r="PVA166" s="6"/>
      <c r="PVB166" s="6"/>
      <c r="PVC166" s="6"/>
      <c r="PVD166" s="6"/>
      <c r="PVE166" s="6"/>
      <c r="PVF166" s="6"/>
      <c r="PVG166" s="6"/>
      <c r="PVH166" s="6"/>
      <c r="PVI166" s="6"/>
      <c r="PVJ166" s="6"/>
      <c r="PVK166" s="6"/>
      <c r="PVL166" s="6"/>
      <c r="PVM166" s="6"/>
      <c r="PVN166" s="6"/>
      <c r="PVO166" s="6"/>
      <c r="PVP166" s="6"/>
      <c r="PVQ166" s="6"/>
      <c r="PVR166" s="6"/>
      <c r="PVS166" s="6"/>
      <c r="PVT166" s="6"/>
      <c r="PVU166" s="6"/>
      <c r="PVV166" s="6"/>
      <c r="PVW166" s="6"/>
      <c r="PVX166" s="6"/>
      <c r="PVY166" s="6"/>
      <c r="PVZ166" s="6"/>
      <c r="PWA166" s="6"/>
      <c r="PWB166" s="6"/>
      <c r="PWC166" s="6"/>
      <c r="PWD166" s="6"/>
      <c r="PWE166" s="6"/>
      <c r="PWF166" s="6"/>
      <c r="PWG166" s="6"/>
      <c r="PWH166" s="6"/>
      <c r="PWI166" s="6"/>
      <c r="PWJ166" s="6"/>
      <c r="PWK166" s="6"/>
      <c r="PWL166" s="6"/>
      <c r="PWM166" s="6"/>
      <c r="PWN166" s="6"/>
      <c r="PWO166" s="6"/>
      <c r="PWP166" s="6"/>
      <c r="PWQ166" s="6"/>
      <c r="PWR166" s="6"/>
      <c r="PWS166" s="6"/>
      <c r="PWT166" s="6"/>
      <c r="PWU166" s="6"/>
      <c r="PWV166" s="6"/>
      <c r="PWW166" s="6"/>
      <c r="PWX166" s="6"/>
      <c r="PWY166" s="6"/>
      <c r="PWZ166" s="6"/>
      <c r="PXA166" s="6"/>
      <c r="PXB166" s="6"/>
      <c r="PXC166" s="6"/>
      <c r="PXD166" s="6"/>
      <c r="PXE166" s="6"/>
      <c r="PXF166" s="6"/>
      <c r="PXG166" s="6"/>
      <c r="PXH166" s="6"/>
      <c r="PXI166" s="6"/>
      <c r="PXJ166" s="6"/>
      <c r="PXK166" s="6"/>
      <c r="PXL166" s="6"/>
      <c r="PXM166" s="6"/>
      <c r="PXN166" s="6"/>
      <c r="PXO166" s="6"/>
      <c r="PXP166" s="6"/>
      <c r="PXQ166" s="6"/>
      <c r="PXR166" s="6"/>
      <c r="PXS166" s="6"/>
      <c r="PXT166" s="6"/>
      <c r="PXU166" s="6"/>
      <c r="PXV166" s="6"/>
      <c r="PXW166" s="6"/>
      <c r="PXX166" s="6"/>
      <c r="PXY166" s="6"/>
      <c r="PXZ166" s="6"/>
      <c r="PYA166" s="6"/>
      <c r="PYB166" s="6"/>
      <c r="PYC166" s="6"/>
      <c r="PYD166" s="6"/>
      <c r="PYE166" s="6"/>
      <c r="PYF166" s="6"/>
      <c r="PYG166" s="6"/>
      <c r="PYH166" s="6"/>
      <c r="PYI166" s="6"/>
      <c r="PYJ166" s="6"/>
      <c r="PYK166" s="6"/>
      <c r="PYL166" s="6"/>
      <c r="PYM166" s="6"/>
      <c r="PYN166" s="6"/>
      <c r="PYO166" s="6"/>
      <c r="PYP166" s="6"/>
      <c r="PYQ166" s="6"/>
      <c r="PYR166" s="6"/>
      <c r="PYS166" s="6"/>
      <c r="PYT166" s="6"/>
      <c r="PYU166" s="6"/>
      <c r="PYV166" s="6"/>
      <c r="PYW166" s="6"/>
      <c r="PYX166" s="6"/>
      <c r="PYY166" s="6"/>
      <c r="PYZ166" s="6"/>
      <c r="PZA166" s="6"/>
      <c r="PZB166" s="6"/>
      <c r="PZC166" s="6"/>
      <c r="PZD166" s="6"/>
      <c r="PZE166" s="6"/>
      <c r="PZF166" s="6"/>
      <c r="PZG166" s="6"/>
      <c r="PZH166" s="6"/>
      <c r="PZI166" s="6"/>
      <c r="PZJ166" s="6"/>
      <c r="PZK166" s="6"/>
      <c r="PZL166" s="6"/>
      <c r="PZM166" s="6"/>
      <c r="PZN166" s="6"/>
      <c r="PZO166" s="6"/>
      <c r="PZP166" s="6"/>
      <c r="PZQ166" s="6"/>
      <c r="PZR166" s="6"/>
      <c r="PZS166" s="6"/>
      <c r="PZT166" s="6"/>
      <c r="PZU166" s="6"/>
      <c r="PZV166" s="6"/>
      <c r="PZW166" s="6"/>
      <c r="PZX166" s="6"/>
      <c r="PZY166" s="6"/>
      <c r="PZZ166" s="6"/>
      <c r="QAA166" s="6"/>
      <c r="QAB166" s="6"/>
      <c r="QAC166" s="6"/>
      <c r="QAD166" s="6"/>
      <c r="QAE166" s="6"/>
      <c r="QAF166" s="6"/>
      <c r="QAG166" s="6"/>
      <c r="QAH166" s="6"/>
      <c r="QAI166" s="6"/>
      <c r="QAJ166" s="6"/>
      <c r="QAK166" s="6"/>
      <c r="QAL166" s="6"/>
      <c r="QAM166" s="6"/>
      <c r="QAN166" s="6"/>
      <c r="QAO166" s="6"/>
      <c r="QAP166" s="6"/>
      <c r="QAQ166" s="6"/>
      <c r="QAR166" s="6"/>
      <c r="QAS166" s="6"/>
      <c r="QAT166" s="6"/>
      <c r="QAU166" s="6"/>
      <c r="QAV166" s="6"/>
      <c r="QAW166" s="6"/>
      <c r="QAX166" s="6"/>
      <c r="QAY166" s="6"/>
      <c r="QAZ166" s="6"/>
      <c r="QBA166" s="6"/>
      <c r="QBB166" s="6"/>
      <c r="QBC166" s="6"/>
      <c r="QBD166" s="6"/>
      <c r="QBE166" s="6"/>
      <c r="QBF166" s="6"/>
      <c r="QBG166" s="6"/>
      <c r="QBH166" s="6"/>
      <c r="QBI166" s="6"/>
      <c r="QBJ166" s="6"/>
      <c r="QBK166" s="6"/>
      <c r="QBL166" s="6"/>
      <c r="QBM166" s="6"/>
      <c r="QBN166" s="6"/>
      <c r="QBO166" s="6"/>
      <c r="QBP166" s="6"/>
      <c r="QBQ166" s="6"/>
      <c r="QBR166" s="6"/>
      <c r="QBS166" s="6"/>
      <c r="QBT166" s="6"/>
      <c r="QBU166" s="6"/>
      <c r="QBV166" s="6"/>
      <c r="QBW166" s="6"/>
      <c r="QBX166" s="6"/>
      <c r="QBY166" s="6"/>
      <c r="QBZ166" s="6"/>
      <c r="QCA166" s="6"/>
      <c r="QCB166" s="6"/>
      <c r="QCC166" s="6"/>
      <c r="QCD166" s="6"/>
      <c r="QCE166" s="6"/>
      <c r="QCF166" s="6"/>
      <c r="QCG166" s="6"/>
      <c r="QCH166" s="6"/>
      <c r="QCI166" s="6"/>
      <c r="QCJ166" s="6"/>
      <c r="QCK166" s="6"/>
      <c r="QCL166" s="6"/>
      <c r="QCM166" s="6"/>
      <c r="QCN166" s="6"/>
      <c r="QCO166" s="6"/>
      <c r="QCP166" s="6"/>
      <c r="QCQ166" s="6"/>
      <c r="QCR166" s="6"/>
      <c r="QCS166" s="6"/>
      <c r="QCT166" s="6"/>
      <c r="QCU166" s="6"/>
      <c r="QCV166" s="6"/>
      <c r="QCW166" s="6"/>
      <c r="QCX166" s="6"/>
      <c r="QCY166" s="6"/>
      <c r="QCZ166" s="6"/>
      <c r="QDA166" s="6"/>
      <c r="QDB166" s="6"/>
      <c r="QDC166" s="6"/>
      <c r="QDD166" s="6"/>
      <c r="QDE166" s="6"/>
      <c r="QDF166" s="6"/>
      <c r="QDG166" s="6"/>
      <c r="QDH166" s="6"/>
      <c r="QDI166" s="6"/>
      <c r="QDJ166" s="6"/>
      <c r="QDK166" s="6"/>
      <c r="QDL166" s="6"/>
      <c r="QDM166" s="6"/>
      <c r="QDN166" s="6"/>
      <c r="QDO166" s="6"/>
      <c r="QDP166" s="6"/>
      <c r="QDQ166" s="6"/>
      <c r="QDR166" s="6"/>
      <c r="QDS166" s="6"/>
      <c r="QDT166" s="6"/>
      <c r="QDU166" s="6"/>
      <c r="QDV166" s="6"/>
      <c r="QDW166" s="6"/>
      <c r="QDX166" s="6"/>
      <c r="QDY166" s="6"/>
      <c r="QDZ166" s="6"/>
      <c r="QEA166" s="6"/>
      <c r="QEB166" s="6"/>
      <c r="QEC166" s="6"/>
      <c r="QED166" s="6"/>
      <c r="QEE166" s="6"/>
      <c r="QEF166" s="6"/>
      <c r="QEG166" s="6"/>
      <c r="QEH166" s="6"/>
      <c r="QEI166" s="6"/>
      <c r="QEJ166" s="6"/>
      <c r="QEK166" s="6"/>
      <c r="QEL166" s="6"/>
      <c r="QEM166" s="6"/>
      <c r="QEN166" s="6"/>
      <c r="QEO166" s="6"/>
      <c r="QEP166" s="6"/>
      <c r="QEQ166" s="6"/>
      <c r="QER166" s="6"/>
      <c r="QES166" s="6"/>
      <c r="QET166" s="6"/>
      <c r="QEU166" s="6"/>
      <c r="QEV166" s="6"/>
      <c r="QEW166" s="6"/>
      <c r="QEX166" s="6"/>
      <c r="QEY166" s="6"/>
      <c r="QEZ166" s="6"/>
      <c r="QFA166" s="6"/>
      <c r="QFB166" s="6"/>
      <c r="QFC166" s="6"/>
      <c r="QFD166" s="6"/>
      <c r="QFE166" s="6"/>
      <c r="QFF166" s="6"/>
      <c r="QFG166" s="6"/>
      <c r="QFH166" s="6"/>
      <c r="QFI166" s="6"/>
      <c r="QFJ166" s="6"/>
      <c r="QFK166" s="6"/>
      <c r="QFL166" s="6"/>
      <c r="QFM166" s="6"/>
      <c r="QFN166" s="6"/>
      <c r="QFO166" s="6"/>
      <c r="QFP166" s="6"/>
      <c r="QFQ166" s="6"/>
      <c r="QFR166" s="6"/>
      <c r="QFS166" s="6"/>
      <c r="QFT166" s="6"/>
      <c r="QFU166" s="6"/>
      <c r="QFV166" s="6"/>
      <c r="QFW166" s="6"/>
      <c r="QFX166" s="6"/>
      <c r="QFY166" s="6"/>
      <c r="QFZ166" s="6"/>
      <c r="QGA166" s="6"/>
      <c r="QGB166" s="6"/>
      <c r="QGC166" s="6"/>
      <c r="QGD166" s="6"/>
      <c r="QGE166" s="6"/>
      <c r="QGF166" s="6"/>
      <c r="QGG166" s="6"/>
      <c r="QGH166" s="6"/>
      <c r="QGI166" s="6"/>
      <c r="QGJ166" s="6"/>
      <c r="QGK166" s="6"/>
      <c r="QGL166" s="6"/>
      <c r="QGM166" s="6"/>
      <c r="QGN166" s="6"/>
      <c r="QGO166" s="6"/>
      <c r="QGP166" s="6"/>
      <c r="QGQ166" s="6"/>
      <c r="QGR166" s="6"/>
      <c r="QGS166" s="6"/>
      <c r="QGT166" s="6"/>
      <c r="QGU166" s="6"/>
      <c r="QGV166" s="6"/>
      <c r="QGW166" s="6"/>
      <c r="QGX166" s="6"/>
      <c r="QGY166" s="6"/>
      <c r="QGZ166" s="6"/>
      <c r="QHA166" s="6"/>
      <c r="QHB166" s="6"/>
      <c r="QHC166" s="6"/>
      <c r="QHD166" s="6"/>
      <c r="QHE166" s="6"/>
      <c r="QHF166" s="6"/>
      <c r="QHG166" s="6"/>
      <c r="QHH166" s="6"/>
      <c r="QHI166" s="6"/>
      <c r="QHJ166" s="6"/>
      <c r="QHK166" s="6"/>
      <c r="QHL166" s="6"/>
      <c r="QHM166" s="6"/>
      <c r="QHN166" s="6"/>
      <c r="QHO166" s="6"/>
      <c r="QHP166" s="6"/>
      <c r="QHQ166" s="6"/>
      <c r="QHR166" s="6"/>
      <c r="QHS166" s="6"/>
      <c r="QHT166" s="6"/>
      <c r="QHU166" s="6"/>
      <c r="QHV166" s="6"/>
      <c r="QHW166" s="6"/>
      <c r="QHX166" s="6"/>
      <c r="QHY166" s="6"/>
      <c r="QHZ166" s="6"/>
      <c r="QIA166" s="6"/>
      <c r="QIB166" s="6"/>
      <c r="QIC166" s="6"/>
      <c r="QID166" s="6"/>
      <c r="QIE166" s="6"/>
      <c r="QIF166" s="6"/>
      <c r="QIG166" s="6"/>
      <c r="QIH166" s="6"/>
      <c r="QII166" s="6"/>
      <c r="QIJ166" s="6"/>
      <c r="QIK166" s="6"/>
      <c r="QIL166" s="6"/>
      <c r="QIM166" s="6"/>
      <c r="QIN166" s="6"/>
      <c r="QIO166" s="6"/>
      <c r="QIP166" s="6"/>
      <c r="QIQ166" s="6"/>
      <c r="QIR166" s="6"/>
      <c r="QIS166" s="6"/>
      <c r="QIT166" s="6"/>
      <c r="QIU166" s="6"/>
      <c r="QIV166" s="6"/>
      <c r="QIW166" s="6"/>
      <c r="QIX166" s="6"/>
      <c r="QIY166" s="6"/>
      <c r="QIZ166" s="6"/>
      <c r="QJA166" s="6"/>
      <c r="QJB166" s="6"/>
      <c r="QJC166" s="6"/>
      <c r="QJD166" s="6"/>
      <c r="QJE166" s="6"/>
      <c r="QJF166" s="6"/>
      <c r="QJG166" s="6"/>
      <c r="QJH166" s="6"/>
      <c r="QJI166" s="6"/>
      <c r="QJJ166" s="6"/>
      <c r="QJK166" s="6"/>
      <c r="QJL166" s="6"/>
      <c r="QJM166" s="6"/>
      <c r="QJN166" s="6"/>
      <c r="QJO166" s="6"/>
      <c r="QJP166" s="6"/>
      <c r="QJQ166" s="6"/>
      <c r="QJR166" s="6"/>
      <c r="QJS166" s="6"/>
      <c r="QJT166" s="6"/>
      <c r="QJU166" s="6"/>
      <c r="QJV166" s="6"/>
      <c r="QJW166" s="6"/>
      <c r="QJX166" s="6"/>
      <c r="QJY166" s="6"/>
      <c r="QJZ166" s="6"/>
      <c r="QKA166" s="6"/>
      <c r="QKB166" s="6"/>
      <c r="QKC166" s="6"/>
      <c r="QKD166" s="6"/>
      <c r="QKE166" s="6"/>
      <c r="QKF166" s="6"/>
      <c r="QKG166" s="6"/>
      <c r="QKH166" s="6"/>
      <c r="QKI166" s="6"/>
      <c r="QKJ166" s="6"/>
      <c r="QKK166" s="6"/>
      <c r="QKL166" s="6"/>
      <c r="QKM166" s="6"/>
      <c r="QKN166" s="6"/>
      <c r="QKO166" s="6"/>
      <c r="QKP166" s="6"/>
      <c r="QKQ166" s="6"/>
      <c r="QKR166" s="6"/>
      <c r="QKS166" s="6"/>
      <c r="QKT166" s="6"/>
      <c r="QKU166" s="6"/>
      <c r="QKV166" s="6"/>
      <c r="QKW166" s="6"/>
      <c r="QKX166" s="6"/>
      <c r="QKY166" s="6"/>
      <c r="QKZ166" s="6"/>
      <c r="QLA166" s="6"/>
      <c r="QLB166" s="6"/>
      <c r="QLC166" s="6"/>
      <c r="QLD166" s="6"/>
      <c r="QLE166" s="6"/>
      <c r="QLF166" s="6"/>
      <c r="QLG166" s="6"/>
      <c r="QLH166" s="6"/>
      <c r="QLI166" s="6"/>
      <c r="QLJ166" s="6"/>
      <c r="QLK166" s="6"/>
      <c r="QLL166" s="6"/>
      <c r="QLM166" s="6"/>
      <c r="QLN166" s="6"/>
      <c r="QLO166" s="6"/>
      <c r="QLP166" s="6"/>
      <c r="QLQ166" s="6"/>
      <c r="QLR166" s="6"/>
      <c r="QLS166" s="6"/>
      <c r="QLT166" s="6"/>
      <c r="QLU166" s="6"/>
      <c r="QLV166" s="6"/>
      <c r="QLW166" s="6"/>
      <c r="QLX166" s="6"/>
      <c r="QLY166" s="6"/>
      <c r="QLZ166" s="6"/>
      <c r="QMA166" s="6"/>
      <c r="QMB166" s="6"/>
      <c r="QMC166" s="6"/>
      <c r="QMD166" s="6"/>
      <c r="QME166" s="6"/>
      <c r="QMF166" s="6"/>
      <c r="QMG166" s="6"/>
      <c r="QMH166" s="6"/>
      <c r="QMI166" s="6"/>
      <c r="QMJ166" s="6"/>
      <c r="QMK166" s="6"/>
      <c r="QML166" s="6"/>
      <c r="QMM166" s="6"/>
      <c r="QMN166" s="6"/>
      <c r="QMO166" s="6"/>
      <c r="QMP166" s="6"/>
      <c r="QMQ166" s="6"/>
      <c r="QMR166" s="6"/>
      <c r="QMS166" s="6"/>
      <c r="QMT166" s="6"/>
      <c r="QMU166" s="6"/>
      <c r="QMV166" s="6"/>
      <c r="QMW166" s="6"/>
      <c r="QMX166" s="6"/>
      <c r="QMY166" s="6"/>
      <c r="QMZ166" s="6"/>
      <c r="QNA166" s="6"/>
      <c r="QNB166" s="6"/>
      <c r="QNC166" s="6"/>
      <c r="QND166" s="6"/>
      <c r="QNE166" s="6"/>
      <c r="QNF166" s="6"/>
      <c r="QNG166" s="6"/>
      <c r="QNH166" s="6"/>
      <c r="QNI166" s="6"/>
      <c r="QNJ166" s="6"/>
      <c r="QNK166" s="6"/>
      <c r="QNL166" s="6"/>
      <c r="QNM166" s="6"/>
      <c r="QNN166" s="6"/>
      <c r="QNO166" s="6"/>
      <c r="QNP166" s="6"/>
      <c r="QNQ166" s="6"/>
      <c r="QNR166" s="6"/>
      <c r="QNS166" s="6"/>
      <c r="QNT166" s="6"/>
      <c r="QNU166" s="6"/>
      <c r="QNV166" s="6"/>
      <c r="QNW166" s="6"/>
      <c r="QNX166" s="6"/>
      <c r="QNY166" s="6"/>
      <c r="QNZ166" s="6"/>
      <c r="QOA166" s="6"/>
      <c r="QOB166" s="6"/>
      <c r="QOC166" s="6"/>
      <c r="QOD166" s="6"/>
      <c r="QOE166" s="6"/>
      <c r="QOF166" s="6"/>
      <c r="QOG166" s="6"/>
      <c r="QOH166" s="6"/>
      <c r="QOI166" s="6"/>
      <c r="QOJ166" s="6"/>
      <c r="QOK166" s="6"/>
      <c r="QOL166" s="6"/>
      <c r="QOM166" s="6"/>
      <c r="QON166" s="6"/>
      <c r="QOO166" s="6"/>
      <c r="QOP166" s="6"/>
      <c r="QOQ166" s="6"/>
      <c r="QOR166" s="6"/>
      <c r="QOS166" s="6"/>
      <c r="QOT166" s="6"/>
      <c r="QOU166" s="6"/>
      <c r="QOV166" s="6"/>
      <c r="QOW166" s="6"/>
      <c r="QOX166" s="6"/>
      <c r="QOY166" s="6"/>
      <c r="QOZ166" s="6"/>
      <c r="QPA166" s="6"/>
      <c r="QPB166" s="6"/>
      <c r="QPC166" s="6"/>
      <c r="QPD166" s="6"/>
      <c r="QPE166" s="6"/>
      <c r="QPF166" s="6"/>
      <c r="QPG166" s="6"/>
      <c r="QPH166" s="6"/>
      <c r="QPI166" s="6"/>
      <c r="QPJ166" s="6"/>
      <c r="QPK166" s="6"/>
      <c r="QPL166" s="6"/>
      <c r="QPM166" s="6"/>
      <c r="QPN166" s="6"/>
      <c r="QPO166" s="6"/>
      <c r="QPP166" s="6"/>
      <c r="QPQ166" s="6"/>
      <c r="QPR166" s="6"/>
      <c r="QPS166" s="6"/>
      <c r="QPT166" s="6"/>
      <c r="QPU166" s="6"/>
      <c r="QPV166" s="6"/>
      <c r="QPW166" s="6"/>
      <c r="QPX166" s="6"/>
      <c r="QPY166" s="6"/>
      <c r="QPZ166" s="6"/>
      <c r="QQA166" s="6"/>
      <c r="QQB166" s="6"/>
      <c r="QQC166" s="6"/>
      <c r="QQD166" s="6"/>
      <c r="QQE166" s="6"/>
      <c r="QQF166" s="6"/>
      <c r="QQG166" s="6"/>
      <c r="QQH166" s="6"/>
      <c r="QQI166" s="6"/>
      <c r="QQJ166" s="6"/>
      <c r="QQK166" s="6"/>
      <c r="QQL166" s="6"/>
      <c r="QQM166" s="6"/>
      <c r="QQN166" s="6"/>
      <c r="QQO166" s="6"/>
      <c r="QQP166" s="6"/>
      <c r="QQQ166" s="6"/>
      <c r="QQR166" s="6"/>
      <c r="QQS166" s="6"/>
      <c r="QQT166" s="6"/>
      <c r="QQU166" s="6"/>
      <c r="QQV166" s="6"/>
      <c r="QQW166" s="6"/>
      <c r="QQX166" s="6"/>
      <c r="QQY166" s="6"/>
      <c r="QQZ166" s="6"/>
      <c r="QRA166" s="6"/>
      <c r="QRB166" s="6"/>
      <c r="QRC166" s="6"/>
      <c r="QRD166" s="6"/>
      <c r="QRE166" s="6"/>
      <c r="QRF166" s="6"/>
      <c r="QRG166" s="6"/>
      <c r="QRH166" s="6"/>
      <c r="QRI166" s="6"/>
      <c r="QRJ166" s="6"/>
      <c r="QRK166" s="6"/>
      <c r="QRL166" s="6"/>
      <c r="QRM166" s="6"/>
      <c r="QRN166" s="6"/>
      <c r="QRO166" s="6"/>
      <c r="QRP166" s="6"/>
      <c r="QRQ166" s="6"/>
      <c r="QRR166" s="6"/>
      <c r="QRS166" s="6"/>
      <c r="QRT166" s="6"/>
      <c r="QRU166" s="6"/>
      <c r="QRV166" s="6"/>
      <c r="QRW166" s="6"/>
      <c r="QRX166" s="6"/>
      <c r="QRY166" s="6"/>
      <c r="QRZ166" s="6"/>
      <c r="QSA166" s="6"/>
      <c r="QSB166" s="6"/>
      <c r="QSC166" s="6"/>
      <c r="QSD166" s="6"/>
      <c r="QSE166" s="6"/>
      <c r="QSF166" s="6"/>
      <c r="QSG166" s="6"/>
      <c r="QSH166" s="6"/>
      <c r="QSI166" s="6"/>
      <c r="QSJ166" s="6"/>
      <c r="QSK166" s="6"/>
      <c r="QSL166" s="6"/>
      <c r="QSM166" s="6"/>
      <c r="QSN166" s="6"/>
      <c r="QSO166" s="6"/>
      <c r="QSP166" s="6"/>
      <c r="QSQ166" s="6"/>
      <c r="QSR166" s="6"/>
      <c r="QSS166" s="6"/>
      <c r="QST166" s="6"/>
      <c r="QSU166" s="6"/>
      <c r="QSV166" s="6"/>
      <c r="QSW166" s="6"/>
      <c r="QSX166" s="6"/>
      <c r="QSY166" s="6"/>
      <c r="QSZ166" s="6"/>
      <c r="QTA166" s="6"/>
      <c r="QTB166" s="6"/>
      <c r="QTC166" s="6"/>
      <c r="QTD166" s="6"/>
      <c r="QTE166" s="6"/>
      <c r="QTF166" s="6"/>
      <c r="QTG166" s="6"/>
      <c r="QTH166" s="6"/>
      <c r="QTI166" s="6"/>
      <c r="QTJ166" s="6"/>
      <c r="QTK166" s="6"/>
      <c r="QTL166" s="6"/>
      <c r="QTM166" s="6"/>
      <c r="QTN166" s="6"/>
      <c r="QTO166" s="6"/>
      <c r="QTP166" s="6"/>
      <c r="QTQ166" s="6"/>
      <c r="QTR166" s="6"/>
      <c r="QTS166" s="6"/>
      <c r="QTT166" s="6"/>
      <c r="QTU166" s="6"/>
      <c r="QTV166" s="6"/>
      <c r="QTW166" s="6"/>
      <c r="QTX166" s="6"/>
      <c r="QTY166" s="6"/>
      <c r="QTZ166" s="6"/>
      <c r="QUA166" s="6"/>
      <c r="QUB166" s="6"/>
      <c r="QUC166" s="6"/>
      <c r="QUD166" s="6"/>
      <c r="QUE166" s="6"/>
      <c r="QUF166" s="6"/>
      <c r="QUG166" s="6"/>
      <c r="QUH166" s="6"/>
      <c r="QUI166" s="6"/>
      <c r="QUJ166" s="6"/>
      <c r="QUK166" s="6"/>
      <c r="QUL166" s="6"/>
      <c r="QUM166" s="6"/>
      <c r="QUN166" s="6"/>
      <c r="QUO166" s="6"/>
      <c r="QUP166" s="6"/>
      <c r="QUQ166" s="6"/>
      <c r="QUR166" s="6"/>
      <c r="QUS166" s="6"/>
      <c r="QUT166" s="6"/>
      <c r="QUU166" s="6"/>
      <c r="QUV166" s="6"/>
      <c r="QUW166" s="6"/>
      <c r="QUX166" s="6"/>
      <c r="QUY166" s="6"/>
      <c r="QUZ166" s="6"/>
      <c r="QVA166" s="6"/>
      <c r="QVB166" s="6"/>
      <c r="QVC166" s="6"/>
      <c r="QVD166" s="6"/>
      <c r="QVE166" s="6"/>
      <c r="QVF166" s="6"/>
      <c r="QVG166" s="6"/>
      <c r="QVH166" s="6"/>
      <c r="QVI166" s="6"/>
      <c r="QVJ166" s="6"/>
      <c r="QVK166" s="6"/>
      <c r="QVL166" s="6"/>
      <c r="QVM166" s="6"/>
      <c r="QVN166" s="6"/>
      <c r="QVO166" s="6"/>
      <c r="QVP166" s="6"/>
      <c r="QVQ166" s="6"/>
      <c r="QVR166" s="6"/>
      <c r="QVS166" s="6"/>
      <c r="QVT166" s="6"/>
      <c r="QVU166" s="6"/>
      <c r="QVV166" s="6"/>
      <c r="QVW166" s="6"/>
      <c r="QVX166" s="6"/>
      <c r="QVY166" s="6"/>
      <c r="QVZ166" s="6"/>
      <c r="QWA166" s="6"/>
      <c r="QWB166" s="6"/>
      <c r="QWC166" s="6"/>
      <c r="QWD166" s="6"/>
      <c r="QWE166" s="6"/>
      <c r="QWF166" s="6"/>
      <c r="QWG166" s="6"/>
      <c r="QWH166" s="6"/>
      <c r="QWI166" s="6"/>
      <c r="QWJ166" s="6"/>
      <c r="QWK166" s="6"/>
      <c r="QWL166" s="6"/>
      <c r="QWM166" s="6"/>
      <c r="QWN166" s="6"/>
      <c r="QWO166" s="6"/>
      <c r="QWP166" s="6"/>
      <c r="QWQ166" s="6"/>
      <c r="QWR166" s="6"/>
      <c r="QWS166" s="6"/>
      <c r="QWT166" s="6"/>
      <c r="QWU166" s="6"/>
      <c r="QWV166" s="6"/>
      <c r="QWW166" s="6"/>
      <c r="QWX166" s="6"/>
      <c r="QWY166" s="6"/>
      <c r="QWZ166" s="6"/>
      <c r="QXA166" s="6"/>
      <c r="QXB166" s="6"/>
      <c r="QXC166" s="6"/>
      <c r="QXD166" s="6"/>
      <c r="QXE166" s="6"/>
      <c r="QXF166" s="6"/>
      <c r="QXG166" s="6"/>
      <c r="QXH166" s="6"/>
      <c r="QXI166" s="6"/>
      <c r="QXJ166" s="6"/>
      <c r="QXK166" s="6"/>
      <c r="QXL166" s="6"/>
      <c r="QXM166" s="6"/>
      <c r="QXN166" s="6"/>
      <c r="QXO166" s="6"/>
      <c r="QXP166" s="6"/>
      <c r="QXQ166" s="6"/>
      <c r="QXR166" s="6"/>
      <c r="QXS166" s="6"/>
      <c r="QXT166" s="6"/>
      <c r="QXU166" s="6"/>
      <c r="QXV166" s="6"/>
      <c r="QXW166" s="6"/>
      <c r="QXX166" s="6"/>
      <c r="QXY166" s="6"/>
      <c r="QXZ166" s="6"/>
      <c r="QYA166" s="6"/>
      <c r="QYB166" s="6"/>
      <c r="QYC166" s="6"/>
      <c r="QYD166" s="6"/>
      <c r="QYE166" s="6"/>
      <c r="QYF166" s="6"/>
      <c r="QYG166" s="6"/>
      <c r="QYH166" s="6"/>
      <c r="QYI166" s="6"/>
      <c r="QYJ166" s="6"/>
      <c r="QYK166" s="6"/>
      <c r="QYL166" s="6"/>
      <c r="QYM166" s="6"/>
      <c r="QYN166" s="6"/>
      <c r="QYO166" s="6"/>
      <c r="QYP166" s="6"/>
      <c r="QYQ166" s="6"/>
      <c r="QYR166" s="6"/>
      <c r="QYS166" s="6"/>
      <c r="QYT166" s="6"/>
      <c r="QYU166" s="6"/>
      <c r="QYV166" s="6"/>
      <c r="QYW166" s="6"/>
      <c r="QYX166" s="6"/>
      <c r="QYY166" s="6"/>
      <c r="QYZ166" s="6"/>
      <c r="QZA166" s="6"/>
      <c r="QZB166" s="6"/>
      <c r="QZC166" s="6"/>
      <c r="QZD166" s="6"/>
      <c r="QZE166" s="6"/>
      <c r="QZF166" s="6"/>
      <c r="QZG166" s="6"/>
      <c r="QZH166" s="6"/>
      <c r="QZI166" s="6"/>
      <c r="QZJ166" s="6"/>
      <c r="QZK166" s="6"/>
      <c r="QZL166" s="6"/>
      <c r="QZM166" s="6"/>
      <c r="QZN166" s="6"/>
      <c r="QZO166" s="6"/>
      <c r="QZP166" s="6"/>
      <c r="QZQ166" s="6"/>
      <c r="QZR166" s="6"/>
      <c r="QZS166" s="6"/>
      <c r="QZT166" s="6"/>
      <c r="QZU166" s="6"/>
      <c r="QZV166" s="6"/>
      <c r="QZW166" s="6"/>
      <c r="QZX166" s="6"/>
      <c r="QZY166" s="6"/>
      <c r="QZZ166" s="6"/>
      <c r="RAA166" s="6"/>
      <c r="RAB166" s="6"/>
      <c r="RAC166" s="6"/>
      <c r="RAD166" s="6"/>
      <c r="RAE166" s="6"/>
      <c r="RAF166" s="6"/>
      <c r="RAG166" s="6"/>
      <c r="RAH166" s="6"/>
      <c r="RAI166" s="6"/>
      <c r="RAJ166" s="6"/>
      <c r="RAK166" s="6"/>
      <c r="RAL166" s="6"/>
      <c r="RAM166" s="6"/>
      <c r="RAN166" s="6"/>
      <c r="RAO166" s="6"/>
      <c r="RAP166" s="6"/>
      <c r="RAQ166" s="6"/>
      <c r="RAR166" s="6"/>
      <c r="RAS166" s="6"/>
      <c r="RAT166" s="6"/>
      <c r="RAU166" s="6"/>
      <c r="RAV166" s="6"/>
      <c r="RAW166" s="6"/>
      <c r="RAX166" s="6"/>
      <c r="RAY166" s="6"/>
      <c r="RAZ166" s="6"/>
      <c r="RBA166" s="6"/>
      <c r="RBB166" s="6"/>
      <c r="RBC166" s="6"/>
      <c r="RBD166" s="6"/>
      <c r="RBE166" s="6"/>
      <c r="RBF166" s="6"/>
      <c r="RBG166" s="6"/>
      <c r="RBH166" s="6"/>
      <c r="RBI166" s="6"/>
      <c r="RBJ166" s="6"/>
      <c r="RBK166" s="6"/>
      <c r="RBL166" s="6"/>
      <c r="RBM166" s="6"/>
      <c r="RBN166" s="6"/>
      <c r="RBO166" s="6"/>
      <c r="RBP166" s="6"/>
      <c r="RBQ166" s="6"/>
      <c r="RBR166" s="6"/>
      <c r="RBS166" s="6"/>
      <c r="RBT166" s="6"/>
      <c r="RBU166" s="6"/>
      <c r="RBV166" s="6"/>
      <c r="RBW166" s="6"/>
      <c r="RBX166" s="6"/>
      <c r="RBY166" s="6"/>
      <c r="RBZ166" s="6"/>
      <c r="RCA166" s="6"/>
      <c r="RCB166" s="6"/>
      <c r="RCC166" s="6"/>
      <c r="RCD166" s="6"/>
      <c r="RCE166" s="6"/>
      <c r="RCF166" s="6"/>
      <c r="RCG166" s="6"/>
      <c r="RCH166" s="6"/>
      <c r="RCI166" s="6"/>
      <c r="RCJ166" s="6"/>
      <c r="RCK166" s="6"/>
      <c r="RCL166" s="6"/>
      <c r="RCM166" s="6"/>
      <c r="RCN166" s="6"/>
      <c r="RCO166" s="6"/>
      <c r="RCP166" s="6"/>
      <c r="RCQ166" s="6"/>
      <c r="RCR166" s="6"/>
      <c r="RCS166" s="6"/>
      <c r="RCT166" s="6"/>
      <c r="RCU166" s="6"/>
      <c r="RCV166" s="6"/>
      <c r="RCW166" s="6"/>
      <c r="RCX166" s="6"/>
      <c r="RCY166" s="6"/>
      <c r="RCZ166" s="6"/>
      <c r="RDA166" s="6"/>
      <c r="RDB166" s="6"/>
      <c r="RDC166" s="6"/>
      <c r="RDD166" s="6"/>
      <c r="RDE166" s="6"/>
      <c r="RDF166" s="6"/>
      <c r="RDG166" s="6"/>
      <c r="RDH166" s="6"/>
      <c r="RDI166" s="6"/>
      <c r="RDJ166" s="6"/>
      <c r="RDK166" s="6"/>
      <c r="RDL166" s="6"/>
      <c r="RDM166" s="6"/>
      <c r="RDN166" s="6"/>
      <c r="RDO166" s="6"/>
      <c r="RDP166" s="6"/>
      <c r="RDQ166" s="6"/>
      <c r="RDR166" s="6"/>
      <c r="RDS166" s="6"/>
      <c r="RDT166" s="6"/>
      <c r="RDU166" s="6"/>
      <c r="RDV166" s="6"/>
      <c r="RDW166" s="6"/>
      <c r="RDX166" s="6"/>
      <c r="RDY166" s="6"/>
      <c r="RDZ166" s="6"/>
      <c r="REA166" s="6"/>
      <c r="REB166" s="6"/>
      <c r="REC166" s="6"/>
      <c r="RED166" s="6"/>
      <c r="REE166" s="6"/>
      <c r="REF166" s="6"/>
      <c r="REG166" s="6"/>
      <c r="REH166" s="6"/>
      <c r="REI166" s="6"/>
      <c r="REJ166" s="6"/>
      <c r="REK166" s="6"/>
      <c r="REL166" s="6"/>
      <c r="REM166" s="6"/>
      <c r="REN166" s="6"/>
      <c r="REO166" s="6"/>
      <c r="REP166" s="6"/>
      <c r="REQ166" s="6"/>
      <c r="RER166" s="6"/>
      <c r="RES166" s="6"/>
      <c r="RET166" s="6"/>
      <c r="REU166" s="6"/>
      <c r="REV166" s="6"/>
      <c r="REW166" s="6"/>
      <c r="REX166" s="6"/>
      <c r="REY166" s="6"/>
      <c r="REZ166" s="6"/>
      <c r="RFA166" s="6"/>
      <c r="RFB166" s="6"/>
      <c r="RFC166" s="6"/>
      <c r="RFD166" s="6"/>
      <c r="RFE166" s="6"/>
      <c r="RFF166" s="6"/>
      <c r="RFG166" s="6"/>
      <c r="RFH166" s="6"/>
      <c r="RFI166" s="6"/>
      <c r="RFJ166" s="6"/>
      <c r="RFK166" s="6"/>
      <c r="RFL166" s="6"/>
      <c r="RFM166" s="6"/>
      <c r="RFN166" s="6"/>
      <c r="RFO166" s="6"/>
      <c r="RFP166" s="6"/>
      <c r="RFQ166" s="6"/>
      <c r="RFR166" s="6"/>
      <c r="RFS166" s="6"/>
      <c r="RFT166" s="6"/>
      <c r="RFU166" s="6"/>
      <c r="RFV166" s="6"/>
      <c r="RFW166" s="6"/>
      <c r="RFX166" s="6"/>
      <c r="RFY166" s="6"/>
      <c r="RFZ166" s="6"/>
      <c r="RGA166" s="6"/>
      <c r="RGB166" s="6"/>
      <c r="RGC166" s="6"/>
      <c r="RGD166" s="6"/>
      <c r="RGE166" s="6"/>
      <c r="RGF166" s="6"/>
      <c r="RGG166" s="6"/>
      <c r="RGH166" s="6"/>
      <c r="RGI166" s="6"/>
      <c r="RGJ166" s="6"/>
      <c r="RGK166" s="6"/>
      <c r="RGL166" s="6"/>
      <c r="RGM166" s="6"/>
      <c r="RGN166" s="6"/>
      <c r="RGO166" s="6"/>
      <c r="RGP166" s="6"/>
      <c r="RGQ166" s="6"/>
      <c r="RGR166" s="6"/>
      <c r="RGS166" s="6"/>
      <c r="RGT166" s="6"/>
      <c r="RGU166" s="6"/>
      <c r="RGV166" s="6"/>
      <c r="RGW166" s="6"/>
      <c r="RGX166" s="6"/>
      <c r="RGY166" s="6"/>
      <c r="RGZ166" s="6"/>
      <c r="RHA166" s="6"/>
      <c r="RHB166" s="6"/>
      <c r="RHC166" s="6"/>
      <c r="RHD166" s="6"/>
      <c r="RHE166" s="6"/>
      <c r="RHF166" s="6"/>
      <c r="RHG166" s="6"/>
      <c r="RHH166" s="6"/>
      <c r="RHI166" s="6"/>
      <c r="RHJ166" s="6"/>
      <c r="RHK166" s="6"/>
      <c r="RHL166" s="6"/>
      <c r="RHM166" s="6"/>
      <c r="RHN166" s="6"/>
      <c r="RHO166" s="6"/>
      <c r="RHP166" s="6"/>
      <c r="RHQ166" s="6"/>
      <c r="RHR166" s="6"/>
      <c r="RHS166" s="6"/>
      <c r="RHT166" s="6"/>
      <c r="RHU166" s="6"/>
      <c r="RHV166" s="6"/>
      <c r="RHW166" s="6"/>
      <c r="RHX166" s="6"/>
      <c r="RHY166" s="6"/>
      <c r="RHZ166" s="6"/>
      <c r="RIA166" s="6"/>
      <c r="RIB166" s="6"/>
      <c r="RIC166" s="6"/>
      <c r="RID166" s="6"/>
      <c r="RIE166" s="6"/>
      <c r="RIF166" s="6"/>
      <c r="RIG166" s="6"/>
      <c r="RIH166" s="6"/>
      <c r="RII166" s="6"/>
      <c r="RIJ166" s="6"/>
      <c r="RIK166" s="6"/>
      <c r="RIL166" s="6"/>
      <c r="RIM166" s="6"/>
      <c r="RIN166" s="6"/>
      <c r="RIO166" s="6"/>
      <c r="RIP166" s="6"/>
      <c r="RIQ166" s="6"/>
      <c r="RIR166" s="6"/>
      <c r="RIS166" s="6"/>
      <c r="RIT166" s="6"/>
      <c r="RIU166" s="6"/>
      <c r="RIV166" s="6"/>
      <c r="RIW166" s="6"/>
      <c r="RIX166" s="6"/>
      <c r="RIY166" s="6"/>
      <c r="RIZ166" s="6"/>
      <c r="RJA166" s="6"/>
      <c r="RJB166" s="6"/>
      <c r="RJC166" s="6"/>
      <c r="RJD166" s="6"/>
      <c r="RJE166" s="6"/>
      <c r="RJF166" s="6"/>
      <c r="RJG166" s="6"/>
      <c r="RJH166" s="6"/>
      <c r="RJI166" s="6"/>
      <c r="RJJ166" s="6"/>
      <c r="RJK166" s="6"/>
      <c r="RJL166" s="6"/>
      <c r="RJM166" s="6"/>
      <c r="RJN166" s="6"/>
      <c r="RJO166" s="6"/>
      <c r="RJP166" s="6"/>
      <c r="RJQ166" s="6"/>
      <c r="RJR166" s="6"/>
      <c r="RJS166" s="6"/>
      <c r="RJT166" s="6"/>
      <c r="RJU166" s="6"/>
      <c r="RJV166" s="6"/>
      <c r="RJW166" s="6"/>
      <c r="RJX166" s="6"/>
      <c r="RJY166" s="6"/>
      <c r="RJZ166" s="6"/>
      <c r="RKA166" s="6"/>
      <c r="RKB166" s="6"/>
      <c r="RKC166" s="6"/>
      <c r="RKD166" s="6"/>
      <c r="RKE166" s="6"/>
      <c r="RKF166" s="6"/>
      <c r="RKG166" s="6"/>
      <c r="RKH166" s="6"/>
      <c r="RKI166" s="6"/>
      <c r="RKJ166" s="6"/>
      <c r="RKK166" s="6"/>
      <c r="RKL166" s="6"/>
      <c r="RKM166" s="6"/>
      <c r="RKN166" s="6"/>
      <c r="RKO166" s="6"/>
      <c r="RKP166" s="6"/>
      <c r="RKQ166" s="6"/>
      <c r="RKR166" s="6"/>
      <c r="RKS166" s="6"/>
      <c r="RKT166" s="6"/>
      <c r="RKU166" s="6"/>
      <c r="RKV166" s="6"/>
      <c r="RKW166" s="6"/>
      <c r="RKX166" s="6"/>
      <c r="RKY166" s="6"/>
      <c r="RKZ166" s="6"/>
      <c r="RLA166" s="6"/>
      <c r="RLB166" s="6"/>
      <c r="RLC166" s="6"/>
      <c r="RLD166" s="6"/>
      <c r="RLE166" s="6"/>
      <c r="RLF166" s="6"/>
      <c r="RLG166" s="6"/>
      <c r="RLH166" s="6"/>
      <c r="RLI166" s="6"/>
      <c r="RLJ166" s="6"/>
      <c r="RLK166" s="6"/>
      <c r="RLL166" s="6"/>
      <c r="RLM166" s="6"/>
      <c r="RLN166" s="6"/>
      <c r="RLO166" s="6"/>
      <c r="RLP166" s="6"/>
      <c r="RLQ166" s="6"/>
      <c r="RLR166" s="6"/>
      <c r="RLS166" s="6"/>
      <c r="RLT166" s="6"/>
      <c r="RLU166" s="6"/>
      <c r="RLV166" s="6"/>
      <c r="RLW166" s="6"/>
      <c r="RLX166" s="6"/>
      <c r="RLY166" s="6"/>
      <c r="RLZ166" s="6"/>
      <c r="RMA166" s="6"/>
      <c r="RMB166" s="6"/>
      <c r="RMC166" s="6"/>
      <c r="RMD166" s="6"/>
      <c r="RME166" s="6"/>
      <c r="RMF166" s="6"/>
      <c r="RMG166" s="6"/>
      <c r="RMH166" s="6"/>
      <c r="RMI166" s="6"/>
      <c r="RMJ166" s="6"/>
      <c r="RMK166" s="6"/>
      <c r="RML166" s="6"/>
      <c r="RMM166" s="6"/>
      <c r="RMN166" s="6"/>
      <c r="RMO166" s="6"/>
      <c r="RMP166" s="6"/>
      <c r="RMQ166" s="6"/>
      <c r="RMR166" s="6"/>
      <c r="RMS166" s="6"/>
      <c r="RMT166" s="6"/>
      <c r="RMU166" s="6"/>
      <c r="RMV166" s="6"/>
      <c r="RMW166" s="6"/>
      <c r="RMX166" s="6"/>
      <c r="RMY166" s="6"/>
      <c r="RMZ166" s="6"/>
      <c r="RNA166" s="6"/>
      <c r="RNB166" s="6"/>
      <c r="RNC166" s="6"/>
      <c r="RND166" s="6"/>
      <c r="RNE166" s="6"/>
      <c r="RNF166" s="6"/>
      <c r="RNG166" s="6"/>
      <c r="RNH166" s="6"/>
      <c r="RNI166" s="6"/>
      <c r="RNJ166" s="6"/>
      <c r="RNK166" s="6"/>
      <c r="RNL166" s="6"/>
      <c r="RNM166" s="6"/>
      <c r="RNN166" s="6"/>
      <c r="RNO166" s="6"/>
      <c r="RNP166" s="6"/>
      <c r="RNQ166" s="6"/>
      <c r="RNR166" s="6"/>
      <c r="RNS166" s="6"/>
      <c r="RNT166" s="6"/>
      <c r="RNU166" s="6"/>
      <c r="RNV166" s="6"/>
      <c r="RNW166" s="6"/>
      <c r="RNX166" s="6"/>
      <c r="RNY166" s="6"/>
      <c r="RNZ166" s="6"/>
      <c r="ROA166" s="6"/>
      <c r="ROB166" s="6"/>
      <c r="ROC166" s="6"/>
      <c r="ROD166" s="6"/>
      <c r="ROE166" s="6"/>
      <c r="ROF166" s="6"/>
      <c r="ROG166" s="6"/>
      <c r="ROH166" s="6"/>
      <c r="ROI166" s="6"/>
      <c r="ROJ166" s="6"/>
      <c r="ROK166" s="6"/>
      <c r="ROL166" s="6"/>
      <c r="ROM166" s="6"/>
      <c r="RON166" s="6"/>
      <c r="ROO166" s="6"/>
      <c r="ROP166" s="6"/>
      <c r="ROQ166" s="6"/>
      <c r="ROR166" s="6"/>
      <c r="ROS166" s="6"/>
      <c r="ROT166" s="6"/>
      <c r="ROU166" s="6"/>
      <c r="ROV166" s="6"/>
      <c r="ROW166" s="6"/>
      <c r="ROX166" s="6"/>
      <c r="ROY166" s="6"/>
      <c r="ROZ166" s="6"/>
      <c r="RPA166" s="6"/>
      <c r="RPB166" s="6"/>
      <c r="RPC166" s="6"/>
      <c r="RPD166" s="6"/>
      <c r="RPE166" s="6"/>
      <c r="RPF166" s="6"/>
      <c r="RPG166" s="6"/>
      <c r="RPH166" s="6"/>
      <c r="RPI166" s="6"/>
      <c r="RPJ166" s="6"/>
      <c r="RPK166" s="6"/>
      <c r="RPL166" s="6"/>
      <c r="RPM166" s="6"/>
      <c r="RPN166" s="6"/>
      <c r="RPO166" s="6"/>
      <c r="RPP166" s="6"/>
      <c r="RPQ166" s="6"/>
      <c r="RPR166" s="6"/>
      <c r="RPS166" s="6"/>
      <c r="RPT166" s="6"/>
      <c r="RPU166" s="6"/>
      <c r="RPV166" s="6"/>
      <c r="RPW166" s="6"/>
      <c r="RPX166" s="6"/>
      <c r="RPY166" s="6"/>
      <c r="RPZ166" s="6"/>
      <c r="RQA166" s="6"/>
      <c r="RQB166" s="6"/>
      <c r="RQC166" s="6"/>
      <c r="RQD166" s="6"/>
      <c r="RQE166" s="6"/>
      <c r="RQF166" s="6"/>
      <c r="RQG166" s="6"/>
      <c r="RQH166" s="6"/>
      <c r="RQI166" s="6"/>
      <c r="RQJ166" s="6"/>
      <c r="RQK166" s="6"/>
      <c r="RQL166" s="6"/>
      <c r="RQM166" s="6"/>
      <c r="RQN166" s="6"/>
      <c r="RQO166" s="6"/>
      <c r="RQP166" s="6"/>
      <c r="RQQ166" s="6"/>
      <c r="RQR166" s="6"/>
      <c r="RQS166" s="6"/>
      <c r="RQT166" s="6"/>
      <c r="RQU166" s="6"/>
      <c r="RQV166" s="6"/>
      <c r="RQW166" s="6"/>
      <c r="RQX166" s="6"/>
      <c r="RQY166" s="6"/>
      <c r="RQZ166" s="6"/>
      <c r="RRA166" s="6"/>
      <c r="RRB166" s="6"/>
      <c r="RRC166" s="6"/>
      <c r="RRD166" s="6"/>
      <c r="RRE166" s="6"/>
      <c r="RRF166" s="6"/>
      <c r="RRG166" s="6"/>
      <c r="RRH166" s="6"/>
      <c r="RRI166" s="6"/>
      <c r="RRJ166" s="6"/>
      <c r="RRK166" s="6"/>
      <c r="RRL166" s="6"/>
      <c r="RRM166" s="6"/>
      <c r="RRN166" s="6"/>
      <c r="RRO166" s="6"/>
      <c r="RRP166" s="6"/>
      <c r="RRQ166" s="6"/>
      <c r="RRR166" s="6"/>
      <c r="RRS166" s="6"/>
      <c r="RRT166" s="6"/>
      <c r="RRU166" s="6"/>
      <c r="RRV166" s="6"/>
      <c r="RRW166" s="6"/>
      <c r="RRX166" s="6"/>
      <c r="RRY166" s="6"/>
      <c r="RRZ166" s="6"/>
      <c r="RSA166" s="6"/>
      <c r="RSB166" s="6"/>
      <c r="RSC166" s="6"/>
      <c r="RSD166" s="6"/>
      <c r="RSE166" s="6"/>
      <c r="RSF166" s="6"/>
      <c r="RSG166" s="6"/>
      <c r="RSH166" s="6"/>
      <c r="RSI166" s="6"/>
      <c r="RSJ166" s="6"/>
      <c r="RSK166" s="6"/>
      <c r="RSL166" s="6"/>
      <c r="RSM166" s="6"/>
      <c r="RSN166" s="6"/>
      <c r="RSO166" s="6"/>
      <c r="RSP166" s="6"/>
      <c r="RSQ166" s="6"/>
      <c r="RSR166" s="6"/>
      <c r="RSS166" s="6"/>
      <c r="RST166" s="6"/>
      <c r="RSU166" s="6"/>
      <c r="RSV166" s="6"/>
      <c r="RSW166" s="6"/>
      <c r="RSX166" s="6"/>
      <c r="RSY166" s="6"/>
      <c r="RSZ166" s="6"/>
      <c r="RTA166" s="6"/>
      <c r="RTB166" s="6"/>
      <c r="RTC166" s="6"/>
      <c r="RTD166" s="6"/>
      <c r="RTE166" s="6"/>
      <c r="RTF166" s="6"/>
      <c r="RTG166" s="6"/>
      <c r="RTH166" s="6"/>
      <c r="RTI166" s="6"/>
      <c r="RTJ166" s="6"/>
      <c r="RTK166" s="6"/>
      <c r="RTL166" s="6"/>
      <c r="RTM166" s="6"/>
      <c r="RTN166" s="6"/>
      <c r="RTO166" s="6"/>
      <c r="RTP166" s="6"/>
      <c r="RTQ166" s="6"/>
      <c r="RTR166" s="6"/>
      <c r="RTS166" s="6"/>
      <c r="RTT166" s="6"/>
      <c r="RTU166" s="6"/>
      <c r="RTV166" s="6"/>
      <c r="RTW166" s="6"/>
      <c r="RTX166" s="6"/>
      <c r="RTY166" s="6"/>
      <c r="RTZ166" s="6"/>
      <c r="RUA166" s="6"/>
      <c r="RUB166" s="6"/>
      <c r="RUC166" s="6"/>
      <c r="RUD166" s="6"/>
      <c r="RUE166" s="6"/>
      <c r="RUF166" s="6"/>
      <c r="RUG166" s="6"/>
      <c r="RUH166" s="6"/>
      <c r="RUI166" s="6"/>
      <c r="RUJ166" s="6"/>
      <c r="RUK166" s="6"/>
      <c r="RUL166" s="6"/>
      <c r="RUM166" s="6"/>
      <c r="RUN166" s="6"/>
      <c r="RUO166" s="6"/>
      <c r="RUP166" s="6"/>
      <c r="RUQ166" s="6"/>
      <c r="RUR166" s="6"/>
      <c r="RUS166" s="6"/>
      <c r="RUT166" s="6"/>
      <c r="RUU166" s="6"/>
      <c r="RUV166" s="6"/>
      <c r="RUW166" s="6"/>
      <c r="RUX166" s="6"/>
      <c r="RUY166" s="6"/>
      <c r="RUZ166" s="6"/>
      <c r="RVA166" s="6"/>
      <c r="RVB166" s="6"/>
      <c r="RVC166" s="6"/>
      <c r="RVD166" s="6"/>
      <c r="RVE166" s="6"/>
      <c r="RVF166" s="6"/>
      <c r="RVG166" s="6"/>
      <c r="RVH166" s="6"/>
      <c r="RVI166" s="6"/>
      <c r="RVJ166" s="6"/>
      <c r="RVK166" s="6"/>
      <c r="RVL166" s="6"/>
      <c r="RVM166" s="6"/>
      <c r="RVN166" s="6"/>
      <c r="RVO166" s="6"/>
      <c r="RVP166" s="6"/>
      <c r="RVQ166" s="6"/>
      <c r="RVR166" s="6"/>
      <c r="RVS166" s="6"/>
      <c r="RVT166" s="6"/>
      <c r="RVU166" s="6"/>
      <c r="RVV166" s="6"/>
      <c r="RVW166" s="6"/>
      <c r="RVX166" s="6"/>
      <c r="RVY166" s="6"/>
      <c r="RVZ166" s="6"/>
      <c r="RWA166" s="6"/>
      <c r="RWB166" s="6"/>
      <c r="RWC166" s="6"/>
      <c r="RWD166" s="6"/>
      <c r="RWE166" s="6"/>
      <c r="RWF166" s="6"/>
      <c r="RWG166" s="6"/>
      <c r="RWH166" s="6"/>
      <c r="RWI166" s="6"/>
      <c r="RWJ166" s="6"/>
      <c r="RWK166" s="6"/>
      <c r="RWL166" s="6"/>
      <c r="RWM166" s="6"/>
      <c r="RWN166" s="6"/>
      <c r="RWO166" s="6"/>
      <c r="RWP166" s="6"/>
      <c r="RWQ166" s="6"/>
      <c r="RWR166" s="6"/>
      <c r="RWS166" s="6"/>
      <c r="RWT166" s="6"/>
      <c r="RWU166" s="6"/>
      <c r="RWV166" s="6"/>
      <c r="RWW166" s="6"/>
      <c r="RWX166" s="6"/>
      <c r="RWY166" s="6"/>
      <c r="RWZ166" s="6"/>
      <c r="RXA166" s="6"/>
      <c r="RXB166" s="6"/>
      <c r="RXC166" s="6"/>
      <c r="RXD166" s="6"/>
      <c r="RXE166" s="6"/>
      <c r="RXF166" s="6"/>
      <c r="RXG166" s="6"/>
      <c r="RXH166" s="6"/>
      <c r="RXI166" s="6"/>
      <c r="RXJ166" s="6"/>
      <c r="RXK166" s="6"/>
      <c r="RXL166" s="6"/>
      <c r="RXM166" s="6"/>
      <c r="RXN166" s="6"/>
      <c r="RXO166" s="6"/>
      <c r="RXP166" s="6"/>
      <c r="RXQ166" s="6"/>
      <c r="RXR166" s="6"/>
      <c r="RXS166" s="6"/>
      <c r="RXT166" s="6"/>
      <c r="RXU166" s="6"/>
      <c r="RXV166" s="6"/>
      <c r="RXW166" s="6"/>
      <c r="RXX166" s="6"/>
      <c r="RXY166" s="6"/>
      <c r="RXZ166" s="6"/>
      <c r="RYA166" s="6"/>
      <c r="RYB166" s="6"/>
      <c r="RYC166" s="6"/>
      <c r="RYD166" s="6"/>
      <c r="RYE166" s="6"/>
      <c r="RYF166" s="6"/>
      <c r="RYG166" s="6"/>
      <c r="RYH166" s="6"/>
      <c r="RYI166" s="6"/>
      <c r="RYJ166" s="6"/>
      <c r="RYK166" s="6"/>
      <c r="RYL166" s="6"/>
      <c r="RYM166" s="6"/>
      <c r="RYN166" s="6"/>
      <c r="RYO166" s="6"/>
      <c r="RYP166" s="6"/>
      <c r="RYQ166" s="6"/>
      <c r="RYR166" s="6"/>
      <c r="RYS166" s="6"/>
      <c r="RYT166" s="6"/>
      <c r="RYU166" s="6"/>
      <c r="RYV166" s="6"/>
      <c r="RYW166" s="6"/>
      <c r="RYX166" s="6"/>
      <c r="RYY166" s="6"/>
      <c r="RYZ166" s="6"/>
      <c r="RZA166" s="6"/>
      <c r="RZB166" s="6"/>
      <c r="RZC166" s="6"/>
      <c r="RZD166" s="6"/>
      <c r="RZE166" s="6"/>
      <c r="RZF166" s="6"/>
      <c r="RZG166" s="6"/>
      <c r="RZH166" s="6"/>
      <c r="RZI166" s="6"/>
      <c r="RZJ166" s="6"/>
      <c r="RZK166" s="6"/>
      <c r="RZL166" s="6"/>
      <c r="RZM166" s="6"/>
      <c r="RZN166" s="6"/>
      <c r="RZO166" s="6"/>
      <c r="RZP166" s="6"/>
      <c r="RZQ166" s="6"/>
      <c r="RZR166" s="6"/>
      <c r="RZS166" s="6"/>
      <c r="RZT166" s="6"/>
      <c r="RZU166" s="6"/>
      <c r="RZV166" s="6"/>
      <c r="RZW166" s="6"/>
      <c r="RZX166" s="6"/>
      <c r="RZY166" s="6"/>
      <c r="RZZ166" s="6"/>
      <c r="SAA166" s="6"/>
      <c r="SAB166" s="6"/>
      <c r="SAC166" s="6"/>
      <c r="SAD166" s="6"/>
      <c r="SAE166" s="6"/>
      <c r="SAF166" s="6"/>
      <c r="SAG166" s="6"/>
      <c r="SAH166" s="6"/>
      <c r="SAI166" s="6"/>
      <c r="SAJ166" s="6"/>
      <c r="SAK166" s="6"/>
      <c r="SAL166" s="6"/>
      <c r="SAM166" s="6"/>
      <c r="SAN166" s="6"/>
      <c r="SAO166" s="6"/>
      <c r="SAP166" s="6"/>
      <c r="SAQ166" s="6"/>
      <c r="SAR166" s="6"/>
      <c r="SAS166" s="6"/>
      <c r="SAT166" s="6"/>
      <c r="SAU166" s="6"/>
      <c r="SAV166" s="6"/>
      <c r="SAW166" s="6"/>
      <c r="SAX166" s="6"/>
      <c r="SAY166" s="6"/>
      <c r="SAZ166" s="6"/>
      <c r="SBA166" s="6"/>
      <c r="SBB166" s="6"/>
      <c r="SBC166" s="6"/>
      <c r="SBD166" s="6"/>
      <c r="SBE166" s="6"/>
      <c r="SBF166" s="6"/>
      <c r="SBG166" s="6"/>
      <c r="SBH166" s="6"/>
      <c r="SBI166" s="6"/>
      <c r="SBJ166" s="6"/>
      <c r="SBK166" s="6"/>
      <c r="SBL166" s="6"/>
      <c r="SBM166" s="6"/>
      <c r="SBN166" s="6"/>
      <c r="SBO166" s="6"/>
      <c r="SBP166" s="6"/>
      <c r="SBQ166" s="6"/>
      <c r="SBR166" s="6"/>
      <c r="SBS166" s="6"/>
      <c r="SBT166" s="6"/>
      <c r="SBU166" s="6"/>
      <c r="SBV166" s="6"/>
      <c r="SBW166" s="6"/>
      <c r="SBX166" s="6"/>
      <c r="SBY166" s="6"/>
      <c r="SBZ166" s="6"/>
      <c r="SCA166" s="6"/>
      <c r="SCB166" s="6"/>
      <c r="SCC166" s="6"/>
      <c r="SCD166" s="6"/>
      <c r="SCE166" s="6"/>
      <c r="SCF166" s="6"/>
      <c r="SCG166" s="6"/>
      <c r="SCH166" s="6"/>
      <c r="SCI166" s="6"/>
      <c r="SCJ166" s="6"/>
      <c r="SCK166" s="6"/>
      <c r="SCL166" s="6"/>
      <c r="SCM166" s="6"/>
      <c r="SCN166" s="6"/>
      <c r="SCO166" s="6"/>
      <c r="SCP166" s="6"/>
      <c r="SCQ166" s="6"/>
      <c r="SCR166" s="6"/>
      <c r="SCS166" s="6"/>
      <c r="SCT166" s="6"/>
      <c r="SCU166" s="6"/>
      <c r="SCV166" s="6"/>
      <c r="SCW166" s="6"/>
      <c r="SCX166" s="6"/>
      <c r="SCY166" s="6"/>
      <c r="SCZ166" s="6"/>
      <c r="SDA166" s="6"/>
      <c r="SDB166" s="6"/>
      <c r="SDC166" s="6"/>
      <c r="SDD166" s="6"/>
      <c r="SDE166" s="6"/>
      <c r="SDF166" s="6"/>
      <c r="SDG166" s="6"/>
      <c r="SDH166" s="6"/>
      <c r="SDI166" s="6"/>
      <c r="SDJ166" s="6"/>
      <c r="SDK166" s="6"/>
      <c r="SDL166" s="6"/>
      <c r="SDM166" s="6"/>
      <c r="SDN166" s="6"/>
      <c r="SDO166" s="6"/>
      <c r="SDP166" s="6"/>
      <c r="SDQ166" s="6"/>
      <c r="SDR166" s="6"/>
      <c r="SDS166" s="6"/>
      <c r="SDT166" s="6"/>
      <c r="SDU166" s="6"/>
      <c r="SDV166" s="6"/>
      <c r="SDW166" s="6"/>
      <c r="SDX166" s="6"/>
      <c r="SDY166" s="6"/>
      <c r="SDZ166" s="6"/>
      <c r="SEA166" s="6"/>
      <c r="SEB166" s="6"/>
      <c r="SEC166" s="6"/>
      <c r="SED166" s="6"/>
      <c r="SEE166" s="6"/>
      <c r="SEF166" s="6"/>
      <c r="SEG166" s="6"/>
      <c r="SEH166" s="6"/>
      <c r="SEI166" s="6"/>
      <c r="SEJ166" s="6"/>
      <c r="SEK166" s="6"/>
      <c r="SEL166" s="6"/>
      <c r="SEM166" s="6"/>
      <c r="SEN166" s="6"/>
      <c r="SEO166" s="6"/>
      <c r="SEP166" s="6"/>
      <c r="SEQ166" s="6"/>
      <c r="SER166" s="6"/>
      <c r="SES166" s="6"/>
      <c r="SET166" s="6"/>
      <c r="SEU166" s="6"/>
      <c r="SEV166" s="6"/>
      <c r="SEW166" s="6"/>
      <c r="SEX166" s="6"/>
      <c r="SEY166" s="6"/>
      <c r="SEZ166" s="6"/>
      <c r="SFA166" s="6"/>
      <c r="SFB166" s="6"/>
      <c r="SFC166" s="6"/>
      <c r="SFD166" s="6"/>
      <c r="SFE166" s="6"/>
      <c r="SFF166" s="6"/>
      <c r="SFG166" s="6"/>
      <c r="SFH166" s="6"/>
      <c r="SFI166" s="6"/>
      <c r="SFJ166" s="6"/>
      <c r="SFK166" s="6"/>
      <c r="SFL166" s="6"/>
      <c r="SFM166" s="6"/>
      <c r="SFN166" s="6"/>
      <c r="SFO166" s="6"/>
      <c r="SFP166" s="6"/>
      <c r="SFQ166" s="6"/>
      <c r="SFR166" s="6"/>
      <c r="SFS166" s="6"/>
      <c r="SFT166" s="6"/>
      <c r="SFU166" s="6"/>
      <c r="SFV166" s="6"/>
      <c r="SFW166" s="6"/>
      <c r="SFX166" s="6"/>
      <c r="SFY166" s="6"/>
      <c r="SFZ166" s="6"/>
      <c r="SGA166" s="6"/>
      <c r="SGB166" s="6"/>
      <c r="SGC166" s="6"/>
      <c r="SGD166" s="6"/>
      <c r="SGE166" s="6"/>
      <c r="SGF166" s="6"/>
      <c r="SGG166" s="6"/>
      <c r="SGH166" s="6"/>
      <c r="SGI166" s="6"/>
      <c r="SGJ166" s="6"/>
      <c r="SGK166" s="6"/>
      <c r="SGL166" s="6"/>
      <c r="SGM166" s="6"/>
      <c r="SGN166" s="6"/>
      <c r="SGO166" s="6"/>
      <c r="SGP166" s="6"/>
      <c r="SGQ166" s="6"/>
      <c r="SGR166" s="6"/>
      <c r="SGS166" s="6"/>
      <c r="SGT166" s="6"/>
      <c r="SGU166" s="6"/>
      <c r="SGV166" s="6"/>
      <c r="SGW166" s="6"/>
      <c r="SGX166" s="6"/>
      <c r="SGY166" s="6"/>
      <c r="SGZ166" s="6"/>
      <c r="SHA166" s="6"/>
      <c r="SHB166" s="6"/>
      <c r="SHC166" s="6"/>
      <c r="SHD166" s="6"/>
      <c r="SHE166" s="6"/>
      <c r="SHF166" s="6"/>
      <c r="SHG166" s="6"/>
      <c r="SHH166" s="6"/>
      <c r="SHI166" s="6"/>
      <c r="SHJ166" s="6"/>
      <c r="SHK166" s="6"/>
      <c r="SHL166" s="6"/>
      <c r="SHM166" s="6"/>
      <c r="SHN166" s="6"/>
      <c r="SHO166" s="6"/>
      <c r="SHP166" s="6"/>
      <c r="SHQ166" s="6"/>
      <c r="SHR166" s="6"/>
      <c r="SHS166" s="6"/>
      <c r="SHT166" s="6"/>
      <c r="SHU166" s="6"/>
      <c r="SHV166" s="6"/>
      <c r="SHW166" s="6"/>
      <c r="SHX166" s="6"/>
      <c r="SHY166" s="6"/>
      <c r="SHZ166" s="6"/>
      <c r="SIA166" s="6"/>
      <c r="SIB166" s="6"/>
      <c r="SIC166" s="6"/>
      <c r="SID166" s="6"/>
      <c r="SIE166" s="6"/>
      <c r="SIF166" s="6"/>
      <c r="SIG166" s="6"/>
      <c r="SIH166" s="6"/>
      <c r="SII166" s="6"/>
      <c r="SIJ166" s="6"/>
      <c r="SIK166" s="6"/>
      <c r="SIL166" s="6"/>
      <c r="SIM166" s="6"/>
      <c r="SIN166" s="6"/>
      <c r="SIO166" s="6"/>
      <c r="SIP166" s="6"/>
      <c r="SIQ166" s="6"/>
      <c r="SIR166" s="6"/>
      <c r="SIS166" s="6"/>
      <c r="SIT166" s="6"/>
      <c r="SIU166" s="6"/>
      <c r="SIV166" s="6"/>
      <c r="SIW166" s="6"/>
      <c r="SIX166" s="6"/>
      <c r="SIY166" s="6"/>
      <c r="SIZ166" s="6"/>
      <c r="SJA166" s="6"/>
      <c r="SJB166" s="6"/>
      <c r="SJC166" s="6"/>
      <c r="SJD166" s="6"/>
      <c r="SJE166" s="6"/>
      <c r="SJF166" s="6"/>
      <c r="SJG166" s="6"/>
      <c r="SJH166" s="6"/>
      <c r="SJI166" s="6"/>
      <c r="SJJ166" s="6"/>
      <c r="SJK166" s="6"/>
      <c r="SJL166" s="6"/>
      <c r="SJM166" s="6"/>
      <c r="SJN166" s="6"/>
      <c r="SJO166" s="6"/>
      <c r="SJP166" s="6"/>
      <c r="SJQ166" s="6"/>
      <c r="SJR166" s="6"/>
      <c r="SJS166" s="6"/>
      <c r="SJT166" s="6"/>
      <c r="SJU166" s="6"/>
      <c r="SJV166" s="6"/>
      <c r="SJW166" s="6"/>
      <c r="SJX166" s="6"/>
      <c r="SJY166" s="6"/>
      <c r="SJZ166" s="6"/>
      <c r="SKA166" s="6"/>
      <c r="SKB166" s="6"/>
      <c r="SKC166" s="6"/>
      <c r="SKD166" s="6"/>
      <c r="SKE166" s="6"/>
      <c r="SKF166" s="6"/>
      <c r="SKG166" s="6"/>
      <c r="SKH166" s="6"/>
      <c r="SKI166" s="6"/>
      <c r="SKJ166" s="6"/>
      <c r="SKK166" s="6"/>
      <c r="SKL166" s="6"/>
      <c r="SKM166" s="6"/>
      <c r="SKN166" s="6"/>
      <c r="SKO166" s="6"/>
      <c r="SKP166" s="6"/>
      <c r="SKQ166" s="6"/>
      <c r="SKR166" s="6"/>
      <c r="SKS166" s="6"/>
      <c r="SKT166" s="6"/>
      <c r="SKU166" s="6"/>
      <c r="SKV166" s="6"/>
      <c r="SKW166" s="6"/>
      <c r="SKX166" s="6"/>
      <c r="SKY166" s="6"/>
      <c r="SKZ166" s="6"/>
      <c r="SLA166" s="6"/>
      <c r="SLB166" s="6"/>
      <c r="SLC166" s="6"/>
      <c r="SLD166" s="6"/>
      <c r="SLE166" s="6"/>
      <c r="SLF166" s="6"/>
      <c r="SLG166" s="6"/>
      <c r="SLH166" s="6"/>
      <c r="SLI166" s="6"/>
      <c r="SLJ166" s="6"/>
      <c r="SLK166" s="6"/>
      <c r="SLL166" s="6"/>
      <c r="SLM166" s="6"/>
      <c r="SLN166" s="6"/>
      <c r="SLO166" s="6"/>
      <c r="SLP166" s="6"/>
      <c r="SLQ166" s="6"/>
      <c r="SLR166" s="6"/>
      <c r="SLS166" s="6"/>
      <c r="SLT166" s="6"/>
      <c r="SLU166" s="6"/>
      <c r="SLV166" s="6"/>
      <c r="SLW166" s="6"/>
      <c r="SLX166" s="6"/>
      <c r="SLY166" s="6"/>
      <c r="SLZ166" s="6"/>
      <c r="SMA166" s="6"/>
      <c r="SMB166" s="6"/>
      <c r="SMC166" s="6"/>
      <c r="SMD166" s="6"/>
      <c r="SME166" s="6"/>
      <c r="SMF166" s="6"/>
      <c r="SMG166" s="6"/>
      <c r="SMH166" s="6"/>
      <c r="SMI166" s="6"/>
      <c r="SMJ166" s="6"/>
      <c r="SMK166" s="6"/>
      <c r="SML166" s="6"/>
      <c r="SMM166" s="6"/>
      <c r="SMN166" s="6"/>
      <c r="SMO166" s="6"/>
      <c r="SMP166" s="6"/>
      <c r="SMQ166" s="6"/>
      <c r="SMR166" s="6"/>
      <c r="SMS166" s="6"/>
      <c r="SMT166" s="6"/>
      <c r="SMU166" s="6"/>
      <c r="SMV166" s="6"/>
      <c r="SMW166" s="6"/>
      <c r="SMX166" s="6"/>
      <c r="SMY166" s="6"/>
      <c r="SMZ166" s="6"/>
      <c r="SNA166" s="6"/>
      <c r="SNB166" s="6"/>
      <c r="SNC166" s="6"/>
      <c r="SND166" s="6"/>
      <c r="SNE166" s="6"/>
      <c r="SNF166" s="6"/>
      <c r="SNG166" s="6"/>
      <c r="SNH166" s="6"/>
      <c r="SNI166" s="6"/>
      <c r="SNJ166" s="6"/>
      <c r="SNK166" s="6"/>
      <c r="SNL166" s="6"/>
      <c r="SNM166" s="6"/>
      <c r="SNN166" s="6"/>
      <c r="SNO166" s="6"/>
      <c r="SNP166" s="6"/>
      <c r="SNQ166" s="6"/>
      <c r="SNR166" s="6"/>
      <c r="SNS166" s="6"/>
      <c r="SNT166" s="6"/>
      <c r="SNU166" s="6"/>
      <c r="SNV166" s="6"/>
      <c r="SNW166" s="6"/>
      <c r="SNX166" s="6"/>
      <c r="SNY166" s="6"/>
      <c r="SNZ166" s="6"/>
      <c r="SOA166" s="6"/>
      <c r="SOB166" s="6"/>
      <c r="SOC166" s="6"/>
      <c r="SOD166" s="6"/>
      <c r="SOE166" s="6"/>
      <c r="SOF166" s="6"/>
      <c r="SOG166" s="6"/>
      <c r="SOH166" s="6"/>
      <c r="SOI166" s="6"/>
      <c r="SOJ166" s="6"/>
      <c r="SOK166" s="6"/>
      <c r="SOL166" s="6"/>
      <c r="SOM166" s="6"/>
      <c r="SON166" s="6"/>
      <c r="SOO166" s="6"/>
      <c r="SOP166" s="6"/>
      <c r="SOQ166" s="6"/>
      <c r="SOR166" s="6"/>
      <c r="SOS166" s="6"/>
      <c r="SOT166" s="6"/>
      <c r="SOU166" s="6"/>
      <c r="SOV166" s="6"/>
      <c r="SOW166" s="6"/>
      <c r="SOX166" s="6"/>
      <c r="SOY166" s="6"/>
      <c r="SOZ166" s="6"/>
      <c r="SPA166" s="6"/>
      <c r="SPB166" s="6"/>
      <c r="SPC166" s="6"/>
      <c r="SPD166" s="6"/>
      <c r="SPE166" s="6"/>
      <c r="SPF166" s="6"/>
      <c r="SPG166" s="6"/>
      <c r="SPH166" s="6"/>
      <c r="SPI166" s="6"/>
      <c r="SPJ166" s="6"/>
      <c r="SPK166" s="6"/>
      <c r="SPL166" s="6"/>
      <c r="SPM166" s="6"/>
      <c r="SPN166" s="6"/>
      <c r="SPO166" s="6"/>
      <c r="SPP166" s="6"/>
      <c r="SPQ166" s="6"/>
      <c r="SPR166" s="6"/>
      <c r="SPS166" s="6"/>
      <c r="SPT166" s="6"/>
      <c r="SPU166" s="6"/>
      <c r="SPV166" s="6"/>
      <c r="SPW166" s="6"/>
      <c r="SPX166" s="6"/>
      <c r="SPY166" s="6"/>
      <c r="SPZ166" s="6"/>
      <c r="SQA166" s="6"/>
      <c r="SQB166" s="6"/>
      <c r="SQC166" s="6"/>
      <c r="SQD166" s="6"/>
      <c r="SQE166" s="6"/>
      <c r="SQF166" s="6"/>
      <c r="SQG166" s="6"/>
      <c r="SQH166" s="6"/>
      <c r="SQI166" s="6"/>
      <c r="SQJ166" s="6"/>
      <c r="SQK166" s="6"/>
      <c r="SQL166" s="6"/>
      <c r="SQM166" s="6"/>
      <c r="SQN166" s="6"/>
      <c r="SQO166" s="6"/>
      <c r="SQP166" s="6"/>
      <c r="SQQ166" s="6"/>
      <c r="SQR166" s="6"/>
      <c r="SQS166" s="6"/>
      <c r="SQT166" s="6"/>
      <c r="SQU166" s="6"/>
      <c r="SQV166" s="6"/>
      <c r="SQW166" s="6"/>
      <c r="SQX166" s="6"/>
      <c r="SQY166" s="6"/>
      <c r="SQZ166" s="6"/>
      <c r="SRA166" s="6"/>
      <c r="SRB166" s="6"/>
      <c r="SRC166" s="6"/>
      <c r="SRD166" s="6"/>
      <c r="SRE166" s="6"/>
      <c r="SRF166" s="6"/>
      <c r="SRG166" s="6"/>
      <c r="SRH166" s="6"/>
      <c r="SRI166" s="6"/>
      <c r="SRJ166" s="6"/>
      <c r="SRK166" s="6"/>
      <c r="SRL166" s="6"/>
      <c r="SRM166" s="6"/>
      <c r="SRN166" s="6"/>
      <c r="SRO166" s="6"/>
      <c r="SRP166" s="6"/>
      <c r="SRQ166" s="6"/>
      <c r="SRR166" s="6"/>
      <c r="SRS166" s="6"/>
      <c r="SRT166" s="6"/>
      <c r="SRU166" s="6"/>
      <c r="SRV166" s="6"/>
      <c r="SRW166" s="6"/>
      <c r="SRX166" s="6"/>
      <c r="SRY166" s="6"/>
      <c r="SRZ166" s="6"/>
      <c r="SSA166" s="6"/>
      <c r="SSB166" s="6"/>
      <c r="SSC166" s="6"/>
      <c r="SSD166" s="6"/>
      <c r="SSE166" s="6"/>
      <c r="SSF166" s="6"/>
      <c r="SSG166" s="6"/>
      <c r="SSH166" s="6"/>
      <c r="SSI166" s="6"/>
      <c r="SSJ166" s="6"/>
      <c r="SSK166" s="6"/>
      <c r="SSL166" s="6"/>
      <c r="SSM166" s="6"/>
      <c r="SSN166" s="6"/>
      <c r="SSO166" s="6"/>
      <c r="SSP166" s="6"/>
      <c r="SSQ166" s="6"/>
      <c r="SSR166" s="6"/>
      <c r="SSS166" s="6"/>
      <c r="SST166" s="6"/>
      <c r="SSU166" s="6"/>
      <c r="SSV166" s="6"/>
      <c r="SSW166" s="6"/>
      <c r="SSX166" s="6"/>
      <c r="SSY166" s="6"/>
      <c r="SSZ166" s="6"/>
      <c r="STA166" s="6"/>
      <c r="STB166" s="6"/>
      <c r="STC166" s="6"/>
      <c r="STD166" s="6"/>
      <c r="STE166" s="6"/>
      <c r="STF166" s="6"/>
      <c r="STG166" s="6"/>
      <c r="STH166" s="6"/>
      <c r="STI166" s="6"/>
      <c r="STJ166" s="6"/>
      <c r="STK166" s="6"/>
      <c r="STL166" s="6"/>
      <c r="STM166" s="6"/>
      <c r="STN166" s="6"/>
      <c r="STO166" s="6"/>
      <c r="STP166" s="6"/>
      <c r="STQ166" s="6"/>
      <c r="STR166" s="6"/>
      <c r="STS166" s="6"/>
      <c r="STT166" s="6"/>
      <c r="STU166" s="6"/>
      <c r="STV166" s="6"/>
      <c r="STW166" s="6"/>
      <c r="STX166" s="6"/>
      <c r="STY166" s="6"/>
      <c r="STZ166" s="6"/>
      <c r="SUA166" s="6"/>
      <c r="SUB166" s="6"/>
      <c r="SUC166" s="6"/>
      <c r="SUD166" s="6"/>
      <c r="SUE166" s="6"/>
      <c r="SUF166" s="6"/>
      <c r="SUG166" s="6"/>
      <c r="SUH166" s="6"/>
      <c r="SUI166" s="6"/>
      <c r="SUJ166" s="6"/>
      <c r="SUK166" s="6"/>
      <c r="SUL166" s="6"/>
      <c r="SUM166" s="6"/>
      <c r="SUN166" s="6"/>
      <c r="SUO166" s="6"/>
      <c r="SUP166" s="6"/>
      <c r="SUQ166" s="6"/>
      <c r="SUR166" s="6"/>
      <c r="SUS166" s="6"/>
      <c r="SUT166" s="6"/>
      <c r="SUU166" s="6"/>
      <c r="SUV166" s="6"/>
      <c r="SUW166" s="6"/>
      <c r="SUX166" s="6"/>
      <c r="SUY166" s="6"/>
      <c r="SUZ166" s="6"/>
      <c r="SVA166" s="6"/>
      <c r="SVB166" s="6"/>
      <c r="SVC166" s="6"/>
      <c r="SVD166" s="6"/>
      <c r="SVE166" s="6"/>
      <c r="SVF166" s="6"/>
      <c r="SVG166" s="6"/>
      <c r="SVH166" s="6"/>
      <c r="SVI166" s="6"/>
      <c r="SVJ166" s="6"/>
      <c r="SVK166" s="6"/>
      <c r="SVL166" s="6"/>
      <c r="SVM166" s="6"/>
      <c r="SVN166" s="6"/>
      <c r="SVO166" s="6"/>
      <c r="SVP166" s="6"/>
      <c r="SVQ166" s="6"/>
      <c r="SVR166" s="6"/>
      <c r="SVS166" s="6"/>
      <c r="SVT166" s="6"/>
      <c r="SVU166" s="6"/>
      <c r="SVV166" s="6"/>
      <c r="SVW166" s="6"/>
      <c r="SVX166" s="6"/>
      <c r="SVY166" s="6"/>
      <c r="SVZ166" s="6"/>
      <c r="SWA166" s="6"/>
      <c r="SWB166" s="6"/>
      <c r="SWC166" s="6"/>
      <c r="SWD166" s="6"/>
      <c r="SWE166" s="6"/>
      <c r="SWF166" s="6"/>
      <c r="SWG166" s="6"/>
      <c r="SWH166" s="6"/>
      <c r="SWI166" s="6"/>
      <c r="SWJ166" s="6"/>
      <c r="SWK166" s="6"/>
      <c r="SWL166" s="6"/>
      <c r="SWM166" s="6"/>
      <c r="SWN166" s="6"/>
      <c r="SWO166" s="6"/>
      <c r="SWP166" s="6"/>
      <c r="SWQ166" s="6"/>
      <c r="SWR166" s="6"/>
      <c r="SWS166" s="6"/>
      <c r="SWT166" s="6"/>
      <c r="SWU166" s="6"/>
      <c r="SWV166" s="6"/>
      <c r="SWW166" s="6"/>
      <c r="SWX166" s="6"/>
      <c r="SWY166" s="6"/>
      <c r="SWZ166" s="6"/>
      <c r="SXA166" s="6"/>
      <c r="SXB166" s="6"/>
      <c r="SXC166" s="6"/>
      <c r="SXD166" s="6"/>
      <c r="SXE166" s="6"/>
      <c r="SXF166" s="6"/>
      <c r="SXG166" s="6"/>
      <c r="SXH166" s="6"/>
      <c r="SXI166" s="6"/>
      <c r="SXJ166" s="6"/>
      <c r="SXK166" s="6"/>
      <c r="SXL166" s="6"/>
      <c r="SXM166" s="6"/>
      <c r="SXN166" s="6"/>
      <c r="SXO166" s="6"/>
      <c r="SXP166" s="6"/>
      <c r="SXQ166" s="6"/>
      <c r="SXR166" s="6"/>
      <c r="SXS166" s="6"/>
      <c r="SXT166" s="6"/>
      <c r="SXU166" s="6"/>
      <c r="SXV166" s="6"/>
      <c r="SXW166" s="6"/>
      <c r="SXX166" s="6"/>
      <c r="SXY166" s="6"/>
      <c r="SXZ166" s="6"/>
      <c r="SYA166" s="6"/>
      <c r="SYB166" s="6"/>
      <c r="SYC166" s="6"/>
      <c r="SYD166" s="6"/>
      <c r="SYE166" s="6"/>
      <c r="SYF166" s="6"/>
      <c r="SYG166" s="6"/>
      <c r="SYH166" s="6"/>
      <c r="SYI166" s="6"/>
      <c r="SYJ166" s="6"/>
      <c r="SYK166" s="6"/>
      <c r="SYL166" s="6"/>
      <c r="SYM166" s="6"/>
      <c r="SYN166" s="6"/>
      <c r="SYO166" s="6"/>
      <c r="SYP166" s="6"/>
      <c r="SYQ166" s="6"/>
      <c r="SYR166" s="6"/>
      <c r="SYS166" s="6"/>
      <c r="SYT166" s="6"/>
      <c r="SYU166" s="6"/>
      <c r="SYV166" s="6"/>
      <c r="SYW166" s="6"/>
      <c r="SYX166" s="6"/>
      <c r="SYY166" s="6"/>
      <c r="SYZ166" s="6"/>
      <c r="SZA166" s="6"/>
      <c r="SZB166" s="6"/>
      <c r="SZC166" s="6"/>
      <c r="SZD166" s="6"/>
      <c r="SZE166" s="6"/>
      <c r="SZF166" s="6"/>
      <c r="SZG166" s="6"/>
      <c r="SZH166" s="6"/>
      <c r="SZI166" s="6"/>
      <c r="SZJ166" s="6"/>
      <c r="SZK166" s="6"/>
      <c r="SZL166" s="6"/>
      <c r="SZM166" s="6"/>
      <c r="SZN166" s="6"/>
      <c r="SZO166" s="6"/>
      <c r="SZP166" s="6"/>
      <c r="SZQ166" s="6"/>
      <c r="SZR166" s="6"/>
      <c r="SZS166" s="6"/>
      <c r="SZT166" s="6"/>
      <c r="SZU166" s="6"/>
      <c r="SZV166" s="6"/>
      <c r="SZW166" s="6"/>
      <c r="SZX166" s="6"/>
      <c r="SZY166" s="6"/>
      <c r="SZZ166" s="6"/>
      <c r="TAA166" s="6"/>
      <c r="TAB166" s="6"/>
      <c r="TAC166" s="6"/>
      <c r="TAD166" s="6"/>
      <c r="TAE166" s="6"/>
      <c r="TAF166" s="6"/>
      <c r="TAG166" s="6"/>
      <c r="TAH166" s="6"/>
      <c r="TAI166" s="6"/>
      <c r="TAJ166" s="6"/>
      <c r="TAK166" s="6"/>
      <c r="TAL166" s="6"/>
      <c r="TAM166" s="6"/>
      <c r="TAN166" s="6"/>
      <c r="TAO166" s="6"/>
      <c r="TAP166" s="6"/>
      <c r="TAQ166" s="6"/>
      <c r="TAR166" s="6"/>
      <c r="TAS166" s="6"/>
      <c r="TAT166" s="6"/>
      <c r="TAU166" s="6"/>
      <c r="TAV166" s="6"/>
      <c r="TAW166" s="6"/>
      <c r="TAX166" s="6"/>
      <c r="TAY166" s="6"/>
      <c r="TAZ166" s="6"/>
      <c r="TBA166" s="6"/>
      <c r="TBB166" s="6"/>
      <c r="TBC166" s="6"/>
      <c r="TBD166" s="6"/>
      <c r="TBE166" s="6"/>
      <c r="TBF166" s="6"/>
      <c r="TBG166" s="6"/>
      <c r="TBH166" s="6"/>
      <c r="TBI166" s="6"/>
      <c r="TBJ166" s="6"/>
      <c r="TBK166" s="6"/>
      <c r="TBL166" s="6"/>
      <c r="TBM166" s="6"/>
      <c r="TBN166" s="6"/>
      <c r="TBO166" s="6"/>
      <c r="TBP166" s="6"/>
      <c r="TBQ166" s="6"/>
      <c r="TBR166" s="6"/>
      <c r="TBS166" s="6"/>
      <c r="TBT166" s="6"/>
      <c r="TBU166" s="6"/>
      <c r="TBV166" s="6"/>
      <c r="TBW166" s="6"/>
      <c r="TBX166" s="6"/>
      <c r="TBY166" s="6"/>
      <c r="TBZ166" s="6"/>
      <c r="TCA166" s="6"/>
      <c r="TCB166" s="6"/>
      <c r="TCC166" s="6"/>
      <c r="TCD166" s="6"/>
      <c r="TCE166" s="6"/>
      <c r="TCF166" s="6"/>
      <c r="TCG166" s="6"/>
      <c r="TCH166" s="6"/>
      <c r="TCI166" s="6"/>
      <c r="TCJ166" s="6"/>
      <c r="TCK166" s="6"/>
      <c r="TCL166" s="6"/>
      <c r="TCM166" s="6"/>
      <c r="TCN166" s="6"/>
      <c r="TCO166" s="6"/>
      <c r="TCP166" s="6"/>
      <c r="TCQ166" s="6"/>
      <c r="TCR166" s="6"/>
      <c r="TCS166" s="6"/>
      <c r="TCT166" s="6"/>
      <c r="TCU166" s="6"/>
      <c r="TCV166" s="6"/>
      <c r="TCW166" s="6"/>
      <c r="TCX166" s="6"/>
      <c r="TCY166" s="6"/>
      <c r="TCZ166" s="6"/>
      <c r="TDA166" s="6"/>
      <c r="TDB166" s="6"/>
      <c r="TDC166" s="6"/>
      <c r="TDD166" s="6"/>
      <c r="TDE166" s="6"/>
      <c r="TDF166" s="6"/>
      <c r="TDG166" s="6"/>
      <c r="TDH166" s="6"/>
      <c r="TDI166" s="6"/>
      <c r="TDJ166" s="6"/>
      <c r="TDK166" s="6"/>
      <c r="TDL166" s="6"/>
      <c r="TDM166" s="6"/>
      <c r="TDN166" s="6"/>
      <c r="TDO166" s="6"/>
      <c r="TDP166" s="6"/>
      <c r="TDQ166" s="6"/>
      <c r="TDR166" s="6"/>
      <c r="TDS166" s="6"/>
      <c r="TDT166" s="6"/>
      <c r="TDU166" s="6"/>
      <c r="TDV166" s="6"/>
      <c r="TDW166" s="6"/>
      <c r="TDX166" s="6"/>
      <c r="TDY166" s="6"/>
      <c r="TDZ166" s="6"/>
      <c r="TEA166" s="6"/>
      <c r="TEB166" s="6"/>
      <c r="TEC166" s="6"/>
      <c r="TED166" s="6"/>
      <c r="TEE166" s="6"/>
      <c r="TEF166" s="6"/>
      <c r="TEG166" s="6"/>
      <c r="TEH166" s="6"/>
      <c r="TEI166" s="6"/>
      <c r="TEJ166" s="6"/>
      <c r="TEK166" s="6"/>
      <c r="TEL166" s="6"/>
      <c r="TEM166" s="6"/>
      <c r="TEN166" s="6"/>
      <c r="TEO166" s="6"/>
      <c r="TEP166" s="6"/>
      <c r="TEQ166" s="6"/>
      <c r="TER166" s="6"/>
      <c r="TES166" s="6"/>
      <c r="TET166" s="6"/>
      <c r="TEU166" s="6"/>
      <c r="TEV166" s="6"/>
      <c r="TEW166" s="6"/>
      <c r="TEX166" s="6"/>
      <c r="TEY166" s="6"/>
      <c r="TEZ166" s="6"/>
      <c r="TFA166" s="6"/>
      <c r="TFB166" s="6"/>
      <c r="TFC166" s="6"/>
      <c r="TFD166" s="6"/>
      <c r="TFE166" s="6"/>
      <c r="TFF166" s="6"/>
      <c r="TFG166" s="6"/>
      <c r="TFH166" s="6"/>
      <c r="TFI166" s="6"/>
      <c r="TFJ166" s="6"/>
      <c r="TFK166" s="6"/>
      <c r="TFL166" s="6"/>
      <c r="TFM166" s="6"/>
      <c r="TFN166" s="6"/>
      <c r="TFO166" s="6"/>
      <c r="TFP166" s="6"/>
      <c r="TFQ166" s="6"/>
      <c r="TFR166" s="6"/>
      <c r="TFS166" s="6"/>
      <c r="TFT166" s="6"/>
      <c r="TFU166" s="6"/>
      <c r="TFV166" s="6"/>
      <c r="TFW166" s="6"/>
      <c r="TFX166" s="6"/>
      <c r="TFY166" s="6"/>
      <c r="TFZ166" s="6"/>
      <c r="TGA166" s="6"/>
      <c r="TGB166" s="6"/>
      <c r="TGC166" s="6"/>
      <c r="TGD166" s="6"/>
      <c r="TGE166" s="6"/>
      <c r="TGF166" s="6"/>
      <c r="TGG166" s="6"/>
      <c r="TGH166" s="6"/>
      <c r="TGI166" s="6"/>
      <c r="TGJ166" s="6"/>
      <c r="TGK166" s="6"/>
      <c r="TGL166" s="6"/>
      <c r="TGM166" s="6"/>
      <c r="TGN166" s="6"/>
      <c r="TGO166" s="6"/>
      <c r="TGP166" s="6"/>
      <c r="TGQ166" s="6"/>
      <c r="TGR166" s="6"/>
      <c r="TGS166" s="6"/>
      <c r="TGT166" s="6"/>
      <c r="TGU166" s="6"/>
      <c r="TGV166" s="6"/>
      <c r="TGW166" s="6"/>
      <c r="TGX166" s="6"/>
      <c r="TGY166" s="6"/>
      <c r="TGZ166" s="6"/>
      <c r="THA166" s="6"/>
      <c r="THB166" s="6"/>
      <c r="THC166" s="6"/>
      <c r="THD166" s="6"/>
      <c r="THE166" s="6"/>
      <c r="THF166" s="6"/>
      <c r="THG166" s="6"/>
      <c r="THH166" s="6"/>
      <c r="THI166" s="6"/>
      <c r="THJ166" s="6"/>
      <c r="THK166" s="6"/>
      <c r="THL166" s="6"/>
      <c r="THM166" s="6"/>
      <c r="THN166" s="6"/>
      <c r="THO166" s="6"/>
      <c r="THP166" s="6"/>
      <c r="THQ166" s="6"/>
      <c r="THR166" s="6"/>
      <c r="THS166" s="6"/>
      <c r="THT166" s="6"/>
      <c r="THU166" s="6"/>
      <c r="THV166" s="6"/>
      <c r="THW166" s="6"/>
      <c r="THX166" s="6"/>
      <c r="THY166" s="6"/>
      <c r="THZ166" s="6"/>
      <c r="TIA166" s="6"/>
      <c r="TIB166" s="6"/>
      <c r="TIC166" s="6"/>
      <c r="TID166" s="6"/>
      <c r="TIE166" s="6"/>
      <c r="TIF166" s="6"/>
      <c r="TIG166" s="6"/>
      <c r="TIH166" s="6"/>
      <c r="TII166" s="6"/>
      <c r="TIJ166" s="6"/>
      <c r="TIK166" s="6"/>
      <c r="TIL166" s="6"/>
      <c r="TIM166" s="6"/>
      <c r="TIN166" s="6"/>
      <c r="TIO166" s="6"/>
      <c r="TIP166" s="6"/>
      <c r="TIQ166" s="6"/>
      <c r="TIR166" s="6"/>
      <c r="TIS166" s="6"/>
      <c r="TIT166" s="6"/>
      <c r="TIU166" s="6"/>
      <c r="TIV166" s="6"/>
      <c r="TIW166" s="6"/>
      <c r="TIX166" s="6"/>
      <c r="TIY166" s="6"/>
      <c r="TIZ166" s="6"/>
      <c r="TJA166" s="6"/>
      <c r="TJB166" s="6"/>
      <c r="TJC166" s="6"/>
      <c r="TJD166" s="6"/>
      <c r="TJE166" s="6"/>
      <c r="TJF166" s="6"/>
      <c r="TJG166" s="6"/>
      <c r="TJH166" s="6"/>
      <c r="TJI166" s="6"/>
      <c r="TJJ166" s="6"/>
      <c r="TJK166" s="6"/>
      <c r="TJL166" s="6"/>
      <c r="TJM166" s="6"/>
      <c r="TJN166" s="6"/>
      <c r="TJO166" s="6"/>
      <c r="TJP166" s="6"/>
      <c r="TJQ166" s="6"/>
      <c r="TJR166" s="6"/>
      <c r="TJS166" s="6"/>
      <c r="TJT166" s="6"/>
      <c r="TJU166" s="6"/>
      <c r="TJV166" s="6"/>
      <c r="TJW166" s="6"/>
      <c r="TJX166" s="6"/>
      <c r="TJY166" s="6"/>
      <c r="TJZ166" s="6"/>
      <c r="TKA166" s="6"/>
      <c r="TKB166" s="6"/>
      <c r="TKC166" s="6"/>
      <c r="TKD166" s="6"/>
      <c r="TKE166" s="6"/>
      <c r="TKF166" s="6"/>
      <c r="TKG166" s="6"/>
      <c r="TKH166" s="6"/>
      <c r="TKI166" s="6"/>
      <c r="TKJ166" s="6"/>
      <c r="TKK166" s="6"/>
      <c r="TKL166" s="6"/>
      <c r="TKM166" s="6"/>
      <c r="TKN166" s="6"/>
      <c r="TKO166" s="6"/>
      <c r="TKP166" s="6"/>
      <c r="TKQ166" s="6"/>
      <c r="TKR166" s="6"/>
      <c r="TKS166" s="6"/>
      <c r="TKT166" s="6"/>
      <c r="TKU166" s="6"/>
      <c r="TKV166" s="6"/>
      <c r="TKW166" s="6"/>
      <c r="TKX166" s="6"/>
      <c r="TKY166" s="6"/>
      <c r="TKZ166" s="6"/>
      <c r="TLA166" s="6"/>
      <c r="TLB166" s="6"/>
      <c r="TLC166" s="6"/>
      <c r="TLD166" s="6"/>
      <c r="TLE166" s="6"/>
      <c r="TLF166" s="6"/>
      <c r="TLG166" s="6"/>
      <c r="TLH166" s="6"/>
      <c r="TLI166" s="6"/>
      <c r="TLJ166" s="6"/>
      <c r="TLK166" s="6"/>
      <c r="TLL166" s="6"/>
      <c r="TLM166" s="6"/>
      <c r="TLN166" s="6"/>
      <c r="TLO166" s="6"/>
      <c r="TLP166" s="6"/>
      <c r="TLQ166" s="6"/>
      <c r="TLR166" s="6"/>
      <c r="TLS166" s="6"/>
      <c r="TLT166" s="6"/>
      <c r="TLU166" s="6"/>
      <c r="TLV166" s="6"/>
      <c r="TLW166" s="6"/>
      <c r="TLX166" s="6"/>
      <c r="TLY166" s="6"/>
      <c r="TLZ166" s="6"/>
      <c r="TMA166" s="6"/>
      <c r="TMB166" s="6"/>
      <c r="TMC166" s="6"/>
      <c r="TMD166" s="6"/>
      <c r="TME166" s="6"/>
      <c r="TMF166" s="6"/>
      <c r="TMG166" s="6"/>
      <c r="TMH166" s="6"/>
      <c r="TMI166" s="6"/>
      <c r="TMJ166" s="6"/>
      <c r="TMK166" s="6"/>
      <c r="TML166" s="6"/>
      <c r="TMM166" s="6"/>
      <c r="TMN166" s="6"/>
      <c r="TMO166" s="6"/>
      <c r="TMP166" s="6"/>
      <c r="TMQ166" s="6"/>
      <c r="TMR166" s="6"/>
      <c r="TMS166" s="6"/>
      <c r="TMT166" s="6"/>
      <c r="TMU166" s="6"/>
      <c r="TMV166" s="6"/>
      <c r="TMW166" s="6"/>
      <c r="TMX166" s="6"/>
      <c r="TMY166" s="6"/>
      <c r="TMZ166" s="6"/>
      <c r="TNA166" s="6"/>
      <c r="TNB166" s="6"/>
      <c r="TNC166" s="6"/>
      <c r="TND166" s="6"/>
      <c r="TNE166" s="6"/>
      <c r="TNF166" s="6"/>
      <c r="TNG166" s="6"/>
      <c r="TNH166" s="6"/>
      <c r="TNI166" s="6"/>
      <c r="TNJ166" s="6"/>
      <c r="TNK166" s="6"/>
      <c r="TNL166" s="6"/>
      <c r="TNM166" s="6"/>
      <c r="TNN166" s="6"/>
      <c r="TNO166" s="6"/>
      <c r="TNP166" s="6"/>
      <c r="TNQ166" s="6"/>
      <c r="TNR166" s="6"/>
      <c r="TNS166" s="6"/>
      <c r="TNT166" s="6"/>
      <c r="TNU166" s="6"/>
      <c r="TNV166" s="6"/>
      <c r="TNW166" s="6"/>
      <c r="TNX166" s="6"/>
      <c r="TNY166" s="6"/>
      <c r="TNZ166" s="6"/>
      <c r="TOA166" s="6"/>
      <c r="TOB166" s="6"/>
      <c r="TOC166" s="6"/>
      <c r="TOD166" s="6"/>
      <c r="TOE166" s="6"/>
      <c r="TOF166" s="6"/>
      <c r="TOG166" s="6"/>
      <c r="TOH166" s="6"/>
      <c r="TOI166" s="6"/>
      <c r="TOJ166" s="6"/>
      <c r="TOK166" s="6"/>
      <c r="TOL166" s="6"/>
      <c r="TOM166" s="6"/>
      <c r="TON166" s="6"/>
      <c r="TOO166" s="6"/>
      <c r="TOP166" s="6"/>
      <c r="TOQ166" s="6"/>
      <c r="TOR166" s="6"/>
      <c r="TOS166" s="6"/>
      <c r="TOT166" s="6"/>
      <c r="TOU166" s="6"/>
      <c r="TOV166" s="6"/>
      <c r="TOW166" s="6"/>
      <c r="TOX166" s="6"/>
      <c r="TOY166" s="6"/>
      <c r="TOZ166" s="6"/>
      <c r="TPA166" s="6"/>
      <c r="TPB166" s="6"/>
      <c r="TPC166" s="6"/>
      <c r="TPD166" s="6"/>
      <c r="TPE166" s="6"/>
      <c r="TPF166" s="6"/>
      <c r="TPG166" s="6"/>
      <c r="TPH166" s="6"/>
      <c r="TPI166" s="6"/>
      <c r="TPJ166" s="6"/>
      <c r="TPK166" s="6"/>
      <c r="TPL166" s="6"/>
      <c r="TPM166" s="6"/>
      <c r="TPN166" s="6"/>
      <c r="TPO166" s="6"/>
      <c r="TPP166" s="6"/>
      <c r="TPQ166" s="6"/>
      <c r="TPR166" s="6"/>
      <c r="TPS166" s="6"/>
      <c r="TPT166" s="6"/>
      <c r="TPU166" s="6"/>
      <c r="TPV166" s="6"/>
      <c r="TPW166" s="6"/>
      <c r="TPX166" s="6"/>
      <c r="TPY166" s="6"/>
      <c r="TPZ166" s="6"/>
      <c r="TQA166" s="6"/>
      <c r="TQB166" s="6"/>
      <c r="TQC166" s="6"/>
      <c r="TQD166" s="6"/>
      <c r="TQE166" s="6"/>
      <c r="TQF166" s="6"/>
      <c r="TQG166" s="6"/>
      <c r="TQH166" s="6"/>
      <c r="TQI166" s="6"/>
      <c r="TQJ166" s="6"/>
      <c r="TQK166" s="6"/>
      <c r="TQL166" s="6"/>
      <c r="TQM166" s="6"/>
      <c r="TQN166" s="6"/>
      <c r="TQO166" s="6"/>
      <c r="TQP166" s="6"/>
      <c r="TQQ166" s="6"/>
      <c r="TQR166" s="6"/>
      <c r="TQS166" s="6"/>
      <c r="TQT166" s="6"/>
      <c r="TQU166" s="6"/>
      <c r="TQV166" s="6"/>
      <c r="TQW166" s="6"/>
      <c r="TQX166" s="6"/>
      <c r="TQY166" s="6"/>
      <c r="TQZ166" s="6"/>
      <c r="TRA166" s="6"/>
      <c r="TRB166" s="6"/>
      <c r="TRC166" s="6"/>
      <c r="TRD166" s="6"/>
      <c r="TRE166" s="6"/>
      <c r="TRF166" s="6"/>
      <c r="TRG166" s="6"/>
      <c r="TRH166" s="6"/>
      <c r="TRI166" s="6"/>
      <c r="TRJ166" s="6"/>
      <c r="TRK166" s="6"/>
      <c r="TRL166" s="6"/>
      <c r="TRM166" s="6"/>
      <c r="TRN166" s="6"/>
      <c r="TRO166" s="6"/>
      <c r="TRP166" s="6"/>
      <c r="TRQ166" s="6"/>
      <c r="TRR166" s="6"/>
      <c r="TRS166" s="6"/>
      <c r="TRT166" s="6"/>
      <c r="TRU166" s="6"/>
      <c r="TRV166" s="6"/>
      <c r="TRW166" s="6"/>
      <c r="TRX166" s="6"/>
      <c r="TRY166" s="6"/>
      <c r="TRZ166" s="6"/>
      <c r="TSA166" s="6"/>
      <c r="TSB166" s="6"/>
      <c r="TSC166" s="6"/>
      <c r="TSD166" s="6"/>
      <c r="TSE166" s="6"/>
      <c r="TSF166" s="6"/>
      <c r="TSG166" s="6"/>
      <c r="TSH166" s="6"/>
      <c r="TSI166" s="6"/>
      <c r="TSJ166" s="6"/>
      <c r="TSK166" s="6"/>
      <c r="TSL166" s="6"/>
      <c r="TSM166" s="6"/>
      <c r="TSN166" s="6"/>
      <c r="TSO166" s="6"/>
      <c r="TSP166" s="6"/>
      <c r="TSQ166" s="6"/>
      <c r="TSR166" s="6"/>
      <c r="TSS166" s="6"/>
      <c r="TST166" s="6"/>
      <c r="TSU166" s="6"/>
      <c r="TSV166" s="6"/>
      <c r="TSW166" s="6"/>
      <c r="TSX166" s="6"/>
      <c r="TSY166" s="6"/>
      <c r="TSZ166" s="6"/>
      <c r="TTA166" s="6"/>
      <c r="TTB166" s="6"/>
      <c r="TTC166" s="6"/>
      <c r="TTD166" s="6"/>
      <c r="TTE166" s="6"/>
      <c r="TTF166" s="6"/>
      <c r="TTG166" s="6"/>
      <c r="TTH166" s="6"/>
      <c r="TTI166" s="6"/>
      <c r="TTJ166" s="6"/>
      <c r="TTK166" s="6"/>
      <c r="TTL166" s="6"/>
      <c r="TTM166" s="6"/>
      <c r="TTN166" s="6"/>
      <c r="TTO166" s="6"/>
      <c r="TTP166" s="6"/>
      <c r="TTQ166" s="6"/>
      <c r="TTR166" s="6"/>
      <c r="TTS166" s="6"/>
      <c r="TTT166" s="6"/>
      <c r="TTU166" s="6"/>
      <c r="TTV166" s="6"/>
      <c r="TTW166" s="6"/>
      <c r="TTX166" s="6"/>
      <c r="TTY166" s="6"/>
      <c r="TTZ166" s="6"/>
      <c r="TUA166" s="6"/>
      <c r="TUB166" s="6"/>
      <c r="TUC166" s="6"/>
      <c r="TUD166" s="6"/>
      <c r="TUE166" s="6"/>
      <c r="TUF166" s="6"/>
      <c r="TUG166" s="6"/>
      <c r="TUH166" s="6"/>
      <c r="TUI166" s="6"/>
      <c r="TUJ166" s="6"/>
      <c r="TUK166" s="6"/>
      <c r="TUL166" s="6"/>
      <c r="TUM166" s="6"/>
      <c r="TUN166" s="6"/>
      <c r="TUO166" s="6"/>
      <c r="TUP166" s="6"/>
      <c r="TUQ166" s="6"/>
      <c r="TUR166" s="6"/>
      <c r="TUS166" s="6"/>
      <c r="TUT166" s="6"/>
      <c r="TUU166" s="6"/>
      <c r="TUV166" s="6"/>
      <c r="TUW166" s="6"/>
      <c r="TUX166" s="6"/>
      <c r="TUY166" s="6"/>
      <c r="TUZ166" s="6"/>
      <c r="TVA166" s="6"/>
      <c r="TVB166" s="6"/>
      <c r="TVC166" s="6"/>
      <c r="TVD166" s="6"/>
      <c r="TVE166" s="6"/>
      <c r="TVF166" s="6"/>
      <c r="TVG166" s="6"/>
      <c r="TVH166" s="6"/>
      <c r="TVI166" s="6"/>
      <c r="TVJ166" s="6"/>
      <c r="TVK166" s="6"/>
      <c r="TVL166" s="6"/>
      <c r="TVM166" s="6"/>
      <c r="TVN166" s="6"/>
      <c r="TVO166" s="6"/>
      <c r="TVP166" s="6"/>
      <c r="TVQ166" s="6"/>
      <c r="TVR166" s="6"/>
      <c r="TVS166" s="6"/>
      <c r="TVT166" s="6"/>
      <c r="TVU166" s="6"/>
      <c r="TVV166" s="6"/>
      <c r="TVW166" s="6"/>
      <c r="TVX166" s="6"/>
      <c r="TVY166" s="6"/>
      <c r="TVZ166" s="6"/>
      <c r="TWA166" s="6"/>
      <c r="TWB166" s="6"/>
      <c r="TWC166" s="6"/>
      <c r="TWD166" s="6"/>
      <c r="TWE166" s="6"/>
      <c r="TWF166" s="6"/>
      <c r="TWG166" s="6"/>
      <c r="TWH166" s="6"/>
      <c r="TWI166" s="6"/>
      <c r="TWJ166" s="6"/>
      <c r="TWK166" s="6"/>
      <c r="TWL166" s="6"/>
      <c r="TWM166" s="6"/>
      <c r="TWN166" s="6"/>
      <c r="TWO166" s="6"/>
      <c r="TWP166" s="6"/>
      <c r="TWQ166" s="6"/>
      <c r="TWR166" s="6"/>
      <c r="TWS166" s="6"/>
      <c r="TWT166" s="6"/>
      <c r="TWU166" s="6"/>
      <c r="TWV166" s="6"/>
      <c r="TWW166" s="6"/>
      <c r="TWX166" s="6"/>
      <c r="TWY166" s="6"/>
      <c r="TWZ166" s="6"/>
      <c r="TXA166" s="6"/>
      <c r="TXB166" s="6"/>
      <c r="TXC166" s="6"/>
      <c r="TXD166" s="6"/>
      <c r="TXE166" s="6"/>
      <c r="TXF166" s="6"/>
      <c r="TXG166" s="6"/>
      <c r="TXH166" s="6"/>
      <c r="TXI166" s="6"/>
      <c r="TXJ166" s="6"/>
      <c r="TXK166" s="6"/>
      <c r="TXL166" s="6"/>
      <c r="TXM166" s="6"/>
      <c r="TXN166" s="6"/>
      <c r="TXO166" s="6"/>
      <c r="TXP166" s="6"/>
      <c r="TXQ166" s="6"/>
      <c r="TXR166" s="6"/>
      <c r="TXS166" s="6"/>
      <c r="TXT166" s="6"/>
      <c r="TXU166" s="6"/>
      <c r="TXV166" s="6"/>
      <c r="TXW166" s="6"/>
      <c r="TXX166" s="6"/>
      <c r="TXY166" s="6"/>
      <c r="TXZ166" s="6"/>
      <c r="TYA166" s="6"/>
      <c r="TYB166" s="6"/>
      <c r="TYC166" s="6"/>
      <c r="TYD166" s="6"/>
      <c r="TYE166" s="6"/>
      <c r="TYF166" s="6"/>
      <c r="TYG166" s="6"/>
      <c r="TYH166" s="6"/>
      <c r="TYI166" s="6"/>
      <c r="TYJ166" s="6"/>
      <c r="TYK166" s="6"/>
      <c r="TYL166" s="6"/>
      <c r="TYM166" s="6"/>
      <c r="TYN166" s="6"/>
      <c r="TYO166" s="6"/>
      <c r="TYP166" s="6"/>
      <c r="TYQ166" s="6"/>
      <c r="TYR166" s="6"/>
      <c r="TYS166" s="6"/>
      <c r="TYT166" s="6"/>
      <c r="TYU166" s="6"/>
      <c r="TYV166" s="6"/>
      <c r="TYW166" s="6"/>
      <c r="TYX166" s="6"/>
      <c r="TYY166" s="6"/>
      <c r="TYZ166" s="6"/>
      <c r="TZA166" s="6"/>
      <c r="TZB166" s="6"/>
      <c r="TZC166" s="6"/>
      <c r="TZD166" s="6"/>
      <c r="TZE166" s="6"/>
      <c r="TZF166" s="6"/>
      <c r="TZG166" s="6"/>
      <c r="TZH166" s="6"/>
      <c r="TZI166" s="6"/>
      <c r="TZJ166" s="6"/>
      <c r="TZK166" s="6"/>
      <c r="TZL166" s="6"/>
      <c r="TZM166" s="6"/>
      <c r="TZN166" s="6"/>
      <c r="TZO166" s="6"/>
      <c r="TZP166" s="6"/>
      <c r="TZQ166" s="6"/>
      <c r="TZR166" s="6"/>
      <c r="TZS166" s="6"/>
      <c r="TZT166" s="6"/>
      <c r="TZU166" s="6"/>
      <c r="TZV166" s="6"/>
      <c r="TZW166" s="6"/>
      <c r="TZX166" s="6"/>
      <c r="TZY166" s="6"/>
      <c r="TZZ166" s="6"/>
      <c r="UAA166" s="6"/>
      <c r="UAB166" s="6"/>
      <c r="UAC166" s="6"/>
      <c r="UAD166" s="6"/>
      <c r="UAE166" s="6"/>
      <c r="UAF166" s="6"/>
      <c r="UAG166" s="6"/>
      <c r="UAH166" s="6"/>
      <c r="UAI166" s="6"/>
      <c r="UAJ166" s="6"/>
      <c r="UAK166" s="6"/>
      <c r="UAL166" s="6"/>
      <c r="UAM166" s="6"/>
      <c r="UAN166" s="6"/>
      <c r="UAO166" s="6"/>
      <c r="UAP166" s="6"/>
      <c r="UAQ166" s="6"/>
      <c r="UAR166" s="6"/>
      <c r="UAS166" s="6"/>
      <c r="UAT166" s="6"/>
      <c r="UAU166" s="6"/>
      <c r="UAV166" s="6"/>
      <c r="UAW166" s="6"/>
      <c r="UAX166" s="6"/>
      <c r="UAY166" s="6"/>
      <c r="UAZ166" s="6"/>
      <c r="UBA166" s="6"/>
      <c r="UBB166" s="6"/>
      <c r="UBC166" s="6"/>
      <c r="UBD166" s="6"/>
      <c r="UBE166" s="6"/>
      <c r="UBF166" s="6"/>
      <c r="UBG166" s="6"/>
      <c r="UBH166" s="6"/>
      <c r="UBI166" s="6"/>
      <c r="UBJ166" s="6"/>
      <c r="UBK166" s="6"/>
      <c r="UBL166" s="6"/>
      <c r="UBM166" s="6"/>
      <c r="UBN166" s="6"/>
      <c r="UBO166" s="6"/>
      <c r="UBP166" s="6"/>
      <c r="UBQ166" s="6"/>
      <c r="UBR166" s="6"/>
      <c r="UBS166" s="6"/>
      <c r="UBT166" s="6"/>
      <c r="UBU166" s="6"/>
      <c r="UBV166" s="6"/>
      <c r="UBW166" s="6"/>
      <c r="UBX166" s="6"/>
      <c r="UBY166" s="6"/>
      <c r="UBZ166" s="6"/>
      <c r="UCA166" s="6"/>
      <c r="UCB166" s="6"/>
      <c r="UCC166" s="6"/>
      <c r="UCD166" s="6"/>
      <c r="UCE166" s="6"/>
      <c r="UCF166" s="6"/>
      <c r="UCG166" s="6"/>
      <c r="UCH166" s="6"/>
      <c r="UCI166" s="6"/>
      <c r="UCJ166" s="6"/>
      <c r="UCK166" s="6"/>
      <c r="UCL166" s="6"/>
      <c r="UCM166" s="6"/>
      <c r="UCN166" s="6"/>
      <c r="UCO166" s="6"/>
      <c r="UCP166" s="6"/>
      <c r="UCQ166" s="6"/>
      <c r="UCR166" s="6"/>
      <c r="UCS166" s="6"/>
      <c r="UCT166" s="6"/>
      <c r="UCU166" s="6"/>
      <c r="UCV166" s="6"/>
      <c r="UCW166" s="6"/>
      <c r="UCX166" s="6"/>
      <c r="UCY166" s="6"/>
      <c r="UCZ166" s="6"/>
      <c r="UDA166" s="6"/>
      <c r="UDB166" s="6"/>
      <c r="UDC166" s="6"/>
      <c r="UDD166" s="6"/>
      <c r="UDE166" s="6"/>
      <c r="UDF166" s="6"/>
      <c r="UDG166" s="6"/>
      <c r="UDH166" s="6"/>
      <c r="UDI166" s="6"/>
      <c r="UDJ166" s="6"/>
      <c r="UDK166" s="6"/>
      <c r="UDL166" s="6"/>
      <c r="UDM166" s="6"/>
      <c r="UDN166" s="6"/>
      <c r="UDO166" s="6"/>
      <c r="UDP166" s="6"/>
      <c r="UDQ166" s="6"/>
      <c r="UDR166" s="6"/>
      <c r="UDS166" s="6"/>
      <c r="UDT166" s="6"/>
      <c r="UDU166" s="6"/>
      <c r="UDV166" s="6"/>
      <c r="UDW166" s="6"/>
      <c r="UDX166" s="6"/>
      <c r="UDY166" s="6"/>
      <c r="UDZ166" s="6"/>
      <c r="UEA166" s="6"/>
      <c r="UEB166" s="6"/>
      <c r="UEC166" s="6"/>
      <c r="UED166" s="6"/>
      <c r="UEE166" s="6"/>
      <c r="UEF166" s="6"/>
      <c r="UEG166" s="6"/>
      <c r="UEH166" s="6"/>
      <c r="UEI166" s="6"/>
      <c r="UEJ166" s="6"/>
      <c r="UEK166" s="6"/>
      <c r="UEL166" s="6"/>
      <c r="UEM166" s="6"/>
      <c r="UEN166" s="6"/>
      <c r="UEO166" s="6"/>
      <c r="UEP166" s="6"/>
      <c r="UEQ166" s="6"/>
      <c r="UER166" s="6"/>
      <c r="UES166" s="6"/>
      <c r="UET166" s="6"/>
      <c r="UEU166" s="6"/>
      <c r="UEV166" s="6"/>
      <c r="UEW166" s="6"/>
      <c r="UEX166" s="6"/>
      <c r="UEY166" s="6"/>
      <c r="UEZ166" s="6"/>
      <c r="UFA166" s="6"/>
      <c r="UFB166" s="6"/>
      <c r="UFC166" s="6"/>
      <c r="UFD166" s="6"/>
      <c r="UFE166" s="6"/>
      <c r="UFF166" s="6"/>
      <c r="UFG166" s="6"/>
      <c r="UFH166" s="6"/>
      <c r="UFI166" s="6"/>
      <c r="UFJ166" s="6"/>
      <c r="UFK166" s="6"/>
      <c r="UFL166" s="6"/>
      <c r="UFM166" s="6"/>
      <c r="UFN166" s="6"/>
      <c r="UFO166" s="6"/>
      <c r="UFP166" s="6"/>
      <c r="UFQ166" s="6"/>
      <c r="UFR166" s="6"/>
      <c r="UFS166" s="6"/>
      <c r="UFT166" s="6"/>
      <c r="UFU166" s="6"/>
      <c r="UFV166" s="6"/>
      <c r="UFW166" s="6"/>
      <c r="UFX166" s="6"/>
      <c r="UFY166" s="6"/>
      <c r="UFZ166" s="6"/>
      <c r="UGA166" s="6"/>
      <c r="UGB166" s="6"/>
      <c r="UGC166" s="6"/>
      <c r="UGD166" s="6"/>
      <c r="UGE166" s="6"/>
      <c r="UGF166" s="6"/>
      <c r="UGG166" s="6"/>
      <c r="UGH166" s="6"/>
      <c r="UGI166" s="6"/>
      <c r="UGJ166" s="6"/>
      <c r="UGK166" s="6"/>
      <c r="UGL166" s="6"/>
      <c r="UGM166" s="6"/>
      <c r="UGN166" s="6"/>
      <c r="UGO166" s="6"/>
      <c r="UGP166" s="6"/>
      <c r="UGQ166" s="6"/>
      <c r="UGR166" s="6"/>
      <c r="UGS166" s="6"/>
      <c r="UGT166" s="6"/>
      <c r="UGU166" s="6"/>
      <c r="UGV166" s="6"/>
      <c r="UGW166" s="6"/>
      <c r="UGX166" s="6"/>
      <c r="UGY166" s="6"/>
      <c r="UGZ166" s="6"/>
      <c r="UHA166" s="6"/>
      <c r="UHB166" s="6"/>
      <c r="UHC166" s="6"/>
      <c r="UHD166" s="6"/>
      <c r="UHE166" s="6"/>
      <c r="UHF166" s="6"/>
      <c r="UHG166" s="6"/>
      <c r="UHH166" s="6"/>
      <c r="UHI166" s="6"/>
      <c r="UHJ166" s="6"/>
      <c r="UHK166" s="6"/>
      <c r="UHL166" s="6"/>
      <c r="UHM166" s="6"/>
      <c r="UHN166" s="6"/>
      <c r="UHO166" s="6"/>
      <c r="UHP166" s="6"/>
      <c r="UHQ166" s="6"/>
      <c r="UHR166" s="6"/>
      <c r="UHS166" s="6"/>
      <c r="UHT166" s="6"/>
      <c r="UHU166" s="6"/>
      <c r="UHV166" s="6"/>
      <c r="UHW166" s="6"/>
      <c r="UHX166" s="6"/>
      <c r="UHY166" s="6"/>
      <c r="UHZ166" s="6"/>
      <c r="UIA166" s="6"/>
      <c r="UIB166" s="6"/>
      <c r="UIC166" s="6"/>
      <c r="UID166" s="6"/>
      <c r="UIE166" s="6"/>
      <c r="UIF166" s="6"/>
      <c r="UIG166" s="6"/>
      <c r="UIH166" s="6"/>
      <c r="UII166" s="6"/>
      <c r="UIJ166" s="6"/>
      <c r="UIK166" s="6"/>
      <c r="UIL166" s="6"/>
      <c r="UIM166" s="6"/>
      <c r="UIN166" s="6"/>
      <c r="UIO166" s="6"/>
      <c r="UIP166" s="6"/>
      <c r="UIQ166" s="6"/>
      <c r="UIR166" s="6"/>
      <c r="UIS166" s="6"/>
      <c r="UIT166" s="6"/>
      <c r="UIU166" s="6"/>
      <c r="UIV166" s="6"/>
      <c r="UIW166" s="6"/>
      <c r="UIX166" s="6"/>
      <c r="UIY166" s="6"/>
      <c r="UIZ166" s="6"/>
      <c r="UJA166" s="6"/>
      <c r="UJB166" s="6"/>
      <c r="UJC166" s="6"/>
      <c r="UJD166" s="6"/>
      <c r="UJE166" s="6"/>
      <c r="UJF166" s="6"/>
      <c r="UJG166" s="6"/>
      <c r="UJH166" s="6"/>
      <c r="UJI166" s="6"/>
      <c r="UJJ166" s="6"/>
      <c r="UJK166" s="6"/>
      <c r="UJL166" s="6"/>
      <c r="UJM166" s="6"/>
      <c r="UJN166" s="6"/>
      <c r="UJO166" s="6"/>
      <c r="UJP166" s="6"/>
      <c r="UJQ166" s="6"/>
      <c r="UJR166" s="6"/>
      <c r="UJS166" s="6"/>
      <c r="UJT166" s="6"/>
      <c r="UJU166" s="6"/>
      <c r="UJV166" s="6"/>
      <c r="UJW166" s="6"/>
      <c r="UJX166" s="6"/>
      <c r="UJY166" s="6"/>
      <c r="UJZ166" s="6"/>
      <c r="UKA166" s="6"/>
      <c r="UKB166" s="6"/>
      <c r="UKC166" s="6"/>
      <c r="UKD166" s="6"/>
      <c r="UKE166" s="6"/>
      <c r="UKF166" s="6"/>
      <c r="UKG166" s="6"/>
      <c r="UKH166" s="6"/>
      <c r="UKI166" s="6"/>
      <c r="UKJ166" s="6"/>
      <c r="UKK166" s="6"/>
      <c r="UKL166" s="6"/>
      <c r="UKM166" s="6"/>
      <c r="UKN166" s="6"/>
      <c r="UKO166" s="6"/>
      <c r="UKP166" s="6"/>
      <c r="UKQ166" s="6"/>
      <c r="UKR166" s="6"/>
      <c r="UKS166" s="6"/>
      <c r="UKT166" s="6"/>
      <c r="UKU166" s="6"/>
      <c r="UKV166" s="6"/>
      <c r="UKW166" s="6"/>
      <c r="UKX166" s="6"/>
      <c r="UKY166" s="6"/>
      <c r="UKZ166" s="6"/>
      <c r="ULA166" s="6"/>
      <c r="ULB166" s="6"/>
      <c r="ULC166" s="6"/>
      <c r="ULD166" s="6"/>
      <c r="ULE166" s="6"/>
      <c r="ULF166" s="6"/>
      <c r="ULG166" s="6"/>
      <c r="ULH166" s="6"/>
      <c r="ULI166" s="6"/>
      <c r="ULJ166" s="6"/>
      <c r="ULK166" s="6"/>
      <c r="ULL166" s="6"/>
      <c r="ULM166" s="6"/>
      <c r="ULN166" s="6"/>
      <c r="ULO166" s="6"/>
      <c r="ULP166" s="6"/>
      <c r="ULQ166" s="6"/>
      <c r="ULR166" s="6"/>
      <c r="ULS166" s="6"/>
      <c r="ULT166" s="6"/>
      <c r="ULU166" s="6"/>
      <c r="ULV166" s="6"/>
      <c r="ULW166" s="6"/>
      <c r="ULX166" s="6"/>
      <c r="ULY166" s="6"/>
      <c r="ULZ166" s="6"/>
      <c r="UMA166" s="6"/>
      <c r="UMB166" s="6"/>
      <c r="UMC166" s="6"/>
      <c r="UMD166" s="6"/>
      <c r="UME166" s="6"/>
      <c r="UMF166" s="6"/>
      <c r="UMG166" s="6"/>
      <c r="UMH166" s="6"/>
      <c r="UMI166" s="6"/>
      <c r="UMJ166" s="6"/>
      <c r="UMK166" s="6"/>
      <c r="UML166" s="6"/>
      <c r="UMM166" s="6"/>
      <c r="UMN166" s="6"/>
      <c r="UMO166" s="6"/>
      <c r="UMP166" s="6"/>
      <c r="UMQ166" s="6"/>
      <c r="UMR166" s="6"/>
      <c r="UMS166" s="6"/>
      <c r="UMT166" s="6"/>
      <c r="UMU166" s="6"/>
      <c r="UMV166" s="6"/>
      <c r="UMW166" s="6"/>
      <c r="UMX166" s="6"/>
      <c r="UMY166" s="6"/>
      <c r="UMZ166" s="6"/>
      <c r="UNA166" s="6"/>
      <c r="UNB166" s="6"/>
      <c r="UNC166" s="6"/>
      <c r="UND166" s="6"/>
      <c r="UNE166" s="6"/>
      <c r="UNF166" s="6"/>
      <c r="UNG166" s="6"/>
      <c r="UNH166" s="6"/>
      <c r="UNI166" s="6"/>
      <c r="UNJ166" s="6"/>
      <c r="UNK166" s="6"/>
      <c r="UNL166" s="6"/>
      <c r="UNM166" s="6"/>
      <c r="UNN166" s="6"/>
      <c r="UNO166" s="6"/>
      <c r="UNP166" s="6"/>
      <c r="UNQ166" s="6"/>
      <c r="UNR166" s="6"/>
      <c r="UNS166" s="6"/>
      <c r="UNT166" s="6"/>
      <c r="UNU166" s="6"/>
      <c r="UNV166" s="6"/>
      <c r="UNW166" s="6"/>
      <c r="UNX166" s="6"/>
      <c r="UNY166" s="6"/>
      <c r="UNZ166" s="6"/>
      <c r="UOA166" s="6"/>
      <c r="UOB166" s="6"/>
      <c r="UOC166" s="6"/>
      <c r="UOD166" s="6"/>
      <c r="UOE166" s="6"/>
      <c r="UOF166" s="6"/>
      <c r="UOG166" s="6"/>
      <c r="UOH166" s="6"/>
      <c r="UOI166" s="6"/>
      <c r="UOJ166" s="6"/>
      <c r="UOK166" s="6"/>
      <c r="UOL166" s="6"/>
      <c r="UOM166" s="6"/>
      <c r="UON166" s="6"/>
      <c r="UOO166" s="6"/>
      <c r="UOP166" s="6"/>
      <c r="UOQ166" s="6"/>
      <c r="UOR166" s="6"/>
      <c r="UOS166" s="6"/>
      <c r="UOT166" s="6"/>
      <c r="UOU166" s="6"/>
      <c r="UOV166" s="6"/>
      <c r="UOW166" s="6"/>
      <c r="UOX166" s="6"/>
      <c r="UOY166" s="6"/>
      <c r="UOZ166" s="6"/>
      <c r="UPA166" s="6"/>
      <c r="UPB166" s="6"/>
      <c r="UPC166" s="6"/>
      <c r="UPD166" s="6"/>
      <c r="UPE166" s="6"/>
      <c r="UPF166" s="6"/>
      <c r="UPG166" s="6"/>
      <c r="UPH166" s="6"/>
      <c r="UPI166" s="6"/>
      <c r="UPJ166" s="6"/>
      <c r="UPK166" s="6"/>
      <c r="UPL166" s="6"/>
      <c r="UPM166" s="6"/>
      <c r="UPN166" s="6"/>
      <c r="UPO166" s="6"/>
      <c r="UPP166" s="6"/>
      <c r="UPQ166" s="6"/>
      <c r="UPR166" s="6"/>
      <c r="UPS166" s="6"/>
      <c r="UPT166" s="6"/>
      <c r="UPU166" s="6"/>
      <c r="UPV166" s="6"/>
      <c r="UPW166" s="6"/>
      <c r="UPX166" s="6"/>
      <c r="UPY166" s="6"/>
      <c r="UPZ166" s="6"/>
      <c r="UQA166" s="6"/>
      <c r="UQB166" s="6"/>
      <c r="UQC166" s="6"/>
      <c r="UQD166" s="6"/>
      <c r="UQE166" s="6"/>
      <c r="UQF166" s="6"/>
      <c r="UQG166" s="6"/>
      <c r="UQH166" s="6"/>
      <c r="UQI166" s="6"/>
      <c r="UQJ166" s="6"/>
      <c r="UQK166" s="6"/>
      <c r="UQL166" s="6"/>
      <c r="UQM166" s="6"/>
      <c r="UQN166" s="6"/>
      <c r="UQO166" s="6"/>
      <c r="UQP166" s="6"/>
      <c r="UQQ166" s="6"/>
      <c r="UQR166" s="6"/>
      <c r="UQS166" s="6"/>
      <c r="UQT166" s="6"/>
      <c r="UQU166" s="6"/>
      <c r="UQV166" s="6"/>
      <c r="UQW166" s="6"/>
      <c r="UQX166" s="6"/>
      <c r="UQY166" s="6"/>
      <c r="UQZ166" s="6"/>
      <c r="URA166" s="6"/>
      <c r="URB166" s="6"/>
      <c r="URC166" s="6"/>
      <c r="URD166" s="6"/>
      <c r="URE166" s="6"/>
      <c r="URF166" s="6"/>
      <c r="URG166" s="6"/>
      <c r="URH166" s="6"/>
      <c r="URI166" s="6"/>
      <c r="URJ166" s="6"/>
      <c r="URK166" s="6"/>
      <c r="URL166" s="6"/>
      <c r="URM166" s="6"/>
      <c r="URN166" s="6"/>
      <c r="URO166" s="6"/>
      <c r="URP166" s="6"/>
      <c r="URQ166" s="6"/>
      <c r="URR166" s="6"/>
      <c r="URS166" s="6"/>
      <c r="URT166" s="6"/>
      <c r="URU166" s="6"/>
      <c r="URV166" s="6"/>
      <c r="URW166" s="6"/>
      <c r="URX166" s="6"/>
      <c r="URY166" s="6"/>
      <c r="URZ166" s="6"/>
      <c r="USA166" s="6"/>
      <c r="USB166" s="6"/>
      <c r="USC166" s="6"/>
      <c r="USD166" s="6"/>
      <c r="USE166" s="6"/>
      <c r="USF166" s="6"/>
      <c r="USG166" s="6"/>
      <c r="USH166" s="6"/>
      <c r="USI166" s="6"/>
      <c r="USJ166" s="6"/>
      <c r="USK166" s="6"/>
      <c r="USL166" s="6"/>
      <c r="USM166" s="6"/>
      <c r="USN166" s="6"/>
      <c r="USO166" s="6"/>
      <c r="USP166" s="6"/>
      <c r="USQ166" s="6"/>
      <c r="USR166" s="6"/>
      <c r="USS166" s="6"/>
      <c r="UST166" s="6"/>
      <c r="USU166" s="6"/>
      <c r="USV166" s="6"/>
      <c r="USW166" s="6"/>
      <c r="USX166" s="6"/>
      <c r="USY166" s="6"/>
      <c r="USZ166" s="6"/>
      <c r="UTA166" s="6"/>
      <c r="UTB166" s="6"/>
      <c r="UTC166" s="6"/>
      <c r="UTD166" s="6"/>
      <c r="UTE166" s="6"/>
      <c r="UTF166" s="6"/>
      <c r="UTG166" s="6"/>
      <c r="UTH166" s="6"/>
      <c r="UTI166" s="6"/>
      <c r="UTJ166" s="6"/>
      <c r="UTK166" s="6"/>
      <c r="UTL166" s="6"/>
      <c r="UTM166" s="6"/>
      <c r="UTN166" s="6"/>
      <c r="UTO166" s="6"/>
      <c r="UTP166" s="6"/>
      <c r="UTQ166" s="6"/>
      <c r="UTR166" s="6"/>
      <c r="UTS166" s="6"/>
      <c r="UTT166" s="6"/>
      <c r="UTU166" s="6"/>
      <c r="UTV166" s="6"/>
      <c r="UTW166" s="6"/>
      <c r="UTX166" s="6"/>
      <c r="UTY166" s="6"/>
      <c r="UTZ166" s="6"/>
      <c r="UUA166" s="6"/>
      <c r="UUB166" s="6"/>
      <c r="UUC166" s="6"/>
      <c r="UUD166" s="6"/>
      <c r="UUE166" s="6"/>
      <c r="UUF166" s="6"/>
      <c r="UUG166" s="6"/>
      <c r="UUH166" s="6"/>
      <c r="UUI166" s="6"/>
      <c r="UUJ166" s="6"/>
      <c r="UUK166" s="6"/>
      <c r="UUL166" s="6"/>
      <c r="UUM166" s="6"/>
      <c r="UUN166" s="6"/>
      <c r="UUO166" s="6"/>
      <c r="UUP166" s="6"/>
      <c r="UUQ166" s="6"/>
      <c r="UUR166" s="6"/>
      <c r="UUS166" s="6"/>
      <c r="UUT166" s="6"/>
      <c r="UUU166" s="6"/>
      <c r="UUV166" s="6"/>
      <c r="UUW166" s="6"/>
      <c r="UUX166" s="6"/>
      <c r="UUY166" s="6"/>
      <c r="UUZ166" s="6"/>
      <c r="UVA166" s="6"/>
      <c r="UVB166" s="6"/>
      <c r="UVC166" s="6"/>
      <c r="UVD166" s="6"/>
      <c r="UVE166" s="6"/>
      <c r="UVF166" s="6"/>
      <c r="UVG166" s="6"/>
      <c r="UVH166" s="6"/>
      <c r="UVI166" s="6"/>
      <c r="UVJ166" s="6"/>
      <c r="UVK166" s="6"/>
      <c r="UVL166" s="6"/>
      <c r="UVM166" s="6"/>
      <c r="UVN166" s="6"/>
      <c r="UVO166" s="6"/>
      <c r="UVP166" s="6"/>
      <c r="UVQ166" s="6"/>
      <c r="UVR166" s="6"/>
      <c r="UVS166" s="6"/>
      <c r="UVT166" s="6"/>
      <c r="UVU166" s="6"/>
      <c r="UVV166" s="6"/>
      <c r="UVW166" s="6"/>
      <c r="UVX166" s="6"/>
      <c r="UVY166" s="6"/>
      <c r="UVZ166" s="6"/>
      <c r="UWA166" s="6"/>
      <c r="UWB166" s="6"/>
      <c r="UWC166" s="6"/>
      <c r="UWD166" s="6"/>
      <c r="UWE166" s="6"/>
      <c r="UWF166" s="6"/>
      <c r="UWG166" s="6"/>
      <c r="UWH166" s="6"/>
      <c r="UWI166" s="6"/>
      <c r="UWJ166" s="6"/>
      <c r="UWK166" s="6"/>
      <c r="UWL166" s="6"/>
      <c r="UWM166" s="6"/>
      <c r="UWN166" s="6"/>
      <c r="UWO166" s="6"/>
      <c r="UWP166" s="6"/>
      <c r="UWQ166" s="6"/>
      <c r="UWR166" s="6"/>
      <c r="UWS166" s="6"/>
      <c r="UWT166" s="6"/>
      <c r="UWU166" s="6"/>
      <c r="UWV166" s="6"/>
      <c r="UWW166" s="6"/>
      <c r="UWX166" s="6"/>
      <c r="UWY166" s="6"/>
      <c r="UWZ166" s="6"/>
      <c r="UXA166" s="6"/>
      <c r="UXB166" s="6"/>
      <c r="UXC166" s="6"/>
      <c r="UXD166" s="6"/>
      <c r="UXE166" s="6"/>
      <c r="UXF166" s="6"/>
      <c r="UXG166" s="6"/>
      <c r="UXH166" s="6"/>
      <c r="UXI166" s="6"/>
      <c r="UXJ166" s="6"/>
      <c r="UXK166" s="6"/>
      <c r="UXL166" s="6"/>
      <c r="UXM166" s="6"/>
      <c r="UXN166" s="6"/>
      <c r="UXO166" s="6"/>
      <c r="UXP166" s="6"/>
      <c r="UXQ166" s="6"/>
      <c r="UXR166" s="6"/>
      <c r="UXS166" s="6"/>
      <c r="UXT166" s="6"/>
      <c r="UXU166" s="6"/>
      <c r="UXV166" s="6"/>
      <c r="UXW166" s="6"/>
      <c r="UXX166" s="6"/>
      <c r="UXY166" s="6"/>
      <c r="UXZ166" s="6"/>
      <c r="UYA166" s="6"/>
      <c r="UYB166" s="6"/>
      <c r="UYC166" s="6"/>
      <c r="UYD166" s="6"/>
      <c r="UYE166" s="6"/>
      <c r="UYF166" s="6"/>
      <c r="UYG166" s="6"/>
      <c r="UYH166" s="6"/>
      <c r="UYI166" s="6"/>
      <c r="UYJ166" s="6"/>
      <c r="UYK166" s="6"/>
      <c r="UYL166" s="6"/>
      <c r="UYM166" s="6"/>
      <c r="UYN166" s="6"/>
      <c r="UYO166" s="6"/>
      <c r="UYP166" s="6"/>
      <c r="UYQ166" s="6"/>
      <c r="UYR166" s="6"/>
      <c r="UYS166" s="6"/>
      <c r="UYT166" s="6"/>
      <c r="UYU166" s="6"/>
      <c r="UYV166" s="6"/>
      <c r="UYW166" s="6"/>
      <c r="UYX166" s="6"/>
      <c r="UYY166" s="6"/>
      <c r="UYZ166" s="6"/>
      <c r="UZA166" s="6"/>
      <c r="UZB166" s="6"/>
      <c r="UZC166" s="6"/>
      <c r="UZD166" s="6"/>
      <c r="UZE166" s="6"/>
      <c r="UZF166" s="6"/>
      <c r="UZG166" s="6"/>
      <c r="UZH166" s="6"/>
      <c r="UZI166" s="6"/>
      <c r="UZJ166" s="6"/>
      <c r="UZK166" s="6"/>
      <c r="UZL166" s="6"/>
      <c r="UZM166" s="6"/>
      <c r="UZN166" s="6"/>
      <c r="UZO166" s="6"/>
      <c r="UZP166" s="6"/>
      <c r="UZQ166" s="6"/>
      <c r="UZR166" s="6"/>
      <c r="UZS166" s="6"/>
      <c r="UZT166" s="6"/>
      <c r="UZU166" s="6"/>
      <c r="UZV166" s="6"/>
      <c r="UZW166" s="6"/>
      <c r="UZX166" s="6"/>
      <c r="UZY166" s="6"/>
      <c r="UZZ166" s="6"/>
      <c r="VAA166" s="6"/>
      <c r="VAB166" s="6"/>
      <c r="VAC166" s="6"/>
      <c r="VAD166" s="6"/>
      <c r="VAE166" s="6"/>
      <c r="VAF166" s="6"/>
      <c r="VAG166" s="6"/>
      <c r="VAH166" s="6"/>
      <c r="VAI166" s="6"/>
      <c r="VAJ166" s="6"/>
      <c r="VAK166" s="6"/>
      <c r="VAL166" s="6"/>
      <c r="VAM166" s="6"/>
      <c r="VAN166" s="6"/>
      <c r="VAO166" s="6"/>
      <c r="VAP166" s="6"/>
      <c r="VAQ166" s="6"/>
      <c r="VAR166" s="6"/>
      <c r="VAS166" s="6"/>
      <c r="VAT166" s="6"/>
      <c r="VAU166" s="6"/>
      <c r="VAV166" s="6"/>
      <c r="VAW166" s="6"/>
      <c r="VAX166" s="6"/>
      <c r="VAY166" s="6"/>
      <c r="VAZ166" s="6"/>
      <c r="VBA166" s="6"/>
      <c r="VBB166" s="6"/>
      <c r="VBC166" s="6"/>
      <c r="VBD166" s="6"/>
      <c r="VBE166" s="6"/>
      <c r="VBF166" s="6"/>
      <c r="VBG166" s="6"/>
      <c r="VBH166" s="6"/>
      <c r="VBI166" s="6"/>
      <c r="VBJ166" s="6"/>
      <c r="VBK166" s="6"/>
      <c r="VBL166" s="6"/>
      <c r="VBM166" s="6"/>
      <c r="VBN166" s="6"/>
      <c r="VBO166" s="6"/>
      <c r="VBP166" s="6"/>
      <c r="VBQ166" s="6"/>
      <c r="VBR166" s="6"/>
      <c r="VBS166" s="6"/>
      <c r="VBT166" s="6"/>
      <c r="VBU166" s="6"/>
      <c r="VBV166" s="6"/>
      <c r="VBW166" s="6"/>
      <c r="VBX166" s="6"/>
      <c r="VBY166" s="6"/>
      <c r="VBZ166" s="6"/>
      <c r="VCA166" s="6"/>
      <c r="VCB166" s="6"/>
      <c r="VCC166" s="6"/>
      <c r="VCD166" s="6"/>
      <c r="VCE166" s="6"/>
      <c r="VCF166" s="6"/>
      <c r="VCG166" s="6"/>
      <c r="VCH166" s="6"/>
      <c r="VCI166" s="6"/>
      <c r="VCJ166" s="6"/>
      <c r="VCK166" s="6"/>
      <c r="VCL166" s="6"/>
      <c r="VCM166" s="6"/>
      <c r="VCN166" s="6"/>
      <c r="VCO166" s="6"/>
      <c r="VCP166" s="6"/>
      <c r="VCQ166" s="6"/>
      <c r="VCR166" s="6"/>
      <c r="VCS166" s="6"/>
      <c r="VCT166" s="6"/>
      <c r="VCU166" s="6"/>
      <c r="VCV166" s="6"/>
      <c r="VCW166" s="6"/>
      <c r="VCX166" s="6"/>
      <c r="VCY166" s="6"/>
      <c r="VCZ166" s="6"/>
      <c r="VDA166" s="6"/>
      <c r="VDB166" s="6"/>
      <c r="VDC166" s="6"/>
      <c r="VDD166" s="6"/>
      <c r="VDE166" s="6"/>
      <c r="VDF166" s="6"/>
      <c r="VDG166" s="6"/>
      <c r="VDH166" s="6"/>
      <c r="VDI166" s="6"/>
      <c r="VDJ166" s="6"/>
      <c r="VDK166" s="6"/>
      <c r="VDL166" s="6"/>
      <c r="VDM166" s="6"/>
      <c r="VDN166" s="6"/>
      <c r="VDO166" s="6"/>
      <c r="VDP166" s="6"/>
      <c r="VDQ166" s="6"/>
      <c r="VDR166" s="6"/>
      <c r="VDS166" s="6"/>
      <c r="VDT166" s="6"/>
      <c r="VDU166" s="6"/>
      <c r="VDV166" s="6"/>
      <c r="VDW166" s="6"/>
      <c r="VDX166" s="6"/>
      <c r="VDY166" s="6"/>
      <c r="VDZ166" s="6"/>
      <c r="VEA166" s="6"/>
      <c r="VEB166" s="6"/>
      <c r="VEC166" s="6"/>
      <c r="VED166" s="6"/>
      <c r="VEE166" s="6"/>
      <c r="VEF166" s="6"/>
      <c r="VEG166" s="6"/>
      <c r="VEH166" s="6"/>
      <c r="VEI166" s="6"/>
      <c r="VEJ166" s="6"/>
      <c r="VEK166" s="6"/>
      <c r="VEL166" s="6"/>
      <c r="VEM166" s="6"/>
      <c r="VEN166" s="6"/>
      <c r="VEO166" s="6"/>
      <c r="VEP166" s="6"/>
      <c r="VEQ166" s="6"/>
      <c r="VER166" s="6"/>
      <c r="VES166" s="6"/>
      <c r="VET166" s="6"/>
      <c r="VEU166" s="6"/>
      <c r="VEV166" s="6"/>
      <c r="VEW166" s="6"/>
      <c r="VEX166" s="6"/>
      <c r="VEY166" s="6"/>
      <c r="VEZ166" s="6"/>
      <c r="VFA166" s="6"/>
      <c r="VFB166" s="6"/>
      <c r="VFC166" s="6"/>
      <c r="VFD166" s="6"/>
      <c r="VFE166" s="6"/>
      <c r="VFF166" s="6"/>
      <c r="VFG166" s="6"/>
      <c r="VFH166" s="6"/>
      <c r="VFI166" s="6"/>
      <c r="VFJ166" s="6"/>
      <c r="VFK166" s="6"/>
      <c r="VFL166" s="6"/>
      <c r="VFM166" s="6"/>
      <c r="VFN166" s="6"/>
      <c r="VFO166" s="6"/>
      <c r="VFP166" s="6"/>
      <c r="VFQ166" s="6"/>
      <c r="VFR166" s="6"/>
      <c r="VFS166" s="6"/>
      <c r="VFT166" s="6"/>
      <c r="VFU166" s="6"/>
      <c r="VFV166" s="6"/>
      <c r="VFW166" s="6"/>
      <c r="VFX166" s="6"/>
      <c r="VFY166" s="6"/>
      <c r="VFZ166" s="6"/>
      <c r="VGA166" s="6"/>
      <c r="VGB166" s="6"/>
      <c r="VGC166" s="6"/>
      <c r="VGD166" s="6"/>
      <c r="VGE166" s="6"/>
      <c r="VGF166" s="6"/>
      <c r="VGG166" s="6"/>
      <c r="VGH166" s="6"/>
      <c r="VGI166" s="6"/>
      <c r="VGJ166" s="6"/>
      <c r="VGK166" s="6"/>
      <c r="VGL166" s="6"/>
      <c r="VGM166" s="6"/>
      <c r="VGN166" s="6"/>
      <c r="VGO166" s="6"/>
      <c r="VGP166" s="6"/>
      <c r="VGQ166" s="6"/>
      <c r="VGR166" s="6"/>
      <c r="VGS166" s="6"/>
      <c r="VGT166" s="6"/>
      <c r="VGU166" s="6"/>
      <c r="VGV166" s="6"/>
      <c r="VGW166" s="6"/>
      <c r="VGX166" s="6"/>
      <c r="VGY166" s="6"/>
      <c r="VGZ166" s="6"/>
      <c r="VHA166" s="6"/>
      <c r="VHB166" s="6"/>
      <c r="VHC166" s="6"/>
      <c r="VHD166" s="6"/>
      <c r="VHE166" s="6"/>
      <c r="VHF166" s="6"/>
      <c r="VHG166" s="6"/>
      <c r="VHH166" s="6"/>
      <c r="VHI166" s="6"/>
      <c r="VHJ166" s="6"/>
      <c r="VHK166" s="6"/>
      <c r="VHL166" s="6"/>
      <c r="VHM166" s="6"/>
      <c r="VHN166" s="6"/>
      <c r="VHO166" s="6"/>
      <c r="VHP166" s="6"/>
      <c r="VHQ166" s="6"/>
      <c r="VHR166" s="6"/>
      <c r="VHS166" s="6"/>
      <c r="VHT166" s="6"/>
      <c r="VHU166" s="6"/>
      <c r="VHV166" s="6"/>
      <c r="VHW166" s="6"/>
      <c r="VHX166" s="6"/>
      <c r="VHY166" s="6"/>
      <c r="VHZ166" s="6"/>
      <c r="VIA166" s="6"/>
      <c r="VIB166" s="6"/>
      <c r="VIC166" s="6"/>
      <c r="VID166" s="6"/>
      <c r="VIE166" s="6"/>
      <c r="VIF166" s="6"/>
      <c r="VIG166" s="6"/>
      <c r="VIH166" s="6"/>
      <c r="VII166" s="6"/>
      <c r="VIJ166" s="6"/>
      <c r="VIK166" s="6"/>
      <c r="VIL166" s="6"/>
      <c r="VIM166" s="6"/>
      <c r="VIN166" s="6"/>
      <c r="VIO166" s="6"/>
      <c r="VIP166" s="6"/>
      <c r="VIQ166" s="6"/>
      <c r="VIR166" s="6"/>
      <c r="VIS166" s="6"/>
      <c r="VIT166" s="6"/>
      <c r="VIU166" s="6"/>
      <c r="VIV166" s="6"/>
      <c r="VIW166" s="6"/>
      <c r="VIX166" s="6"/>
      <c r="VIY166" s="6"/>
      <c r="VIZ166" s="6"/>
      <c r="VJA166" s="6"/>
      <c r="VJB166" s="6"/>
      <c r="VJC166" s="6"/>
      <c r="VJD166" s="6"/>
      <c r="VJE166" s="6"/>
      <c r="VJF166" s="6"/>
      <c r="VJG166" s="6"/>
      <c r="VJH166" s="6"/>
      <c r="VJI166" s="6"/>
      <c r="VJJ166" s="6"/>
      <c r="VJK166" s="6"/>
      <c r="VJL166" s="6"/>
      <c r="VJM166" s="6"/>
      <c r="VJN166" s="6"/>
      <c r="VJO166" s="6"/>
      <c r="VJP166" s="6"/>
      <c r="VJQ166" s="6"/>
      <c r="VJR166" s="6"/>
      <c r="VJS166" s="6"/>
      <c r="VJT166" s="6"/>
      <c r="VJU166" s="6"/>
      <c r="VJV166" s="6"/>
      <c r="VJW166" s="6"/>
      <c r="VJX166" s="6"/>
      <c r="VJY166" s="6"/>
      <c r="VJZ166" s="6"/>
      <c r="VKA166" s="6"/>
      <c r="VKB166" s="6"/>
      <c r="VKC166" s="6"/>
      <c r="VKD166" s="6"/>
      <c r="VKE166" s="6"/>
      <c r="VKF166" s="6"/>
      <c r="VKG166" s="6"/>
      <c r="VKH166" s="6"/>
      <c r="VKI166" s="6"/>
      <c r="VKJ166" s="6"/>
      <c r="VKK166" s="6"/>
      <c r="VKL166" s="6"/>
      <c r="VKM166" s="6"/>
      <c r="VKN166" s="6"/>
      <c r="VKO166" s="6"/>
      <c r="VKP166" s="6"/>
      <c r="VKQ166" s="6"/>
      <c r="VKR166" s="6"/>
      <c r="VKS166" s="6"/>
      <c r="VKT166" s="6"/>
      <c r="VKU166" s="6"/>
      <c r="VKV166" s="6"/>
      <c r="VKW166" s="6"/>
      <c r="VKX166" s="6"/>
      <c r="VKY166" s="6"/>
      <c r="VKZ166" s="6"/>
      <c r="VLA166" s="6"/>
      <c r="VLB166" s="6"/>
      <c r="VLC166" s="6"/>
      <c r="VLD166" s="6"/>
      <c r="VLE166" s="6"/>
      <c r="VLF166" s="6"/>
      <c r="VLG166" s="6"/>
      <c r="VLH166" s="6"/>
      <c r="VLI166" s="6"/>
      <c r="VLJ166" s="6"/>
      <c r="VLK166" s="6"/>
      <c r="VLL166" s="6"/>
      <c r="VLM166" s="6"/>
      <c r="VLN166" s="6"/>
      <c r="VLO166" s="6"/>
      <c r="VLP166" s="6"/>
      <c r="VLQ166" s="6"/>
      <c r="VLR166" s="6"/>
      <c r="VLS166" s="6"/>
      <c r="VLT166" s="6"/>
      <c r="VLU166" s="6"/>
      <c r="VLV166" s="6"/>
      <c r="VLW166" s="6"/>
      <c r="VLX166" s="6"/>
      <c r="VLY166" s="6"/>
      <c r="VLZ166" s="6"/>
      <c r="VMA166" s="6"/>
      <c r="VMB166" s="6"/>
      <c r="VMC166" s="6"/>
      <c r="VMD166" s="6"/>
      <c r="VME166" s="6"/>
      <c r="VMF166" s="6"/>
      <c r="VMG166" s="6"/>
      <c r="VMH166" s="6"/>
      <c r="VMI166" s="6"/>
      <c r="VMJ166" s="6"/>
      <c r="VMK166" s="6"/>
      <c r="VML166" s="6"/>
      <c r="VMM166" s="6"/>
      <c r="VMN166" s="6"/>
      <c r="VMO166" s="6"/>
      <c r="VMP166" s="6"/>
      <c r="VMQ166" s="6"/>
      <c r="VMR166" s="6"/>
      <c r="VMS166" s="6"/>
      <c r="VMT166" s="6"/>
      <c r="VMU166" s="6"/>
      <c r="VMV166" s="6"/>
      <c r="VMW166" s="6"/>
      <c r="VMX166" s="6"/>
      <c r="VMY166" s="6"/>
      <c r="VMZ166" s="6"/>
      <c r="VNA166" s="6"/>
      <c r="VNB166" s="6"/>
      <c r="VNC166" s="6"/>
      <c r="VND166" s="6"/>
      <c r="VNE166" s="6"/>
      <c r="VNF166" s="6"/>
      <c r="VNG166" s="6"/>
      <c r="VNH166" s="6"/>
      <c r="VNI166" s="6"/>
      <c r="VNJ166" s="6"/>
      <c r="VNK166" s="6"/>
      <c r="VNL166" s="6"/>
      <c r="VNM166" s="6"/>
      <c r="VNN166" s="6"/>
      <c r="VNO166" s="6"/>
      <c r="VNP166" s="6"/>
      <c r="VNQ166" s="6"/>
      <c r="VNR166" s="6"/>
      <c r="VNS166" s="6"/>
      <c r="VNT166" s="6"/>
      <c r="VNU166" s="6"/>
      <c r="VNV166" s="6"/>
      <c r="VNW166" s="6"/>
      <c r="VNX166" s="6"/>
      <c r="VNY166" s="6"/>
      <c r="VNZ166" s="6"/>
      <c r="VOA166" s="6"/>
      <c r="VOB166" s="6"/>
      <c r="VOC166" s="6"/>
      <c r="VOD166" s="6"/>
      <c r="VOE166" s="6"/>
      <c r="VOF166" s="6"/>
      <c r="VOG166" s="6"/>
      <c r="VOH166" s="6"/>
      <c r="VOI166" s="6"/>
      <c r="VOJ166" s="6"/>
      <c r="VOK166" s="6"/>
      <c r="VOL166" s="6"/>
      <c r="VOM166" s="6"/>
      <c r="VON166" s="6"/>
      <c r="VOO166" s="6"/>
      <c r="VOP166" s="6"/>
      <c r="VOQ166" s="6"/>
      <c r="VOR166" s="6"/>
      <c r="VOS166" s="6"/>
      <c r="VOT166" s="6"/>
      <c r="VOU166" s="6"/>
      <c r="VOV166" s="6"/>
      <c r="VOW166" s="6"/>
      <c r="VOX166" s="6"/>
      <c r="VOY166" s="6"/>
      <c r="VOZ166" s="6"/>
      <c r="VPA166" s="6"/>
      <c r="VPB166" s="6"/>
      <c r="VPC166" s="6"/>
      <c r="VPD166" s="6"/>
      <c r="VPE166" s="6"/>
      <c r="VPF166" s="6"/>
      <c r="VPG166" s="6"/>
      <c r="VPH166" s="6"/>
      <c r="VPI166" s="6"/>
      <c r="VPJ166" s="6"/>
      <c r="VPK166" s="6"/>
      <c r="VPL166" s="6"/>
      <c r="VPM166" s="6"/>
      <c r="VPN166" s="6"/>
      <c r="VPO166" s="6"/>
      <c r="VPP166" s="6"/>
      <c r="VPQ166" s="6"/>
      <c r="VPR166" s="6"/>
      <c r="VPS166" s="6"/>
      <c r="VPT166" s="6"/>
      <c r="VPU166" s="6"/>
      <c r="VPV166" s="6"/>
      <c r="VPW166" s="6"/>
      <c r="VPX166" s="6"/>
      <c r="VPY166" s="6"/>
      <c r="VPZ166" s="6"/>
      <c r="VQA166" s="6"/>
      <c r="VQB166" s="6"/>
      <c r="VQC166" s="6"/>
      <c r="VQD166" s="6"/>
      <c r="VQE166" s="6"/>
      <c r="VQF166" s="6"/>
      <c r="VQG166" s="6"/>
      <c r="VQH166" s="6"/>
      <c r="VQI166" s="6"/>
      <c r="VQJ166" s="6"/>
      <c r="VQK166" s="6"/>
      <c r="VQL166" s="6"/>
      <c r="VQM166" s="6"/>
      <c r="VQN166" s="6"/>
      <c r="VQO166" s="6"/>
      <c r="VQP166" s="6"/>
      <c r="VQQ166" s="6"/>
      <c r="VQR166" s="6"/>
      <c r="VQS166" s="6"/>
      <c r="VQT166" s="6"/>
      <c r="VQU166" s="6"/>
      <c r="VQV166" s="6"/>
      <c r="VQW166" s="6"/>
      <c r="VQX166" s="6"/>
      <c r="VQY166" s="6"/>
      <c r="VQZ166" s="6"/>
      <c r="VRA166" s="6"/>
      <c r="VRB166" s="6"/>
      <c r="VRC166" s="6"/>
      <c r="VRD166" s="6"/>
      <c r="VRE166" s="6"/>
      <c r="VRF166" s="6"/>
      <c r="VRG166" s="6"/>
      <c r="VRH166" s="6"/>
      <c r="VRI166" s="6"/>
      <c r="VRJ166" s="6"/>
      <c r="VRK166" s="6"/>
      <c r="VRL166" s="6"/>
      <c r="VRM166" s="6"/>
      <c r="VRN166" s="6"/>
      <c r="VRO166" s="6"/>
      <c r="VRP166" s="6"/>
      <c r="VRQ166" s="6"/>
      <c r="VRR166" s="6"/>
      <c r="VRS166" s="6"/>
      <c r="VRT166" s="6"/>
      <c r="VRU166" s="6"/>
      <c r="VRV166" s="6"/>
      <c r="VRW166" s="6"/>
      <c r="VRX166" s="6"/>
      <c r="VRY166" s="6"/>
      <c r="VRZ166" s="6"/>
      <c r="VSA166" s="6"/>
      <c r="VSB166" s="6"/>
      <c r="VSC166" s="6"/>
      <c r="VSD166" s="6"/>
      <c r="VSE166" s="6"/>
      <c r="VSF166" s="6"/>
      <c r="VSG166" s="6"/>
      <c r="VSH166" s="6"/>
      <c r="VSI166" s="6"/>
      <c r="VSJ166" s="6"/>
      <c r="VSK166" s="6"/>
      <c r="VSL166" s="6"/>
      <c r="VSM166" s="6"/>
      <c r="VSN166" s="6"/>
      <c r="VSO166" s="6"/>
      <c r="VSP166" s="6"/>
      <c r="VSQ166" s="6"/>
      <c r="VSR166" s="6"/>
      <c r="VSS166" s="6"/>
      <c r="VST166" s="6"/>
      <c r="VSU166" s="6"/>
      <c r="VSV166" s="6"/>
      <c r="VSW166" s="6"/>
      <c r="VSX166" s="6"/>
      <c r="VSY166" s="6"/>
      <c r="VSZ166" s="6"/>
      <c r="VTA166" s="6"/>
      <c r="VTB166" s="6"/>
      <c r="VTC166" s="6"/>
      <c r="VTD166" s="6"/>
      <c r="VTE166" s="6"/>
      <c r="VTF166" s="6"/>
      <c r="VTG166" s="6"/>
      <c r="VTH166" s="6"/>
      <c r="VTI166" s="6"/>
      <c r="VTJ166" s="6"/>
      <c r="VTK166" s="6"/>
      <c r="VTL166" s="6"/>
      <c r="VTM166" s="6"/>
      <c r="VTN166" s="6"/>
      <c r="VTO166" s="6"/>
      <c r="VTP166" s="6"/>
      <c r="VTQ166" s="6"/>
      <c r="VTR166" s="6"/>
      <c r="VTS166" s="6"/>
      <c r="VTT166" s="6"/>
      <c r="VTU166" s="6"/>
      <c r="VTV166" s="6"/>
      <c r="VTW166" s="6"/>
      <c r="VTX166" s="6"/>
      <c r="VTY166" s="6"/>
      <c r="VTZ166" s="6"/>
      <c r="VUA166" s="6"/>
      <c r="VUB166" s="6"/>
      <c r="VUC166" s="6"/>
      <c r="VUD166" s="6"/>
      <c r="VUE166" s="6"/>
      <c r="VUF166" s="6"/>
      <c r="VUG166" s="6"/>
      <c r="VUH166" s="6"/>
      <c r="VUI166" s="6"/>
      <c r="VUJ166" s="6"/>
      <c r="VUK166" s="6"/>
      <c r="VUL166" s="6"/>
      <c r="VUM166" s="6"/>
      <c r="VUN166" s="6"/>
      <c r="VUO166" s="6"/>
      <c r="VUP166" s="6"/>
      <c r="VUQ166" s="6"/>
      <c r="VUR166" s="6"/>
      <c r="VUS166" s="6"/>
      <c r="VUT166" s="6"/>
      <c r="VUU166" s="6"/>
      <c r="VUV166" s="6"/>
      <c r="VUW166" s="6"/>
      <c r="VUX166" s="6"/>
      <c r="VUY166" s="6"/>
      <c r="VUZ166" s="6"/>
      <c r="VVA166" s="6"/>
      <c r="VVB166" s="6"/>
      <c r="VVC166" s="6"/>
      <c r="VVD166" s="6"/>
      <c r="VVE166" s="6"/>
      <c r="VVF166" s="6"/>
      <c r="VVG166" s="6"/>
      <c r="VVH166" s="6"/>
      <c r="VVI166" s="6"/>
      <c r="VVJ166" s="6"/>
      <c r="VVK166" s="6"/>
      <c r="VVL166" s="6"/>
      <c r="VVM166" s="6"/>
      <c r="VVN166" s="6"/>
      <c r="VVO166" s="6"/>
      <c r="VVP166" s="6"/>
      <c r="VVQ166" s="6"/>
      <c r="VVR166" s="6"/>
      <c r="VVS166" s="6"/>
      <c r="VVT166" s="6"/>
      <c r="VVU166" s="6"/>
      <c r="VVV166" s="6"/>
      <c r="VVW166" s="6"/>
      <c r="VVX166" s="6"/>
      <c r="VVY166" s="6"/>
      <c r="VVZ166" s="6"/>
      <c r="VWA166" s="6"/>
      <c r="VWB166" s="6"/>
      <c r="VWC166" s="6"/>
      <c r="VWD166" s="6"/>
      <c r="VWE166" s="6"/>
      <c r="VWF166" s="6"/>
      <c r="VWG166" s="6"/>
      <c r="VWH166" s="6"/>
      <c r="VWI166" s="6"/>
      <c r="VWJ166" s="6"/>
      <c r="VWK166" s="6"/>
      <c r="VWL166" s="6"/>
      <c r="VWM166" s="6"/>
      <c r="VWN166" s="6"/>
      <c r="VWO166" s="6"/>
      <c r="VWP166" s="6"/>
      <c r="VWQ166" s="6"/>
      <c r="VWR166" s="6"/>
      <c r="VWS166" s="6"/>
      <c r="VWT166" s="6"/>
      <c r="VWU166" s="6"/>
      <c r="VWV166" s="6"/>
      <c r="VWW166" s="6"/>
      <c r="VWX166" s="6"/>
      <c r="VWY166" s="6"/>
      <c r="VWZ166" s="6"/>
      <c r="VXA166" s="6"/>
      <c r="VXB166" s="6"/>
      <c r="VXC166" s="6"/>
      <c r="VXD166" s="6"/>
      <c r="VXE166" s="6"/>
      <c r="VXF166" s="6"/>
      <c r="VXG166" s="6"/>
      <c r="VXH166" s="6"/>
      <c r="VXI166" s="6"/>
      <c r="VXJ166" s="6"/>
      <c r="VXK166" s="6"/>
      <c r="VXL166" s="6"/>
      <c r="VXM166" s="6"/>
      <c r="VXN166" s="6"/>
      <c r="VXO166" s="6"/>
      <c r="VXP166" s="6"/>
      <c r="VXQ166" s="6"/>
      <c r="VXR166" s="6"/>
      <c r="VXS166" s="6"/>
      <c r="VXT166" s="6"/>
      <c r="VXU166" s="6"/>
      <c r="VXV166" s="6"/>
      <c r="VXW166" s="6"/>
      <c r="VXX166" s="6"/>
      <c r="VXY166" s="6"/>
      <c r="VXZ166" s="6"/>
      <c r="VYA166" s="6"/>
      <c r="VYB166" s="6"/>
      <c r="VYC166" s="6"/>
      <c r="VYD166" s="6"/>
      <c r="VYE166" s="6"/>
      <c r="VYF166" s="6"/>
      <c r="VYG166" s="6"/>
      <c r="VYH166" s="6"/>
      <c r="VYI166" s="6"/>
      <c r="VYJ166" s="6"/>
      <c r="VYK166" s="6"/>
      <c r="VYL166" s="6"/>
      <c r="VYM166" s="6"/>
      <c r="VYN166" s="6"/>
      <c r="VYO166" s="6"/>
      <c r="VYP166" s="6"/>
      <c r="VYQ166" s="6"/>
      <c r="VYR166" s="6"/>
      <c r="VYS166" s="6"/>
      <c r="VYT166" s="6"/>
      <c r="VYU166" s="6"/>
      <c r="VYV166" s="6"/>
      <c r="VYW166" s="6"/>
      <c r="VYX166" s="6"/>
      <c r="VYY166" s="6"/>
      <c r="VYZ166" s="6"/>
      <c r="VZA166" s="6"/>
      <c r="VZB166" s="6"/>
      <c r="VZC166" s="6"/>
      <c r="VZD166" s="6"/>
      <c r="VZE166" s="6"/>
      <c r="VZF166" s="6"/>
      <c r="VZG166" s="6"/>
      <c r="VZH166" s="6"/>
      <c r="VZI166" s="6"/>
      <c r="VZJ166" s="6"/>
      <c r="VZK166" s="6"/>
      <c r="VZL166" s="6"/>
      <c r="VZM166" s="6"/>
      <c r="VZN166" s="6"/>
      <c r="VZO166" s="6"/>
      <c r="VZP166" s="6"/>
      <c r="VZQ166" s="6"/>
      <c r="VZR166" s="6"/>
      <c r="VZS166" s="6"/>
      <c r="VZT166" s="6"/>
      <c r="VZU166" s="6"/>
      <c r="VZV166" s="6"/>
      <c r="VZW166" s="6"/>
      <c r="VZX166" s="6"/>
      <c r="VZY166" s="6"/>
      <c r="VZZ166" s="6"/>
      <c r="WAA166" s="6"/>
      <c r="WAB166" s="6"/>
      <c r="WAC166" s="6"/>
      <c r="WAD166" s="6"/>
      <c r="WAE166" s="6"/>
      <c r="WAF166" s="6"/>
      <c r="WAG166" s="6"/>
      <c r="WAH166" s="6"/>
      <c r="WAI166" s="6"/>
      <c r="WAJ166" s="6"/>
      <c r="WAK166" s="6"/>
      <c r="WAL166" s="6"/>
      <c r="WAM166" s="6"/>
      <c r="WAN166" s="6"/>
      <c r="WAO166" s="6"/>
      <c r="WAP166" s="6"/>
      <c r="WAQ166" s="6"/>
      <c r="WAR166" s="6"/>
      <c r="WAS166" s="6"/>
      <c r="WAT166" s="6"/>
      <c r="WAU166" s="6"/>
      <c r="WAV166" s="6"/>
      <c r="WAW166" s="6"/>
      <c r="WAX166" s="6"/>
      <c r="WAY166" s="6"/>
      <c r="WAZ166" s="6"/>
      <c r="WBA166" s="6"/>
      <c r="WBB166" s="6"/>
      <c r="WBC166" s="6"/>
      <c r="WBD166" s="6"/>
      <c r="WBE166" s="6"/>
      <c r="WBF166" s="6"/>
      <c r="WBG166" s="6"/>
      <c r="WBH166" s="6"/>
      <c r="WBI166" s="6"/>
      <c r="WBJ166" s="6"/>
      <c r="WBK166" s="6"/>
      <c r="WBL166" s="6"/>
      <c r="WBM166" s="6"/>
      <c r="WBN166" s="6"/>
      <c r="WBO166" s="6"/>
      <c r="WBP166" s="6"/>
      <c r="WBQ166" s="6"/>
      <c r="WBR166" s="6"/>
      <c r="WBS166" s="6"/>
      <c r="WBT166" s="6"/>
      <c r="WBU166" s="6"/>
      <c r="WBV166" s="6"/>
      <c r="WBW166" s="6"/>
      <c r="WBX166" s="6"/>
      <c r="WBY166" s="6"/>
      <c r="WBZ166" s="6"/>
      <c r="WCA166" s="6"/>
      <c r="WCB166" s="6"/>
      <c r="WCC166" s="6"/>
      <c r="WCD166" s="6"/>
      <c r="WCE166" s="6"/>
      <c r="WCF166" s="6"/>
      <c r="WCG166" s="6"/>
      <c r="WCH166" s="6"/>
      <c r="WCI166" s="6"/>
      <c r="WCJ166" s="6"/>
      <c r="WCK166" s="6"/>
      <c r="WCL166" s="6"/>
      <c r="WCM166" s="6"/>
      <c r="WCN166" s="6"/>
      <c r="WCO166" s="6"/>
      <c r="WCP166" s="6"/>
      <c r="WCQ166" s="6"/>
      <c r="WCR166" s="6"/>
      <c r="WCS166" s="6"/>
      <c r="WCT166" s="6"/>
      <c r="WCU166" s="6"/>
      <c r="WCV166" s="6"/>
      <c r="WCW166" s="6"/>
      <c r="WCX166" s="6"/>
      <c r="WCY166" s="6"/>
      <c r="WCZ166" s="6"/>
      <c r="WDA166" s="6"/>
      <c r="WDB166" s="6"/>
      <c r="WDC166" s="6"/>
      <c r="WDD166" s="6"/>
      <c r="WDE166" s="6"/>
      <c r="WDF166" s="6"/>
      <c r="WDG166" s="6"/>
      <c r="WDH166" s="6"/>
      <c r="WDI166" s="6"/>
      <c r="WDJ166" s="6"/>
      <c r="WDK166" s="6"/>
      <c r="WDL166" s="6"/>
      <c r="WDM166" s="6"/>
      <c r="WDN166" s="6"/>
      <c r="WDO166" s="6"/>
      <c r="WDP166" s="6"/>
      <c r="WDQ166" s="6"/>
      <c r="WDR166" s="6"/>
      <c r="WDS166" s="6"/>
      <c r="WDT166" s="6"/>
      <c r="WDU166" s="6"/>
      <c r="WDV166" s="6"/>
      <c r="WDW166" s="6"/>
      <c r="WDX166" s="6"/>
      <c r="WDY166" s="6"/>
      <c r="WDZ166" s="6"/>
      <c r="WEA166" s="6"/>
      <c r="WEB166" s="6"/>
      <c r="WEC166" s="6"/>
      <c r="WED166" s="6"/>
      <c r="WEE166" s="6"/>
      <c r="WEF166" s="6"/>
      <c r="WEG166" s="6"/>
      <c r="WEH166" s="6"/>
      <c r="WEI166" s="6"/>
      <c r="WEJ166" s="6"/>
      <c r="WEK166" s="6"/>
      <c r="WEL166" s="6"/>
      <c r="WEM166" s="6"/>
      <c r="WEN166" s="6"/>
      <c r="WEO166" s="6"/>
      <c r="WEP166" s="6"/>
      <c r="WEQ166" s="6"/>
      <c r="WER166" s="6"/>
      <c r="WES166" s="6"/>
      <c r="WET166" s="6"/>
      <c r="WEU166" s="6"/>
      <c r="WEV166" s="6"/>
      <c r="WEW166" s="6"/>
      <c r="WEX166" s="6"/>
      <c r="WEY166" s="6"/>
      <c r="WEZ166" s="6"/>
      <c r="WFA166" s="6"/>
      <c r="WFB166" s="6"/>
      <c r="WFC166" s="6"/>
      <c r="WFD166" s="6"/>
      <c r="WFE166" s="6"/>
      <c r="WFF166" s="6"/>
      <c r="WFG166" s="6"/>
      <c r="WFH166" s="6"/>
      <c r="WFI166" s="6"/>
      <c r="WFJ166" s="6"/>
      <c r="WFK166" s="6"/>
      <c r="WFL166" s="6"/>
      <c r="WFM166" s="6"/>
      <c r="WFN166" s="6"/>
      <c r="WFO166" s="6"/>
      <c r="WFP166" s="6"/>
      <c r="WFQ166" s="6"/>
      <c r="WFR166" s="6"/>
      <c r="WFS166" s="6"/>
      <c r="WFT166" s="6"/>
      <c r="WFU166" s="6"/>
      <c r="WFV166" s="6"/>
      <c r="WFW166" s="6"/>
      <c r="WFX166" s="6"/>
      <c r="WFY166" s="6"/>
      <c r="WFZ166" s="6"/>
      <c r="WGA166" s="6"/>
      <c r="WGB166" s="6"/>
      <c r="WGC166" s="6"/>
      <c r="WGD166" s="6"/>
      <c r="WGE166" s="6"/>
      <c r="WGF166" s="6"/>
      <c r="WGG166" s="6"/>
      <c r="WGH166" s="6"/>
      <c r="WGI166" s="6"/>
      <c r="WGJ166" s="6"/>
      <c r="WGK166" s="6"/>
      <c r="WGL166" s="6"/>
      <c r="WGM166" s="6"/>
      <c r="WGN166" s="6"/>
      <c r="WGO166" s="6"/>
      <c r="WGP166" s="6"/>
      <c r="WGQ166" s="6"/>
      <c r="WGR166" s="6"/>
      <c r="WGS166" s="6"/>
      <c r="WGT166" s="6"/>
      <c r="WGU166" s="6"/>
      <c r="WGV166" s="6"/>
      <c r="WGW166" s="6"/>
      <c r="WGX166" s="6"/>
      <c r="WGY166" s="6"/>
      <c r="WGZ166" s="6"/>
      <c r="WHA166" s="6"/>
      <c r="WHB166" s="6"/>
      <c r="WHC166" s="6"/>
      <c r="WHD166" s="6"/>
      <c r="WHE166" s="6"/>
      <c r="WHF166" s="6"/>
      <c r="WHG166" s="6"/>
      <c r="WHH166" s="6"/>
      <c r="WHI166" s="6"/>
      <c r="WHJ166" s="6"/>
      <c r="WHK166" s="6"/>
      <c r="WHL166" s="6"/>
      <c r="WHM166" s="6"/>
      <c r="WHN166" s="6"/>
      <c r="WHO166" s="6"/>
      <c r="WHP166" s="6"/>
      <c r="WHQ166" s="6"/>
      <c r="WHR166" s="6"/>
      <c r="WHS166" s="6"/>
      <c r="WHT166" s="6"/>
      <c r="WHU166" s="6"/>
      <c r="WHV166" s="6"/>
      <c r="WHW166" s="6"/>
      <c r="WHX166" s="6"/>
      <c r="WHY166" s="6"/>
      <c r="WHZ166" s="6"/>
      <c r="WIA166" s="6"/>
      <c r="WIB166" s="6"/>
      <c r="WIC166" s="6"/>
      <c r="WID166" s="6"/>
      <c r="WIE166" s="6"/>
      <c r="WIF166" s="6"/>
      <c r="WIG166" s="6"/>
      <c r="WIH166" s="6"/>
      <c r="WII166" s="6"/>
      <c r="WIJ166" s="6"/>
      <c r="WIK166" s="6"/>
      <c r="WIL166" s="6"/>
      <c r="WIM166" s="6"/>
      <c r="WIN166" s="6"/>
      <c r="WIO166" s="6"/>
      <c r="WIP166" s="6"/>
      <c r="WIQ166" s="6"/>
      <c r="WIR166" s="6"/>
      <c r="WIS166" s="6"/>
      <c r="WIT166" s="6"/>
      <c r="WIU166" s="6"/>
      <c r="WIV166" s="6"/>
      <c r="WIW166" s="6"/>
      <c r="WIX166" s="6"/>
      <c r="WIY166" s="6"/>
      <c r="WIZ166" s="6"/>
      <c r="WJA166" s="6"/>
      <c r="WJB166" s="6"/>
      <c r="WJC166" s="6"/>
      <c r="WJD166" s="6"/>
      <c r="WJE166" s="6"/>
      <c r="WJF166" s="6"/>
      <c r="WJG166" s="6"/>
      <c r="WJH166" s="6"/>
      <c r="WJI166" s="6"/>
      <c r="WJJ166" s="6"/>
      <c r="WJK166" s="6"/>
      <c r="WJL166" s="6"/>
      <c r="WJM166" s="6"/>
      <c r="WJN166" s="6"/>
      <c r="WJO166" s="6"/>
      <c r="WJP166" s="6"/>
      <c r="WJQ166" s="6"/>
      <c r="WJR166" s="6"/>
      <c r="WJS166" s="6"/>
      <c r="WJT166" s="6"/>
      <c r="WJU166" s="6"/>
      <c r="WJV166" s="6"/>
      <c r="WJW166" s="6"/>
      <c r="WJX166" s="6"/>
      <c r="WJY166" s="6"/>
      <c r="WJZ166" s="6"/>
      <c r="WKA166" s="6"/>
      <c r="WKB166" s="6"/>
      <c r="WKC166" s="6"/>
      <c r="WKD166" s="6"/>
      <c r="WKE166" s="6"/>
      <c r="WKF166" s="6"/>
      <c r="WKG166" s="6"/>
      <c r="WKH166" s="6"/>
      <c r="WKI166" s="6"/>
      <c r="WKJ166" s="6"/>
      <c r="WKK166" s="6"/>
      <c r="WKL166" s="6"/>
      <c r="WKM166" s="6"/>
      <c r="WKN166" s="6"/>
      <c r="WKO166" s="6"/>
      <c r="WKP166" s="6"/>
      <c r="WKQ166" s="6"/>
      <c r="WKR166" s="6"/>
      <c r="WKS166" s="6"/>
      <c r="WKT166" s="6"/>
      <c r="WKU166" s="6"/>
      <c r="WKV166" s="6"/>
      <c r="WKW166" s="6"/>
      <c r="WKX166" s="6"/>
      <c r="WKY166" s="6"/>
      <c r="WKZ166" s="6"/>
      <c r="WLA166" s="6"/>
      <c r="WLB166" s="6"/>
      <c r="WLC166" s="6"/>
      <c r="WLD166" s="6"/>
      <c r="WLE166" s="6"/>
      <c r="WLF166" s="6"/>
      <c r="WLG166" s="6"/>
      <c r="WLH166" s="6"/>
      <c r="WLI166" s="6"/>
      <c r="WLJ166" s="6"/>
      <c r="WLK166" s="6"/>
      <c r="WLL166" s="6"/>
      <c r="WLM166" s="6"/>
      <c r="WLN166" s="6"/>
      <c r="WLO166" s="6"/>
      <c r="WLP166" s="6"/>
      <c r="WLQ166" s="6"/>
      <c r="WLR166" s="6"/>
      <c r="WLS166" s="6"/>
      <c r="WLT166" s="6"/>
      <c r="WLU166" s="6"/>
      <c r="WLV166" s="6"/>
      <c r="WLW166" s="6"/>
      <c r="WLX166" s="6"/>
      <c r="WLY166" s="6"/>
      <c r="WLZ166" s="6"/>
      <c r="WMA166" s="6"/>
      <c r="WMB166" s="6"/>
      <c r="WMC166" s="6"/>
      <c r="WMD166" s="6"/>
      <c r="WME166" s="6"/>
      <c r="WMF166" s="6"/>
      <c r="WMG166" s="6"/>
      <c r="WMH166" s="6"/>
      <c r="WMI166" s="6"/>
      <c r="WMJ166" s="6"/>
      <c r="WMK166" s="6"/>
      <c r="WML166" s="6"/>
      <c r="WMM166" s="6"/>
      <c r="WMN166" s="6"/>
      <c r="WMO166" s="6"/>
      <c r="WMP166" s="6"/>
      <c r="WMQ166" s="6"/>
      <c r="WMR166" s="6"/>
      <c r="WMS166" s="6"/>
      <c r="WMT166" s="6"/>
      <c r="WMU166" s="6"/>
      <c r="WMV166" s="6"/>
      <c r="WMW166" s="6"/>
      <c r="WMX166" s="6"/>
      <c r="WMY166" s="6"/>
      <c r="WMZ166" s="6"/>
      <c r="WNA166" s="6"/>
      <c r="WNB166" s="6"/>
      <c r="WNC166" s="6"/>
      <c r="WND166" s="6"/>
      <c r="WNE166" s="6"/>
      <c r="WNF166" s="6"/>
      <c r="WNG166" s="6"/>
      <c r="WNH166" s="6"/>
      <c r="WNI166" s="6"/>
      <c r="WNJ166" s="6"/>
      <c r="WNK166" s="6"/>
      <c r="WNL166" s="6"/>
      <c r="WNM166" s="6"/>
      <c r="WNN166" s="6"/>
      <c r="WNO166" s="6"/>
      <c r="WNP166" s="6"/>
      <c r="WNQ166" s="6"/>
      <c r="WNR166" s="6"/>
      <c r="WNS166" s="6"/>
      <c r="WNT166" s="6"/>
      <c r="WNU166" s="6"/>
      <c r="WNV166" s="6"/>
      <c r="WNW166" s="6"/>
      <c r="WNX166" s="6"/>
      <c r="WNY166" s="6"/>
      <c r="WNZ166" s="6"/>
      <c r="WOA166" s="6"/>
      <c r="WOB166" s="6"/>
      <c r="WOC166" s="6"/>
      <c r="WOD166" s="6"/>
      <c r="WOE166" s="6"/>
      <c r="WOF166" s="6"/>
      <c r="WOG166" s="6"/>
      <c r="WOH166" s="6"/>
      <c r="WOI166" s="6"/>
      <c r="WOJ166" s="6"/>
      <c r="WOK166" s="6"/>
      <c r="WOL166" s="6"/>
      <c r="WOM166" s="6"/>
      <c r="WON166" s="6"/>
      <c r="WOO166" s="6"/>
      <c r="WOP166" s="6"/>
      <c r="WOQ166" s="6"/>
      <c r="WOR166" s="6"/>
      <c r="WOS166" s="6"/>
      <c r="WOT166" s="6"/>
      <c r="WOU166" s="6"/>
      <c r="WOV166" s="6"/>
      <c r="WOW166" s="6"/>
      <c r="WOX166" s="6"/>
      <c r="WOY166" s="6"/>
      <c r="WOZ166" s="6"/>
      <c r="WPA166" s="6"/>
      <c r="WPB166" s="6"/>
      <c r="WPC166" s="6"/>
      <c r="WPD166" s="6"/>
      <c r="WPE166" s="6"/>
      <c r="WPF166" s="6"/>
      <c r="WPG166" s="6"/>
      <c r="WPH166" s="6"/>
      <c r="WPI166" s="6"/>
      <c r="WPJ166" s="6"/>
      <c r="WPK166" s="6"/>
      <c r="WPL166" s="6"/>
      <c r="WPM166" s="6"/>
      <c r="WPN166" s="6"/>
      <c r="WPO166" s="6"/>
      <c r="WPP166" s="6"/>
      <c r="WPQ166" s="6"/>
      <c r="WPR166" s="6"/>
      <c r="WPS166" s="6"/>
      <c r="WPT166" s="6"/>
      <c r="WPU166" s="6"/>
      <c r="WPV166" s="6"/>
      <c r="WPW166" s="6"/>
      <c r="WPX166" s="6"/>
      <c r="WPY166" s="6"/>
      <c r="WPZ166" s="6"/>
      <c r="WQA166" s="6"/>
      <c r="WQB166" s="6"/>
      <c r="WQC166" s="6"/>
      <c r="WQD166" s="6"/>
      <c r="WQE166" s="6"/>
      <c r="WQF166" s="6"/>
      <c r="WQG166" s="6"/>
      <c r="WQH166" s="6"/>
      <c r="WQI166" s="6"/>
      <c r="WQJ166" s="6"/>
      <c r="WQK166" s="6"/>
      <c r="WQL166" s="6"/>
      <c r="WQM166" s="6"/>
      <c r="WQN166" s="6"/>
      <c r="WQO166" s="6"/>
      <c r="WQP166" s="6"/>
      <c r="WQQ166" s="6"/>
      <c r="WQR166" s="6"/>
      <c r="WQS166" s="6"/>
      <c r="WQT166" s="6"/>
      <c r="WQU166" s="6"/>
      <c r="WQV166" s="6"/>
      <c r="WQW166" s="6"/>
      <c r="WQX166" s="6"/>
      <c r="WQY166" s="6"/>
      <c r="WQZ166" s="6"/>
      <c r="WRA166" s="6"/>
      <c r="WRB166" s="6"/>
      <c r="WRC166" s="6"/>
      <c r="WRD166" s="6"/>
      <c r="WRE166" s="6"/>
      <c r="WRF166" s="6"/>
      <c r="WRG166" s="6"/>
      <c r="WRH166" s="6"/>
      <c r="WRI166" s="6"/>
      <c r="WRJ166" s="6"/>
      <c r="WRK166" s="6"/>
      <c r="WRL166" s="6"/>
      <c r="WRM166" s="6"/>
      <c r="WRN166" s="6"/>
      <c r="WRO166" s="6"/>
      <c r="WRP166" s="6"/>
      <c r="WRQ166" s="6"/>
      <c r="WRR166" s="6"/>
      <c r="WRS166" s="6"/>
      <c r="WRT166" s="6"/>
      <c r="WRU166" s="6"/>
      <c r="WRV166" s="6"/>
      <c r="WRW166" s="6"/>
      <c r="WRX166" s="6"/>
      <c r="WRY166" s="6"/>
      <c r="WRZ166" s="6"/>
      <c r="WSA166" s="6"/>
      <c r="WSB166" s="6"/>
      <c r="WSC166" s="6"/>
      <c r="WSD166" s="6"/>
      <c r="WSE166" s="6"/>
      <c r="WSF166" s="6"/>
      <c r="WSG166" s="6"/>
      <c r="WSH166" s="6"/>
      <c r="WSI166" s="6"/>
      <c r="WSJ166" s="6"/>
      <c r="WSK166" s="6"/>
      <c r="WSL166" s="6"/>
      <c r="WSM166" s="6"/>
      <c r="WSN166" s="6"/>
      <c r="WSO166" s="6"/>
      <c r="WSP166" s="6"/>
      <c r="WSQ166" s="6"/>
      <c r="WSR166" s="6"/>
      <c r="WSS166" s="6"/>
      <c r="WST166" s="6"/>
      <c r="WSU166" s="6"/>
      <c r="WSV166" s="6"/>
      <c r="WSW166" s="6"/>
      <c r="WSX166" s="6"/>
      <c r="WSY166" s="6"/>
      <c r="WSZ166" s="6"/>
      <c r="WTA166" s="6"/>
      <c r="WTB166" s="6"/>
      <c r="WTC166" s="6"/>
      <c r="WTD166" s="6"/>
      <c r="WTE166" s="6"/>
      <c r="WTF166" s="6"/>
      <c r="WTG166" s="6"/>
      <c r="WTH166" s="6"/>
      <c r="WTI166" s="6"/>
      <c r="WTJ166" s="6"/>
      <c r="WTK166" s="6"/>
      <c r="WTL166" s="6"/>
      <c r="WTM166" s="6"/>
      <c r="WTN166" s="6"/>
      <c r="WTO166" s="6"/>
      <c r="WTP166" s="6"/>
      <c r="WTQ166" s="6"/>
      <c r="WTR166" s="6"/>
      <c r="WTS166" s="6"/>
      <c r="WTT166" s="6"/>
      <c r="WTU166" s="6"/>
      <c r="WTV166" s="6"/>
      <c r="WTW166" s="6"/>
      <c r="WTX166" s="6"/>
      <c r="WTY166" s="6"/>
      <c r="WTZ166" s="6"/>
      <c r="WUA166" s="6"/>
      <c r="WUB166" s="6"/>
      <c r="WUC166" s="6"/>
      <c r="WUD166" s="6"/>
      <c r="WUE166" s="6"/>
      <c r="WUF166" s="6"/>
      <c r="WUG166" s="6"/>
      <c r="WUH166" s="6"/>
      <c r="WUI166" s="6"/>
      <c r="WUJ166" s="6"/>
      <c r="WUK166" s="6"/>
      <c r="WUL166" s="6"/>
      <c r="WUM166" s="6"/>
      <c r="WUN166" s="6"/>
      <c r="WUO166" s="6"/>
      <c r="WUP166" s="6"/>
      <c r="WUQ166" s="6"/>
      <c r="WUR166" s="6"/>
      <c r="WUS166" s="6"/>
      <c r="WUT166" s="6"/>
      <c r="WUU166" s="6"/>
      <c r="WUV166" s="6"/>
      <c r="WUW166" s="6"/>
      <c r="WUX166" s="6"/>
      <c r="WUY166" s="6"/>
      <c r="WUZ166" s="6"/>
      <c r="WVA166" s="6"/>
      <c r="WVB166" s="6"/>
      <c r="WVC166" s="6"/>
      <c r="WVD166" s="6"/>
      <c r="WVE166" s="6"/>
      <c r="WVF166" s="6"/>
      <c r="WVG166" s="6"/>
      <c r="WVH166" s="6"/>
      <c r="WVI166" s="6"/>
      <c r="WVJ166" s="6"/>
    </row>
  </sheetData>
  <mergeCells count="6">
    <mergeCell ref="A130:J130"/>
    <mergeCell ref="D6:F6"/>
    <mergeCell ref="H6:J6"/>
    <mergeCell ref="A68:J68"/>
    <mergeCell ref="D74:F74"/>
    <mergeCell ref="H74:J7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  <colBreaks count="1" manualBreakCount="1">
    <brk id="10" max="16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61"/>
  <sheetViews>
    <sheetView zoomScaleNormal="100" zoomScaleSheetLayoutView="115" workbookViewId="0"/>
  </sheetViews>
  <sheetFormatPr defaultRowHeight="16.350000000000001" customHeight="1"/>
  <cols>
    <col min="1" max="1" width="36.625" style="6" customWidth="1"/>
    <col min="2" max="2" width="5.375" style="3" customWidth="1"/>
    <col min="3" max="3" width="0.625" style="6" customWidth="1"/>
    <col min="4" max="4" width="9.625" style="4" customWidth="1"/>
    <col min="5" max="5" width="0.625" style="4" customWidth="1"/>
    <col min="6" max="6" width="8.375" style="4" bestFit="1" customWidth="1"/>
    <col min="7" max="7" width="0.625" style="4" customWidth="1"/>
    <col min="8" max="8" width="10.625" style="4" customWidth="1"/>
    <col min="9" max="9" width="0.625" style="4" customWidth="1"/>
    <col min="10" max="10" width="9.625" style="6" customWidth="1"/>
    <col min="11" max="11" width="0.625" style="6" customWidth="1"/>
    <col min="12" max="12" width="11.375" style="6" customWidth="1"/>
    <col min="13" max="13" width="0.625" style="6" customWidth="1"/>
    <col min="14" max="14" width="12.625" style="6" customWidth="1"/>
    <col min="15" max="15" width="0.625" style="6" customWidth="1"/>
    <col min="16" max="16" width="9.375" style="6" customWidth="1"/>
    <col min="17" max="17" width="0.625" style="6" customWidth="1"/>
    <col min="18" max="18" width="9.375" style="6" customWidth="1"/>
    <col min="19" max="19" width="0.625" style="6" customWidth="1"/>
    <col min="20" max="20" width="8.625" style="6" customWidth="1"/>
    <col min="21" max="21" width="0.625" style="6" customWidth="1"/>
    <col min="22" max="22" width="9.375" style="6" customWidth="1"/>
    <col min="23" max="23" width="0.625" style="6" customWidth="1"/>
    <col min="24" max="24" width="9.625" style="6" customWidth="1"/>
    <col min="25" max="25" width="0.625" style="6" customWidth="1"/>
    <col min="26" max="26" width="11.625" style="6" customWidth="1"/>
    <col min="27" max="27" width="0.625" style="6" customWidth="1"/>
    <col min="28" max="28" width="10.375" style="6" customWidth="1"/>
    <col min="29" max="29" width="9.375" style="6"/>
    <col min="30" max="31" width="12" style="6" bestFit="1" customWidth="1"/>
    <col min="32" max="258" width="9.375" style="6"/>
    <col min="259" max="259" width="27" style="6" customWidth="1"/>
    <col min="260" max="260" width="4.375" style="6" customWidth="1"/>
    <col min="261" max="261" width="0.625" style="6" customWidth="1"/>
    <col min="262" max="262" width="9.375" style="6" customWidth="1"/>
    <col min="263" max="263" width="0.625" style="6" customWidth="1"/>
    <col min="264" max="264" width="7.375" style="6" customWidth="1"/>
    <col min="265" max="265" width="0.625" style="6" customWidth="1"/>
    <col min="266" max="266" width="10" style="6" customWidth="1"/>
    <col min="267" max="267" width="0.625" style="6" customWidth="1"/>
    <col min="268" max="268" width="9.625" style="6" customWidth="1"/>
    <col min="269" max="269" width="0.625" style="6" customWidth="1"/>
    <col min="270" max="270" width="11.375" style="6" customWidth="1"/>
    <col min="271" max="271" width="0.625" style="6" customWidth="1"/>
    <col min="272" max="272" width="12.625" style="6" customWidth="1"/>
    <col min="273" max="273" width="0.625" style="6" customWidth="1"/>
    <col min="274" max="274" width="9.375" style="6"/>
    <col min="275" max="275" width="0.625" style="6" customWidth="1"/>
    <col min="276" max="276" width="8.625" style="6" customWidth="1"/>
    <col min="277" max="277" width="0.625" style="6" customWidth="1"/>
    <col min="278" max="278" width="9.375" style="6" customWidth="1"/>
    <col min="279" max="279" width="0.625" style="6" customWidth="1"/>
    <col min="280" max="280" width="9.625" style="6" customWidth="1"/>
    <col min="281" max="281" width="0.625" style="6" customWidth="1"/>
    <col min="282" max="282" width="11.625" style="6" customWidth="1"/>
    <col min="283" max="283" width="0.625" style="6" customWidth="1"/>
    <col min="284" max="284" width="8.625" style="6" customWidth="1"/>
    <col min="285" max="285" width="9.375" style="6"/>
    <col min="286" max="287" width="12" style="6" bestFit="1" customWidth="1"/>
    <col min="288" max="514" width="9.375" style="6"/>
    <col min="515" max="515" width="27" style="6" customWidth="1"/>
    <col min="516" max="516" width="4.375" style="6" customWidth="1"/>
    <col min="517" max="517" width="0.625" style="6" customWidth="1"/>
    <col min="518" max="518" width="9.375" style="6" customWidth="1"/>
    <col min="519" max="519" width="0.625" style="6" customWidth="1"/>
    <col min="520" max="520" width="7.375" style="6" customWidth="1"/>
    <col min="521" max="521" width="0.625" style="6" customWidth="1"/>
    <col min="522" max="522" width="10" style="6" customWidth="1"/>
    <col min="523" max="523" width="0.625" style="6" customWidth="1"/>
    <col min="524" max="524" width="9.625" style="6" customWidth="1"/>
    <col min="525" max="525" width="0.625" style="6" customWidth="1"/>
    <col min="526" max="526" width="11.375" style="6" customWidth="1"/>
    <col min="527" max="527" width="0.625" style="6" customWidth="1"/>
    <col min="528" max="528" width="12.625" style="6" customWidth="1"/>
    <col min="529" max="529" width="0.625" style="6" customWidth="1"/>
    <col min="530" max="530" width="9.375" style="6"/>
    <col min="531" max="531" width="0.625" style="6" customWidth="1"/>
    <col min="532" max="532" width="8.625" style="6" customWidth="1"/>
    <col min="533" max="533" width="0.625" style="6" customWidth="1"/>
    <col min="534" max="534" width="9.375" style="6" customWidth="1"/>
    <col min="535" max="535" width="0.625" style="6" customWidth="1"/>
    <col min="536" max="536" width="9.625" style="6" customWidth="1"/>
    <col min="537" max="537" width="0.625" style="6" customWidth="1"/>
    <col min="538" max="538" width="11.625" style="6" customWidth="1"/>
    <col min="539" max="539" width="0.625" style="6" customWidth="1"/>
    <col min="540" max="540" width="8.625" style="6" customWidth="1"/>
    <col min="541" max="541" width="9.375" style="6"/>
    <col min="542" max="543" width="12" style="6" bestFit="1" customWidth="1"/>
    <col min="544" max="770" width="9.375" style="6"/>
    <col min="771" max="771" width="27" style="6" customWidth="1"/>
    <col min="772" max="772" width="4.375" style="6" customWidth="1"/>
    <col min="773" max="773" width="0.625" style="6" customWidth="1"/>
    <col min="774" max="774" width="9.375" style="6" customWidth="1"/>
    <col min="775" max="775" width="0.625" style="6" customWidth="1"/>
    <col min="776" max="776" width="7.375" style="6" customWidth="1"/>
    <col min="777" max="777" width="0.625" style="6" customWidth="1"/>
    <col min="778" max="778" width="10" style="6" customWidth="1"/>
    <col min="779" max="779" width="0.625" style="6" customWidth="1"/>
    <col min="780" max="780" width="9.625" style="6" customWidth="1"/>
    <col min="781" max="781" width="0.625" style="6" customWidth="1"/>
    <col min="782" max="782" width="11.375" style="6" customWidth="1"/>
    <col min="783" max="783" width="0.625" style="6" customWidth="1"/>
    <col min="784" max="784" width="12.625" style="6" customWidth="1"/>
    <col min="785" max="785" width="0.625" style="6" customWidth="1"/>
    <col min="786" max="786" width="9.375" style="6"/>
    <col min="787" max="787" width="0.625" style="6" customWidth="1"/>
    <col min="788" max="788" width="8.625" style="6" customWidth="1"/>
    <col min="789" max="789" width="0.625" style="6" customWidth="1"/>
    <col min="790" max="790" width="9.375" style="6" customWidth="1"/>
    <col min="791" max="791" width="0.625" style="6" customWidth="1"/>
    <col min="792" max="792" width="9.625" style="6" customWidth="1"/>
    <col min="793" max="793" width="0.625" style="6" customWidth="1"/>
    <col min="794" max="794" width="11.625" style="6" customWidth="1"/>
    <col min="795" max="795" width="0.625" style="6" customWidth="1"/>
    <col min="796" max="796" width="8.625" style="6" customWidth="1"/>
    <col min="797" max="797" width="9.375" style="6"/>
    <col min="798" max="799" width="12" style="6" bestFit="1" customWidth="1"/>
    <col min="800" max="1026" width="9.375" style="6"/>
    <col min="1027" max="1027" width="27" style="6" customWidth="1"/>
    <col min="1028" max="1028" width="4.375" style="6" customWidth="1"/>
    <col min="1029" max="1029" width="0.625" style="6" customWidth="1"/>
    <col min="1030" max="1030" width="9.375" style="6" customWidth="1"/>
    <col min="1031" max="1031" width="0.625" style="6" customWidth="1"/>
    <col min="1032" max="1032" width="7.375" style="6" customWidth="1"/>
    <col min="1033" max="1033" width="0.625" style="6" customWidth="1"/>
    <col min="1034" max="1034" width="10" style="6" customWidth="1"/>
    <col min="1035" max="1035" width="0.625" style="6" customWidth="1"/>
    <col min="1036" max="1036" width="9.625" style="6" customWidth="1"/>
    <col min="1037" max="1037" width="0.625" style="6" customWidth="1"/>
    <col min="1038" max="1038" width="11.375" style="6" customWidth="1"/>
    <col min="1039" max="1039" width="0.625" style="6" customWidth="1"/>
    <col min="1040" max="1040" width="12.625" style="6" customWidth="1"/>
    <col min="1041" max="1041" width="0.625" style="6" customWidth="1"/>
    <col min="1042" max="1042" width="9.375" style="6"/>
    <col min="1043" max="1043" width="0.625" style="6" customWidth="1"/>
    <col min="1044" max="1044" width="8.625" style="6" customWidth="1"/>
    <col min="1045" max="1045" width="0.625" style="6" customWidth="1"/>
    <col min="1046" max="1046" width="9.375" style="6" customWidth="1"/>
    <col min="1047" max="1047" width="0.625" style="6" customWidth="1"/>
    <col min="1048" max="1048" width="9.625" style="6" customWidth="1"/>
    <col min="1049" max="1049" width="0.625" style="6" customWidth="1"/>
    <col min="1050" max="1050" width="11.625" style="6" customWidth="1"/>
    <col min="1051" max="1051" width="0.625" style="6" customWidth="1"/>
    <col min="1052" max="1052" width="8.625" style="6" customWidth="1"/>
    <col min="1053" max="1053" width="9.375" style="6"/>
    <col min="1054" max="1055" width="12" style="6" bestFit="1" customWidth="1"/>
    <col min="1056" max="1282" width="9.375" style="6"/>
    <col min="1283" max="1283" width="27" style="6" customWidth="1"/>
    <col min="1284" max="1284" width="4.375" style="6" customWidth="1"/>
    <col min="1285" max="1285" width="0.625" style="6" customWidth="1"/>
    <col min="1286" max="1286" width="9.375" style="6" customWidth="1"/>
    <col min="1287" max="1287" width="0.625" style="6" customWidth="1"/>
    <col min="1288" max="1288" width="7.375" style="6" customWidth="1"/>
    <col min="1289" max="1289" width="0.625" style="6" customWidth="1"/>
    <col min="1290" max="1290" width="10" style="6" customWidth="1"/>
    <col min="1291" max="1291" width="0.625" style="6" customWidth="1"/>
    <col min="1292" max="1292" width="9.625" style="6" customWidth="1"/>
    <col min="1293" max="1293" width="0.625" style="6" customWidth="1"/>
    <col min="1294" max="1294" width="11.375" style="6" customWidth="1"/>
    <col min="1295" max="1295" width="0.625" style="6" customWidth="1"/>
    <col min="1296" max="1296" width="12.625" style="6" customWidth="1"/>
    <col min="1297" max="1297" width="0.625" style="6" customWidth="1"/>
    <col min="1298" max="1298" width="9.375" style="6"/>
    <col min="1299" max="1299" width="0.625" style="6" customWidth="1"/>
    <col min="1300" max="1300" width="8.625" style="6" customWidth="1"/>
    <col min="1301" max="1301" width="0.625" style="6" customWidth="1"/>
    <col min="1302" max="1302" width="9.375" style="6" customWidth="1"/>
    <col min="1303" max="1303" width="0.625" style="6" customWidth="1"/>
    <col min="1304" max="1304" width="9.625" style="6" customWidth="1"/>
    <col min="1305" max="1305" width="0.625" style="6" customWidth="1"/>
    <col min="1306" max="1306" width="11.625" style="6" customWidth="1"/>
    <col min="1307" max="1307" width="0.625" style="6" customWidth="1"/>
    <col min="1308" max="1308" width="8.625" style="6" customWidth="1"/>
    <col min="1309" max="1309" width="9.375" style="6"/>
    <col min="1310" max="1311" width="12" style="6" bestFit="1" customWidth="1"/>
    <col min="1312" max="1538" width="9.375" style="6"/>
    <col min="1539" max="1539" width="27" style="6" customWidth="1"/>
    <col min="1540" max="1540" width="4.375" style="6" customWidth="1"/>
    <col min="1541" max="1541" width="0.625" style="6" customWidth="1"/>
    <col min="1542" max="1542" width="9.375" style="6" customWidth="1"/>
    <col min="1543" max="1543" width="0.625" style="6" customWidth="1"/>
    <col min="1544" max="1544" width="7.375" style="6" customWidth="1"/>
    <col min="1545" max="1545" width="0.625" style="6" customWidth="1"/>
    <col min="1546" max="1546" width="10" style="6" customWidth="1"/>
    <col min="1547" max="1547" width="0.625" style="6" customWidth="1"/>
    <col min="1548" max="1548" width="9.625" style="6" customWidth="1"/>
    <col min="1549" max="1549" width="0.625" style="6" customWidth="1"/>
    <col min="1550" max="1550" width="11.375" style="6" customWidth="1"/>
    <col min="1551" max="1551" width="0.625" style="6" customWidth="1"/>
    <col min="1552" max="1552" width="12.625" style="6" customWidth="1"/>
    <col min="1553" max="1553" width="0.625" style="6" customWidth="1"/>
    <col min="1554" max="1554" width="9.375" style="6"/>
    <col min="1555" max="1555" width="0.625" style="6" customWidth="1"/>
    <col min="1556" max="1556" width="8.625" style="6" customWidth="1"/>
    <col min="1557" max="1557" width="0.625" style="6" customWidth="1"/>
    <col min="1558" max="1558" width="9.375" style="6" customWidth="1"/>
    <col min="1559" max="1559" width="0.625" style="6" customWidth="1"/>
    <col min="1560" max="1560" width="9.625" style="6" customWidth="1"/>
    <col min="1561" max="1561" width="0.625" style="6" customWidth="1"/>
    <col min="1562" max="1562" width="11.625" style="6" customWidth="1"/>
    <col min="1563" max="1563" width="0.625" style="6" customWidth="1"/>
    <col min="1564" max="1564" width="8.625" style="6" customWidth="1"/>
    <col min="1565" max="1565" width="9.375" style="6"/>
    <col min="1566" max="1567" width="12" style="6" bestFit="1" customWidth="1"/>
    <col min="1568" max="1794" width="9.375" style="6"/>
    <col min="1795" max="1795" width="27" style="6" customWidth="1"/>
    <col min="1796" max="1796" width="4.375" style="6" customWidth="1"/>
    <col min="1797" max="1797" width="0.625" style="6" customWidth="1"/>
    <col min="1798" max="1798" width="9.375" style="6" customWidth="1"/>
    <col min="1799" max="1799" width="0.625" style="6" customWidth="1"/>
    <col min="1800" max="1800" width="7.375" style="6" customWidth="1"/>
    <col min="1801" max="1801" width="0.625" style="6" customWidth="1"/>
    <col min="1802" max="1802" width="10" style="6" customWidth="1"/>
    <col min="1803" max="1803" width="0.625" style="6" customWidth="1"/>
    <col min="1804" max="1804" width="9.625" style="6" customWidth="1"/>
    <col min="1805" max="1805" width="0.625" style="6" customWidth="1"/>
    <col min="1806" max="1806" width="11.375" style="6" customWidth="1"/>
    <col min="1807" max="1807" width="0.625" style="6" customWidth="1"/>
    <col min="1808" max="1808" width="12.625" style="6" customWidth="1"/>
    <col min="1809" max="1809" width="0.625" style="6" customWidth="1"/>
    <col min="1810" max="1810" width="9.375" style="6"/>
    <col min="1811" max="1811" width="0.625" style="6" customWidth="1"/>
    <col min="1812" max="1812" width="8.625" style="6" customWidth="1"/>
    <col min="1813" max="1813" width="0.625" style="6" customWidth="1"/>
    <col min="1814" max="1814" width="9.375" style="6" customWidth="1"/>
    <col min="1815" max="1815" width="0.625" style="6" customWidth="1"/>
    <col min="1816" max="1816" width="9.625" style="6" customWidth="1"/>
    <col min="1817" max="1817" width="0.625" style="6" customWidth="1"/>
    <col min="1818" max="1818" width="11.625" style="6" customWidth="1"/>
    <col min="1819" max="1819" width="0.625" style="6" customWidth="1"/>
    <col min="1820" max="1820" width="8.625" style="6" customWidth="1"/>
    <col min="1821" max="1821" width="9.375" style="6"/>
    <col min="1822" max="1823" width="12" style="6" bestFit="1" customWidth="1"/>
    <col min="1824" max="2050" width="9.375" style="6"/>
    <col min="2051" max="2051" width="27" style="6" customWidth="1"/>
    <col min="2052" max="2052" width="4.375" style="6" customWidth="1"/>
    <col min="2053" max="2053" width="0.625" style="6" customWidth="1"/>
    <col min="2054" max="2054" width="9.375" style="6" customWidth="1"/>
    <col min="2055" max="2055" width="0.625" style="6" customWidth="1"/>
    <col min="2056" max="2056" width="7.375" style="6" customWidth="1"/>
    <col min="2057" max="2057" width="0.625" style="6" customWidth="1"/>
    <col min="2058" max="2058" width="10" style="6" customWidth="1"/>
    <col min="2059" max="2059" width="0.625" style="6" customWidth="1"/>
    <col min="2060" max="2060" width="9.625" style="6" customWidth="1"/>
    <col min="2061" max="2061" width="0.625" style="6" customWidth="1"/>
    <col min="2062" max="2062" width="11.375" style="6" customWidth="1"/>
    <col min="2063" max="2063" width="0.625" style="6" customWidth="1"/>
    <col min="2064" max="2064" width="12.625" style="6" customWidth="1"/>
    <col min="2065" max="2065" width="0.625" style="6" customWidth="1"/>
    <col min="2066" max="2066" width="9.375" style="6"/>
    <col min="2067" max="2067" width="0.625" style="6" customWidth="1"/>
    <col min="2068" max="2068" width="8.625" style="6" customWidth="1"/>
    <col min="2069" max="2069" width="0.625" style="6" customWidth="1"/>
    <col min="2070" max="2070" width="9.375" style="6" customWidth="1"/>
    <col min="2071" max="2071" width="0.625" style="6" customWidth="1"/>
    <col min="2072" max="2072" width="9.625" style="6" customWidth="1"/>
    <col min="2073" max="2073" width="0.625" style="6" customWidth="1"/>
    <col min="2074" max="2074" width="11.625" style="6" customWidth="1"/>
    <col min="2075" max="2075" width="0.625" style="6" customWidth="1"/>
    <col min="2076" max="2076" width="8.625" style="6" customWidth="1"/>
    <col min="2077" max="2077" width="9.375" style="6"/>
    <col min="2078" max="2079" width="12" style="6" bestFit="1" customWidth="1"/>
    <col min="2080" max="2306" width="9.375" style="6"/>
    <col min="2307" max="2307" width="27" style="6" customWidth="1"/>
    <col min="2308" max="2308" width="4.375" style="6" customWidth="1"/>
    <col min="2309" max="2309" width="0.625" style="6" customWidth="1"/>
    <col min="2310" max="2310" width="9.375" style="6" customWidth="1"/>
    <col min="2311" max="2311" width="0.625" style="6" customWidth="1"/>
    <col min="2312" max="2312" width="7.375" style="6" customWidth="1"/>
    <col min="2313" max="2313" width="0.625" style="6" customWidth="1"/>
    <col min="2314" max="2314" width="10" style="6" customWidth="1"/>
    <col min="2315" max="2315" width="0.625" style="6" customWidth="1"/>
    <col min="2316" max="2316" width="9.625" style="6" customWidth="1"/>
    <col min="2317" max="2317" width="0.625" style="6" customWidth="1"/>
    <col min="2318" max="2318" width="11.375" style="6" customWidth="1"/>
    <col min="2319" max="2319" width="0.625" style="6" customWidth="1"/>
    <col min="2320" max="2320" width="12.625" style="6" customWidth="1"/>
    <col min="2321" max="2321" width="0.625" style="6" customWidth="1"/>
    <col min="2322" max="2322" width="9.375" style="6"/>
    <col min="2323" max="2323" width="0.625" style="6" customWidth="1"/>
    <col min="2324" max="2324" width="8.625" style="6" customWidth="1"/>
    <col min="2325" max="2325" width="0.625" style="6" customWidth="1"/>
    <col min="2326" max="2326" width="9.375" style="6" customWidth="1"/>
    <col min="2327" max="2327" width="0.625" style="6" customWidth="1"/>
    <col min="2328" max="2328" width="9.625" style="6" customWidth="1"/>
    <col min="2329" max="2329" width="0.625" style="6" customWidth="1"/>
    <col min="2330" max="2330" width="11.625" style="6" customWidth="1"/>
    <col min="2331" max="2331" width="0.625" style="6" customWidth="1"/>
    <col min="2332" max="2332" width="8.625" style="6" customWidth="1"/>
    <col min="2333" max="2333" width="9.375" style="6"/>
    <col min="2334" max="2335" width="12" style="6" bestFit="1" customWidth="1"/>
    <col min="2336" max="2562" width="9.375" style="6"/>
    <col min="2563" max="2563" width="27" style="6" customWidth="1"/>
    <col min="2564" max="2564" width="4.375" style="6" customWidth="1"/>
    <col min="2565" max="2565" width="0.625" style="6" customWidth="1"/>
    <col min="2566" max="2566" width="9.375" style="6" customWidth="1"/>
    <col min="2567" max="2567" width="0.625" style="6" customWidth="1"/>
    <col min="2568" max="2568" width="7.375" style="6" customWidth="1"/>
    <col min="2569" max="2569" width="0.625" style="6" customWidth="1"/>
    <col min="2570" max="2570" width="10" style="6" customWidth="1"/>
    <col min="2571" max="2571" width="0.625" style="6" customWidth="1"/>
    <col min="2572" max="2572" width="9.625" style="6" customWidth="1"/>
    <col min="2573" max="2573" width="0.625" style="6" customWidth="1"/>
    <col min="2574" max="2574" width="11.375" style="6" customWidth="1"/>
    <col min="2575" max="2575" width="0.625" style="6" customWidth="1"/>
    <col min="2576" max="2576" width="12.625" style="6" customWidth="1"/>
    <col min="2577" max="2577" width="0.625" style="6" customWidth="1"/>
    <col min="2578" max="2578" width="9.375" style="6"/>
    <col min="2579" max="2579" width="0.625" style="6" customWidth="1"/>
    <col min="2580" max="2580" width="8.625" style="6" customWidth="1"/>
    <col min="2581" max="2581" width="0.625" style="6" customWidth="1"/>
    <col min="2582" max="2582" width="9.375" style="6" customWidth="1"/>
    <col min="2583" max="2583" width="0.625" style="6" customWidth="1"/>
    <col min="2584" max="2584" width="9.625" style="6" customWidth="1"/>
    <col min="2585" max="2585" width="0.625" style="6" customWidth="1"/>
    <col min="2586" max="2586" width="11.625" style="6" customWidth="1"/>
    <col min="2587" max="2587" width="0.625" style="6" customWidth="1"/>
    <col min="2588" max="2588" width="8.625" style="6" customWidth="1"/>
    <col min="2589" max="2589" width="9.375" style="6"/>
    <col min="2590" max="2591" width="12" style="6" bestFit="1" customWidth="1"/>
    <col min="2592" max="2818" width="9.375" style="6"/>
    <col min="2819" max="2819" width="27" style="6" customWidth="1"/>
    <col min="2820" max="2820" width="4.375" style="6" customWidth="1"/>
    <col min="2821" max="2821" width="0.625" style="6" customWidth="1"/>
    <col min="2822" max="2822" width="9.375" style="6" customWidth="1"/>
    <col min="2823" max="2823" width="0.625" style="6" customWidth="1"/>
    <col min="2824" max="2824" width="7.375" style="6" customWidth="1"/>
    <col min="2825" max="2825" width="0.625" style="6" customWidth="1"/>
    <col min="2826" max="2826" width="10" style="6" customWidth="1"/>
    <col min="2827" max="2827" width="0.625" style="6" customWidth="1"/>
    <col min="2828" max="2828" width="9.625" style="6" customWidth="1"/>
    <col min="2829" max="2829" width="0.625" style="6" customWidth="1"/>
    <col min="2830" max="2830" width="11.375" style="6" customWidth="1"/>
    <col min="2831" max="2831" width="0.625" style="6" customWidth="1"/>
    <col min="2832" max="2832" width="12.625" style="6" customWidth="1"/>
    <col min="2833" max="2833" width="0.625" style="6" customWidth="1"/>
    <col min="2834" max="2834" width="9.375" style="6"/>
    <col min="2835" max="2835" width="0.625" style="6" customWidth="1"/>
    <col min="2836" max="2836" width="8.625" style="6" customWidth="1"/>
    <col min="2837" max="2837" width="0.625" style="6" customWidth="1"/>
    <col min="2838" max="2838" width="9.375" style="6" customWidth="1"/>
    <col min="2839" max="2839" width="0.625" style="6" customWidth="1"/>
    <col min="2840" max="2840" width="9.625" style="6" customWidth="1"/>
    <col min="2841" max="2841" width="0.625" style="6" customWidth="1"/>
    <col min="2842" max="2842" width="11.625" style="6" customWidth="1"/>
    <col min="2843" max="2843" width="0.625" style="6" customWidth="1"/>
    <col min="2844" max="2844" width="8.625" style="6" customWidth="1"/>
    <col min="2845" max="2845" width="9.375" style="6"/>
    <col min="2846" max="2847" width="12" style="6" bestFit="1" customWidth="1"/>
    <col min="2848" max="3074" width="9.375" style="6"/>
    <col min="3075" max="3075" width="27" style="6" customWidth="1"/>
    <col min="3076" max="3076" width="4.375" style="6" customWidth="1"/>
    <col min="3077" max="3077" width="0.625" style="6" customWidth="1"/>
    <col min="3078" max="3078" width="9.375" style="6" customWidth="1"/>
    <col min="3079" max="3079" width="0.625" style="6" customWidth="1"/>
    <col min="3080" max="3080" width="7.375" style="6" customWidth="1"/>
    <col min="3081" max="3081" width="0.625" style="6" customWidth="1"/>
    <col min="3082" max="3082" width="10" style="6" customWidth="1"/>
    <col min="3083" max="3083" width="0.625" style="6" customWidth="1"/>
    <col min="3084" max="3084" width="9.625" style="6" customWidth="1"/>
    <col min="3085" max="3085" width="0.625" style="6" customWidth="1"/>
    <col min="3086" max="3086" width="11.375" style="6" customWidth="1"/>
    <col min="3087" max="3087" width="0.625" style="6" customWidth="1"/>
    <col min="3088" max="3088" width="12.625" style="6" customWidth="1"/>
    <col min="3089" max="3089" width="0.625" style="6" customWidth="1"/>
    <col min="3090" max="3090" width="9.375" style="6"/>
    <col min="3091" max="3091" width="0.625" style="6" customWidth="1"/>
    <col min="3092" max="3092" width="8.625" style="6" customWidth="1"/>
    <col min="3093" max="3093" width="0.625" style="6" customWidth="1"/>
    <col min="3094" max="3094" width="9.375" style="6" customWidth="1"/>
    <col min="3095" max="3095" width="0.625" style="6" customWidth="1"/>
    <col min="3096" max="3096" width="9.625" style="6" customWidth="1"/>
    <col min="3097" max="3097" width="0.625" style="6" customWidth="1"/>
    <col min="3098" max="3098" width="11.625" style="6" customWidth="1"/>
    <col min="3099" max="3099" width="0.625" style="6" customWidth="1"/>
    <col min="3100" max="3100" width="8.625" style="6" customWidth="1"/>
    <col min="3101" max="3101" width="9.375" style="6"/>
    <col min="3102" max="3103" width="12" style="6" bestFit="1" customWidth="1"/>
    <col min="3104" max="3330" width="9.375" style="6"/>
    <col min="3331" max="3331" width="27" style="6" customWidth="1"/>
    <col min="3332" max="3332" width="4.375" style="6" customWidth="1"/>
    <col min="3333" max="3333" width="0.625" style="6" customWidth="1"/>
    <col min="3334" max="3334" width="9.375" style="6" customWidth="1"/>
    <col min="3335" max="3335" width="0.625" style="6" customWidth="1"/>
    <col min="3336" max="3336" width="7.375" style="6" customWidth="1"/>
    <col min="3337" max="3337" width="0.625" style="6" customWidth="1"/>
    <col min="3338" max="3338" width="10" style="6" customWidth="1"/>
    <col min="3339" max="3339" width="0.625" style="6" customWidth="1"/>
    <col min="3340" max="3340" width="9.625" style="6" customWidth="1"/>
    <col min="3341" max="3341" width="0.625" style="6" customWidth="1"/>
    <col min="3342" max="3342" width="11.375" style="6" customWidth="1"/>
    <col min="3343" max="3343" width="0.625" style="6" customWidth="1"/>
    <col min="3344" max="3344" width="12.625" style="6" customWidth="1"/>
    <col min="3345" max="3345" width="0.625" style="6" customWidth="1"/>
    <col min="3346" max="3346" width="9.375" style="6"/>
    <col min="3347" max="3347" width="0.625" style="6" customWidth="1"/>
    <col min="3348" max="3348" width="8.625" style="6" customWidth="1"/>
    <col min="3349" max="3349" width="0.625" style="6" customWidth="1"/>
    <col min="3350" max="3350" width="9.375" style="6" customWidth="1"/>
    <col min="3351" max="3351" width="0.625" style="6" customWidth="1"/>
    <col min="3352" max="3352" width="9.625" style="6" customWidth="1"/>
    <col min="3353" max="3353" width="0.625" style="6" customWidth="1"/>
    <col min="3354" max="3354" width="11.625" style="6" customWidth="1"/>
    <col min="3355" max="3355" width="0.625" style="6" customWidth="1"/>
    <col min="3356" max="3356" width="8.625" style="6" customWidth="1"/>
    <col min="3357" max="3357" width="9.375" style="6"/>
    <col min="3358" max="3359" width="12" style="6" bestFit="1" customWidth="1"/>
    <col min="3360" max="3586" width="9.375" style="6"/>
    <col min="3587" max="3587" width="27" style="6" customWidth="1"/>
    <col min="3588" max="3588" width="4.375" style="6" customWidth="1"/>
    <col min="3589" max="3589" width="0.625" style="6" customWidth="1"/>
    <col min="3590" max="3590" width="9.375" style="6" customWidth="1"/>
    <col min="3591" max="3591" width="0.625" style="6" customWidth="1"/>
    <col min="3592" max="3592" width="7.375" style="6" customWidth="1"/>
    <col min="3593" max="3593" width="0.625" style="6" customWidth="1"/>
    <col min="3594" max="3594" width="10" style="6" customWidth="1"/>
    <col min="3595" max="3595" width="0.625" style="6" customWidth="1"/>
    <col min="3596" max="3596" width="9.625" style="6" customWidth="1"/>
    <col min="3597" max="3597" width="0.625" style="6" customWidth="1"/>
    <col min="3598" max="3598" width="11.375" style="6" customWidth="1"/>
    <col min="3599" max="3599" width="0.625" style="6" customWidth="1"/>
    <col min="3600" max="3600" width="12.625" style="6" customWidth="1"/>
    <col min="3601" max="3601" width="0.625" style="6" customWidth="1"/>
    <col min="3602" max="3602" width="9.375" style="6"/>
    <col min="3603" max="3603" width="0.625" style="6" customWidth="1"/>
    <col min="3604" max="3604" width="8.625" style="6" customWidth="1"/>
    <col min="3605" max="3605" width="0.625" style="6" customWidth="1"/>
    <col min="3606" max="3606" width="9.375" style="6" customWidth="1"/>
    <col min="3607" max="3607" width="0.625" style="6" customWidth="1"/>
    <col min="3608" max="3608" width="9.625" style="6" customWidth="1"/>
    <col min="3609" max="3609" width="0.625" style="6" customWidth="1"/>
    <col min="3610" max="3610" width="11.625" style="6" customWidth="1"/>
    <col min="3611" max="3611" width="0.625" style="6" customWidth="1"/>
    <col min="3612" max="3612" width="8.625" style="6" customWidth="1"/>
    <col min="3613" max="3613" width="9.375" style="6"/>
    <col min="3614" max="3615" width="12" style="6" bestFit="1" customWidth="1"/>
    <col min="3616" max="3842" width="9.375" style="6"/>
    <col min="3843" max="3843" width="27" style="6" customWidth="1"/>
    <col min="3844" max="3844" width="4.375" style="6" customWidth="1"/>
    <col min="3845" max="3845" width="0.625" style="6" customWidth="1"/>
    <col min="3846" max="3846" width="9.375" style="6" customWidth="1"/>
    <col min="3847" max="3847" width="0.625" style="6" customWidth="1"/>
    <col min="3848" max="3848" width="7.375" style="6" customWidth="1"/>
    <col min="3849" max="3849" width="0.625" style="6" customWidth="1"/>
    <col min="3850" max="3850" width="10" style="6" customWidth="1"/>
    <col min="3851" max="3851" width="0.625" style="6" customWidth="1"/>
    <col min="3852" max="3852" width="9.625" style="6" customWidth="1"/>
    <col min="3853" max="3853" width="0.625" style="6" customWidth="1"/>
    <col min="3854" max="3854" width="11.375" style="6" customWidth="1"/>
    <col min="3855" max="3855" width="0.625" style="6" customWidth="1"/>
    <col min="3856" max="3856" width="12.625" style="6" customWidth="1"/>
    <col min="3857" max="3857" width="0.625" style="6" customWidth="1"/>
    <col min="3858" max="3858" width="9.375" style="6"/>
    <col min="3859" max="3859" width="0.625" style="6" customWidth="1"/>
    <col min="3860" max="3860" width="8.625" style="6" customWidth="1"/>
    <col min="3861" max="3861" width="0.625" style="6" customWidth="1"/>
    <col min="3862" max="3862" width="9.375" style="6" customWidth="1"/>
    <col min="3863" max="3863" width="0.625" style="6" customWidth="1"/>
    <col min="3864" max="3864" width="9.625" style="6" customWidth="1"/>
    <col min="3865" max="3865" width="0.625" style="6" customWidth="1"/>
    <col min="3866" max="3866" width="11.625" style="6" customWidth="1"/>
    <col min="3867" max="3867" width="0.625" style="6" customWidth="1"/>
    <col min="3868" max="3868" width="8.625" style="6" customWidth="1"/>
    <col min="3869" max="3869" width="9.375" style="6"/>
    <col min="3870" max="3871" width="12" style="6" bestFit="1" customWidth="1"/>
    <col min="3872" max="4098" width="9.375" style="6"/>
    <col min="4099" max="4099" width="27" style="6" customWidth="1"/>
    <col min="4100" max="4100" width="4.375" style="6" customWidth="1"/>
    <col min="4101" max="4101" width="0.625" style="6" customWidth="1"/>
    <col min="4102" max="4102" width="9.375" style="6" customWidth="1"/>
    <col min="4103" max="4103" width="0.625" style="6" customWidth="1"/>
    <col min="4104" max="4104" width="7.375" style="6" customWidth="1"/>
    <col min="4105" max="4105" width="0.625" style="6" customWidth="1"/>
    <col min="4106" max="4106" width="10" style="6" customWidth="1"/>
    <col min="4107" max="4107" width="0.625" style="6" customWidth="1"/>
    <col min="4108" max="4108" width="9.625" style="6" customWidth="1"/>
    <col min="4109" max="4109" width="0.625" style="6" customWidth="1"/>
    <col min="4110" max="4110" width="11.375" style="6" customWidth="1"/>
    <col min="4111" max="4111" width="0.625" style="6" customWidth="1"/>
    <col min="4112" max="4112" width="12.625" style="6" customWidth="1"/>
    <col min="4113" max="4113" width="0.625" style="6" customWidth="1"/>
    <col min="4114" max="4114" width="9.375" style="6"/>
    <col min="4115" max="4115" width="0.625" style="6" customWidth="1"/>
    <col min="4116" max="4116" width="8.625" style="6" customWidth="1"/>
    <col min="4117" max="4117" width="0.625" style="6" customWidth="1"/>
    <col min="4118" max="4118" width="9.375" style="6" customWidth="1"/>
    <col min="4119" max="4119" width="0.625" style="6" customWidth="1"/>
    <col min="4120" max="4120" width="9.625" style="6" customWidth="1"/>
    <col min="4121" max="4121" width="0.625" style="6" customWidth="1"/>
    <col min="4122" max="4122" width="11.625" style="6" customWidth="1"/>
    <col min="4123" max="4123" width="0.625" style="6" customWidth="1"/>
    <col min="4124" max="4124" width="8.625" style="6" customWidth="1"/>
    <col min="4125" max="4125" width="9.375" style="6"/>
    <col min="4126" max="4127" width="12" style="6" bestFit="1" customWidth="1"/>
    <col min="4128" max="4354" width="9.375" style="6"/>
    <col min="4355" max="4355" width="27" style="6" customWidth="1"/>
    <col min="4356" max="4356" width="4.375" style="6" customWidth="1"/>
    <col min="4357" max="4357" width="0.625" style="6" customWidth="1"/>
    <col min="4358" max="4358" width="9.375" style="6" customWidth="1"/>
    <col min="4359" max="4359" width="0.625" style="6" customWidth="1"/>
    <col min="4360" max="4360" width="7.375" style="6" customWidth="1"/>
    <col min="4361" max="4361" width="0.625" style="6" customWidth="1"/>
    <col min="4362" max="4362" width="10" style="6" customWidth="1"/>
    <col min="4363" max="4363" width="0.625" style="6" customWidth="1"/>
    <col min="4364" max="4364" width="9.625" style="6" customWidth="1"/>
    <col min="4365" max="4365" width="0.625" style="6" customWidth="1"/>
    <col min="4366" max="4366" width="11.375" style="6" customWidth="1"/>
    <col min="4367" max="4367" width="0.625" style="6" customWidth="1"/>
    <col min="4368" max="4368" width="12.625" style="6" customWidth="1"/>
    <col min="4369" max="4369" width="0.625" style="6" customWidth="1"/>
    <col min="4370" max="4370" width="9.375" style="6"/>
    <col min="4371" max="4371" width="0.625" style="6" customWidth="1"/>
    <col min="4372" max="4372" width="8.625" style="6" customWidth="1"/>
    <col min="4373" max="4373" width="0.625" style="6" customWidth="1"/>
    <col min="4374" max="4374" width="9.375" style="6" customWidth="1"/>
    <col min="4375" max="4375" width="0.625" style="6" customWidth="1"/>
    <col min="4376" max="4376" width="9.625" style="6" customWidth="1"/>
    <col min="4377" max="4377" width="0.625" style="6" customWidth="1"/>
    <col min="4378" max="4378" width="11.625" style="6" customWidth="1"/>
    <col min="4379" max="4379" width="0.625" style="6" customWidth="1"/>
    <col min="4380" max="4380" width="8.625" style="6" customWidth="1"/>
    <col min="4381" max="4381" width="9.375" style="6"/>
    <col min="4382" max="4383" width="12" style="6" bestFit="1" customWidth="1"/>
    <col min="4384" max="4610" width="9.375" style="6"/>
    <col min="4611" max="4611" width="27" style="6" customWidth="1"/>
    <col min="4612" max="4612" width="4.375" style="6" customWidth="1"/>
    <col min="4613" max="4613" width="0.625" style="6" customWidth="1"/>
    <col min="4614" max="4614" width="9.375" style="6" customWidth="1"/>
    <col min="4615" max="4615" width="0.625" style="6" customWidth="1"/>
    <col min="4616" max="4616" width="7.375" style="6" customWidth="1"/>
    <col min="4617" max="4617" width="0.625" style="6" customWidth="1"/>
    <col min="4618" max="4618" width="10" style="6" customWidth="1"/>
    <col min="4619" max="4619" width="0.625" style="6" customWidth="1"/>
    <col min="4620" max="4620" width="9.625" style="6" customWidth="1"/>
    <col min="4621" max="4621" width="0.625" style="6" customWidth="1"/>
    <col min="4622" max="4622" width="11.375" style="6" customWidth="1"/>
    <col min="4623" max="4623" width="0.625" style="6" customWidth="1"/>
    <col min="4624" max="4624" width="12.625" style="6" customWidth="1"/>
    <col min="4625" max="4625" width="0.625" style="6" customWidth="1"/>
    <col min="4626" max="4626" width="9.375" style="6"/>
    <col min="4627" max="4627" width="0.625" style="6" customWidth="1"/>
    <col min="4628" max="4628" width="8.625" style="6" customWidth="1"/>
    <col min="4629" max="4629" width="0.625" style="6" customWidth="1"/>
    <col min="4630" max="4630" width="9.375" style="6" customWidth="1"/>
    <col min="4631" max="4631" width="0.625" style="6" customWidth="1"/>
    <col min="4632" max="4632" width="9.625" style="6" customWidth="1"/>
    <col min="4633" max="4633" width="0.625" style="6" customWidth="1"/>
    <col min="4634" max="4634" width="11.625" style="6" customWidth="1"/>
    <col min="4635" max="4635" width="0.625" style="6" customWidth="1"/>
    <col min="4636" max="4636" width="8.625" style="6" customWidth="1"/>
    <col min="4637" max="4637" width="9.375" style="6"/>
    <col min="4638" max="4639" width="12" style="6" bestFit="1" customWidth="1"/>
    <col min="4640" max="4866" width="9.375" style="6"/>
    <col min="4867" max="4867" width="27" style="6" customWidth="1"/>
    <col min="4868" max="4868" width="4.375" style="6" customWidth="1"/>
    <col min="4869" max="4869" width="0.625" style="6" customWidth="1"/>
    <col min="4870" max="4870" width="9.375" style="6" customWidth="1"/>
    <col min="4871" max="4871" width="0.625" style="6" customWidth="1"/>
    <col min="4872" max="4872" width="7.375" style="6" customWidth="1"/>
    <col min="4873" max="4873" width="0.625" style="6" customWidth="1"/>
    <col min="4874" max="4874" width="10" style="6" customWidth="1"/>
    <col min="4875" max="4875" width="0.625" style="6" customWidth="1"/>
    <col min="4876" max="4876" width="9.625" style="6" customWidth="1"/>
    <col min="4877" max="4877" width="0.625" style="6" customWidth="1"/>
    <col min="4878" max="4878" width="11.375" style="6" customWidth="1"/>
    <col min="4879" max="4879" width="0.625" style="6" customWidth="1"/>
    <col min="4880" max="4880" width="12.625" style="6" customWidth="1"/>
    <col min="4881" max="4881" width="0.625" style="6" customWidth="1"/>
    <col min="4882" max="4882" width="9.375" style="6"/>
    <col min="4883" max="4883" width="0.625" style="6" customWidth="1"/>
    <col min="4884" max="4884" width="8.625" style="6" customWidth="1"/>
    <col min="4885" max="4885" width="0.625" style="6" customWidth="1"/>
    <col min="4886" max="4886" width="9.375" style="6" customWidth="1"/>
    <col min="4887" max="4887" width="0.625" style="6" customWidth="1"/>
    <col min="4888" max="4888" width="9.625" style="6" customWidth="1"/>
    <col min="4889" max="4889" width="0.625" style="6" customWidth="1"/>
    <col min="4890" max="4890" width="11.625" style="6" customWidth="1"/>
    <col min="4891" max="4891" width="0.625" style="6" customWidth="1"/>
    <col min="4892" max="4892" width="8.625" style="6" customWidth="1"/>
    <col min="4893" max="4893" width="9.375" style="6"/>
    <col min="4894" max="4895" width="12" style="6" bestFit="1" customWidth="1"/>
    <col min="4896" max="5122" width="9.375" style="6"/>
    <col min="5123" max="5123" width="27" style="6" customWidth="1"/>
    <col min="5124" max="5124" width="4.375" style="6" customWidth="1"/>
    <col min="5125" max="5125" width="0.625" style="6" customWidth="1"/>
    <col min="5126" max="5126" width="9.375" style="6" customWidth="1"/>
    <col min="5127" max="5127" width="0.625" style="6" customWidth="1"/>
    <col min="5128" max="5128" width="7.375" style="6" customWidth="1"/>
    <col min="5129" max="5129" width="0.625" style="6" customWidth="1"/>
    <col min="5130" max="5130" width="10" style="6" customWidth="1"/>
    <col min="5131" max="5131" width="0.625" style="6" customWidth="1"/>
    <col min="5132" max="5132" width="9.625" style="6" customWidth="1"/>
    <col min="5133" max="5133" width="0.625" style="6" customWidth="1"/>
    <col min="5134" max="5134" width="11.375" style="6" customWidth="1"/>
    <col min="5135" max="5135" width="0.625" style="6" customWidth="1"/>
    <col min="5136" max="5136" width="12.625" style="6" customWidth="1"/>
    <col min="5137" max="5137" width="0.625" style="6" customWidth="1"/>
    <col min="5138" max="5138" width="9.375" style="6"/>
    <col min="5139" max="5139" width="0.625" style="6" customWidth="1"/>
    <col min="5140" max="5140" width="8.625" style="6" customWidth="1"/>
    <col min="5141" max="5141" width="0.625" style="6" customWidth="1"/>
    <col min="5142" max="5142" width="9.375" style="6" customWidth="1"/>
    <col min="5143" max="5143" width="0.625" style="6" customWidth="1"/>
    <col min="5144" max="5144" width="9.625" style="6" customWidth="1"/>
    <col min="5145" max="5145" width="0.625" style="6" customWidth="1"/>
    <col min="5146" max="5146" width="11.625" style="6" customWidth="1"/>
    <col min="5147" max="5147" width="0.625" style="6" customWidth="1"/>
    <col min="5148" max="5148" width="8.625" style="6" customWidth="1"/>
    <col min="5149" max="5149" width="9.375" style="6"/>
    <col min="5150" max="5151" width="12" style="6" bestFit="1" customWidth="1"/>
    <col min="5152" max="5378" width="9.375" style="6"/>
    <col min="5379" max="5379" width="27" style="6" customWidth="1"/>
    <col min="5380" max="5380" width="4.375" style="6" customWidth="1"/>
    <col min="5381" max="5381" width="0.625" style="6" customWidth="1"/>
    <col min="5382" max="5382" width="9.375" style="6" customWidth="1"/>
    <col min="5383" max="5383" width="0.625" style="6" customWidth="1"/>
    <col min="5384" max="5384" width="7.375" style="6" customWidth="1"/>
    <col min="5385" max="5385" width="0.625" style="6" customWidth="1"/>
    <col min="5386" max="5386" width="10" style="6" customWidth="1"/>
    <col min="5387" max="5387" width="0.625" style="6" customWidth="1"/>
    <col min="5388" max="5388" width="9.625" style="6" customWidth="1"/>
    <col min="5389" max="5389" width="0.625" style="6" customWidth="1"/>
    <col min="5390" max="5390" width="11.375" style="6" customWidth="1"/>
    <col min="5391" max="5391" width="0.625" style="6" customWidth="1"/>
    <col min="5392" max="5392" width="12.625" style="6" customWidth="1"/>
    <col min="5393" max="5393" width="0.625" style="6" customWidth="1"/>
    <col min="5394" max="5394" width="9.375" style="6"/>
    <col min="5395" max="5395" width="0.625" style="6" customWidth="1"/>
    <col min="5396" max="5396" width="8.625" style="6" customWidth="1"/>
    <col min="5397" max="5397" width="0.625" style="6" customWidth="1"/>
    <col min="5398" max="5398" width="9.375" style="6" customWidth="1"/>
    <col min="5399" max="5399" width="0.625" style="6" customWidth="1"/>
    <col min="5400" max="5400" width="9.625" style="6" customWidth="1"/>
    <col min="5401" max="5401" width="0.625" style="6" customWidth="1"/>
    <col min="5402" max="5402" width="11.625" style="6" customWidth="1"/>
    <col min="5403" max="5403" width="0.625" style="6" customWidth="1"/>
    <col min="5404" max="5404" width="8.625" style="6" customWidth="1"/>
    <col min="5405" max="5405" width="9.375" style="6"/>
    <col min="5406" max="5407" width="12" style="6" bestFit="1" customWidth="1"/>
    <col min="5408" max="5634" width="9.375" style="6"/>
    <col min="5635" max="5635" width="27" style="6" customWidth="1"/>
    <col min="5636" max="5636" width="4.375" style="6" customWidth="1"/>
    <col min="5637" max="5637" width="0.625" style="6" customWidth="1"/>
    <col min="5638" max="5638" width="9.375" style="6" customWidth="1"/>
    <col min="5639" max="5639" width="0.625" style="6" customWidth="1"/>
    <col min="5640" max="5640" width="7.375" style="6" customWidth="1"/>
    <col min="5641" max="5641" width="0.625" style="6" customWidth="1"/>
    <col min="5642" max="5642" width="10" style="6" customWidth="1"/>
    <col min="5643" max="5643" width="0.625" style="6" customWidth="1"/>
    <col min="5644" max="5644" width="9.625" style="6" customWidth="1"/>
    <col min="5645" max="5645" width="0.625" style="6" customWidth="1"/>
    <col min="5646" max="5646" width="11.375" style="6" customWidth="1"/>
    <col min="5647" max="5647" width="0.625" style="6" customWidth="1"/>
    <col min="5648" max="5648" width="12.625" style="6" customWidth="1"/>
    <col min="5649" max="5649" width="0.625" style="6" customWidth="1"/>
    <col min="5650" max="5650" width="9.375" style="6"/>
    <col min="5651" max="5651" width="0.625" style="6" customWidth="1"/>
    <col min="5652" max="5652" width="8.625" style="6" customWidth="1"/>
    <col min="5653" max="5653" width="0.625" style="6" customWidth="1"/>
    <col min="5654" max="5654" width="9.375" style="6" customWidth="1"/>
    <col min="5655" max="5655" width="0.625" style="6" customWidth="1"/>
    <col min="5656" max="5656" width="9.625" style="6" customWidth="1"/>
    <col min="5657" max="5657" width="0.625" style="6" customWidth="1"/>
    <col min="5658" max="5658" width="11.625" style="6" customWidth="1"/>
    <col min="5659" max="5659" width="0.625" style="6" customWidth="1"/>
    <col min="5660" max="5660" width="8.625" style="6" customWidth="1"/>
    <col min="5661" max="5661" width="9.375" style="6"/>
    <col min="5662" max="5663" width="12" style="6" bestFit="1" customWidth="1"/>
    <col min="5664" max="5890" width="9.375" style="6"/>
    <col min="5891" max="5891" width="27" style="6" customWidth="1"/>
    <col min="5892" max="5892" width="4.375" style="6" customWidth="1"/>
    <col min="5893" max="5893" width="0.625" style="6" customWidth="1"/>
    <col min="5894" max="5894" width="9.375" style="6" customWidth="1"/>
    <col min="5895" max="5895" width="0.625" style="6" customWidth="1"/>
    <col min="5896" max="5896" width="7.375" style="6" customWidth="1"/>
    <col min="5897" max="5897" width="0.625" style="6" customWidth="1"/>
    <col min="5898" max="5898" width="10" style="6" customWidth="1"/>
    <col min="5899" max="5899" width="0.625" style="6" customWidth="1"/>
    <col min="5900" max="5900" width="9.625" style="6" customWidth="1"/>
    <col min="5901" max="5901" width="0.625" style="6" customWidth="1"/>
    <col min="5902" max="5902" width="11.375" style="6" customWidth="1"/>
    <col min="5903" max="5903" width="0.625" style="6" customWidth="1"/>
    <col min="5904" max="5904" width="12.625" style="6" customWidth="1"/>
    <col min="5905" max="5905" width="0.625" style="6" customWidth="1"/>
    <col min="5906" max="5906" width="9.375" style="6"/>
    <col min="5907" max="5907" width="0.625" style="6" customWidth="1"/>
    <col min="5908" max="5908" width="8.625" style="6" customWidth="1"/>
    <col min="5909" max="5909" width="0.625" style="6" customWidth="1"/>
    <col min="5910" max="5910" width="9.375" style="6" customWidth="1"/>
    <col min="5911" max="5911" width="0.625" style="6" customWidth="1"/>
    <col min="5912" max="5912" width="9.625" style="6" customWidth="1"/>
    <col min="5913" max="5913" width="0.625" style="6" customWidth="1"/>
    <col min="5914" max="5914" width="11.625" style="6" customWidth="1"/>
    <col min="5915" max="5915" width="0.625" style="6" customWidth="1"/>
    <col min="5916" max="5916" width="8.625" style="6" customWidth="1"/>
    <col min="5917" max="5917" width="9.375" style="6"/>
    <col min="5918" max="5919" width="12" style="6" bestFit="1" customWidth="1"/>
    <col min="5920" max="6146" width="9.375" style="6"/>
    <col min="6147" max="6147" width="27" style="6" customWidth="1"/>
    <col min="6148" max="6148" width="4.375" style="6" customWidth="1"/>
    <col min="6149" max="6149" width="0.625" style="6" customWidth="1"/>
    <col min="6150" max="6150" width="9.375" style="6" customWidth="1"/>
    <col min="6151" max="6151" width="0.625" style="6" customWidth="1"/>
    <col min="6152" max="6152" width="7.375" style="6" customWidth="1"/>
    <col min="6153" max="6153" width="0.625" style="6" customWidth="1"/>
    <col min="6154" max="6154" width="10" style="6" customWidth="1"/>
    <col min="6155" max="6155" width="0.625" style="6" customWidth="1"/>
    <col min="6156" max="6156" width="9.625" style="6" customWidth="1"/>
    <col min="6157" max="6157" width="0.625" style="6" customWidth="1"/>
    <col min="6158" max="6158" width="11.375" style="6" customWidth="1"/>
    <col min="6159" max="6159" width="0.625" style="6" customWidth="1"/>
    <col min="6160" max="6160" width="12.625" style="6" customWidth="1"/>
    <col min="6161" max="6161" width="0.625" style="6" customWidth="1"/>
    <col min="6162" max="6162" width="9.375" style="6"/>
    <col min="6163" max="6163" width="0.625" style="6" customWidth="1"/>
    <col min="6164" max="6164" width="8.625" style="6" customWidth="1"/>
    <col min="6165" max="6165" width="0.625" style="6" customWidth="1"/>
    <col min="6166" max="6166" width="9.375" style="6" customWidth="1"/>
    <col min="6167" max="6167" width="0.625" style="6" customWidth="1"/>
    <col min="6168" max="6168" width="9.625" style="6" customWidth="1"/>
    <col min="6169" max="6169" width="0.625" style="6" customWidth="1"/>
    <col min="6170" max="6170" width="11.625" style="6" customWidth="1"/>
    <col min="6171" max="6171" width="0.625" style="6" customWidth="1"/>
    <col min="6172" max="6172" width="8.625" style="6" customWidth="1"/>
    <col min="6173" max="6173" width="9.375" style="6"/>
    <col min="6174" max="6175" width="12" style="6" bestFit="1" customWidth="1"/>
    <col min="6176" max="6402" width="9.375" style="6"/>
    <col min="6403" max="6403" width="27" style="6" customWidth="1"/>
    <col min="6404" max="6404" width="4.375" style="6" customWidth="1"/>
    <col min="6405" max="6405" width="0.625" style="6" customWidth="1"/>
    <col min="6406" max="6406" width="9.375" style="6" customWidth="1"/>
    <col min="6407" max="6407" width="0.625" style="6" customWidth="1"/>
    <col min="6408" max="6408" width="7.375" style="6" customWidth="1"/>
    <col min="6409" max="6409" width="0.625" style="6" customWidth="1"/>
    <col min="6410" max="6410" width="10" style="6" customWidth="1"/>
    <col min="6411" max="6411" width="0.625" style="6" customWidth="1"/>
    <col min="6412" max="6412" width="9.625" style="6" customWidth="1"/>
    <col min="6413" max="6413" width="0.625" style="6" customWidth="1"/>
    <col min="6414" max="6414" width="11.375" style="6" customWidth="1"/>
    <col min="6415" max="6415" width="0.625" style="6" customWidth="1"/>
    <col min="6416" max="6416" width="12.625" style="6" customWidth="1"/>
    <col min="6417" max="6417" width="0.625" style="6" customWidth="1"/>
    <col min="6418" max="6418" width="9.375" style="6"/>
    <col min="6419" max="6419" width="0.625" style="6" customWidth="1"/>
    <col min="6420" max="6420" width="8.625" style="6" customWidth="1"/>
    <col min="6421" max="6421" width="0.625" style="6" customWidth="1"/>
    <col min="6422" max="6422" width="9.375" style="6" customWidth="1"/>
    <col min="6423" max="6423" width="0.625" style="6" customWidth="1"/>
    <col min="6424" max="6424" width="9.625" style="6" customWidth="1"/>
    <col min="6425" max="6425" width="0.625" style="6" customWidth="1"/>
    <col min="6426" max="6426" width="11.625" style="6" customWidth="1"/>
    <col min="6427" max="6427" width="0.625" style="6" customWidth="1"/>
    <col min="6428" max="6428" width="8.625" style="6" customWidth="1"/>
    <col min="6429" max="6429" width="9.375" style="6"/>
    <col min="6430" max="6431" width="12" style="6" bestFit="1" customWidth="1"/>
    <col min="6432" max="6658" width="9.375" style="6"/>
    <col min="6659" max="6659" width="27" style="6" customWidth="1"/>
    <col min="6660" max="6660" width="4.375" style="6" customWidth="1"/>
    <col min="6661" max="6661" width="0.625" style="6" customWidth="1"/>
    <col min="6662" max="6662" width="9.375" style="6" customWidth="1"/>
    <col min="6663" max="6663" width="0.625" style="6" customWidth="1"/>
    <col min="6664" max="6664" width="7.375" style="6" customWidth="1"/>
    <col min="6665" max="6665" width="0.625" style="6" customWidth="1"/>
    <col min="6666" max="6666" width="10" style="6" customWidth="1"/>
    <col min="6667" max="6667" width="0.625" style="6" customWidth="1"/>
    <col min="6668" max="6668" width="9.625" style="6" customWidth="1"/>
    <col min="6669" max="6669" width="0.625" style="6" customWidth="1"/>
    <col min="6670" max="6670" width="11.375" style="6" customWidth="1"/>
    <col min="6671" max="6671" width="0.625" style="6" customWidth="1"/>
    <col min="6672" max="6672" width="12.625" style="6" customWidth="1"/>
    <col min="6673" max="6673" width="0.625" style="6" customWidth="1"/>
    <col min="6674" max="6674" width="9.375" style="6"/>
    <col min="6675" max="6675" width="0.625" style="6" customWidth="1"/>
    <col min="6676" max="6676" width="8.625" style="6" customWidth="1"/>
    <col min="6677" max="6677" width="0.625" style="6" customWidth="1"/>
    <col min="6678" max="6678" width="9.375" style="6" customWidth="1"/>
    <col min="6679" max="6679" width="0.625" style="6" customWidth="1"/>
    <col min="6680" max="6680" width="9.625" style="6" customWidth="1"/>
    <col min="6681" max="6681" width="0.625" style="6" customWidth="1"/>
    <col min="6682" max="6682" width="11.625" style="6" customWidth="1"/>
    <col min="6683" max="6683" width="0.625" style="6" customWidth="1"/>
    <col min="6684" max="6684" width="8.625" style="6" customWidth="1"/>
    <col min="6685" max="6685" width="9.375" style="6"/>
    <col min="6686" max="6687" width="12" style="6" bestFit="1" customWidth="1"/>
    <col min="6688" max="6914" width="9.375" style="6"/>
    <col min="6915" max="6915" width="27" style="6" customWidth="1"/>
    <col min="6916" max="6916" width="4.375" style="6" customWidth="1"/>
    <col min="6917" max="6917" width="0.625" style="6" customWidth="1"/>
    <col min="6918" max="6918" width="9.375" style="6" customWidth="1"/>
    <col min="6919" max="6919" width="0.625" style="6" customWidth="1"/>
    <col min="6920" max="6920" width="7.375" style="6" customWidth="1"/>
    <col min="6921" max="6921" width="0.625" style="6" customWidth="1"/>
    <col min="6922" max="6922" width="10" style="6" customWidth="1"/>
    <col min="6923" max="6923" width="0.625" style="6" customWidth="1"/>
    <col min="6924" max="6924" width="9.625" style="6" customWidth="1"/>
    <col min="6925" max="6925" width="0.625" style="6" customWidth="1"/>
    <col min="6926" max="6926" width="11.375" style="6" customWidth="1"/>
    <col min="6927" max="6927" width="0.625" style="6" customWidth="1"/>
    <col min="6928" max="6928" width="12.625" style="6" customWidth="1"/>
    <col min="6929" max="6929" width="0.625" style="6" customWidth="1"/>
    <col min="6930" max="6930" width="9.375" style="6"/>
    <col min="6931" max="6931" width="0.625" style="6" customWidth="1"/>
    <col min="6932" max="6932" width="8.625" style="6" customWidth="1"/>
    <col min="6933" max="6933" width="0.625" style="6" customWidth="1"/>
    <col min="6934" max="6934" width="9.375" style="6" customWidth="1"/>
    <col min="6935" max="6935" width="0.625" style="6" customWidth="1"/>
    <col min="6936" max="6936" width="9.625" style="6" customWidth="1"/>
    <col min="6937" max="6937" width="0.625" style="6" customWidth="1"/>
    <col min="6938" max="6938" width="11.625" style="6" customWidth="1"/>
    <col min="6939" max="6939" width="0.625" style="6" customWidth="1"/>
    <col min="6940" max="6940" width="8.625" style="6" customWidth="1"/>
    <col min="6941" max="6941" width="9.375" style="6"/>
    <col min="6942" max="6943" width="12" style="6" bestFit="1" customWidth="1"/>
    <col min="6944" max="7170" width="9.375" style="6"/>
    <col min="7171" max="7171" width="27" style="6" customWidth="1"/>
    <col min="7172" max="7172" width="4.375" style="6" customWidth="1"/>
    <col min="7173" max="7173" width="0.625" style="6" customWidth="1"/>
    <col min="7174" max="7174" width="9.375" style="6" customWidth="1"/>
    <col min="7175" max="7175" width="0.625" style="6" customWidth="1"/>
    <col min="7176" max="7176" width="7.375" style="6" customWidth="1"/>
    <col min="7177" max="7177" width="0.625" style="6" customWidth="1"/>
    <col min="7178" max="7178" width="10" style="6" customWidth="1"/>
    <col min="7179" max="7179" width="0.625" style="6" customWidth="1"/>
    <col min="7180" max="7180" width="9.625" style="6" customWidth="1"/>
    <col min="7181" max="7181" width="0.625" style="6" customWidth="1"/>
    <col min="7182" max="7182" width="11.375" style="6" customWidth="1"/>
    <col min="7183" max="7183" width="0.625" style="6" customWidth="1"/>
    <col min="7184" max="7184" width="12.625" style="6" customWidth="1"/>
    <col min="7185" max="7185" width="0.625" style="6" customWidth="1"/>
    <col min="7186" max="7186" width="9.375" style="6"/>
    <col min="7187" max="7187" width="0.625" style="6" customWidth="1"/>
    <col min="7188" max="7188" width="8.625" style="6" customWidth="1"/>
    <col min="7189" max="7189" width="0.625" style="6" customWidth="1"/>
    <col min="7190" max="7190" width="9.375" style="6" customWidth="1"/>
    <col min="7191" max="7191" width="0.625" style="6" customWidth="1"/>
    <col min="7192" max="7192" width="9.625" style="6" customWidth="1"/>
    <col min="7193" max="7193" width="0.625" style="6" customWidth="1"/>
    <col min="7194" max="7194" width="11.625" style="6" customWidth="1"/>
    <col min="7195" max="7195" width="0.625" style="6" customWidth="1"/>
    <col min="7196" max="7196" width="8.625" style="6" customWidth="1"/>
    <col min="7197" max="7197" width="9.375" style="6"/>
    <col min="7198" max="7199" width="12" style="6" bestFit="1" customWidth="1"/>
    <col min="7200" max="7426" width="9.375" style="6"/>
    <col min="7427" max="7427" width="27" style="6" customWidth="1"/>
    <col min="7428" max="7428" width="4.375" style="6" customWidth="1"/>
    <col min="7429" max="7429" width="0.625" style="6" customWidth="1"/>
    <col min="7430" max="7430" width="9.375" style="6" customWidth="1"/>
    <col min="7431" max="7431" width="0.625" style="6" customWidth="1"/>
    <col min="7432" max="7432" width="7.375" style="6" customWidth="1"/>
    <col min="7433" max="7433" width="0.625" style="6" customWidth="1"/>
    <col min="7434" max="7434" width="10" style="6" customWidth="1"/>
    <col min="7435" max="7435" width="0.625" style="6" customWidth="1"/>
    <col min="7436" max="7436" width="9.625" style="6" customWidth="1"/>
    <col min="7437" max="7437" width="0.625" style="6" customWidth="1"/>
    <col min="7438" max="7438" width="11.375" style="6" customWidth="1"/>
    <col min="7439" max="7439" width="0.625" style="6" customWidth="1"/>
    <col min="7440" max="7440" width="12.625" style="6" customWidth="1"/>
    <col min="7441" max="7441" width="0.625" style="6" customWidth="1"/>
    <col min="7442" max="7442" width="9.375" style="6"/>
    <col min="7443" max="7443" width="0.625" style="6" customWidth="1"/>
    <col min="7444" max="7444" width="8.625" style="6" customWidth="1"/>
    <col min="7445" max="7445" width="0.625" style="6" customWidth="1"/>
    <col min="7446" max="7446" width="9.375" style="6" customWidth="1"/>
    <col min="7447" max="7447" width="0.625" style="6" customWidth="1"/>
    <col min="7448" max="7448" width="9.625" style="6" customWidth="1"/>
    <col min="7449" max="7449" width="0.625" style="6" customWidth="1"/>
    <col min="7450" max="7450" width="11.625" style="6" customWidth="1"/>
    <col min="7451" max="7451" width="0.625" style="6" customWidth="1"/>
    <col min="7452" max="7452" width="8.625" style="6" customWidth="1"/>
    <col min="7453" max="7453" width="9.375" style="6"/>
    <col min="7454" max="7455" width="12" style="6" bestFit="1" customWidth="1"/>
    <col min="7456" max="7682" width="9.375" style="6"/>
    <col min="7683" max="7683" width="27" style="6" customWidth="1"/>
    <col min="7684" max="7684" width="4.375" style="6" customWidth="1"/>
    <col min="7685" max="7685" width="0.625" style="6" customWidth="1"/>
    <col min="7686" max="7686" width="9.375" style="6" customWidth="1"/>
    <col min="7687" max="7687" width="0.625" style="6" customWidth="1"/>
    <col min="7688" max="7688" width="7.375" style="6" customWidth="1"/>
    <col min="7689" max="7689" width="0.625" style="6" customWidth="1"/>
    <col min="7690" max="7690" width="10" style="6" customWidth="1"/>
    <col min="7691" max="7691" width="0.625" style="6" customWidth="1"/>
    <col min="7692" max="7692" width="9.625" style="6" customWidth="1"/>
    <col min="7693" max="7693" width="0.625" style="6" customWidth="1"/>
    <col min="7694" max="7694" width="11.375" style="6" customWidth="1"/>
    <col min="7695" max="7695" width="0.625" style="6" customWidth="1"/>
    <col min="7696" max="7696" width="12.625" style="6" customWidth="1"/>
    <col min="7697" max="7697" width="0.625" style="6" customWidth="1"/>
    <col min="7698" max="7698" width="9.375" style="6"/>
    <col min="7699" max="7699" width="0.625" style="6" customWidth="1"/>
    <col min="7700" max="7700" width="8.625" style="6" customWidth="1"/>
    <col min="7701" max="7701" width="0.625" style="6" customWidth="1"/>
    <col min="7702" max="7702" width="9.375" style="6" customWidth="1"/>
    <col min="7703" max="7703" width="0.625" style="6" customWidth="1"/>
    <col min="7704" max="7704" width="9.625" style="6" customWidth="1"/>
    <col min="7705" max="7705" width="0.625" style="6" customWidth="1"/>
    <col min="7706" max="7706" width="11.625" style="6" customWidth="1"/>
    <col min="7707" max="7707" width="0.625" style="6" customWidth="1"/>
    <col min="7708" max="7708" width="8.625" style="6" customWidth="1"/>
    <col min="7709" max="7709" width="9.375" style="6"/>
    <col min="7710" max="7711" width="12" style="6" bestFit="1" customWidth="1"/>
    <col min="7712" max="7938" width="9.375" style="6"/>
    <col min="7939" max="7939" width="27" style="6" customWidth="1"/>
    <col min="7940" max="7940" width="4.375" style="6" customWidth="1"/>
    <col min="7941" max="7941" width="0.625" style="6" customWidth="1"/>
    <col min="7942" max="7942" width="9.375" style="6" customWidth="1"/>
    <col min="7943" max="7943" width="0.625" style="6" customWidth="1"/>
    <col min="7944" max="7944" width="7.375" style="6" customWidth="1"/>
    <col min="7945" max="7945" width="0.625" style="6" customWidth="1"/>
    <col min="7946" max="7946" width="10" style="6" customWidth="1"/>
    <col min="7947" max="7947" width="0.625" style="6" customWidth="1"/>
    <col min="7948" max="7948" width="9.625" style="6" customWidth="1"/>
    <col min="7949" max="7949" width="0.625" style="6" customWidth="1"/>
    <col min="7950" max="7950" width="11.375" style="6" customWidth="1"/>
    <col min="7951" max="7951" width="0.625" style="6" customWidth="1"/>
    <col min="7952" max="7952" width="12.625" style="6" customWidth="1"/>
    <col min="7953" max="7953" width="0.625" style="6" customWidth="1"/>
    <col min="7954" max="7954" width="9.375" style="6"/>
    <col min="7955" max="7955" width="0.625" style="6" customWidth="1"/>
    <col min="7956" max="7956" width="8.625" style="6" customWidth="1"/>
    <col min="7957" max="7957" width="0.625" style="6" customWidth="1"/>
    <col min="7958" max="7958" width="9.375" style="6" customWidth="1"/>
    <col min="7959" max="7959" width="0.625" style="6" customWidth="1"/>
    <col min="7960" max="7960" width="9.625" style="6" customWidth="1"/>
    <col min="7961" max="7961" width="0.625" style="6" customWidth="1"/>
    <col min="7962" max="7962" width="11.625" style="6" customWidth="1"/>
    <col min="7963" max="7963" width="0.625" style="6" customWidth="1"/>
    <col min="7964" max="7964" width="8.625" style="6" customWidth="1"/>
    <col min="7965" max="7965" width="9.375" style="6"/>
    <col min="7966" max="7967" width="12" style="6" bestFit="1" customWidth="1"/>
    <col min="7968" max="8194" width="9.375" style="6"/>
    <col min="8195" max="8195" width="27" style="6" customWidth="1"/>
    <col min="8196" max="8196" width="4.375" style="6" customWidth="1"/>
    <col min="8197" max="8197" width="0.625" style="6" customWidth="1"/>
    <col min="8198" max="8198" width="9.375" style="6" customWidth="1"/>
    <col min="8199" max="8199" width="0.625" style="6" customWidth="1"/>
    <col min="8200" max="8200" width="7.375" style="6" customWidth="1"/>
    <col min="8201" max="8201" width="0.625" style="6" customWidth="1"/>
    <col min="8202" max="8202" width="10" style="6" customWidth="1"/>
    <col min="8203" max="8203" width="0.625" style="6" customWidth="1"/>
    <col min="8204" max="8204" width="9.625" style="6" customWidth="1"/>
    <col min="8205" max="8205" width="0.625" style="6" customWidth="1"/>
    <col min="8206" max="8206" width="11.375" style="6" customWidth="1"/>
    <col min="8207" max="8207" width="0.625" style="6" customWidth="1"/>
    <col min="8208" max="8208" width="12.625" style="6" customWidth="1"/>
    <col min="8209" max="8209" width="0.625" style="6" customWidth="1"/>
    <col min="8210" max="8210" width="9.375" style="6"/>
    <col min="8211" max="8211" width="0.625" style="6" customWidth="1"/>
    <col min="8212" max="8212" width="8.625" style="6" customWidth="1"/>
    <col min="8213" max="8213" width="0.625" style="6" customWidth="1"/>
    <col min="8214" max="8214" width="9.375" style="6" customWidth="1"/>
    <col min="8215" max="8215" width="0.625" style="6" customWidth="1"/>
    <col min="8216" max="8216" width="9.625" style="6" customWidth="1"/>
    <col min="8217" max="8217" width="0.625" style="6" customWidth="1"/>
    <col min="8218" max="8218" width="11.625" style="6" customWidth="1"/>
    <col min="8219" max="8219" width="0.625" style="6" customWidth="1"/>
    <col min="8220" max="8220" width="8.625" style="6" customWidth="1"/>
    <col min="8221" max="8221" width="9.375" style="6"/>
    <col min="8222" max="8223" width="12" style="6" bestFit="1" customWidth="1"/>
    <col min="8224" max="8450" width="9.375" style="6"/>
    <col min="8451" max="8451" width="27" style="6" customWidth="1"/>
    <col min="8452" max="8452" width="4.375" style="6" customWidth="1"/>
    <col min="8453" max="8453" width="0.625" style="6" customWidth="1"/>
    <col min="8454" max="8454" width="9.375" style="6" customWidth="1"/>
    <col min="8455" max="8455" width="0.625" style="6" customWidth="1"/>
    <col min="8456" max="8456" width="7.375" style="6" customWidth="1"/>
    <col min="8457" max="8457" width="0.625" style="6" customWidth="1"/>
    <col min="8458" max="8458" width="10" style="6" customWidth="1"/>
    <col min="8459" max="8459" width="0.625" style="6" customWidth="1"/>
    <col min="8460" max="8460" width="9.625" style="6" customWidth="1"/>
    <col min="8461" max="8461" width="0.625" style="6" customWidth="1"/>
    <col min="8462" max="8462" width="11.375" style="6" customWidth="1"/>
    <col min="8463" max="8463" width="0.625" style="6" customWidth="1"/>
    <col min="8464" max="8464" width="12.625" style="6" customWidth="1"/>
    <col min="8465" max="8465" width="0.625" style="6" customWidth="1"/>
    <col min="8466" max="8466" width="9.375" style="6"/>
    <col min="8467" max="8467" width="0.625" style="6" customWidth="1"/>
    <col min="8468" max="8468" width="8.625" style="6" customWidth="1"/>
    <col min="8469" max="8469" width="0.625" style="6" customWidth="1"/>
    <col min="8470" max="8470" width="9.375" style="6" customWidth="1"/>
    <col min="8471" max="8471" width="0.625" style="6" customWidth="1"/>
    <col min="8472" max="8472" width="9.625" style="6" customWidth="1"/>
    <col min="8473" max="8473" width="0.625" style="6" customWidth="1"/>
    <col min="8474" max="8474" width="11.625" style="6" customWidth="1"/>
    <col min="8475" max="8475" width="0.625" style="6" customWidth="1"/>
    <col min="8476" max="8476" width="8.625" style="6" customWidth="1"/>
    <col min="8477" max="8477" width="9.375" style="6"/>
    <col min="8478" max="8479" width="12" style="6" bestFit="1" customWidth="1"/>
    <col min="8480" max="8706" width="9.375" style="6"/>
    <col min="8707" max="8707" width="27" style="6" customWidth="1"/>
    <col min="8708" max="8708" width="4.375" style="6" customWidth="1"/>
    <col min="8709" max="8709" width="0.625" style="6" customWidth="1"/>
    <col min="8710" max="8710" width="9.375" style="6" customWidth="1"/>
    <col min="8711" max="8711" width="0.625" style="6" customWidth="1"/>
    <col min="8712" max="8712" width="7.375" style="6" customWidth="1"/>
    <col min="8713" max="8713" width="0.625" style="6" customWidth="1"/>
    <col min="8714" max="8714" width="10" style="6" customWidth="1"/>
    <col min="8715" max="8715" width="0.625" style="6" customWidth="1"/>
    <col min="8716" max="8716" width="9.625" style="6" customWidth="1"/>
    <col min="8717" max="8717" width="0.625" style="6" customWidth="1"/>
    <col min="8718" max="8718" width="11.375" style="6" customWidth="1"/>
    <col min="8719" max="8719" width="0.625" style="6" customWidth="1"/>
    <col min="8720" max="8720" width="12.625" style="6" customWidth="1"/>
    <col min="8721" max="8721" width="0.625" style="6" customWidth="1"/>
    <col min="8722" max="8722" width="9.375" style="6"/>
    <col min="8723" max="8723" width="0.625" style="6" customWidth="1"/>
    <col min="8724" max="8724" width="8.625" style="6" customWidth="1"/>
    <col min="8725" max="8725" width="0.625" style="6" customWidth="1"/>
    <col min="8726" max="8726" width="9.375" style="6" customWidth="1"/>
    <col min="8727" max="8727" width="0.625" style="6" customWidth="1"/>
    <col min="8728" max="8728" width="9.625" style="6" customWidth="1"/>
    <col min="8729" max="8729" width="0.625" style="6" customWidth="1"/>
    <col min="8730" max="8730" width="11.625" style="6" customWidth="1"/>
    <col min="8731" max="8731" width="0.625" style="6" customWidth="1"/>
    <col min="8732" max="8732" width="8.625" style="6" customWidth="1"/>
    <col min="8733" max="8733" width="9.375" style="6"/>
    <col min="8734" max="8735" width="12" style="6" bestFit="1" customWidth="1"/>
    <col min="8736" max="8962" width="9.375" style="6"/>
    <col min="8963" max="8963" width="27" style="6" customWidth="1"/>
    <col min="8964" max="8964" width="4.375" style="6" customWidth="1"/>
    <col min="8965" max="8965" width="0.625" style="6" customWidth="1"/>
    <col min="8966" max="8966" width="9.375" style="6" customWidth="1"/>
    <col min="8967" max="8967" width="0.625" style="6" customWidth="1"/>
    <col min="8968" max="8968" width="7.375" style="6" customWidth="1"/>
    <col min="8969" max="8969" width="0.625" style="6" customWidth="1"/>
    <col min="8970" max="8970" width="10" style="6" customWidth="1"/>
    <col min="8971" max="8971" width="0.625" style="6" customWidth="1"/>
    <col min="8972" max="8972" width="9.625" style="6" customWidth="1"/>
    <col min="8973" max="8973" width="0.625" style="6" customWidth="1"/>
    <col min="8974" max="8974" width="11.375" style="6" customWidth="1"/>
    <col min="8975" max="8975" width="0.625" style="6" customWidth="1"/>
    <col min="8976" max="8976" width="12.625" style="6" customWidth="1"/>
    <col min="8977" max="8977" width="0.625" style="6" customWidth="1"/>
    <col min="8978" max="8978" width="9.375" style="6"/>
    <col min="8979" max="8979" width="0.625" style="6" customWidth="1"/>
    <col min="8980" max="8980" width="8.625" style="6" customWidth="1"/>
    <col min="8981" max="8981" width="0.625" style="6" customWidth="1"/>
    <col min="8982" max="8982" width="9.375" style="6" customWidth="1"/>
    <col min="8983" max="8983" width="0.625" style="6" customWidth="1"/>
    <col min="8984" max="8984" width="9.625" style="6" customWidth="1"/>
    <col min="8985" max="8985" width="0.625" style="6" customWidth="1"/>
    <col min="8986" max="8986" width="11.625" style="6" customWidth="1"/>
    <col min="8987" max="8987" width="0.625" style="6" customWidth="1"/>
    <col min="8988" max="8988" width="8.625" style="6" customWidth="1"/>
    <col min="8989" max="8989" width="9.375" style="6"/>
    <col min="8990" max="8991" width="12" style="6" bestFit="1" customWidth="1"/>
    <col min="8992" max="9218" width="9.375" style="6"/>
    <col min="9219" max="9219" width="27" style="6" customWidth="1"/>
    <col min="9220" max="9220" width="4.375" style="6" customWidth="1"/>
    <col min="9221" max="9221" width="0.625" style="6" customWidth="1"/>
    <col min="9222" max="9222" width="9.375" style="6" customWidth="1"/>
    <col min="9223" max="9223" width="0.625" style="6" customWidth="1"/>
    <col min="9224" max="9224" width="7.375" style="6" customWidth="1"/>
    <col min="9225" max="9225" width="0.625" style="6" customWidth="1"/>
    <col min="9226" max="9226" width="10" style="6" customWidth="1"/>
    <col min="9227" max="9227" width="0.625" style="6" customWidth="1"/>
    <col min="9228" max="9228" width="9.625" style="6" customWidth="1"/>
    <col min="9229" max="9229" width="0.625" style="6" customWidth="1"/>
    <col min="9230" max="9230" width="11.375" style="6" customWidth="1"/>
    <col min="9231" max="9231" width="0.625" style="6" customWidth="1"/>
    <col min="9232" max="9232" width="12.625" style="6" customWidth="1"/>
    <col min="9233" max="9233" width="0.625" style="6" customWidth="1"/>
    <col min="9234" max="9234" width="9.375" style="6"/>
    <col min="9235" max="9235" width="0.625" style="6" customWidth="1"/>
    <col min="9236" max="9236" width="8.625" style="6" customWidth="1"/>
    <col min="9237" max="9237" width="0.625" style="6" customWidth="1"/>
    <col min="9238" max="9238" width="9.375" style="6" customWidth="1"/>
    <col min="9239" max="9239" width="0.625" style="6" customWidth="1"/>
    <col min="9240" max="9240" width="9.625" style="6" customWidth="1"/>
    <col min="9241" max="9241" width="0.625" style="6" customWidth="1"/>
    <col min="9242" max="9242" width="11.625" style="6" customWidth="1"/>
    <col min="9243" max="9243" width="0.625" style="6" customWidth="1"/>
    <col min="9244" max="9244" width="8.625" style="6" customWidth="1"/>
    <col min="9245" max="9245" width="9.375" style="6"/>
    <col min="9246" max="9247" width="12" style="6" bestFit="1" customWidth="1"/>
    <col min="9248" max="9474" width="9.375" style="6"/>
    <col min="9475" max="9475" width="27" style="6" customWidth="1"/>
    <col min="9476" max="9476" width="4.375" style="6" customWidth="1"/>
    <col min="9477" max="9477" width="0.625" style="6" customWidth="1"/>
    <col min="9478" max="9478" width="9.375" style="6" customWidth="1"/>
    <col min="9479" max="9479" width="0.625" style="6" customWidth="1"/>
    <col min="9480" max="9480" width="7.375" style="6" customWidth="1"/>
    <col min="9481" max="9481" width="0.625" style="6" customWidth="1"/>
    <col min="9482" max="9482" width="10" style="6" customWidth="1"/>
    <col min="9483" max="9483" width="0.625" style="6" customWidth="1"/>
    <col min="9484" max="9484" width="9.625" style="6" customWidth="1"/>
    <col min="9485" max="9485" width="0.625" style="6" customWidth="1"/>
    <col min="9486" max="9486" width="11.375" style="6" customWidth="1"/>
    <col min="9487" max="9487" width="0.625" style="6" customWidth="1"/>
    <col min="9488" max="9488" width="12.625" style="6" customWidth="1"/>
    <col min="9489" max="9489" width="0.625" style="6" customWidth="1"/>
    <col min="9490" max="9490" width="9.375" style="6"/>
    <col min="9491" max="9491" width="0.625" style="6" customWidth="1"/>
    <col min="9492" max="9492" width="8.625" style="6" customWidth="1"/>
    <col min="9493" max="9493" width="0.625" style="6" customWidth="1"/>
    <col min="9494" max="9494" width="9.375" style="6" customWidth="1"/>
    <col min="9495" max="9495" width="0.625" style="6" customWidth="1"/>
    <col min="9496" max="9496" width="9.625" style="6" customWidth="1"/>
    <col min="9497" max="9497" width="0.625" style="6" customWidth="1"/>
    <col min="9498" max="9498" width="11.625" style="6" customWidth="1"/>
    <col min="9499" max="9499" width="0.625" style="6" customWidth="1"/>
    <col min="9500" max="9500" width="8.625" style="6" customWidth="1"/>
    <col min="9501" max="9501" width="9.375" style="6"/>
    <col min="9502" max="9503" width="12" style="6" bestFit="1" customWidth="1"/>
    <col min="9504" max="9730" width="9.375" style="6"/>
    <col min="9731" max="9731" width="27" style="6" customWidth="1"/>
    <col min="9732" max="9732" width="4.375" style="6" customWidth="1"/>
    <col min="9733" max="9733" width="0.625" style="6" customWidth="1"/>
    <col min="9734" max="9734" width="9.375" style="6" customWidth="1"/>
    <col min="9735" max="9735" width="0.625" style="6" customWidth="1"/>
    <col min="9736" max="9736" width="7.375" style="6" customWidth="1"/>
    <col min="9737" max="9737" width="0.625" style="6" customWidth="1"/>
    <col min="9738" max="9738" width="10" style="6" customWidth="1"/>
    <col min="9739" max="9739" width="0.625" style="6" customWidth="1"/>
    <col min="9740" max="9740" width="9.625" style="6" customWidth="1"/>
    <col min="9741" max="9741" width="0.625" style="6" customWidth="1"/>
    <col min="9742" max="9742" width="11.375" style="6" customWidth="1"/>
    <col min="9743" max="9743" width="0.625" style="6" customWidth="1"/>
    <col min="9744" max="9744" width="12.625" style="6" customWidth="1"/>
    <col min="9745" max="9745" width="0.625" style="6" customWidth="1"/>
    <col min="9746" max="9746" width="9.375" style="6"/>
    <col min="9747" max="9747" width="0.625" style="6" customWidth="1"/>
    <col min="9748" max="9748" width="8.625" style="6" customWidth="1"/>
    <col min="9749" max="9749" width="0.625" style="6" customWidth="1"/>
    <col min="9750" max="9750" width="9.375" style="6" customWidth="1"/>
    <col min="9751" max="9751" width="0.625" style="6" customWidth="1"/>
    <col min="9752" max="9752" width="9.625" style="6" customWidth="1"/>
    <col min="9753" max="9753" width="0.625" style="6" customWidth="1"/>
    <col min="9754" max="9754" width="11.625" style="6" customWidth="1"/>
    <col min="9755" max="9755" width="0.625" style="6" customWidth="1"/>
    <col min="9756" max="9756" width="8.625" style="6" customWidth="1"/>
    <col min="9757" max="9757" width="9.375" style="6"/>
    <col min="9758" max="9759" width="12" style="6" bestFit="1" customWidth="1"/>
    <col min="9760" max="9986" width="9.375" style="6"/>
    <col min="9987" max="9987" width="27" style="6" customWidth="1"/>
    <col min="9988" max="9988" width="4.375" style="6" customWidth="1"/>
    <col min="9989" max="9989" width="0.625" style="6" customWidth="1"/>
    <col min="9990" max="9990" width="9.375" style="6" customWidth="1"/>
    <col min="9991" max="9991" width="0.625" style="6" customWidth="1"/>
    <col min="9992" max="9992" width="7.375" style="6" customWidth="1"/>
    <col min="9993" max="9993" width="0.625" style="6" customWidth="1"/>
    <col min="9994" max="9994" width="10" style="6" customWidth="1"/>
    <col min="9995" max="9995" width="0.625" style="6" customWidth="1"/>
    <col min="9996" max="9996" width="9.625" style="6" customWidth="1"/>
    <col min="9997" max="9997" width="0.625" style="6" customWidth="1"/>
    <col min="9998" max="9998" width="11.375" style="6" customWidth="1"/>
    <col min="9999" max="9999" width="0.625" style="6" customWidth="1"/>
    <col min="10000" max="10000" width="12.625" style="6" customWidth="1"/>
    <col min="10001" max="10001" width="0.625" style="6" customWidth="1"/>
    <col min="10002" max="10002" width="9.375" style="6"/>
    <col min="10003" max="10003" width="0.625" style="6" customWidth="1"/>
    <col min="10004" max="10004" width="8.625" style="6" customWidth="1"/>
    <col min="10005" max="10005" width="0.625" style="6" customWidth="1"/>
    <col min="10006" max="10006" width="9.375" style="6" customWidth="1"/>
    <col min="10007" max="10007" width="0.625" style="6" customWidth="1"/>
    <col min="10008" max="10008" width="9.625" style="6" customWidth="1"/>
    <col min="10009" max="10009" width="0.625" style="6" customWidth="1"/>
    <col min="10010" max="10010" width="11.625" style="6" customWidth="1"/>
    <col min="10011" max="10011" width="0.625" style="6" customWidth="1"/>
    <col min="10012" max="10012" width="8.625" style="6" customWidth="1"/>
    <col min="10013" max="10013" width="9.375" style="6"/>
    <col min="10014" max="10015" width="12" style="6" bestFit="1" customWidth="1"/>
    <col min="10016" max="10242" width="9.375" style="6"/>
    <col min="10243" max="10243" width="27" style="6" customWidth="1"/>
    <col min="10244" max="10244" width="4.375" style="6" customWidth="1"/>
    <col min="10245" max="10245" width="0.625" style="6" customWidth="1"/>
    <col min="10246" max="10246" width="9.375" style="6" customWidth="1"/>
    <col min="10247" max="10247" width="0.625" style="6" customWidth="1"/>
    <col min="10248" max="10248" width="7.375" style="6" customWidth="1"/>
    <col min="10249" max="10249" width="0.625" style="6" customWidth="1"/>
    <col min="10250" max="10250" width="10" style="6" customWidth="1"/>
    <col min="10251" max="10251" width="0.625" style="6" customWidth="1"/>
    <col min="10252" max="10252" width="9.625" style="6" customWidth="1"/>
    <col min="10253" max="10253" width="0.625" style="6" customWidth="1"/>
    <col min="10254" max="10254" width="11.375" style="6" customWidth="1"/>
    <col min="10255" max="10255" width="0.625" style="6" customWidth="1"/>
    <col min="10256" max="10256" width="12.625" style="6" customWidth="1"/>
    <col min="10257" max="10257" width="0.625" style="6" customWidth="1"/>
    <col min="10258" max="10258" width="9.375" style="6"/>
    <col min="10259" max="10259" width="0.625" style="6" customWidth="1"/>
    <col min="10260" max="10260" width="8.625" style="6" customWidth="1"/>
    <col min="10261" max="10261" width="0.625" style="6" customWidth="1"/>
    <col min="10262" max="10262" width="9.375" style="6" customWidth="1"/>
    <col min="10263" max="10263" width="0.625" style="6" customWidth="1"/>
    <col min="10264" max="10264" width="9.625" style="6" customWidth="1"/>
    <col min="10265" max="10265" width="0.625" style="6" customWidth="1"/>
    <col min="10266" max="10266" width="11.625" style="6" customWidth="1"/>
    <col min="10267" max="10267" width="0.625" style="6" customWidth="1"/>
    <col min="10268" max="10268" width="8.625" style="6" customWidth="1"/>
    <col min="10269" max="10269" width="9.375" style="6"/>
    <col min="10270" max="10271" width="12" style="6" bestFit="1" customWidth="1"/>
    <col min="10272" max="10498" width="9.375" style="6"/>
    <col min="10499" max="10499" width="27" style="6" customWidth="1"/>
    <col min="10500" max="10500" width="4.375" style="6" customWidth="1"/>
    <col min="10501" max="10501" width="0.625" style="6" customWidth="1"/>
    <col min="10502" max="10502" width="9.375" style="6" customWidth="1"/>
    <col min="10503" max="10503" width="0.625" style="6" customWidth="1"/>
    <col min="10504" max="10504" width="7.375" style="6" customWidth="1"/>
    <col min="10505" max="10505" width="0.625" style="6" customWidth="1"/>
    <col min="10506" max="10506" width="10" style="6" customWidth="1"/>
    <col min="10507" max="10507" width="0.625" style="6" customWidth="1"/>
    <col min="10508" max="10508" width="9.625" style="6" customWidth="1"/>
    <col min="10509" max="10509" width="0.625" style="6" customWidth="1"/>
    <col min="10510" max="10510" width="11.375" style="6" customWidth="1"/>
    <col min="10511" max="10511" width="0.625" style="6" customWidth="1"/>
    <col min="10512" max="10512" width="12.625" style="6" customWidth="1"/>
    <col min="10513" max="10513" width="0.625" style="6" customWidth="1"/>
    <col min="10514" max="10514" width="9.375" style="6"/>
    <col min="10515" max="10515" width="0.625" style="6" customWidth="1"/>
    <col min="10516" max="10516" width="8.625" style="6" customWidth="1"/>
    <col min="10517" max="10517" width="0.625" style="6" customWidth="1"/>
    <col min="10518" max="10518" width="9.375" style="6" customWidth="1"/>
    <col min="10519" max="10519" width="0.625" style="6" customWidth="1"/>
    <col min="10520" max="10520" width="9.625" style="6" customWidth="1"/>
    <col min="10521" max="10521" width="0.625" style="6" customWidth="1"/>
    <col min="10522" max="10522" width="11.625" style="6" customWidth="1"/>
    <col min="10523" max="10523" width="0.625" style="6" customWidth="1"/>
    <col min="10524" max="10524" width="8.625" style="6" customWidth="1"/>
    <col min="10525" max="10525" width="9.375" style="6"/>
    <col min="10526" max="10527" width="12" style="6" bestFit="1" customWidth="1"/>
    <col min="10528" max="10754" width="9.375" style="6"/>
    <col min="10755" max="10755" width="27" style="6" customWidth="1"/>
    <col min="10756" max="10756" width="4.375" style="6" customWidth="1"/>
    <col min="10757" max="10757" width="0.625" style="6" customWidth="1"/>
    <col min="10758" max="10758" width="9.375" style="6" customWidth="1"/>
    <col min="10759" max="10759" width="0.625" style="6" customWidth="1"/>
    <col min="10760" max="10760" width="7.375" style="6" customWidth="1"/>
    <col min="10761" max="10761" width="0.625" style="6" customWidth="1"/>
    <col min="10762" max="10762" width="10" style="6" customWidth="1"/>
    <col min="10763" max="10763" width="0.625" style="6" customWidth="1"/>
    <col min="10764" max="10764" width="9.625" style="6" customWidth="1"/>
    <col min="10765" max="10765" width="0.625" style="6" customWidth="1"/>
    <col min="10766" max="10766" width="11.375" style="6" customWidth="1"/>
    <col min="10767" max="10767" width="0.625" style="6" customWidth="1"/>
    <col min="10768" max="10768" width="12.625" style="6" customWidth="1"/>
    <col min="10769" max="10769" width="0.625" style="6" customWidth="1"/>
    <col min="10770" max="10770" width="9.375" style="6"/>
    <col min="10771" max="10771" width="0.625" style="6" customWidth="1"/>
    <col min="10772" max="10772" width="8.625" style="6" customWidth="1"/>
    <col min="10773" max="10773" width="0.625" style="6" customWidth="1"/>
    <col min="10774" max="10774" width="9.375" style="6" customWidth="1"/>
    <col min="10775" max="10775" width="0.625" style="6" customWidth="1"/>
    <col min="10776" max="10776" width="9.625" style="6" customWidth="1"/>
    <col min="10777" max="10777" width="0.625" style="6" customWidth="1"/>
    <col min="10778" max="10778" width="11.625" style="6" customWidth="1"/>
    <col min="10779" max="10779" width="0.625" style="6" customWidth="1"/>
    <col min="10780" max="10780" width="8.625" style="6" customWidth="1"/>
    <col min="10781" max="10781" width="9.375" style="6"/>
    <col min="10782" max="10783" width="12" style="6" bestFit="1" customWidth="1"/>
    <col min="10784" max="11010" width="9.375" style="6"/>
    <col min="11011" max="11011" width="27" style="6" customWidth="1"/>
    <col min="11012" max="11012" width="4.375" style="6" customWidth="1"/>
    <col min="11013" max="11013" width="0.625" style="6" customWidth="1"/>
    <col min="11014" max="11014" width="9.375" style="6" customWidth="1"/>
    <col min="11015" max="11015" width="0.625" style="6" customWidth="1"/>
    <col min="11016" max="11016" width="7.375" style="6" customWidth="1"/>
    <col min="11017" max="11017" width="0.625" style="6" customWidth="1"/>
    <col min="11018" max="11018" width="10" style="6" customWidth="1"/>
    <col min="11019" max="11019" width="0.625" style="6" customWidth="1"/>
    <col min="11020" max="11020" width="9.625" style="6" customWidth="1"/>
    <col min="11021" max="11021" width="0.625" style="6" customWidth="1"/>
    <col min="11022" max="11022" width="11.375" style="6" customWidth="1"/>
    <col min="11023" max="11023" width="0.625" style="6" customWidth="1"/>
    <col min="11024" max="11024" width="12.625" style="6" customWidth="1"/>
    <col min="11025" max="11025" width="0.625" style="6" customWidth="1"/>
    <col min="11026" max="11026" width="9.375" style="6"/>
    <col min="11027" max="11027" width="0.625" style="6" customWidth="1"/>
    <col min="11028" max="11028" width="8.625" style="6" customWidth="1"/>
    <col min="11029" max="11029" width="0.625" style="6" customWidth="1"/>
    <col min="11030" max="11030" width="9.375" style="6" customWidth="1"/>
    <col min="11031" max="11031" width="0.625" style="6" customWidth="1"/>
    <col min="11032" max="11032" width="9.625" style="6" customWidth="1"/>
    <col min="11033" max="11033" width="0.625" style="6" customWidth="1"/>
    <col min="11034" max="11034" width="11.625" style="6" customWidth="1"/>
    <col min="11035" max="11035" width="0.625" style="6" customWidth="1"/>
    <col min="11036" max="11036" width="8.625" style="6" customWidth="1"/>
    <col min="11037" max="11037" width="9.375" style="6"/>
    <col min="11038" max="11039" width="12" style="6" bestFit="1" customWidth="1"/>
    <col min="11040" max="11266" width="9.375" style="6"/>
    <col min="11267" max="11267" width="27" style="6" customWidth="1"/>
    <col min="11268" max="11268" width="4.375" style="6" customWidth="1"/>
    <col min="11269" max="11269" width="0.625" style="6" customWidth="1"/>
    <col min="11270" max="11270" width="9.375" style="6" customWidth="1"/>
    <col min="11271" max="11271" width="0.625" style="6" customWidth="1"/>
    <col min="11272" max="11272" width="7.375" style="6" customWidth="1"/>
    <col min="11273" max="11273" width="0.625" style="6" customWidth="1"/>
    <col min="11274" max="11274" width="10" style="6" customWidth="1"/>
    <col min="11275" max="11275" width="0.625" style="6" customWidth="1"/>
    <col min="11276" max="11276" width="9.625" style="6" customWidth="1"/>
    <col min="11277" max="11277" width="0.625" style="6" customWidth="1"/>
    <col min="11278" max="11278" width="11.375" style="6" customWidth="1"/>
    <col min="11279" max="11279" width="0.625" style="6" customWidth="1"/>
    <col min="11280" max="11280" width="12.625" style="6" customWidth="1"/>
    <col min="11281" max="11281" width="0.625" style="6" customWidth="1"/>
    <col min="11282" max="11282" width="9.375" style="6"/>
    <col min="11283" max="11283" width="0.625" style="6" customWidth="1"/>
    <col min="11284" max="11284" width="8.625" style="6" customWidth="1"/>
    <col min="11285" max="11285" width="0.625" style="6" customWidth="1"/>
    <col min="11286" max="11286" width="9.375" style="6" customWidth="1"/>
    <col min="11287" max="11287" width="0.625" style="6" customWidth="1"/>
    <col min="11288" max="11288" width="9.625" style="6" customWidth="1"/>
    <col min="11289" max="11289" width="0.625" style="6" customWidth="1"/>
    <col min="11290" max="11290" width="11.625" style="6" customWidth="1"/>
    <col min="11291" max="11291" width="0.625" style="6" customWidth="1"/>
    <col min="11292" max="11292" width="8.625" style="6" customWidth="1"/>
    <col min="11293" max="11293" width="9.375" style="6"/>
    <col min="11294" max="11295" width="12" style="6" bestFit="1" customWidth="1"/>
    <col min="11296" max="11522" width="9.375" style="6"/>
    <col min="11523" max="11523" width="27" style="6" customWidth="1"/>
    <col min="11524" max="11524" width="4.375" style="6" customWidth="1"/>
    <col min="11525" max="11525" width="0.625" style="6" customWidth="1"/>
    <col min="11526" max="11526" width="9.375" style="6" customWidth="1"/>
    <col min="11527" max="11527" width="0.625" style="6" customWidth="1"/>
    <col min="11528" max="11528" width="7.375" style="6" customWidth="1"/>
    <col min="11529" max="11529" width="0.625" style="6" customWidth="1"/>
    <col min="11530" max="11530" width="10" style="6" customWidth="1"/>
    <col min="11531" max="11531" width="0.625" style="6" customWidth="1"/>
    <col min="11532" max="11532" width="9.625" style="6" customWidth="1"/>
    <col min="11533" max="11533" width="0.625" style="6" customWidth="1"/>
    <col min="11534" max="11534" width="11.375" style="6" customWidth="1"/>
    <col min="11535" max="11535" width="0.625" style="6" customWidth="1"/>
    <col min="11536" max="11536" width="12.625" style="6" customWidth="1"/>
    <col min="11537" max="11537" width="0.625" style="6" customWidth="1"/>
    <col min="11538" max="11538" width="9.375" style="6"/>
    <col min="11539" max="11539" width="0.625" style="6" customWidth="1"/>
    <col min="11540" max="11540" width="8.625" style="6" customWidth="1"/>
    <col min="11541" max="11541" width="0.625" style="6" customWidth="1"/>
    <col min="11542" max="11542" width="9.375" style="6" customWidth="1"/>
    <col min="11543" max="11543" width="0.625" style="6" customWidth="1"/>
    <col min="11544" max="11544" width="9.625" style="6" customWidth="1"/>
    <col min="11545" max="11545" width="0.625" style="6" customWidth="1"/>
    <col min="11546" max="11546" width="11.625" style="6" customWidth="1"/>
    <col min="11547" max="11547" width="0.625" style="6" customWidth="1"/>
    <col min="11548" max="11548" width="8.625" style="6" customWidth="1"/>
    <col min="11549" max="11549" width="9.375" style="6"/>
    <col min="11550" max="11551" width="12" style="6" bestFit="1" customWidth="1"/>
    <col min="11552" max="11778" width="9.375" style="6"/>
    <col min="11779" max="11779" width="27" style="6" customWidth="1"/>
    <col min="11780" max="11780" width="4.375" style="6" customWidth="1"/>
    <col min="11781" max="11781" width="0.625" style="6" customWidth="1"/>
    <col min="11782" max="11782" width="9.375" style="6" customWidth="1"/>
    <col min="11783" max="11783" width="0.625" style="6" customWidth="1"/>
    <col min="11784" max="11784" width="7.375" style="6" customWidth="1"/>
    <col min="11785" max="11785" width="0.625" style="6" customWidth="1"/>
    <col min="11786" max="11786" width="10" style="6" customWidth="1"/>
    <col min="11787" max="11787" width="0.625" style="6" customWidth="1"/>
    <col min="11788" max="11788" width="9.625" style="6" customWidth="1"/>
    <col min="11789" max="11789" width="0.625" style="6" customWidth="1"/>
    <col min="11790" max="11790" width="11.375" style="6" customWidth="1"/>
    <col min="11791" max="11791" width="0.625" style="6" customWidth="1"/>
    <col min="11792" max="11792" width="12.625" style="6" customWidth="1"/>
    <col min="11793" max="11793" width="0.625" style="6" customWidth="1"/>
    <col min="11794" max="11794" width="9.375" style="6"/>
    <col min="11795" max="11795" width="0.625" style="6" customWidth="1"/>
    <col min="11796" max="11796" width="8.625" style="6" customWidth="1"/>
    <col min="11797" max="11797" width="0.625" style="6" customWidth="1"/>
    <col min="11798" max="11798" width="9.375" style="6" customWidth="1"/>
    <col min="11799" max="11799" width="0.625" style="6" customWidth="1"/>
    <col min="11800" max="11800" width="9.625" style="6" customWidth="1"/>
    <col min="11801" max="11801" width="0.625" style="6" customWidth="1"/>
    <col min="11802" max="11802" width="11.625" style="6" customWidth="1"/>
    <col min="11803" max="11803" width="0.625" style="6" customWidth="1"/>
    <col min="11804" max="11804" width="8.625" style="6" customWidth="1"/>
    <col min="11805" max="11805" width="9.375" style="6"/>
    <col min="11806" max="11807" width="12" style="6" bestFit="1" customWidth="1"/>
    <col min="11808" max="12034" width="9.375" style="6"/>
    <col min="12035" max="12035" width="27" style="6" customWidth="1"/>
    <col min="12036" max="12036" width="4.375" style="6" customWidth="1"/>
    <col min="12037" max="12037" width="0.625" style="6" customWidth="1"/>
    <col min="12038" max="12038" width="9.375" style="6" customWidth="1"/>
    <col min="12039" max="12039" width="0.625" style="6" customWidth="1"/>
    <col min="12040" max="12040" width="7.375" style="6" customWidth="1"/>
    <col min="12041" max="12041" width="0.625" style="6" customWidth="1"/>
    <col min="12042" max="12042" width="10" style="6" customWidth="1"/>
    <col min="12043" max="12043" width="0.625" style="6" customWidth="1"/>
    <col min="12044" max="12044" width="9.625" style="6" customWidth="1"/>
    <col min="12045" max="12045" width="0.625" style="6" customWidth="1"/>
    <col min="12046" max="12046" width="11.375" style="6" customWidth="1"/>
    <col min="12047" max="12047" width="0.625" style="6" customWidth="1"/>
    <col min="12048" max="12048" width="12.625" style="6" customWidth="1"/>
    <col min="12049" max="12049" width="0.625" style="6" customWidth="1"/>
    <col min="12050" max="12050" width="9.375" style="6"/>
    <col min="12051" max="12051" width="0.625" style="6" customWidth="1"/>
    <col min="12052" max="12052" width="8.625" style="6" customWidth="1"/>
    <col min="12053" max="12053" width="0.625" style="6" customWidth="1"/>
    <col min="12054" max="12054" width="9.375" style="6" customWidth="1"/>
    <col min="12055" max="12055" width="0.625" style="6" customWidth="1"/>
    <col min="12056" max="12056" width="9.625" style="6" customWidth="1"/>
    <col min="12057" max="12057" width="0.625" style="6" customWidth="1"/>
    <col min="12058" max="12058" width="11.625" style="6" customWidth="1"/>
    <col min="12059" max="12059" width="0.625" style="6" customWidth="1"/>
    <col min="12060" max="12060" width="8.625" style="6" customWidth="1"/>
    <col min="12061" max="12061" width="9.375" style="6"/>
    <col min="12062" max="12063" width="12" style="6" bestFit="1" customWidth="1"/>
    <col min="12064" max="12290" width="9.375" style="6"/>
    <col min="12291" max="12291" width="27" style="6" customWidth="1"/>
    <col min="12292" max="12292" width="4.375" style="6" customWidth="1"/>
    <col min="12293" max="12293" width="0.625" style="6" customWidth="1"/>
    <col min="12294" max="12294" width="9.375" style="6" customWidth="1"/>
    <col min="12295" max="12295" width="0.625" style="6" customWidth="1"/>
    <col min="12296" max="12296" width="7.375" style="6" customWidth="1"/>
    <col min="12297" max="12297" width="0.625" style="6" customWidth="1"/>
    <col min="12298" max="12298" width="10" style="6" customWidth="1"/>
    <col min="12299" max="12299" width="0.625" style="6" customWidth="1"/>
    <col min="12300" max="12300" width="9.625" style="6" customWidth="1"/>
    <col min="12301" max="12301" width="0.625" style="6" customWidth="1"/>
    <col min="12302" max="12302" width="11.375" style="6" customWidth="1"/>
    <col min="12303" max="12303" width="0.625" style="6" customWidth="1"/>
    <col min="12304" max="12304" width="12.625" style="6" customWidth="1"/>
    <col min="12305" max="12305" width="0.625" style="6" customWidth="1"/>
    <col min="12306" max="12306" width="9.375" style="6"/>
    <col min="12307" max="12307" width="0.625" style="6" customWidth="1"/>
    <col min="12308" max="12308" width="8.625" style="6" customWidth="1"/>
    <col min="12309" max="12309" width="0.625" style="6" customWidth="1"/>
    <col min="12310" max="12310" width="9.375" style="6" customWidth="1"/>
    <col min="12311" max="12311" width="0.625" style="6" customWidth="1"/>
    <col min="12312" max="12312" width="9.625" style="6" customWidth="1"/>
    <col min="12313" max="12313" width="0.625" style="6" customWidth="1"/>
    <col min="12314" max="12314" width="11.625" style="6" customWidth="1"/>
    <col min="12315" max="12315" width="0.625" style="6" customWidth="1"/>
    <col min="12316" max="12316" width="8.625" style="6" customWidth="1"/>
    <col min="12317" max="12317" width="9.375" style="6"/>
    <col min="12318" max="12319" width="12" style="6" bestFit="1" customWidth="1"/>
    <col min="12320" max="12546" width="9.375" style="6"/>
    <col min="12547" max="12547" width="27" style="6" customWidth="1"/>
    <col min="12548" max="12548" width="4.375" style="6" customWidth="1"/>
    <col min="12549" max="12549" width="0.625" style="6" customWidth="1"/>
    <col min="12550" max="12550" width="9.375" style="6" customWidth="1"/>
    <col min="12551" max="12551" width="0.625" style="6" customWidth="1"/>
    <col min="12552" max="12552" width="7.375" style="6" customWidth="1"/>
    <col min="12553" max="12553" width="0.625" style="6" customWidth="1"/>
    <col min="12554" max="12554" width="10" style="6" customWidth="1"/>
    <col min="12555" max="12555" width="0.625" style="6" customWidth="1"/>
    <col min="12556" max="12556" width="9.625" style="6" customWidth="1"/>
    <col min="12557" max="12557" width="0.625" style="6" customWidth="1"/>
    <col min="12558" max="12558" width="11.375" style="6" customWidth="1"/>
    <col min="12559" max="12559" width="0.625" style="6" customWidth="1"/>
    <col min="12560" max="12560" width="12.625" style="6" customWidth="1"/>
    <col min="12561" max="12561" width="0.625" style="6" customWidth="1"/>
    <col min="12562" max="12562" width="9.375" style="6"/>
    <col min="12563" max="12563" width="0.625" style="6" customWidth="1"/>
    <col min="12564" max="12564" width="8.625" style="6" customWidth="1"/>
    <col min="12565" max="12565" width="0.625" style="6" customWidth="1"/>
    <col min="12566" max="12566" width="9.375" style="6" customWidth="1"/>
    <col min="12567" max="12567" width="0.625" style="6" customWidth="1"/>
    <col min="12568" max="12568" width="9.625" style="6" customWidth="1"/>
    <col min="12569" max="12569" width="0.625" style="6" customWidth="1"/>
    <col min="12570" max="12570" width="11.625" style="6" customWidth="1"/>
    <col min="12571" max="12571" width="0.625" style="6" customWidth="1"/>
    <col min="12572" max="12572" width="8.625" style="6" customWidth="1"/>
    <col min="12573" max="12573" width="9.375" style="6"/>
    <col min="12574" max="12575" width="12" style="6" bestFit="1" customWidth="1"/>
    <col min="12576" max="12802" width="9.375" style="6"/>
    <col min="12803" max="12803" width="27" style="6" customWidth="1"/>
    <col min="12804" max="12804" width="4.375" style="6" customWidth="1"/>
    <col min="12805" max="12805" width="0.625" style="6" customWidth="1"/>
    <col min="12806" max="12806" width="9.375" style="6" customWidth="1"/>
    <col min="12807" max="12807" width="0.625" style="6" customWidth="1"/>
    <col min="12808" max="12808" width="7.375" style="6" customWidth="1"/>
    <col min="12809" max="12809" width="0.625" style="6" customWidth="1"/>
    <col min="12810" max="12810" width="10" style="6" customWidth="1"/>
    <col min="12811" max="12811" width="0.625" style="6" customWidth="1"/>
    <col min="12812" max="12812" width="9.625" style="6" customWidth="1"/>
    <col min="12813" max="12813" width="0.625" style="6" customWidth="1"/>
    <col min="12814" max="12814" width="11.375" style="6" customWidth="1"/>
    <col min="12815" max="12815" width="0.625" style="6" customWidth="1"/>
    <col min="12816" max="12816" width="12.625" style="6" customWidth="1"/>
    <col min="12817" max="12817" width="0.625" style="6" customWidth="1"/>
    <col min="12818" max="12818" width="9.375" style="6"/>
    <col min="12819" max="12819" width="0.625" style="6" customWidth="1"/>
    <col min="12820" max="12820" width="8.625" style="6" customWidth="1"/>
    <col min="12821" max="12821" width="0.625" style="6" customWidth="1"/>
    <col min="12822" max="12822" width="9.375" style="6" customWidth="1"/>
    <col min="12823" max="12823" width="0.625" style="6" customWidth="1"/>
    <col min="12824" max="12824" width="9.625" style="6" customWidth="1"/>
    <col min="12825" max="12825" width="0.625" style="6" customWidth="1"/>
    <col min="12826" max="12826" width="11.625" style="6" customWidth="1"/>
    <col min="12827" max="12827" width="0.625" style="6" customWidth="1"/>
    <col min="12828" max="12828" width="8.625" style="6" customWidth="1"/>
    <col min="12829" max="12829" width="9.375" style="6"/>
    <col min="12830" max="12831" width="12" style="6" bestFit="1" customWidth="1"/>
    <col min="12832" max="13058" width="9.375" style="6"/>
    <col min="13059" max="13059" width="27" style="6" customWidth="1"/>
    <col min="13060" max="13060" width="4.375" style="6" customWidth="1"/>
    <col min="13061" max="13061" width="0.625" style="6" customWidth="1"/>
    <col min="13062" max="13062" width="9.375" style="6" customWidth="1"/>
    <col min="13063" max="13063" width="0.625" style="6" customWidth="1"/>
    <col min="13064" max="13064" width="7.375" style="6" customWidth="1"/>
    <col min="13065" max="13065" width="0.625" style="6" customWidth="1"/>
    <col min="13066" max="13066" width="10" style="6" customWidth="1"/>
    <col min="13067" max="13067" width="0.625" style="6" customWidth="1"/>
    <col min="13068" max="13068" width="9.625" style="6" customWidth="1"/>
    <col min="13069" max="13069" width="0.625" style="6" customWidth="1"/>
    <col min="13070" max="13070" width="11.375" style="6" customWidth="1"/>
    <col min="13071" max="13071" width="0.625" style="6" customWidth="1"/>
    <col min="13072" max="13072" width="12.625" style="6" customWidth="1"/>
    <col min="13073" max="13073" width="0.625" style="6" customWidth="1"/>
    <col min="13074" max="13074" width="9.375" style="6"/>
    <col min="13075" max="13075" width="0.625" style="6" customWidth="1"/>
    <col min="13076" max="13076" width="8.625" style="6" customWidth="1"/>
    <col min="13077" max="13077" width="0.625" style="6" customWidth="1"/>
    <col min="13078" max="13078" width="9.375" style="6" customWidth="1"/>
    <col min="13079" max="13079" width="0.625" style="6" customWidth="1"/>
    <col min="13080" max="13080" width="9.625" style="6" customWidth="1"/>
    <col min="13081" max="13081" width="0.625" style="6" customWidth="1"/>
    <col min="13082" max="13082" width="11.625" style="6" customWidth="1"/>
    <col min="13083" max="13083" width="0.625" style="6" customWidth="1"/>
    <col min="13084" max="13084" width="8.625" style="6" customWidth="1"/>
    <col min="13085" max="13085" width="9.375" style="6"/>
    <col min="13086" max="13087" width="12" style="6" bestFit="1" customWidth="1"/>
    <col min="13088" max="13314" width="9.375" style="6"/>
    <col min="13315" max="13315" width="27" style="6" customWidth="1"/>
    <col min="13316" max="13316" width="4.375" style="6" customWidth="1"/>
    <col min="13317" max="13317" width="0.625" style="6" customWidth="1"/>
    <col min="13318" max="13318" width="9.375" style="6" customWidth="1"/>
    <col min="13319" max="13319" width="0.625" style="6" customWidth="1"/>
    <col min="13320" max="13320" width="7.375" style="6" customWidth="1"/>
    <col min="13321" max="13321" width="0.625" style="6" customWidth="1"/>
    <col min="13322" max="13322" width="10" style="6" customWidth="1"/>
    <col min="13323" max="13323" width="0.625" style="6" customWidth="1"/>
    <col min="13324" max="13324" width="9.625" style="6" customWidth="1"/>
    <col min="13325" max="13325" width="0.625" style="6" customWidth="1"/>
    <col min="13326" max="13326" width="11.375" style="6" customWidth="1"/>
    <col min="13327" max="13327" width="0.625" style="6" customWidth="1"/>
    <col min="13328" max="13328" width="12.625" style="6" customWidth="1"/>
    <col min="13329" max="13329" width="0.625" style="6" customWidth="1"/>
    <col min="13330" max="13330" width="9.375" style="6"/>
    <col min="13331" max="13331" width="0.625" style="6" customWidth="1"/>
    <col min="13332" max="13332" width="8.625" style="6" customWidth="1"/>
    <col min="13333" max="13333" width="0.625" style="6" customWidth="1"/>
    <col min="13334" max="13334" width="9.375" style="6" customWidth="1"/>
    <col min="13335" max="13335" width="0.625" style="6" customWidth="1"/>
    <col min="13336" max="13336" width="9.625" style="6" customWidth="1"/>
    <col min="13337" max="13337" width="0.625" style="6" customWidth="1"/>
    <col min="13338" max="13338" width="11.625" style="6" customWidth="1"/>
    <col min="13339" max="13339" width="0.625" style="6" customWidth="1"/>
    <col min="13340" max="13340" width="8.625" style="6" customWidth="1"/>
    <col min="13341" max="13341" width="9.375" style="6"/>
    <col min="13342" max="13343" width="12" style="6" bestFit="1" customWidth="1"/>
    <col min="13344" max="13570" width="9.375" style="6"/>
    <col min="13571" max="13571" width="27" style="6" customWidth="1"/>
    <col min="13572" max="13572" width="4.375" style="6" customWidth="1"/>
    <col min="13573" max="13573" width="0.625" style="6" customWidth="1"/>
    <col min="13574" max="13574" width="9.375" style="6" customWidth="1"/>
    <col min="13575" max="13575" width="0.625" style="6" customWidth="1"/>
    <col min="13576" max="13576" width="7.375" style="6" customWidth="1"/>
    <col min="13577" max="13577" width="0.625" style="6" customWidth="1"/>
    <col min="13578" max="13578" width="10" style="6" customWidth="1"/>
    <col min="13579" max="13579" width="0.625" style="6" customWidth="1"/>
    <col min="13580" max="13580" width="9.625" style="6" customWidth="1"/>
    <col min="13581" max="13581" width="0.625" style="6" customWidth="1"/>
    <col min="13582" max="13582" width="11.375" style="6" customWidth="1"/>
    <col min="13583" max="13583" width="0.625" style="6" customWidth="1"/>
    <col min="13584" max="13584" width="12.625" style="6" customWidth="1"/>
    <col min="13585" max="13585" width="0.625" style="6" customWidth="1"/>
    <col min="13586" max="13586" width="9.375" style="6"/>
    <col min="13587" max="13587" width="0.625" style="6" customWidth="1"/>
    <col min="13588" max="13588" width="8.625" style="6" customWidth="1"/>
    <col min="13589" max="13589" width="0.625" style="6" customWidth="1"/>
    <col min="13590" max="13590" width="9.375" style="6" customWidth="1"/>
    <col min="13591" max="13591" width="0.625" style="6" customWidth="1"/>
    <col min="13592" max="13592" width="9.625" style="6" customWidth="1"/>
    <col min="13593" max="13593" width="0.625" style="6" customWidth="1"/>
    <col min="13594" max="13594" width="11.625" style="6" customWidth="1"/>
    <col min="13595" max="13595" width="0.625" style="6" customWidth="1"/>
    <col min="13596" max="13596" width="8.625" style="6" customWidth="1"/>
    <col min="13597" max="13597" width="9.375" style="6"/>
    <col min="13598" max="13599" width="12" style="6" bestFit="1" customWidth="1"/>
    <col min="13600" max="13826" width="9.375" style="6"/>
    <col min="13827" max="13827" width="27" style="6" customWidth="1"/>
    <col min="13828" max="13828" width="4.375" style="6" customWidth="1"/>
    <col min="13829" max="13829" width="0.625" style="6" customWidth="1"/>
    <col min="13830" max="13830" width="9.375" style="6" customWidth="1"/>
    <col min="13831" max="13831" width="0.625" style="6" customWidth="1"/>
    <col min="13832" max="13832" width="7.375" style="6" customWidth="1"/>
    <col min="13833" max="13833" width="0.625" style="6" customWidth="1"/>
    <col min="13834" max="13834" width="10" style="6" customWidth="1"/>
    <col min="13835" max="13835" width="0.625" style="6" customWidth="1"/>
    <col min="13836" max="13836" width="9.625" style="6" customWidth="1"/>
    <col min="13837" max="13837" width="0.625" style="6" customWidth="1"/>
    <col min="13838" max="13838" width="11.375" style="6" customWidth="1"/>
    <col min="13839" max="13839" width="0.625" style="6" customWidth="1"/>
    <col min="13840" max="13840" width="12.625" style="6" customWidth="1"/>
    <col min="13841" max="13841" width="0.625" style="6" customWidth="1"/>
    <col min="13842" max="13842" width="9.375" style="6"/>
    <col min="13843" max="13843" width="0.625" style="6" customWidth="1"/>
    <col min="13844" max="13844" width="8.625" style="6" customWidth="1"/>
    <col min="13845" max="13845" width="0.625" style="6" customWidth="1"/>
    <col min="13846" max="13846" width="9.375" style="6" customWidth="1"/>
    <col min="13847" max="13847" width="0.625" style="6" customWidth="1"/>
    <col min="13848" max="13848" width="9.625" style="6" customWidth="1"/>
    <col min="13849" max="13849" width="0.625" style="6" customWidth="1"/>
    <col min="13850" max="13850" width="11.625" style="6" customWidth="1"/>
    <col min="13851" max="13851" width="0.625" style="6" customWidth="1"/>
    <col min="13852" max="13852" width="8.625" style="6" customWidth="1"/>
    <col min="13853" max="13853" width="9.375" style="6"/>
    <col min="13854" max="13855" width="12" style="6" bestFit="1" customWidth="1"/>
    <col min="13856" max="14082" width="9.375" style="6"/>
    <col min="14083" max="14083" width="27" style="6" customWidth="1"/>
    <col min="14084" max="14084" width="4.375" style="6" customWidth="1"/>
    <col min="14085" max="14085" width="0.625" style="6" customWidth="1"/>
    <col min="14086" max="14086" width="9.375" style="6" customWidth="1"/>
    <col min="14087" max="14087" width="0.625" style="6" customWidth="1"/>
    <col min="14088" max="14088" width="7.375" style="6" customWidth="1"/>
    <col min="14089" max="14089" width="0.625" style="6" customWidth="1"/>
    <col min="14090" max="14090" width="10" style="6" customWidth="1"/>
    <col min="14091" max="14091" width="0.625" style="6" customWidth="1"/>
    <col min="14092" max="14092" width="9.625" style="6" customWidth="1"/>
    <col min="14093" max="14093" width="0.625" style="6" customWidth="1"/>
    <col min="14094" max="14094" width="11.375" style="6" customWidth="1"/>
    <col min="14095" max="14095" width="0.625" style="6" customWidth="1"/>
    <col min="14096" max="14096" width="12.625" style="6" customWidth="1"/>
    <col min="14097" max="14097" width="0.625" style="6" customWidth="1"/>
    <col min="14098" max="14098" width="9.375" style="6"/>
    <col min="14099" max="14099" width="0.625" style="6" customWidth="1"/>
    <col min="14100" max="14100" width="8.625" style="6" customWidth="1"/>
    <col min="14101" max="14101" width="0.625" style="6" customWidth="1"/>
    <col min="14102" max="14102" width="9.375" style="6" customWidth="1"/>
    <col min="14103" max="14103" width="0.625" style="6" customWidth="1"/>
    <col min="14104" max="14104" width="9.625" style="6" customWidth="1"/>
    <col min="14105" max="14105" width="0.625" style="6" customWidth="1"/>
    <col min="14106" max="14106" width="11.625" style="6" customWidth="1"/>
    <col min="14107" max="14107" width="0.625" style="6" customWidth="1"/>
    <col min="14108" max="14108" width="8.625" style="6" customWidth="1"/>
    <col min="14109" max="14109" width="9.375" style="6"/>
    <col min="14110" max="14111" width="12" style="6" bestFit="1" customWidth="1"/>
    <col min="14112" max="14338" width="9.375" style="6"/>
    <col min="14339" max="14339" width="27" style="6" customWidth="1"/>
    <col min="14340" max="14340" width="4.375" style="6" customWidth="1"/>
    <col min="14341" max="14341" width="0.625" style="6" customWidth="1"/>
    <col min="14342" max="14342" width="9.375" style="6" customWidth="1"/>
    <col min="14343" max="14343" width="0.625" style="6" customWidth="1"/>
    <col min="14344" max="14344" width="7.375" style="6" customWidth="1"/>
    <col min="14345" max="14345" width="0.625" style="6" customWidth="1"/>
    <col min="14346" max="14346" width="10" style="6" customWidth="1"/>
    <col min="14347" max="14347" width="0.625" style="6" customWidth="1"/>
    <col min="14348" max="14348" width="9.625" style="6" customWidth="1"/>
    <col min="14349" max="14349" width="0.625" style="6" customWidth="1"/>
    <col min="14350" max="14350" width="11.375" style="6" customWidth="1"/>
    <col min="14351" max="14351" width="0.625" style="6" customWidth="1"/>
    <col min="14352" max="14352" width="12.625" style="6" customWidth="1"/>
    <col min="14353" max="14353" width="0.625" style="6" customWidth="1"/>
    <col min="14354" max="14354" width="9.375" style="6"/>
    <col min="14355" max="14355" width="0.625" style="6" customWidth="1"/>
    <col min="14356" max="14356" width="8.625" style="6" customWidth="1"/>
    <col min="14357" max="14357" width="0.625" style="6" customWidth="1"/>
    <col min="14358" max="14358" width="9.375" style="6" customWidth="1"/>
    <col min="14359" max="14359" width="0.625" style="6" customWidth="1"/>
    <col min="14360" max="14360" width="9.625" style="6" customWidth="1"/>
    <col min="14361" max="14361" width="0.625" style="6" customWidth="1"/>
    <col min="14362" max="14362" width="11.625" style="6" customWidth="1"/>
    <col min="14363" max="14363" width="0.625" style="6" customWidth="1"/>
    <col min="14364" max="14364" width="8.625" style="6" customWidth="1"/>
    <col min="14365" max="14365" width="9.375" style="6"/>
    <col min="14366" max="14367" width="12" style="6" bestFit="1" customWidth="1"/>
    <col min="14368" max="14594" width="9.375" style="6"/>
    <col min="14595" max="14595" width="27" style="6" customWidth="1"/>
    <col min="14596" max="14596" width="4.375" style="6" customWidth="1"/>
    <col min="14597" max="14597" width="0.625" style="6" customWidth="1"/>
    <col min="14598" max="14598" width="9.375" style="6" customWidth="1"/>
    <col min="14599" max="14599" width="0.625" style="6" customWidth="1"/>
    <col min="14600" max="14600" width="7.375" style="6" customWidth="1"/>
    <col min="14601" max="14601" width="0.625" style="6" customWidth="1"/>
    <col min="14602" max="14602" width="10" style="6" customWidth="1"/>
    <col min="14603" max="14603" width="0.625" style="6" customWidth="1"/>
    <col min="14604" max="14604" width="9.625" style="6" customWidth="1"/>
    <col min="14605" max="14605" width="0.625" style="6" customWidth="1"/>
    <col min="14606" max="14606" width="11.375" style="6" customWidth="1"/>
    <col min="14607" max="14607" width="0.625" style="6" customWidth="1"/>
    <col min="14608" max="14608" width="12.625" style="6" customWidth="1"/>
    <col min="14609" max="14609" width="0.625" style="6" customWidth="1"/>
    <col min="14610" max="14610" width="9.375" style="6"/>
    <col min="14611" max="14611" width="0.625" style="6" customWidth="1"/>
    <col min="14612" max="14612" width="8.625" style="6" customWidth="1"/>
    <col min="14613" max="14613" width="0.625" style="6" customWidth="1"/>
    <col min="14614" max="14614" width="9.375" style="6" customWidth="1"/>
    <col min="14615" max="14615" width="0.625" style="6" customWidth="1"/>
    <col min="14616" max="14616" width="9.625" style="6" customWidth="1"/>
    <col min="14617" max="14617" width="0.625" style="6" customWidth="1"/>
    <col min="14618" max="14618" width="11.625" style="6" customWidth="1"/>
    <col min="14619" max="14619" width="0.625" style="6" customWidth="1"/>
    <col min="14620" max="14620" width="8.625" style="6" customWidth="1"/>
    <col min="14621" max="14621" width="9.375" style="6"/>
    <col min="14622" max="14623" width="12" style="6" bestFit="1" customWidth="1"/>
    <col min="14624" max="14850" width="9.375" style="6"/>
    <col min="14851" max="14851" width="27" style="6" customWidth="1"/>
    <col min="14852" max="14852" width="4.375" style="6" customWidth="1"/>
    <col min="14853" max="14853" width="0.625" style="6" customWidth="1"/>
    <col min="14854" max="14854" width="9.375" style="6" customWidth="1"/>
    <col min="14855" max="14855" width="0.625" style="6" customWidth="1"/>
    <col min="14856" max="14856" width="7.375" style="6" customWidth="1"/>
    <col min="14857" max="14857" width="0.625" style="6" customWidth="1"/>
    <col min="14858" max="14858" width="10" style="6" customWidth="1"/>
    <col min="14859" max="14859" width="0.625" style="6" customWidth="1"/>
    <col min="14860" max="14860" width="9.625" style="6" customWidth="1"/>
    <col min="14861" max="14861" width="0.625" style="6" customWidth="1"/>
    <col min="14862" max="14862" width="11.375" style="6" customWidth="1"/>
    <col min="14863" max="14863" width="0.625" style="6" customWidth="1"/>
    <col min="14864" max="14864" width="12.625" style="6" customWidth="1"/>
    <col min="14865" max="14865" width="0.625" style="6" customWidth="1"/>
    <col min="14866" max="14866" width="9.375" style="6"/>
    <col min="14867" max="14867" width="0.625" style="6" customWidth="1"/>
    <col min="14868" max="14868" width="8.625" style="6" customWidth="1"/>
    <col min="14869" max="14869" width="0.625" style="6" customWidth="1"/>
    <col min="14870" max="14870" width="9.375" style="6" customWidth="1"/>
    <col min="14871" max="14871" width="0.625" style="6" customWidth="1"/>
    <col min="14872" max="14872" width="9.625" style="6" customWidth="1"/>
    <col min="14873" max="14873" width="0.625" style="6" customWidth="1"/>
    <col min="14874" max="14874" width="11.625" style="6" customWidth="1"/>
    <col min="14875" max="14875" width="0.625" style="6" customWidth="1"/>
    <col min="14876" max="14876" width="8.625" style="6" customWidth="1"/>
    <col min="14877" max="14877" width="9.375" style="6"/>
    <col min="14878" max="14879" width="12" style="6" bestFit="1" customWidth="1"/>
    <col min="14880" max="15106" width="9.375" style="6"/>
    <col min="15107" max="15107" width="27" style="6" customWidth="1"/>
    <col min="15108" max="15108" width="4.375" style="6" customWidth="1"/>
    <col min="15109" max="15109" width="0.625" style="6" customWidth="1"/>
    <col min="15110" max="15110" width="9.375" style="6" customWidth="1"/>
    <col min="15111" max="15111" width="0.625" style="6" customWidth="1"/>
    <col min="15112" max="15112" width="7.375" style="6" customWidth="1"/>
    <col min="15113" max="15113" width="0.625" style="6" customWidth="1"/>
    <col min="15114" max="15114" width="10" style="6" customWidth="1"/>
    <col min="15115" max="15115" width="0.625" style="6" customWidth="1"/>
    <col min="15116" max="15116" width="9.625" style="6" customWidth="1"/>
    <col min="15117" max="15117" width="0.625" style="6" customWidth="1"/>
    <col min="15118" max="15118" width="11.375" style="6" customWidth="1"/>
    <col min="15119" max="15119" width="0.625" style="6" customWidth="1"/>
    <col min="15120" max="15120" width="12.625" style="6" customWidth="1"/>
    <col min="15121" max="15121" width="0.625" style="6" customWidth="1"/>
    <col min="15122" max="15122" width="9.375" style="6"/>
    <col min="15123" max="15123" width="0.625" style="6" customWidth="1"/>
    <col min="15124" max="15124" width="8.625" style="6" customWidth="1"/>
    <col min="15125" max="15125" width="0.625" style="6" customWidth="1"/>
    <col min="15126" max="15126" width="9.375" style="6" customWidth="1"/>
    <col min="15127" max="15127" width="0.625" style="6" customWidth="1"/>
    <col min="15128" max="15128" width="9.625" style="6" customWidth="1"/>
    <col min="15129" max="15129" width="0.625" style="6" customWidth="1"/>
    <col min="15130" max="15130" width="11.625" style="6" customWidth="1"/>
    <col min="15131" max="15131" width="0.625" style="6" customWidth="1"/>
    <col min="15132" max="15132" width="8.625" style="6" customWidth="1"/>
    <col min="15133" max="15133" width="9.375" style="6"/>
    <col min="15134" max="15135" width="12" style="6" bestFit="1" customWidth="1"/>
    <col min="15136" max="15362" width="9.375" style="6"/>
    <col min="15363" max="15363" width="27" style="6" customWidth="1"/>
    <col min="15364" max="15364" width="4.375" style="6" customWidth="1"/>
    <col min="15365" max="15365" width="0.625" style="6" customWidth="1"/>
    <col min="15366" max="15366" width="9.375" style="6" customWidth="1"/>
    <col min="15367" max="15367" width="0.625" style="6" customWidth="1"/>
    <col min="15368" max="15368" width="7.375" style="6" customWidth="1"/>
    <col min="15369" max="15369" width="0.625" style="6" customWidth="1"/>
    <col min="15370" max="15370" width="10" style="6" customWidth="1"/>
    <col min="15371" max="15371" width="0.625" style="6" customWidth="1"/>
    <col min="15372" max="15372" width="9.625" style="6" customWidth="1"/>
    <col min="15373" max="15373" width="0.625" style="6" customWidth="1"/>
    <col min="15374" max="15374" width="11.375" style="6" customWidth="1"/>
    <col min="15375" max="15375" width="0.625" style="6" customWidth="1"/>
    <col min="15376" max="15376" width="12.625" style="6" customWidth="1"/>
    <col min="15377" max="15377" width="0.625" style="6" customWidth="1"/>
    <col min="15378" max="15378" width="9.375" style="6"/>
    <col min="15379" max="15379" width="0.625" style="6" customWidth="1"/>
    <col min="15380" max="15380" width="8.625" style="6" customWidth="1"/>
    <col min="15381" max="15381" width="0.625" style="6" customWidth="1"/>
    <col min="15382" max="15382" width="9.375" style="6" customWidth="1"/>
    <col min="15383" max="15383" width="0.625" style="6" customWidth="1"/>
    <col min="15384" max="15384" width="9.625" style="6" customWidth="1"/>
    <col min="15385" max="15385" width="0.625" style="6" customWidth="1"/>
    <col min="15386" max="15386" width="11.625" style="6" customWidth="1"/>
    <col min="15387" max="15387" width="0.625" style="6" customWidth="1"/>
    <col min="15388" max="15388" width="8.625" style="6" customWidth="1"/>
    <col min="15389" max="15389" width="9.375" style="6"/>
    <col min="15390" max="15391" width="12" style="6" bestFit="1" customWidth="1"/>
    <col min="15392" max="15618" width="9.375" style="6"/>
    <col min="15619" max="15619" width="27" style="6" customWidth="1"/>
    <col min="15620" max="15620" width="4.375" style="6" customWidth="1"/>
    <col min="15621" max="15621" width="0.625" style="6" customWidth="1"/>
    <col min="15622" max="15622" width="9.375" style="6" customWidth="1"/>
    <col min="15623" max="15623" width="0.625" style="6" customWidth="1"/>
    <col min="15624" max="15624" width="7.375" style="6" customWidth="1"/>
    <col min="15625" max="15625" width="0.625" style="6" customWidth="1"/>
    <col min="15626" max="15626" width="10" style="6" customWidth="1"/>
    <col min="15627" max="15627" width="0.625" style="6" customWidth="1"/>
    <col min="15628" max="15628" width="9.625" style="6" customWidth="1"/>
    <col min="15629" max="15629" width="0.625" style="6" customWidth="1"/>
    <col min="15630" max="15630" width="11.375" style="6" customWidth="1"/>
    <col min="15631" max="15631" width="0.625" style="6" customWidth="1"/>
    <col min="15632" max="15632" width="12.625" style="6" customWidth="1"/>
    <col min="15633" max="15633" width="0.625" style="6" customWidth="1"/>
    <col min="15634" max="15634" width="9.375" style="6"/>
    <col min="15635" max="15635" width="0.625" style="6" customWidth="1"/>
    <col min="15636" max="15636" width="8.625" style="6" customWidth="1"/>
    <col min="15637" max="15637" width="0.625" style="6" customWidth="1"/>
    <col min="15638" max="15638" width="9.375" style="6" customWidth="1"/>
    <col min="15639" max="15639" width="0.625" style="6" customWidth="1"/>
    <col min="15640" max="15640" width="9.625" style="6" customWidth="1"/>
    <col min="15641" max="15641" width="0.625" style="6" customWidth="1"/>
    <col min="15642" max="15642" width="11.625" style="6" customWidth="1"/>
    <col min="15643" max="15643" width="0.625" style="6" customWidth="1"/>
    <col min="15644" max="15644" width="8.625" style="6" customWidth="1"/>
    <col min="15645" max="15645" width="9.375" style="6"/>
    <col min="15646" max="15647" width="12" style="6" bestFit="1" customWidth="1"/>
    <col min="15648" max="15874" width="9.375" style="6"/>
    <col min="15875" max="15875" width="27" style="6" customWidth="1"/>
    <col min="15876" max="15876" width="4.375" style="6" customWidth="1"/>
    <col min="15877" max="15877" width="0.625" style="6" customWidth="1"/>
    <col min="15878" max="15878" width="9.375" style="6" customWidth="1"/>
    <col min="15879" max="15879" width="0.625" style="6" customWidth="1"/>
    <col min="15880" max="15880" width="7.375" style="6" customWidth="1"/>
    <col min="15881" max="15881" width="0.625" style="6" customWidth="1"/>
    <col min="15882" max="15882" width="10" style="6" customWidth="1"/>
    <col min="15883" max="15883" width="0.625" style="6" customWidth="1"/>
    <col min="15884" max="15884" width="9.625" style="6" customWidth="1"/>
    <col min="15885" max="15885" width="0.625" style="6" customWidth="1"/>
    <col min="15886" max="15886" width="11.375" style="6" customWidth="1"/>
    <col min="15887" max="15887" width="0.625" style="6" customWidth="1"/>
    <col min="15888" max="15888" width="12.625" style="6" customWidth="1"/>
    <col min="15889" max="15889" width="0.625" style="6" customWidth="1"/>
    <col min="15890" max="15890" width="9.375" style="6"/>
    <col min="15891" max="15891" width="0.625" style="6" customWidth="1"/>
    <col min="15892" max="15892" width="8.625" style="6" customWidth="1"/>
    <col min="15893" max="15893" width="0.625" style="6" customWidth="1"/>
    <col min="15894" max="15894" width="9.375" style="6" customWidth="1"/>
    <col min="15895" max="15895" width="0.625" style="6" customWidth="1"/>
    <col min="15896" max="15896" width="9.625" style="6" customWidth="1"/>
    <col min="15897" max="15897" width="0.625" style="6" customWidth="1"/>
    <col min="15898" max="15898" width="11.625" style="6" customWidth="1"/>
    <col min="15899" max="15899" width="0.625" style="6" customWidth="1"/>
    <col min="15900" max="15900" width="8.625" style="6" customWidth="1"/>
    <col min="15901" max="15901" width="9.375" style="6"/>
    <col min="15902" max="15903" width="12" style="6" bestFit="1" customWidth="1"/>
    <col min="15904" max="16130" width="9.375" style="6"/>
    <col min="16131" max="16131" width="27" style="6" customWidth="1"/>
    <col min="16132" max="16132" width="4.375" style="6" customWidth="1"/>
    <col min="16133" max="16133" width="0.625" style="6" customWidth="1"/>
    <col min="16134" max="16134" width="9.375" style="6" customWidth="1"/>
    <col min="16135" max="16135" width="0.625" style="6" customWidth="1"/>
    <col min="16136" max="16136" width="7.375" style="6" customWidth="1"/>
    <col min="16137" max="16137" width="0.625" style="6" customWidth="1"/>
    <col min="16138" max="16138" width="10" style="6" customWidth="1"/>
    <col min="16139" max="16139" width="0.625" style="6" customWidth="1"/>
    <col min="16140" max="16140" width="9.625" style="6" customWidth="1"/>
    <col min="16141" max="16141" width="0.625" style="6" customWidth="1"/>
    <col min="16142" max="16142" width="11.375" style="6" customWidth="1"/>
    <col min="16143" max="16143" width="0.625" style="6" customWidth="1"/>
    <col min="16144" max="16144" width="12.625" style="6" customWidth="1"/>
    <col min="16145" max="16145" width="0.625" style="6" customWidth="1"/>
    <col min="16146" max="16146" width="9.375" style="6"/>
    <col min="16147" max="16147" width="0.625" style="6" customWidth="1"/>
    <col min="16148" max="16148" width="8.625" style="6" customWidth="1"/>
    <col min="16149" max="16149" width="0.625" style="6" customWidth="1"/>
    <col min="16150" max="16150" width="9.375" style="6" customWidth="1"/>
    <col min="16151" max="16151" width="0.625" style="6" customWidth="1"/>
    <col min="16152" max="16152" width="9.625" style="6" customWidth="1"/>
    <col min="16153" max="16153" width="0.625" style="6" customWidth="1"/>
    <col min="16154" max="16154" width="11.625" style="6" customWidth="1"/>
    <col min="16155" max="16155" width="0.625" style="6" customWidth="1"/>
    <col min="16156" max="16156" width="8.625" style="6" customWidth="1"/>
    <col min="16157" max="16157" width="9.375" style="6"/>
    <col min="16158" max="16159" width="12" style="6" bestFit="1" customWidth="1"/>
    <col min="16160" max="16384" width="9.375" style="6"/>
  </cols>
  <sheetData>
    <row r="1" spans="1:28" ht="16.350000000000001" customHeight="1">
      <c r="A1" s="1" t="s">
        <v>0</v>
      </c>
      <c r="C1" s="16"/>
    </row>
    <row r="2" spans="1:28" ht="16.350000000000001" customHeight="1">
      <c r="A2" s="16" t="s">
        <v>126</v>
      </c>
      <c r="C2" s="16"/>
    </row>
    <row r="3" spans="1:28" ht="16.350000000000001" customHeight="1">
      <c r="A3" s="8" t="str">
        <f>'7-8 (9 M)'!A3</f>
        <v>For the nine-month period ended 30 September 2020</v>
      </c>
      <c r="B3" s="10"/>
      <c r="C3" s="8"/>
      <c r="D3" s="11"/>
      <c r="E3" s="11"/>
      <c r="F3" s="11"/>
      <c r="G3" s="11"/>
      <c r="H3" s="11"/>
      <c r="I3" s="11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ht="16.350000000000001" customHeight="1">
      <c r="A4" s="7"/>
      <c r="C4" s="7"/>
    </row>
    <row r="5" spans="1:28" ht="15.75" customHeight="1">
      <c r="A5" s="7"/>
      <c r="C5" s="7"/>
    </row>
    <row r="6" spans="1:28" s="46" customFormat="1" ht="16.350000000000001" customHeight="1">
      <c r="A6" s="72"/>
      <c r="B6" s="62"/>
      <c r="C6" s="72"/>
      <c r="D6" s="320" t="s">
        <v>127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</row>
    <row r="7" spans="1:28" s="46" customFormat="1" ht="16.350000000000001" customHeight="1">
      <c r="A7" s="157"/>
      <c r="B7" s="157"/>
      <c r="C7" s="157"/>
      <c r="D7" s="158"/>
      <c r="E7" s="158"/>
      <c r="F7" s="158"/>
      <c r="G7" s="158"/>
      <c r="H7" s="159"/>
      <c r="I7" s="158"/>
      <c r="J7" s="158"/>
      <c r="K7" s="158"/>
      <c r="L7" s="158"/>
      <c r="M7" s="158"/>
      <c r="N7" s="159"/>
      <c r="O7" s="158"/>
      <c r="P7" s="321" t="s">
        <v>82</v>
      </c>
      <c r="Q7" s="321"/>
      <c r="R7" s="321"/>
      <c r="S7" s="321"/>
      <c r="T7" s="321"/>
      <c r="U7" s="321"/>
      <c r="V7" s="321"/>
      <c r="W7" s="158"/>
      <c r="X7" s="158"/>
      <c r="Y7" s="158"/>
      <c r="Z7" s="158"/>
      <c r="AA7" s="158"/>
      <c r="AB7" s="158"/>
    </row>
    <row r="8" spans="1:28" s="46" customFormat="1" ht="16.350000000000001" customHeight="1">
      <c r="A8" s="157"/>
      <c r="B8" s="157"/>
      <c r="C8" s="157"/>
      <c r="D8" s="158"/>
      <c r="E8" s="158"/>
      <c r="F8" s="158"/>
      <c r="G8" s="158"/>
      <c r="H8" s="159"/>
      <c r="I8" s="158"/>
      <c r="J8" s="159" t="s">
        <v>128</v>
      </c>
      <c r="K8" s="158"/>
      <c r="L8" s="158"/>
      <c r="M8" s="158"/>
      <c r="N8" s="159" t="s">
        <v>226</v>
      </c>
      <c r="O8" s="158"/>
      <c r="P8" s="321" t="s">
        <v>262</v>
      </c>
      <c r="Q8" s="321"/>
      <c r="R8" s="321"/>
      <c r="S8" s="321"/>
      <c r="T8" s="321"/>
      <c r="U8" s="321"/>
      <c r="V8" s="321"/>
      <c r="W8" s="158"/>
      <c r="X8" s="158"/>
      <c r="Y8" s="158"/>
      <c r="Z8" s="158"/>
      <c r="AA8" s="158"/>
      <c r="AB8" s="158"/>
    </row>
    <row r="9" spans="1:28" s="46" customFormat="1" ht="16.350000000000001" customHeight="1">
      <c r="A9" s="157"/>
      <c r="B9" s="157"/>
      <c r="C9" s="157"/>
      <c r="D9" s="158"/>
      <c r="E9" s="158"/>
      <c r="F9" s="158"/>
      <c r="G9" s="158"/>
      <c r="H9" s="159" t="s">
        <v>129</v>
      </c>
      <c r="I9" s="158"/>
      <c r="J9" s="159" t="s">
        <v>130</v>
      </c>
      <c r="K9" s="158"/>
      <c r="L9" s="158"/>
      <c r="M9" s="158"/>
      <c r="N9" s="159" t="s">
        <v>131</v>
      </c>
      <c r="O9" s="158"/>
      <c r="P9" s="161"/>
      <c r="Q9" s="158"/>
      <c r="R9" s="161"/>
      <c r="S9" s="158"/>
      <c r="T9" s="161"/>
      <c r="U9" s="161"/>
      <c r="V9" s="161"/>
      <c r="W9" s="158"/>
      <c r="X9" s="158"/>
      <c r="Y9" s="158"/>
      <c r="Z9" s="158"/>
      <c r="AA9" s="158"/>
      <c r="AB9" s="158"/>
    </row>
    <row r="10" spans="1:28" s="46" customFormat="1" ht="16.350000000000001" customHeight="1">
      <c r="A10" s="157"/>
      <c r="B10" s="157"/>
      <c r="C10" s="157"/>
      <c r="D10" s="159" t="s">
        <v>132</v>
      </c>
      <c r="E10" s="162"/>
      <c r="F10" s="159"/>
      <c r="G10" s="162"/>
      <c r="H10" s="159" t="s">
        <v>133</v>
      </c>
      <c r="I10" s="162"/>
      <c r="J10" s="159" t="s">
        <v>134</v>
      </c>
      <c r="K10" s="163"/>
      <c r="L10" s="164" t="s">
        <v>128</v>
      </c>
      <c r="M10" s="162"/>
      <c r="N10" s="164" t="s">
        <v>135</v>
      </c>
      <c r="O10" s="162"/>
      <c r="P10" s="164"/>
      <c r="Q10" s="162"/>
      <c r="R10" s="164" t="s">
        <v>136</v>
      </c>
      <c r="S10" s="162"/>
      <c r="T10" s="164"/>
      <c r="U10" s="162"/>
      <c r="V10" s="164" t="s">
        <v>137</v>
      </c>
      <c r="W10" s="162"/>
      <c r="X10" s="162"/>
      <c r="Y10" s="162"/>
      <c r="Z10" s="162"/>
      <c r="AA10" s="162"/>
      <c r="AB10" s="162"/>
    </row>
    <row r="11" spans="1:28" s="46" customFormat="1" ht="16.350000000000001" customHeight="1">
      <c r="A11" s="157"/>
      <c r="B11" s="157"/>
      <c r="C11" s="157"/>
      <c r="D11" s="159" t="s">
        <v>138</v>
      </c>
      <c r="E11" s="159"/>
      <c r="F11" s="159" t="s">
        <v>129</v>
      </c>
      <c r="G11" s="159"/>
      <c r="H11" s="159" t="s">
        <v>139</v>
      </c>
      <c r="I11" s="159"/>
      <c r="J11" s="292" t="s">
        <v>140</v>
      </c>
      <c r="K11" s="159"/>
      <c r="L11" s="159" t="s">
        <v>130</v>
      </c>
      <c r="M11" s="159"/>
      <c r="N11" s="159" t="s">
        <v>141</v>
      </c>
      <c r="O11" s="159"/>
      <c r="P11" s="164" t="s">
        <v>142</v>
      </c>
      <c r="Q11" s="159"/>
      <c r="R11" s="164" t="s">
        <v>143</v>
      </c>
      <c r="S11" s="159"/>
      <c r="T11" s="164" t="s">
        <v>144</v>
      </c>
      <c r="U11" s="159"/>
      <c r="V11" s="164" t="s">
        <v>145</v>
      </c>
      <c r="W11" s="159"/>
      <c r="X11" s="166" t="s">
        <v>146</v>
      </c>
      <c r="Y11" s="167"/>
      <c r="Z11" s="166" t="s">
        <v>147</v>
      </c>
      <c r="AA11" s="167"/>
      <c r="AB11" s="159"/>
    </row>
    <row r="12" spans="1:28" s="46" customFormat="1" ht="16.350000000000001" customHeight="1">
      <c r="A12" s="157"/>
      <c r="B12" s="157"/>
      <c r="C12" s="157"/>
      <c r="D12" s="159" t="s">
        <v>148</v>
      </c>
      <c r="E12" s="159"/>
      <c r="F12" s="159" t="s">
        <v>149</v>
      </c>
      <c r="G12" s="159"/>
      <c r="H12" s="159" t="s">
        <v>150</v>
      </c>
      <c r="I12" s="159"/>
      <c r="J12" s="159" t="s">
        <v>151</v>
      </c>
      <c r="K12" s="159"/>
      <c r="L12" s="159" t="s">
        <v>152</v>
      </c>
      <c r="M12" s="159"/>
      <c r="N12" s="159" t="s">
        <v>153</v>
      </c>
      <c r="O12" s="159"/>
      <c r="P12" s="164" t="s">
        <v>154</v>
      </c>
      <c r="Q12" s="159"/>
      <c r="R12" s="164" t="s">
        <v>155</v>
      </c>
      <c r="S12" s="159"/>
      <c r="T12" s="164" t="s">
        <v>156</v>
      </c>
      <c r="U12" s="159"/>
      <c r="V12" s="164" t="s">
        <v>157</v>
      </c>
      <c r="W12" s="159"/>
      <c r="X12" s="159" t="s">
        <v>158</v>
      </c>
      <c r="Y12" s="159"/>
      <c r="Z12" s="159" t="s">
        <v>159</v>
      </c>
      <c r="AA12" s="159"/>
      <c r="AB12" s="159" t="s">
        <v>85</v>
      </c>
    </row>
    <row r="13" spans="1:28" s="46" customFormat="1" ht="16.350000000000001" customHeight="1">
      <c r="A13" s="157"/>
      <c r="B13" s="168" t="s">
        <v>9</v>
      </c>
      <c r="C13" s="169"/>
      <c r="D13" s="170" t="s">
        <v>10</v>
      </c>
      <c r="E13" s="171"/>
      <c r="F13" s="170" t="s">
        <v>10</v>
      </c>
      <c r="G13" s="171"/>
      <c r="H13" s="170" t="s">
        <v>10</v>
      </c>
      <c r="I13" s="171"/>
      <c r="J13" s="170" t="s">
        <v>10</v>
      </c>
      <c r="K13" s="159"/>
      <c r="L13" s="170" t="s">
        <v>10</v>
      </c>
      <c r="M13" s="171"/>
      <c r="N13" s="170" t="s">
        <v>10</v>
      </c>
      <c r="O13" s="171"/>
      <c r="P13" s="170" t="s">
        <v>10</v>
      </c>
      <c r="Q13" s="171"/>
      <c r="R13" s="170" t="s">
        <v>10</v>
      </c>
      <c r="S13" s="171"/>
      <c r="T13" s="170" t="s">
        <v>10</v>
      </c>
      <c r="U13" s="171"/>
      <c r="V13" s="170" t="s">
        <v>10</v>
      </c>
      <c r="W13" s="171"/>
      <c r="X13" s="170" t="s">
        <v>10</v>
      </c>
      <c r="Y13" s="171"/>
      <c r="Z13" s="170" t="s">
        <v>10</v>
      </c>
      <c r="AA13" s="311"/>
      <c r="AB13" s="170" t="s">
        <v>10</v>
      </c>
    </row>
    <row r="14" spans="1:28" s="46" customFormat="1" ht="16.350000000000001" customHeight="1">
      <c r="A14" s="157"/>
      <c r="B14" s="157"/>
      <c r="C14" s="169"/>
      <c r="D14" s="171"/>
      <c r="E14" s="171"/>
      <c r="F14" s="171"/>
      <c r="G14" s="171"/>
      <c r="H14" s="171"/>
      <c r="I14" s="171"/>
      <c r="J14" s="171"/>
      <c r="K14" s="159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46" customFormat="1" ht="16.350000000000001" customHeight="1">
      <c r="A15" s="172" t="s">
        <v>160</v>
      </c>
      <c r="B15" s="173"/>
      <c r="C15" s="172"/>
      <c r="D15" s="174">
        <v>1147772</v>
      </c>
      <c r="E15" s="174"/>
      <c r="F15" s="174">
        <v>1424760</v>
      </c>
      <c r="G15" s="174"/>
      <c r="H15" s="174">
        <v>36190</v>
      </c>
      <c r="I15" s="76"/>
      <c r="J15" s="174">
        <v>124971</v>
      </c>
      <c r="K15" s="174"/>
      <c r="L15" s="174">
        <v>9457375</v>
      </c>
      <c r="M15" s="174"/>
      <c r="N15" s="174">
        <v>-321618</v>
      </c>
      <c r="O15" s="174"/>
      <c r="P15" s="174">
        <v>785</v>
      </c>
      <c r="Q15" s="174"/>
      <c r="R15" s="174">
        <v>-7375</v>
      </c>
      <c r="S15" s="174"/>
      <c r="T15" s="174">
        <v>0</v>
      </c>
      <c r="U15" s="174"/>
      <c r="V15" s="174">
        <f>SUM(P15:T15)</f>
        <v>-6590</v>
      </c>
      <c r="W15" s="174"/>
      <c r="X15" s="174">
        <f>SUM(D15:N15,V15)</f>
        <v>11862860</v>
      </c>
      <c r="Y15" s="174"/>
      <c r="Z15" s="174">
        <v>1765338</v>
      </c>
      <c r="AA15" s="174"/>
      <c r="AB15" s="174">
        <f>SUM(X15:Z15)</f>
        <v>13628198</v>
      </c>
    </row>
    <row r="16" spans="1:28" s="46" customFormat="1" ht="16.350000000000001" customHeight="1">
      <c r="A16" s="177" t="s">
        <v>161</v>
      </c>
      <c r="B16" s="173">
        <v>24</v>
      </c>
      <c r="C16" s="173"/>
      <c r="D16" s="293">
        <v>57000</v>
      </c>
      <c r="E16" s="293"/>
      <c r="F16" s="293">
        <v>2508000</v>
      </c>
      <c r="G16" s="174"/>
      <c r="H16" s="174">
        <v>0</v>
      </c>
      <c r="I16" s="76"/>
      <c r="J16" s="174">
        <v>0</v>
      </c>
      <c r="K16" s="174"/>
      <c r="L16" s="174">
        <v>0</v>
      </c>
      <c r="M16" s="174"/>
      <c r="N16" s="174">
        <v>0</v>
      </c>
      <c r="O16" s="174"/>
      <c r="P16" s="174">
        <v>0</v>
      </c>
      <c r="Q16" s="174"/>
      <c r="R16" s="174">
        <v>0</v>
      </c>
      <c r="S16" s="174"/>
      <c r="T16" s="174">
        <v>0</v>
      </c>
      <c r="U16" s="174"/>
      <c r="V16" s="174">
        <f t="shared" ref="V16:V21" si="0">SUM(P16:T16)</f>
        <v>0</v>
      </c>
      <c r="W16" s="174"/>
      <c r="X16" s="174">
        <f>SUM(D16:N16,V16)</f>
        <v>2565000</v>
      </c>
      <c r="Y16" s="174"/>
      <c r="Z16" s="174">
        <v>0</v>
      </c>
      <c r="AA16" s="174"/>
      <c r="AB16" s="174">
        <f>SUM(X16:Z16)</f>
        <v>2565000</v>
      </c>
    </row>
    <row r="17" spans="1:31" s="46" customFormat="1" ht="16.350000000000001" customHeight="1">
      <c r="A17" s="177" t="s">
        <v>162</v>
      </c>
      <c r="B17" s="173">
        <v>24</v>
      </c>
      <c r="C17" s="173"/>
      <c r="D17" s="293">
        <v>120474</v>
      </c>
      <c r="E17" s="293"/>
      <c r="F17" s="293">
        <v>0</v>
      </c>
      <c r="G17" s="174"/>
      <c r="H17" s="174">
        <v>0</v>
      </c>
      <c r="I17" s="76"/>
      <c r="J17" s="174">
        <v>0</v>
      </c>
      <c r="K17" s="174"/>
      <c r="L17" s="293">
        <v>-120474</v>
      </c>
      <c r="M17" s="174"/>
      <c r="N17" s="174">
        <v>0</v>
      </c>
      <c r="O17" s="174"/>
      <c r="P17" s="174">
        <v>0</v>
      </c>
      <c r="Q17" s="174"/>
      <c r="R17" s="174">
        <v>0</v>
      </c>
      <c r="S17" s="174"/>
      <c r="T17" s="174">
        <v>0</v>
      </c>
      <c r="U17" s="174"/>
      <c r="V17" s="174">
        <f t="shared" si="0"/>
        <v>0</v>
      </c>
      <c r="W17" s="174"/>
      <c r="X17" s="174">
        <f t="shared" ref="X17:X21" si="1">SUM(D17:N17,V17)</f>
        <v>0</v>
      </c>
      <c r="Y17" s="174"/>
      <c r="Z17" s="174">
        <v>0</v>
      </c>
      <c r="AA17" s="174"/>
      <c r="AB17" s="174">
        <f>SUM(X17:Z17)</f>
        <v>0</v>
      </c>
    </row>
    <row r="18" spans="1:31" s="46" customFormat="1" ht="16.350000000000001" customHeight="1">
      <c r="A18" s="177" t="s">
        <v>168</v>
      </c>
      <c r="B18" s="173"/>
      <c r="C18" s="173"/>
      <c r="D18" s="174">
        <v>0</v>
      </c>
      <c r="E18" s="174"/>
      <c r="F18" s="293">
        <v>0</v>
      </c>
      <c r="G18" s="174"/>
      <c r="H18" s="293">
        <v>0</v>
      </c>
      <c r="I18" s="76"/>
      <c r="J18" s="174">
        <v>0</v>
      </c>
      <c r="K18" s="174"/>
      <c r="L18" s="293">
        <v>-14460</v>
      </c>
      <c r="M18" s="174"/>
      <c r="N18" s="174">
        <v>0</v>
      </c>
      <c r="O18" s="174"/>
      <c r="P18" s="174">
        <v>0</v>
      </c>
      <c r="Q18" s="174"/>
      <c r="R18" s="174">
        <v>0</v>
      </c>
      <c r="S18" s="174"/>
      <c r="T18" s="174">
        <v>0</v>
      </c>
      <c r="U18" s="174"/>
      <c r="V18" s="174">
        <f t="shared" si="0"/>
        <v>0</v>
      </c>
      <c r="W18" s="174"/>
      <c r="X18" s="174">
        <f t="shared" si="1"/>
        <v>-14460</v>
      </c>
      <c r="Y18" s="174"/>
      <c r="Z18" s="174">
        <v>0</v>
      </c>
      <c r="AA18" s="174"/>
      <c r="AB18" s="174">
        <f>SUM(X18:Z18)</f>
        <v>-14460</v>
      </c>
    </row>
    <row r="19" spans="1:31" s="46" customFormat="1" ht="16.350000000000001" customHeight="1">
      <c r="A19" s="177" t="s">
        <v>163</v>
      </c>
      <c r="B19" s="173"/>
      <c r="C19" s="173"/>
      <c r="D19" s="174"/>
      <c r="E19" s="174"/>
      <c r="F19" s="174"/>
      <c r="G19" s="174"/>
      <c r="H19" s="174"/>
      <c r="I19" s="76"/>
      <c r="J19" s="174"/>
      <c r="K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</row>
    <row r="20" spans="1:31" s="46" customFormat="1" ht="16.350000000000001" customHeight="1">
      <c r="A20" s="177" t="s">
        <v>164</v>
      </c>
      <c r="B20" s="173"/>
      <c r="C20" s="173"/>
      <c r="D20" s="174">
        <v>0</v>
      </c>
      <c r="E20" s="174"/>
      <c r="F20" s="293">
        <v>0</v>
      </c>
      <c r="G20" s="174"/>
      <c r="H20" s="293">
        <v>0</v>
      </c>
      <c r="I20" s="76"/>
      <c r="J20" s="174">
        <v>0</v>
      </c>
      <c r="K20" s="174"/>
      <c r="L20" s="293">
        <v>0</v>
      </c>
      <c r="M20" s="174"/>
      <c r="N20" s="293">
        <v>-327158</v>
      </c>
      <c r="O20" s="174"/>
      <c r="P20" s="174">
        <v>0</v>
      </c>
      <c r="Q20" s="174"/>
      <c r="R20" s="174">
        <v>0</v>
      </c>
      <c r="S20" s="174"/>
      <c r="T20" s="174">
        <v>0</v>
      </c>
      <c r="U20" s="174"/>
      <c r="V20" s="174">
        <f t="shared" si="0"/>
        <v>0</v>
      </c>
      <c r="W20" s="174"/>
      <c r="X20" s="174">
        <f t="shared" si="1"/>
        <v>-327158</v>
      </c>
      <c r="Y20" s="174"/>
      <c r="Z20" s="293">
        <v>-134736</v>
      </c>
      <c r="AA20" s="174"/>
      <c r="AB20" s="174">
        <f>SUM(X20:Z20)</f>
        <v>-461894</v>
      </c>
    </row>
    <row r="21" spans="1:31" s="46" customFormat="1" ht="16.350000000000001" customHeight="1">
      <c r="A21" s="177" t="s">
        <v>266</v>
      </c>
      <c r="B21" s="173"/>
      <c r="C21" s="177"/>
      <c r="D21" s="176">
        <v>0</v>
      </c>
      <c r="E21" s="174"/>
      <c r="F21" s="176">
        <v>0</v>
      </c>
      <c r="G21" s="174"/>
      <c r="H21" s="176">
        <v>0</v>
      </c>
      <c r="I21" s="174"/>
      <c r="J21" s="176">
        <v>0</v>
      </c>
      <c r="K21" s="174"/>
      <c r="L21" s="294">
        <v>2670883</v>
      </c>
      <c r="M21" s="174"/>
      <c r="N21" s="176">
        <v>0</v>
      </c>
      <c r="O21" s="174"/>
      <c r="P21" s="294">
        <v>640</v>
      </c>
      <c r="Q21" s="174"/>
      <c r="R21" s="294">
        <v>-4641</v>
      </c>
      <c r="S21" s="174"/>
      <c r="T21" s="176">
        <v>0</v>
      </c>
      <c r="U21" s="174"/>
      <c r="V21" s="176">
        <f t="shared" si="0"/>
        <v>-4001</v>
      </c>
      <c r="W21" s="174"/>
      <c r="X21" s="176">
        <f t="shared" si="1"/>
        <v>2666882</v>
      </c>
      <c r="Y21" s="174"/>
      <c r="Z21" s="294">
        <v>98788</v>
      </c>
      <c r="AA21" s="174"/>
      <c r="AB21" s="176">
        <f>SUM(X21:Z21)</f>
        <v>2765670</v>
      </c>
    </row>
    <row r="22" spans="1:31" s="46" customFormat="1" ht="16.350000000000001" customHeight="1">
      <c r="A22" s="177"/>
      <c r="B22" s="173"/>
      <c r="C22" s="177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</row>
    <row r="23" spans="1:31" s="46" customFormat="1" ht="16.350000000000001" customHeight="1" thickBot="1">
      <c r="A23" s="172" t="s">
        <v>248</v>
      </c>
      <c r="B23" s="173"/>
      <c r="C23" s="172"/>
      <c r="D23" s="178">
        <f>SUM(D15:D22)</f>
        <v>1325246</v>
      </c>
      <c r="E23" s="174"/>
      <c r="F23" s="178">
        <f>SUM(F15:F22)</f>
        <v>3932760</v>
      </c>
      <c r="G23" s="174"/>
      <c r="H23" s="178">
        <f>SUM(H15:H22)</f>
        <v>36190</v>
      </c>
      <c r="I23" s="174"/>
      <c r="J23" s="178">
        <f>SUM(J15:J22)</f>
        <v>124971</v>
      </c>
      <c r="K23" s="174"/>
      <c r="L23" s="178">
        <f>SUM(L15:L22)</f>
        <v>11993324</v>
      </c>
      <c r="M23" s="174"/>
      <c r="N23" s="178">
        <f>SUM(N15:N22)</f>
        <v>-648776</v>
      </c>
      <c r="O23" s="174"/>
      <c r="P23" s="178">
        <f>SUM(P15:P22)</f>
        <v>1425</v>
      </c>
      <c r="Q23" s="174"/>
      <c r="R23" s="178">
        <f>SUM(R15:R22)</f>
        <v>-12016</v>
      </c>
      <c r="S23" s="174"/>
      <c r="T23" s="178">
        <f>SUM(T15:T22)</f>
        <v>0</v>
      </c>
      <c r="U23" s="174"/>
      <c r="V23" s="178">
        <f>SUM(V15:V22)</f>
        <v>-10591</v>
      </c>
      <c r="W23" s="174"/>
      <c r="X23" s="178">
        <f>SUM(X15:X22)</f>
        <v>16753124</v>
      </c>
      <c r="Y23" s="174"/>
      <c r="Z23" s="178">
        <f>SUM(Z15:Z22)</f>
        <v>1729390</v>
      </c>
      <c r="AA23" s="174"/>
      <c r="AB23" s="178">
        <f>SUM(AB15:AB22)</f>
        <v>18482514</v>
      </c>
      <c r="AC23" s="120"/>
      <c r="AD23" s="120"/>
      <c r="AE23" s="179"/>
    </row>
    <row r="24" spans="1:31" ht="16.350000000000001" customHeight="1" thickTop="1">
      <c r="A24" s="180"/>
      <c r="B24" s="181"/>
      <c r="C24" s="180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</row>
    <row r="25" spans="1:31" ht="16.350000000000001" customHeight="1">
      <c r="A25" s="172" t="s">
        <v>288</v>
      </c>
      <c r="B25" s="183"/>
      <c r="C25" s="184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</row>
    <row r="26" spans="1:31" ht="16.350000000000001" customHeight="1">
      <c r="A26" s="172" t="s">
        <v>165</v>
      </c>
      <c r="B26" s="183"/>
      <c r="C26" s="184"/>
      <c r="D26" s="174">
        <v>1336247</v>
      </c>
      <c r="E26" s="174"/>
      <c r="F26" s="174">
        <v>4455070</v>
      </c>
      <c r="G26" s="174"/>
      <c r="H26" s="174">
        <v>36190</v>
      </c>
      <c r="I26" s="174"/>
      <c r="J26" s="174">
        <v>130058</v>
      </c>
      <c r="K26" s="174"/>
      <c r="L26" s="174">
        <v>13080823</v>
      </c>
      <c r="M26" s="174"/>
      <c r="N26" s="174">
        <v>-648776</v>
      </c>
      <c r="O26" s="174"/>
      <c r="P26" s="174">
        <v>-94</v>
      </c>
      <c r="Q26" s="174"/>
      <c r="R26" s="174">
        <v>-1148</v>
      </c>
      <c r="S26" s="174"/>
      <c r="T26" s="174">
        <v>0</v>
      </c>
      <c r="U26" s="174"/>
      <c r="V26" s="174">
        <v>-1242</v>
      </c>
      <c r="W26" s="174"/>
      <c r="X26" s="174">
        <f t="shared" ref="X26" si="2">SUM(D26:N26,V26)</f>
        <v>18388370</v>
      </c>
      <c r="Y26" s="174"/>
      <c r="Z26" s="174">
        <v>1803343</v>
      </c>
      <c r="AA26" s="174"/>
      <c r="AB26" s="174">
        <v>20191713</v>
      </c>
    </row>
    <row r="27" spans="1:31" ht="16.350000000000001" customHeight="1">
      <c r="A27" s="177" t="s">
        <v>166</v>
      </c>
      <c r="B27" s="183"/>
      <c r="C27" s="18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</row>
    <row r="28" spans="1:31" ht="16.350000000000001" customHeight="1">
      <c r="A28" s="177" t="s">
        <v>167</v>
      </c>
      <c r="B28" s="173">
        <v>4</v>
      </c>
      <c r="C28" s="181"/>
      <c r="D28" s="176">
        <v>0</v>
      </c>
      <c r="E28" s="174"/>
      <c r="F28" s="176">
        <v>0</v>
      </c>
      <c r="G28" s="174"/>
      <c r="H28" s="176">
        <v>0</v>
      </c>
      <c r="I28" s="174"/>
      <c r="J28" s="176">
        <v>0</v>
      </c>
      <c r="K28" s="174"/>
      <c r="L28" s="176">
        <v>-647868</v>
      </c>
      <c r="M28" s="174"/>
      <c r="N28" s="176">
        <v>0</v>
      </c>
      <c r="O28" s="174"/>
      <c r="P28" s="176">
        <v>138</v>
      </c>
      <c r="Q28" s="174"/>
      <c r="R28" s="176">
        <v>0</v>
      </c>
      <c r="S28" s="174"/>
      <c r="T28" s="176">
        <v>-12508</v>
      </c>
      <c r="U28" s="174"/>
      <c r="V28" s="176">
        <v>-12370</v>
      </c>
      <c r="W28" s="174"/>
      <c r="X28" s="176">
        <f t="shared" ref="X28" si="3">SUM(D28:N28,V28)</f>
        <v>-660238</v>
      </c>
      <c r="Y28" s="174"/>
      <c r="Z28" s="176">
        <v>-4855</v>
      </c>
      <c r="AA28" s="174"/>
      <c r="AB28" s="176">
        <v>-665093</v>
      </c>
    </row>
    <row r="29" spans="1:31" ht="16.350000000000001" customHeight="1">
      <c r="A29" s="180"/>
      <c r="B29" s="181"/>
      <c r="C29" s="180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</row>
    <row r="30" spans="1:31" s="46" customFormat="1" ht="16.350000000000001" customHeight="1">
      <c r="A30" s="172" t="s">
        <v>272</v>
      </c>
      <c r="B30" s="173"/>
      <c r="C30" s="172"/>
      <c r="D30" s="185">
        <f>SUM(D26:D28)</f>
        <v>1336247</v>
      </c>
      <c r="E30" s="174"/>
      <c r="F30" s="185">
        <f>SUM(F26:F28)</f>
        <v>4455070</v>
      </c>
      <c r="G30" s="174"/>
      <c r="H30" s="185">
        <f>SUM(H26:H28)</f>
        <v>36190</v>
      </c>
      <c r="I30" s="76"/>
      <c r="J30" s="185">
        <f>SUM(J26:J28)</f>
        <v>130058</v>
      </c>
      <c r="K30" s="174"/>
      <c r="L30" s="185">
        <f>SUM(L26:L28)</f>
        <v>12432955</v>
      </c>
      <c r="M30" s="174"/>
      <c r="N30" s="185">
        <f>SUM(N26:N28)</f>
        <v>-648776</v>
      </c>
      <c r="O30" s="174"/>
      <c r="P30" s="185">
        <f>SUM(P26:P28)</f>
        <v>44</v>
      </c>
      <c r="Q30" s="174"/>
      <c r="R30" s="185">
        <f>SUM(R26:R28)</f>
        <v>-1148</v>
      </c>
      <c r="S30" s="174"/>
      <c r="T30" s="185">
        <f>SUM(T26:T28)</f>
        <v>-12508</v>
      </c>
      <c r="U30" s="174"/>
      <c r="V30" s="185">
        <f>SUM(P30:T30)</f>
        <v>-13612</v>
      </c>
      <c r="W30" s="174"/>
      <c r="X30" s="185">
        <f t="shared" ref="X30:X34" si="4">SUM(D30:N30,V30)</f>
        <v>17728132</v>
      </c>
      <c r="Y30" s="174"/>
      <c r="Z30" s="185">
        <f>SUM(Z26:Z28)</f>
        <v>1798488</v>
      </c>
      <c r="AA30" s="174"/>
      <c r="AB30" s="185">
        <f>SUM(X30:Z30)</f>
        <v>19526620</v>
      </c>
    </row>
    <row r="31" spans="1:31" s="46" customFormat="1" ht="16.350000000000001" customHeight="1">
      <c r="A31" s="172" t="s">
        <v>273</v>
      </c>
      <c r="B31" s="173"/>
      <c r="C31" s="172"/>
      <c r="D31" s="185"/>
      <c r="E31" s="252"/>
      <c r="F31" s="185"/>
      <c r="G31" s="252"/>
      <c r="H31" s="185"/>
      <c r="I31" s="253"/>
      <c r="J31" s="185"/>
      <c r="K31" s="252"/>
      <c r="L31" s="185"/>
      <c r="M31" s="174"/>
      <c r="N31" s="185"/>
      <c r="O31" s="252"/>
      <c r="P31" s="185"/>
      <c r="Q31" s="252"/>
      <c r="R31" s="185"/>
      <c r="S31" s="174"/>
      <c r="T31" s="185"/>
      <c r="U31" s="174"/>
      <c r="V31" s="185"/>
      <c r="W31" s="174"/>
      <c r="X31" s="185"/>
      <c r="Y31" s="174"/>
      <c r="Z31" s="185"/>
      <c r="AA31" s="174"/>
      <c r="AB31" s="185"/>
    </row>
    <row r="32" spans="1:31" s="46" customFormat="1" ht="16.350000000000001" customHeight="1">
      <c r="A32" s="172" t="s">
        <v>274</v>
      </c>
      <c r="B32" s="173"/>
      <c r="C32" s="172"/>
      <c r="D32" s="185"/>
      <c r="E32" s="252"/>
      <c r="F32" s="185"/>
      <c r="G32" s="252"/>
      <c r="H32" s="185"/>
      <c r="I32" s="253"/>
      <c r="J32" s="185"/>
      <c r="K32" s="252"/>
      <c r="L32" s="185"/>
      <c r="M32" s="174"/>
      <c r="N32" s="185"/>
      <c r="O32" s="252"/>
      <c r="P32" s="185"/>
      <c r="Q32" s="252"/>
      <c r="R32" s="185"/>
      <c r="S32" s="174"/>
      <c r="T32" s="185"/>
      <c r="U32" s="174"/>
      <c r="V32" s="185"/>
      <c r="W32" s="174"/>
      <c r="X32" s="185"/>
      <c r="Y32" s="174"/>
      <c r="Z32" s="185"/>
      <c r="AA32" s="174"/>
      <c r="AB32" s="185"/>
    </row>
    <row r="33" spans="1:31" s="46" customFormat="1" ht="16.350000000000001" customHeight="1">
      <c r="A33" s="177" t="s">
        <v>161</v>
      </c>
      <c r="B33" s="173">
        <v>24</v>
      </c>
      <c r="C33" s="173"/>
      <c r="D33" s="185">
        <v>36905</v>
      </c>
      <c r="E33" s="252"/>
      <c r="F33" s="185">
        <v>1752109</v>
      </c>
      <c r="G33" s="252"/>
      <c r="H33" s="185">
        <v>0</v>
      </c>
      <c r="I33" s="252"/>
      <c r="J33" s="185">
        <v>0</v>
      </c>
      <c r="K33" s="252"/>
      <c r="L33" s="185">
        <v>0</v>
      </c>
      <c r="M33" s="252"/>
      <c r="N33" s="185">
        <v>0</v>
      </c>
      <c r="O33" s="252"/>
      <c r="P33" s="185">
        <v>0</v>
      </c>
      <c r="Q33" s="252"/>
      <c r="R33" s="185">
        <v>0</v>
      </c>
      <c r="S33" s="174"/>
      <c r="T33" s="185">
        <v>0</v>
      </c>
      <c r="U33" s="174"/>
      <c r="V33" s="185">
        <f>SUM(P33:T33)</f>
        <v>0</v>
      </c>
      <c r="W33" s="174"/>
      <c r="X33" s="185">
        <f t="shared" si="4"/>
        <v>1789014</v>
      </c>
      <c r="Y33" s="174"/>
      <c r="Z33" s="185">
        <v>0</v>
      </c>
      <c r="AA33" s="174"/>
      <c r="AB33" s="185">
        <f t="shared" ref="AB33:AB34" si="5">SUM(X33:Z33)</f>
        <v>1789014</v>
      </c>
    </row>
    <row r="34" spans="1:31" s="46" customFormat="1" ht="16.350000000000001" customHeight="1">
      <c r="A34" s="177" t="s">
        <v>168</v>
      </c>
      <c r="B34" s="173">
        <v>25</v>
      </c>
      <c r="C34" s="173"/>
      <c r="D34" s="185">
        <v>0</v>
      </c>
      <c r="E34" s="252"/>
      <c r="F34" s="185">
        <v>0</v>
      </c>
      <c r="G34" s="252"/>
      <c r="H34" s="185">
        <v>0</v>
      </c>
      <c r="I34" s="252"/>
      <c r="J34" s="185">
        <v>0</v>
      </c>
      <c r="K34" s="252"/>
      <c r="L34" s="185">
        <v>-1922405</v>
      </c>
      <c r="M34" s="252"/>
      <c r="N34" s="185">
        <v>0</v>
      </c>
      <c r="O34" s="252"/>
      <c r="P34" s="185">
        <v>0</v>
      </c>
      <c r="Q34" s="252"/>
      <c r="R34" s="185">
        <v>0</v>
      </c>
      <c r="S34" s="174"/>
      <c r="T34" s="185">
        <v>0</v>
      </c>
      <c r="U34" s="174"/>
      <c r="V34" s="185">
        <f>SUM(P34:T34)</f>
        <v>0</v>
      </c>
      <c r="W34" s="174"/>
      <c r="X34" s="185">
        <f t="shared" si="4"/>
        <v>-1922405</v>
      </c>
      <c r="Y34" s="174"/>
      <c r="Z34" s="185">
        <v>-222759</v>
      </c>
      <c r="AA34" s="174"/>
      <c r="AB34" s="185">
        <f t="shared" si="5"/>
        <v>-2145164</v>
      </c>
    </row>
    <row r="35" spans="1:31" s="46" customFormat="1" ht="16.350000000000001" customHeight="1">
      <c r="A35" s="177" t="s">
        <v>266</v>
      </c>
      <c r="B35" s="173"/>
      <c r="C35" s="177"/>
      <c r="D35" s="186">
        <v>0</v>
      </c>
      <c r="E35" s="252"/>
      <c r="F35" s="186">
        <v>0</v>
      </c>
      <c r="G35" s="252"/>
      <c r="H35" s="186">
        <v>0</v>
      </c>
      <c r="I35" s="252"/>
      <c r="J35" s="186">
        <v>0</v>
      </c>
      <c r="K35" s="174"/>
      <c r="L35" s="186">
        <v>3216857</v>
      </c>
      <c r="M35" s="252"/>
      <c r="N35" s="186">
        <v>0</v>
      </c>
      <c r="O35" s="252"/>
      <c r="P35" s="186">
        <v>-781</v>
      </c>
      <c r="Q35" s="252"/>
      <c r="R35" s="186">
        <v>553</v>
      </c>
      <c r="S35" s="174"/>
      <c r="T35" s="186">
        <v>-1743</v>
      </c>
      <c r="U35" s="174"/>
      <c r="V35" s="186">
        <f>SUM(P35:T35)</f>
        <v>-1971</v>
      </c>
      <c r="W35" s="174"/>
      <c r="X35" s="186">
        <f>SUM(D35:N35,V35)</f>
        <v>3214886</v>
      </c>
      <c r="Y35" s="174"/>
      <c r="Z35" s="186">
        <f>'7-8 (9 M)'!D88</f>
        <v>234412</v>
      </c>
      <c r="AA35" s="174"/>
      <c r="AB35" s="186">
        <f>SUM(X35:Z35)</f>
        <v>3449298</v>
      </c>
    </row>
    <row r="36" spans="1:31" s="46" customFormat="1" ht="16.350000000000001" customHeight="1">
      <c r="A36" s="177"/>
      <c r="B36" s="173"/>
      <c r="C36" s="177"/>
      <c r="D36" s="185"/>
      <c r="E36" s="174"/>
      <c r="F36" s="185"/>
      <c r="G36" s="174"/>
      <c r="H36" s="185"/>
      <c r="I36" s="174"/>
      <c r="J36" s="185"/>
      <c r="K36" s="174"/>
      <c r="L36" s="185"/>
      <c r="M36" s="174"/>
      <c r="N36" s="185"/>
      <c r="O36" s="174"/>
      <c r="P36" s="185"/>
      <c r="Q36" s="174"/>
      <c r="R36" s="185"/>
      <c r="S36" s="174"/>
      <c r="T36" s="185"/>
      <c r="U36" s="174"/>
      <c r="V36" s="185"/>
      <c r="W36" s="174"/>
      <c r="X36" s="185"/>
      <c r="Y36" s="174"/>
      <c r="Z36" s="185"/>
      <c r="AA36" s="174"/>
      <c r="AB36" s="185"/>
    </row>
    <row r="37" spans="1:31" s="46" customFormat="1" ht="16.350000000000001" customHeight="1" thickBot="1">
      <c r="A37" s="172" t="s">
        <v>249</v>
      </c>
      <c r="B37" s="173"/>
      <c r="C37" s="172"/>
      <c r="D37" s="187">
        <f>SUM(D30:D36)</f>
        <v>1373152</v>
      </c>
      <c r="E37" s="174"/>
      <c r="F37" s="187">
        <f>SUM(F30:F36)</f>
        <v>6207179</v>
      </c>
      <c r="G37" s="174"/>
      <c r="H37" s="187">
        <f>SUM(H30:H36)</f>
        <v>36190</v>
      </c>
      <c r="I37" s="174"/>
      <c r="J37" s="187">
        <f>SUM(J30:J36)</f>
        <v>130058</v>
      </c>
      <c r="K37" s="174"/>
      <c r="L37" s="187">
        <f>SUM(L30:L36)</f>
        <v>13727407</v>
      </c>
      <c r="M37" s="174"/>
      <c r="N37" s="187">
        <f>SUM(N30:N36)</f>
        <v>-648776</v>
      </c>
      <c r="O37" s="174"/>
      <c r="P37" s="187">
        <f>SUM(P30:P36)</f>
        <v>-737</v>
      </c>
      <c r="Q37" s="174"/>
      <c r="R37" s="187">
        <f>SUM(R30:R36)</f>
        <v>-595</v>
      </c>
      <c r="S37" s="174"/>
      <c r="T37" s="187">
        <f>SUM(T30:T36)</f>
        <v>-14251</v>
      </c>
      <c r="U37" s="174"/>
      <c r="V37" s="187">
        <f>SUM(V30:V36)</f>
        <v>-15583</v>
      </c>
      <c r="W37" s="174"/>
      <c r="X37" s="187">
        <f>SUM(X30:X36)</f>
        <v>20809627</v>
      </c>
      <c r="Y37" s="174"/>
      <c r="Z37" s="187">
        <f>SUM(Z30:Z36)</f>
        <v>1810141</v>
      </c>
      <c r="AA37" s="174"/>
      <c r="AB37" s="187">
        <f>SUM(AB30:AB36)</f>
        <v>22619768</v>
      </c>
      <c r="AC37" s="120"/>
      <c r="AD37" s="120"/>
      <c r="AE37" s="179"/>
    </row>
    <row r="38" spans="1:31" s="46" customFormat="1" ht="16.350000000000001" customHeight="1" thickTop="1">
      <c r="A38" s="172"/>
      <c r="B38" s="246"/>
      <c r="C38" s="245"/>
      <c r="D38" s="310"/>
      <c r="E38" s="252"/>
      <c r="F38" s="310"/>
      <c r="G38" s="252"/>
      <c r="H38" s="310"/>
      <c r="I38" s="252"/>
      <c r="J38" s="310"/>
      <c r="K38" s="252"/>
      <c r="L38" s="310"/>
      <c r="M38" s="252"/>
      <c r="N38" s="310"/>
      <c r="O38" s="252"/>
      <c r="P38" s="310"/>
      <c r="Q38" s="252"/>
      <c r="R38" s="310"/>
      <c r="S38" s="252"/>
      <c r="T38" s="310"/>
      <c r="U38" s="252"/>
      <c r="V38" s="310"/>
      <c r="W38" s="252"/>
      <c r="X38" s="310"/>
      <c r="Y38" s="252"/>
      <c r="Z38" s="310"/>
      <c r="AA38" s="252"/>
      <c r="AB38" s="310"/>
      <c r="AC38" s="120"/>
      <c r="AD38" s="120"/>
      <c r="AE38" s="179"/>
    </row>
    <row r="39" spans="1:31" s="46" customFormat="1" ht="16.350000000000001" customHeight="1">
      <c r="A39" s="172"/>
      <c r="B39" s="246"/>
      <c r="C39" s="245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120"/>
      <c r="AD39" s="120"/>
      <c r="AE39" s="179"/>
    </row>
    <row r="40" spans="1:31" s="46" customFormat="1" ht="16.350000000000001" customHeight="1">
      <c r="A40" s="172"/>
      <c r="B40" s="246"/>
      <c r="C40" s="245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120"/>
      <c r="AD40" s="120"/>
      <c r="AE40" s="179"/>
    </row>
    <row r="41" spans="1:31" s="206" customFormat="1" ht="14.25" customHeight="1">
      <c r="A41" s="203"/>
      <c r="B41" s="204"/>
      <c r="C41" s="203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</row>
    <row r="42" spans="1:31" s="206" customFormat="1" ht="21.95" customHeight="1">
      <c r="A42" s="188" t="str">
        <f>+'5-6 (3-M)'!A123:J123</f>
        <v>The accompanying notes are an integral part of this interim financial information.</v>
      </c>
      <c r="B42" s="189"/>
      <c r="C42" s="188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</row>
    <row r="43" spans="1:31" s="206" customFormat="1" ht="16.350000000000001" customHeight="1">
      <c r="A43" s="207"/>
      <c r="B43" s="208"/>
      <c r="C43" s="207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10"/>
      <c r="Q43" s="209"/>
      <c r="R43" s="210"/>
      <c r="S43" s="209"/>
      <c r="T43" s="210"/>
      <c r="U43" s="209"/>
      <c r="V43" s="210"/>
      <c r="W43" s="209"/>
      <c r="X43" s="209"/>
      <c r="Y43" s="205"/>
      <c r="Z43" s="210"/>
      <c r="AA43" s="210"/>
      <c r="AB43" s="210"/>
    </row>
    <row r="44" spans="1:31" s="206" customFormat="1" ht="16.350000000000001" customHeight="1">
      <c r="B44" s="211"/>
      <c r="D44" s="212"/>
      <c r="E44" s="212"/>
      <c r="F44" s="212"/>
      <c r="G44" s="212"/>
      <c r="H44" s="212"/>
      <c r="I44" s="212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</row>
    <row r="45" spans="1:31" ht="16.350000000000001" customHeight="1">
      <c r="D45" s="76"/>
      <c r="E45" s="76"/>
      <c r="F45" s="76"/>
      <c r="G45" s="76"/>
      <c r="H45" s="76"/>
      <c r="I45" s="7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31" ht="16.350000000000001" customHeight="1">
      <c r="D46" s="76"/>
      <c r="E46" s="76"/>
      <c r="F46" s="76"/>
      <c r="G46" s="76"/>
      <c r="H46" s="76"/>
      <c r="I46" s="7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31" ht="16.350000000000001" customHeight="1">
      <c r="D47" s="76"/>
      <c r="E47" s="76"/>
      <c r="F47" s="76"/>
      <c r="G47" s="76"/>
      <c r="H47" s="76"/>
      <c r="I47" s="7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31" ht="16.350000000000001" customHeight="1">
      <c r="D48" s="76"/>
      <c r="E48" s="76"/>
      <c r="F48" s="76"/>
      <c r="G48" s="76"/>
      <c r="H48" s="76"/>
      <c r="I48" s="7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4:28" ht="16.350000000000001" customHeight="1">
      <c r="D49" s="76"/>
      <c r="E49" s="76"/>
      <c r="F49" s="76"/>
      <c r="G49" s="76"/>
      <c r="H49" s="76"/>
      <c r="I49" s="7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4:28" ht="16.350000000000001" customHeight="1">
      <c r="D50" s="76"/>
      <c r="E50" s="76"/>
      <c r="F50" s="76"/>
      <c r="G50" s="76"/>
      <c r="H50" s="76"/>
      <c r="I50" s="7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4:28" ht="16.350000000000001" customHeight="1">
      <c r="D51" s="76"/>
      <c r="E51" s="76"/>
      <c r="F51" s="76"/>
      <c r="G51" s="76"/>
      <c r="H51" s="76"/>
      <c r="I51" s="7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4:28" ht="16.350000000000001" customHeight="1">
      <c r="D52" s="76"/>
      <c r="E52" s="76"/>
      <c r="F52" s="76"/>
      <c r="G52" s="76"/>
      <c r="H52" s="76"/>
      <c r="I52" s="7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4:28" ht="16.350000000000001" customHeight="1">
      <c r="D53" s="76"/>
      <c r="E53" s="76"/>
      <c r="F53" s="76"/>
      <c r="G53" s="76"/>
      <c r="H53" s="76"/>
      <c r="I53" s="7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4:28" ht="16.350000000000001" customHeight="1">
      <c r="D54" s="76"/>
      <c r="E54" s="76"/>
      <c r="F54" s="76"/>
      <c r="G54" s="76"/>
      <c r="H54" s="76"/>
      <c r="I54" s="7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4:28" ht="16.350000000000001" customHeight="1">
      <c r="D55" s="76"/>
      <c r="E55" s="76"/>
      <c r="F55" s="76"/>
      <c r="G55" s="76"/>
      <c r="H55" s="76"/>
      <c r="I55" s="7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4:28" ht="16.350000000000001" customHeight="1">
      <c r="D56" s="76"/>
      <c r="E56" s="76"/>
      <c r="F56" s="76"/>
      <c r="G56" s="76"/>
      <c r="H56" s="76"/>
      <c r="I56" s="7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4:28" ht="16.350000000000001" customHeight="1">
      <c r="D57" s="76"/>
      <c r="E57" s="76"/>
      <c r="F57" s="76"/>
      <c r="G57" s="76"/>
      <c r="H57" s="76"/>
      <c r="I57" s="7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4:28" ht="16.350000000000001" customHeight="1">
      <c r="D58" s="76"/>
      <c r="E58" s="76"/>
      <c r="F58" s="76"/>
      <c r="G58" s="76"/>
      <c r="H58" s="76"/>
      <c r="I58" s="7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4:28" ht="16.350000000000001" customHeight="1">
      <c r="D59" s="76"/>
      <c r="E59" s="76"/>
      <c r="F59" s="76"/>
      <c r="G59" s="76"/>
      <c r="H59" s="76"/>
      <c r="I59" s="7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4:28" ht="16.350000000000001" customHeight="1">
      <c r="D60" s="76"/>
      <c r="E60" s="76"/>
      <c r="F60" s="76"/>
      <c r="G60" s="76"/>
      <c r="H60" s="76"/>
      <c r="I60" s="7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4:28" ht="16.350000000000001" customHeight="1">
      <c r="D61" s="76"/>
      <c r="E61" s="76"/>
      <c r="F61" s="76"/>
      <c r="G61" s="76"/>
      <c r="H61" s="76"/>
      <c r="I61" s="7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U44"/>
  <sheetViews>
    <sheetView zoomScale="91" zoomScaleNormal="91" zoomScaleSheetLayoutView="115" workbookViewId="0"/>
  </sheetViews>
  <sheetFormatPr defaultRowHeight="16.350000000000001" customHeight="1"/>
  <cols>
    <col min="1" max="1" width="34.875" style="6" customWidth="1"/>
    <col min="2" max="2" width="1.25" style="6" customWidth="1"/>
    <col min="3" max="3" width="5.375" style="3" customWidth="1"/>
    <col min="4" max="4" width="0.625" style="6" customWidth="1"/>
    <col min="5" max="5" width="10.375" style="4" customWidth="1"/>
    <col min="6" max="6" width="0.625" style="4" customWidth="1"/>
    <col min="7" max="7" width="9" style="4" customWidth="1"/>
    <col min="8" max="8" width="0.625" style="6" customWidth="1"/>
    <col min="9" max="9" width="13.375" style="6" customWidth="1"/>
    <col min="10" max="10" width="0.625" style="4" customWidth="1"/>
    <col min="11" max="11" width="13.75" style="4" customWidth="1"/>
    <col min="12" max="12" width="0.625" style="4" customWidth="1"/>
    <col min="13" max="13" width="14" style="6" customWidth="1"/>
    <col min="14" max="14" width="0.625" style="6" customWidth="1"/>
    <col min="15" max="15" width="8.75" style="6" customWidth="1"/>
    <col min="16" max="16" width="0.625" style="6" customWidth="1"/>
    <col min="17" max="17" width="9.625" style="6" customWidth="1"/>
    <col min="18" max="18" width="0.625" style="6" customWidth="1"/>
    <col min="19" max="19" width="10.625" style="6" customWidth="1"/>
    <col min="20" max="20" width="0.625" style="6" customWidth="1"/>
    <col min="21" max="21" width="10.375" style="6" customWidth="1"/>
    <col min="22" max="260" width="9.375" style="6"/>
    <col min="261" max="261" width="35.625" style="6" customWidth="1"/>
    <col min="262" max="262" width="1.375" style="6" customWidth="1"/>
    <col min="263" max="263" width="5.375" style="6" customWidth="1"/>
    <col min="264" max="264" width="0.625" style="6" customWidth="1"/>
    <col min="265" max="265" width="11.375" style="6" customWidth="1"/>
    <col min="266" max="266" width="0.625" style="6" customWidth="1"/>
    <col min="267" max="267" width="9" style="6" customWidth="1"/>
    <col min="268" max="268" width="0.625" style="6" customWidth="1"/>
    <col min="269" max="269" width="14.375" style="6" customWidth="1"/>
    <col min="270" max="270" width="0.625" style="6" customWidth="1"/>
    <col min="271" max="271" width="14.375" style="6" customWidth="1"/>
    <col min="272" max="272" width="0.625" style="6" customWidth="1"/>
    <col min="273" max="273" width="14" style="6" customWidth="1"/>
    <col min="274" max="274" width="0.625" style="6" customWidth="1"/>
    <col min="275" max="275" width="17.375" style="6" customWidth="1"/>
    <col min="276" max="276" width="0.625" style="6" customWidth="1"/>
    <col min="277" max="277" width="10.375" style="6" customWidth="1"/>
    <col min="278" max="516" width="9.375" style="6"/>
    <col min="517" max="517" width="35.625" style="6" customWidth="1"/>
    <col min="518" max="518" width="1.375" style="6" customWidth="1"/>
    <col min="519" max="519" width="5.375" style="6" customWidth="1"/>
    <col min="520" max="520" width="0.625" style="6" customWidth="1"/>
    <col min="521" max="521" width="11.375" style="6" customWidth="1"/>
    <col min="522" max="522" width="0.625" style="6" customWidth="1"/>
    <col min="523" max="523" width="9" style="6" customWidth="1"/>
    <col min="524" max="524" width="0.625" style="6" customWidth="1"/>
    <col min="525" max="525" width="14.375" style="6" customWidth="1"/>
    <col min="526" max="526" width="0.625" style="6" customWidth="1"/>
    <col min="527" max="527" width="14.375" style="6" customWidth="1"/>
    <col min="528" max="528" width="0.625" style="6" customWidth="1"/>
    <col min="529" max="529" width="14" style="6" customWidth="1"/>
    <col min="530" max="530" width="0.625" style="6" customWidth="1"/>
    <col min="531" max="531" width="17.375" style="6" customWidth="1"/>
    <col min="532" max="532" width="0.625" style="6" customWidth="1"/>
    <col min="533" max="533" width="10.375" style="6" customWidth="1"/>
    <col min="534" max="772" width="9.375" style="6"/>
    <col min="773" max="773" width="35.625" style="6" customWidth="1"/>
    <col min="774" max="774" width="1.375" style="6" customWidth="1"/>
    <col min="775" max="775" width="5.375" style="6" customWidth="1"/>
    <col min="776" max="776" width="0.625" style="6" customWidth="1"/>
    <col min="777" max="777" width="11.375" style="6" customWidth="1"/>
    <col min="778" max="778" width="0.625" style="6" customWidth="1"/>
    <col min="779" max="779" width="9" style="6" customWidth="1"/>
    <col min="780" max="780" width="0.625" style="6" customWidth="1"/>
    <col min="781" max="781" width="14.375" style="6" customWidth="1"/>
    <col min="782" max="782" width="0.625" style="6" customWidth="1"/>
    <col min="783" max="783" width="14.375" style="6" customWidth="1"/>
    <col min="784" max="784" width="0.625" style="6" customWidth="1"/>
    <col min="785" max="785" width="14" style="6" customWidth="1"/>
    <col min="786" max="786" width="0.625" style="6" customWidth="1"/>
    <col min="787" max="787" width="17.375" style="6" customWidth="1"/>
    <col min="788" max="788" width="0.625" style="6" customWidth="1"/>
    <col min="789" max="789" width="10.375" style="6" customWidth="1"/>
    <col min="790" max="1028" width="9.375" style="6"/>
    <col min="1029" max="1029" width="35.625" style="6" customWidth="1"/>
    <col min="1030" max="1030" width="1.375" style="6" customWidth="1"/>
    <col min="1031" max="1031" width="5.375" style="6" customWidth="1"/>
    <col min="1032" max="1032" width="0.625" style="6" customWidth="1"/>
    <col min="1033" max="1033" width="11.375" style="6" customWidth="1"/>
    <col min="1034" max="1034" width="0.625" style="6" customWidth="1"/>
    <col min="1035" max="1035" width="9" style="6" customWidth="1"/>
    <col min="1036" max="1036" width="0.625" style="6" customWidth="1"/>
    <col min="1037" max="1037" width="14.375" style="6" customWidth="1"/>
    <col min="1038" max="1038" width="0.625" style="6" customWidth="1"/>
    <col min="1039" max="1039" width="14.375" style="6" customWidth="1"/>
    <col min="1040" max="1040" width="0.625" style="6" customWidth="1"/>
    <col min="1041" max="1041" width="14" style="6" customWidth="1"/>
    <col min="1042" max="1042" width="0.625" style="6" customWidth="1"/>
    <col min="1043" max="1043" width="17.375" style="6" customWidth="1"/>
    <col min="1044" max="1044" width="0.625" style="6" customWidth="1"/>
    <col min="1045" max="1045" width="10.375" style="6" customWidth="1"/>
    <col min="1046" max="1284" width="9.375" style="6"/>
    <col min="1285" max="1285" width="35.625" style="6" customWidth="1"/>
    <col min="1286" max="1286" width="1.375" style="6" customWidth="1"/>
    <col min="1287" max="1287" width="5.375" style="6" customWidth="1"/>
    <col min="1288" max="1288" width="0.625" style="6" customWidth="1"/>
    <col min="1289" max="1289" width="11.375" style="6" customWidth="1"/>
    <col min="1290" max="1290" width="0.625" style="6" customWidth="1"/>
    <col min="1291" max="1291" width="9" style="6" customWidth="1"/>
    <col min="1292" max="1292" width="0.625" style="6" customWidth="1"/>
    <col min="1293" max="1293" width="14.375" style="6" customWidth="1"/>
    <col min="1294" max="1294" width="0.625" style="6" customWidth="1"/>
    <col min="1295" max="1295" width="14.375" style="6" customWidth="1"/>
    <col min="1296" max="1296" width="0.625" style="6" customWidth="1"/>
    <col min="1297" max="1297" width="14" style="6" customWidth="1"/>
    <col min="1298" max="1298" width="0.625" style="6" customWidth="1"/>
    <col min="1299" max="1299" width="17.375" style="6" customWidth="1"/>
    <col min="1300" max="1300" width="0.625" style="6" customWidth="1"/>
    <col min="1301" max="1301" width="10.375" style="6" customWidth="1"/>
    <col min="1302" max="1540" width="9.375" style="6"/>
    <col min="1541" max="1541" width="35.625" style="6" customWidth="1"/>
    <col min="1542" max="1542" width="1.375" style="6" customWidth="1"/>
    <col min="1543" max="1543" width="5.375" style="6" customWidth="1"/>
    <col min="1544" max="1544" width="0.625" style="6" customWidth="1"/>
    <col min="1545" max="1545" width="11.375" style="6" customWidth="1"/>
    <col min="1546" max="1546" width="0.625" style="6" customWidth="1"/>
    <col min="1547" max="1547" width="9" style="6" customWidth="1"/>
    <col min="1548" max="1548" width="0.625" style="6" customWidth="1"/>
    <col min="1549" max="1549" width="14.375" style="6" customWidth="1"/>
    <col min="1550" max="1550" width="0.625" style="6" customWidth="1"/>
    <col min="1551" max="1551" width="14.375" style="6" customWidth="1"/>
    <col min="1552" max="1552" width="0.625" style="6" customWidth="1"/>
    <col min="1553" max="1553" width="14" style="6" customWidth="1"/>
    <col min="1554" max="1554" width="0.625" style="6" customWidth="1"/>
    <col min="1555" max="1555" width="17.375" style="6" customWidth="1"/>
    <col min="1556" max="1556" width="0.625" style="6" customWidth="1"/>
    <col min="1557" max="1557" width="10.375" style="6" customWidth="1"/>
    <col min="1558" max="1796" width="9.375" style="6"/>
    <col min="1797" max="1797" width="35.625" style="6" customWidth="1"/>
    <col min="1798" max="1798" width="1.375" style="6" customWidth="1"/>
    <col min="1799" max="1799" width="5.375" style="6" customWidth="1"/>
    <col min="1800" max="1800" width="0.625" style="6" customWidth="1"/>
    <col min="1801" max="1801" width="11.375" style="6" customWidth="1"/>
    <col min="1802" max="1802" width="0.625" style="6" customWidth="1"/>
    <col min="1803" max="1803" width="9" style="6" customWidth="1"/>
    <col min="1804" max="1804" width="0.625" style="6" customWidth="1"/>
    <col min="1805" max="1805" width="14.375" style="6" customWidth="1"/>
    <col min="1806" max="1806" width="0.625" style="6" customWidth="1"/>
    <col min="1807" max="1807" width="14.375" style="6" customWidth="1"/>
    <col min="1808" max="1808" width="0.625" style="6" customWidth="1"/>
    <col min="1809" max="1809" width="14" style="6" customWidth="1"/>
    <col min="1810" max="1810" width="0.625" style="6" customWidth="1"/>
    <col min="1811" max="1811" width="17.375" style="6" customWidth="1"/>
    <col min="1812" max="1812" width="0.625" style="6" customWidth="1"/>
    <col min="1813" max="1813" width="10.375" style="6" customWidth="1"/>
    <col min="1814" max="2052" width="9.375" style="6"/>
    <col min="2053" max="2053" width="35.625" style="6" customWidth="1"/>
    <col min="2054" max="2054" width="1.375" style="6" customWidth="1"/>
    <col min="2055" max="2055" width="5.375" style="6" customWidth="1"/>
    <col min="2056" max="2056" width="0.625" style="6" customWidth="1"/>
    <col min="2057" max="2057" width="11.375" style="6" customWidth="1"/>
    <col min="2058" max="2058" width="0.625" style="6" customWidth="1"/>
    <col min="2059" max="2059" width="9" style="6" customWidth="1"/>
    <col min="2060" max="2060" width="0.625" style="6" customWidth="1"/>
    <col min="2061" max="2061" width="14.375" style="6" customWidth="1"/>
    <col min="2062" max="2062" width="0.625" style="6" customWidth="1"/>
    <col min="2063" max="2063" width="14.375" style="6" customWidth="1"/>
    <col min="2064" max="2064" width="0.625" style="6" customWidth="1"/>
    <col min="2065" max="2065" width="14" style="6" customWidth="1"/>
    <col min="2066" max="2066" width="0.625" style="6" customWidth="1"/>
    <col min="2067" max="2067" width="17.375" style="6" customWidth="1"/>
    <col min="2068" max="2068" width="0.625" style="6" customWidth="1"/>
    <col min="2069" max="2069" width="10.375" style="6" customWidth="1"/>
    <col min="2070" max="2308" width="9.375" style="6"/>
    <col min="2309" max="2309" width="35.625" style="6" customWidth="1"/>
    <col min="2310" max="2310" width="1.375" style="6" customWidth="1"/>
    <col min="2311" max="2311" width="5.375" style="6" customWidth="1"/>
    <col min="2312" max="2312" width="0.625" style="6" customWidth="1"/>
    <col min="2313" max="2313" width="11.375" style="6" customWidth="1"/>
    <col min="2314" max="2314" width="0.625" style="6" customWidth="1"/>
    <col min="2315" max="2315" width="9" style="6" customWidth="1"/>
    <col min="2316" max="2316" width="0.625" style="6" customWidth="1"/>
    <col min="2317" max="2317" width="14.375" style="6" customWidth="1"/>
    <col min="2318" max="2318" width="0.625" style="6" customWidth="1"/>
    <col min="2319" max="2319" width="14.375" style="6" customWidth="1"/>
    <col min="2320" max="2320" width="0.625" style="6" customWidth="1"/>
    <col min="2321" max="2321" width="14" style="6" customWidth="1"/>
    <col min="2322" max="2322" width="0.625" style="6" customWidth="1"/>
    <col min="2323" max="2323" width="17.375" style="6" customWidth="1"/>
    <col min="2324" max="2324" width="0.625" style="6" customWidth="1"/>
    <col min="2325" max="2325" width="10.375" style="6" customWidth="1"/>
    <col min="2326" max="2564" width="9.375" style="6"/>
    <col min="2565" max="2565" width="35.625" style="6" customWidth="1"/>
    <col min="2566" max="2566" width="1.375" style="6" customWidth="1"/>
    <col min="2567" max="2567" width="5.375" style="6" customWidth="1"/>
    <col min="2568" max="2568" width="0.625" style="6" customWidth="1"/>
    <col min="2569" max="2569" width="11.375" style="6" customWidth="1"/>
    <col min="2570" max="2570" width="0.625" style="6" customWidth="1"/>
    <col min="2571" max="2571" width="9" style="6" customWidth="1"/>
    <col min="2572" max="2572" width="0.625" style="6" customWidth="1"/>
    <col min="2573" max="2573" width="14.375" style="6" customWidth="1"/>
    <col min="2574" max="2574" width="0.625" style="6" customWidth="1"/>
    <col min="2575" max="2575" width="14.375" style="6" customWidth="1"/>
    <col min="2576" max="2576" width="0.625" style="6" customWidth="1"/>
    <col min="2577" max="2577" width="14" style="6" customWidth="1"/>
    <col min="2578" max="2578" width="0.625" style="6" customWidth="1"/>
    <col min="2579" max="2579" width="17.375" style="6" customWidth="1"/>
    <col min="2580" max="2580" width="0.625" style="6" customWidth="1"/>
    <col min="2581" max="2581" width="10.375" style="6" customWidth="1"/>
    <col min="2582" max="2820" width="9.375" style="6"/>
    <col min="2821" max="2821" width="35.625" style="6" customWidth="1"/>
    <col min="2822" max="2822" width="1.375" style="6" customWidth="1"/>
    <col min="2823" max="2823" width="5.375" style="6" customWidth="1"/>
    <col min="2824" max="2824" width="0.625" style="6" customWidth="1"/>
    <col min="2825" max="2825" width="11.375" style="6" customWidth="1"/>
    <col min="2826" max="2826" width="0.625" style="6" customWidth="1"/>
    <col min="2827" max="2827" width="9" style="6" customWidth="1"/>
    <col min="2828" max="2828" width="0.625" style="6" customWidth="1"/>
    <col min="2829" max="2829" width="14.375" style="6" customWidth="1"/>
    <col min="2830" max="2830" width="0.625" style="6" customWidth="1"/>
    <col min="2831" max="2831" width="14.375" style="6" customWidth="1"/>
    <col min="2832" max="2832" width="0.625" style="6" customWidth="1"/>
    <col min="2833" max="2833" width="14" style="6" customWidth="1"/>
    <col min="2834" max="2834" width="0.625" style="6" customWidth="1"/>
    <col min="2835" max="2835" width="17.375" style="6" customWidth="1"/>
    <col min="2836" max="2836" width="0.625" style="6" customWidth="1"/>
    <col min="2837" max="2837" width="10.375" style="6" customWidth="1"/>
    <col min="2838" max="3076" width="9.375" style="6"/>
    <col min="3077" max="3077" width="35.625" style="6" customWidth="1"/>
    <col min="3078" max="3078" width="1.375" style="6" customWidth="1"/>
    <col min="3079" max="3079" width="5.375" style="6" customWidth="1"/>
    <col min="3080" max="3080" width="0.625" style="6" customWidth="1"/>
    <col min="3081" max="3081" width="11.375" style="6" customWidth="1"/>
    <col min="3082" max="3082" width="0.625" style="6" customWidth="1"/>
    <col min="3083" max="3083" width="9" style="6" customWidth="1"/>
    <col min="3084" max="3084" width="0.625" style="6" customWidth="1"/>
    <col min="3085" max="3085" width="14.375" style="6" customWidth="1"/>
    <col min="3086" max="3086" width="0.625" style="6" customWidth="1"/>
    <col min="3087" max="3087" width="14.375" style="6" customWidth="1"/>
    <col min="3088" max="3088" width="0.625" style="6" customWidth="1"/>
    <col min="3089" max="3089" width="14" style="6" customWidth="1"/>
    <col min="3090" max="3090" width="0.625" style="6" customWidth="1"/>
    <col min="3091" max="3091" width="17.375" style="6" customWidth="1"/>
    <col min="3092" max="3092" width="0.625" style="6" customWidth="1"/>
    <col min="3093" max="3093" width="10.375" style="6" customWidth="1"/>
    <col min="3094" max="3332" width="9.375" style="6"/>
    <col min="3333" max="3333" width="35.625" style="6" customWidth="1"/>
    <col min="3334" max="3334" width="1.375" style="6" customWidth="1"/>
    <col min="3335" max="3335" width="5.375" style="6" customWidth="1"/>
    <col min="3336" max="3336" width="0.625" style="6" customWidth="1"/>
    <col min="3337" max="3337" width="11.375" style="6" customWidth="1"/>
    <col min="3338" max="3338" width="0.625" style="6" customWidth="1"/>
    <col min="3339" max="3339" width="9" style="6" customWidth="1"/>
    <col min="3340" max="3340" width="0.625" style="6" customWidth="1"/>
    <col min="3341" max="3341" width="14.375" style="6" customWidth="1"/>
    <col min="3342" max="3342" width="0.625" style="6" customWidth="1"/>
    <col min="3343" max="3343" width="14.375" style="6" customWidth="1"/>
    <col min="3344" max="3344" width="0.625" style="6" customWidth="1"/>
    <col min="3345" max="3345" width="14" style="6" customWidth="1"/>
    <col min="3346" max="3346" width="0.625" style="6" customWidth="1"/>
    <col min="3347" max="3347" width="17.375" style="6" customWidth="1"/>
    <col min="3348" max="3348" width="0.625" style="6" customWidth="1"/>
    <col min="3349" max="3349" width="10.375" style="6" customWidth="1"/>
    <col min="3350" max="3588" width="9.375" style="6"/>
    <col min="3589" max="3589" width="35.625" style="6" customWidth="1"/>
    <col min="3590" max="3590" width="1.375" style="6" customWidth="1"/>
    <col min="3591" max="3591" width="5.375" style="6" customWidth="1"/>
    <col min="3592" max="3592" width="0.625" style="6" customWidth="1"/>
    <col min="3593" max="3593" width="11.375" style="6" customWidth="1"/>
    <col min="3594" max="3594" width="0.625" style="6" customWidth="1"/>
    <col min="3595" max="3595" width="9" style="6" customWidth="1"/>
    <col min="3596" max="3596" width="0.625" style="6" customWidth="1"/>
    <col min="3597" max="3597" width="14.375" style="6" customWidth="1"/>
    <col min="3598" max="3598" width="0.625" style="6" customWidth="1"/>
    <col min="3599" max="3599" width="14.375" style="6" customWidth="1"/>
    <col min="3600" max="3600" width="0.625" style="6" customWidth="1"/>
    <col min="3601" max="3601" width="14" style="6" customWidth="1"/>
    <col min="3602" max="3602" width="0.625" style="6" customWidth="1"/>
    <col min="3603" max="3603" width="17.375" style="6" customWidth="1"/>
    <col min="3604" max="3604" width="0.625" style="6" customWidth="1"/>
    <col min="3605" max="3605" width="10.375" style="6" customWidth="1"/>
    <col min="3606" max="3844" width="9.375" style="6"/>
    <col min="3845" max="3845" width="35.625" style="6" customWidth="1"/>
    <col min="3846" max="3846" width="1.375" style="6" customWidth="1"/>
    <col min="3847" max="3847" width="5.375" style="6" customWidth="1"/>
    <col min="3848" max="3848" width="0.625" style="6" customWidth="1"/>
    <col min="3849" max="3849" width="11.375" style="6" customWidth="1"/>
    <col min="3850" max="3850" width="0.625" style="6" customWidth="1"/>
    <col min="3851" max="3851" width="9" style="6" customWidth="1"/>
    <col min="3852" max="3852" width="0.625" style="6" customWidth="1"/>
    <col min="3853" max="3853" width="14.375" style="6" customWidth="1"/>
    <col min="3854" max="3854" width="0.625" style="6" customWidth="1"/>
    <col min="3855" max="3855" width="14.375" style="6" customWidth="1"/>
    <col min="3856" max="3856" width="0.625" style="6" customWidth="1"/>
    <col min="3857" max="3857" width="14" style="6" customWidth="1"/>
    <col min="3858" max="3858" width="0.625" style="6" customWidth="1"/>
    <col min="3859" max="3859" width="17.375" style="6" customWidth="1"/>
    <col min="3860" max="3860" width="0.625" style="6" customWidth="1"/>
    <col min="3861" max="3861" width="10.375" style="6" customWidth="1"/>
    <col min="3862" max="4100" width="9.375" style="6"/>
    <col min="4101" max="4101" width="35.625" style="6" customWidth="1"/>
    <col min="4102" max="4102" width="1.375" style="6" customWidth="1"/>
    <col min="4103" max="4103" width="5.375" style="6" customWidth="1"/>
    <col min="4104" max="4104" width="0.625" style="6" customWidth="1"/>
    <col min="4105" max="4105" width="11.375" style="6" customWidth="1"/>
    <col min="4106" max="4106" width="0.625" style="6" customWidth="1"/>
    <col min="4107" max="4107" width="9" style="6" customWidth="1"/>
    <col min="4108" max="4108" width="0.625" style="6" customWidth="1"/>
    <col min="4109" max="4109" width="14.375" style="6" customWidth="1"/>
    <col min="4110" max="4110" width="0.625" style="6" customWidth="1"/>
    <col min="4111" max="4111" width="14.375" style="6" customWidth="1"/>
    <col min="4112" max="4112" width="0.625" style="6" customWidth="1"/>
    <col min="4113" max="4113" width="14" style="6" customWidth="1"/>
    <col min="4114" max="4114" width="0.625" style="6" customWidth="1"/>
    <col min="4115" max="4115" width="17.375" style="6" customWidth="1"/>
    <col min="4116" max="4116" width="0.625" style="6" customWidth="1"/>
    <col min="4117" max="4117" width="10.375" style="6" customWidth="1"/>
    <col min="4118" max="4356" width="9.375" style="6"/>
    <col min="4357" max="4357" width="35.625" style="6" customWidth="1"/>
    <col min="4358" max="4358" width="1.375" style="6" customWidth="1"/>
    <col min="4359" max="4359" width="5.375" style="6" customWidth="1"/>
    <col min="4360" max="4360" width="0.625" style="6" customWidth="1"/>
    <col min="4361" max="4361" width="11.375" style="6" customWidth="1"/>
    <col min="4362" max="4362" width="0.625" style="6" customWidth="1"/>
    <col min="4363" max="4363" width="9" style="6" customWidth="1"/>
    <col min="4364" max="4364" width="0.625" style="6" customWidth="1"/>
    <col min="4365" max="4365" width="14.375" style="6" customWidth="1"/>
    <col min="4366" max="4366" width="0.625" style="6" customWidth="1"/>
    <col min="4367" max="4367" width="14.375" style="6" customWidth="1"/>
    <col min="4368" max="4368" width="0.625" style="6" customWidth="1"/>
    <col min="4369" max="4369" width="14" style="6" customWidth="1"/>
    <col min="4370" max="4370" width="0.625" style="6" customWidth="1"/>
    <col min="4371" max="4371" width="17.375" style="6" customWidth="1"/>
    <col min="4372" max="4372" width="0.625" style="6" customWidth="1"/>
    <col min="4373" max="4373" width="10.375" style="6" customWidth="1"/>
    <col min="4374" max="4612" width="9.375" style="6"/>
    <col min="4613" max="4613" width="35.625" style="6" customWidth="1"/>
    <col min="4614" max="4614" width="1.375" style="6" customWidth="1"/>
    <col min="4615" max="4615" width="5.375" style="6" customWidth="1"/>
    <col min="4616" max="4616" width="0.625" style="6" customWidth="1"/>
    <col min="4617" max="4617" width="11.375" style="6" customWidth="1"/>
    <col min="4618" max="4618" width="0.625" style="6" customWidth="1"/>
    <col min="4619" max="4619" width="9" style="6" customWidth="1"/>
    <col min="4620" max="4620" width="0.625" style="6" customWidth="1"/>
    <col min="4621" max="4621" width="14.375" style="6" customWidth="1"/>
    <col min="4622" max="4622" width="0.625" style="6" customWidth="1"/>
    <col min="4623" max="4623" width="14.375" style="6" customWidth="1"/>
    <col min="4624" max="4624" width="0.625" style="6" customWidth="1"/>
    <col min="4625" max="4625" width="14" style="6" customWidth="1"/>
    <col min="4626" max="4626" width="0.625" style="6" customWidth="1"/>
    <col min="4627" max="4627" width="17.375" style="6" customWidth="1"/>
    <col min="4628" max="4628" width="0.625" style="6" customWidth="1"/>
    <col min="4629" max="4629" width="10.375" style="6" customWidth="1"/>
    <col min="4630" max="4868" width="9.375" style="6"/>
    <col min="4869" max="4869" width="35.625" style="6" customWidth="1"/>
    <col min="4870" max="4870" width="1.375" style="6" customWidth="1"/>
    <col min="4871" max="4871" width="5.375" style="6" customWidth="1"/>
    <col min="4872" max="4872" width="0.625" style="6" customWidth="1"/>
    <col min="4873" max="4873" width="11.375" style="6" customWidth="1"/>
    <col min="4874" max="4874" width="0.625" style="6" customWidth="1"/>
    <col min="4875" max="4875" width="9" style="6" customWidth="1"/>
    <col min="4876" max="4876" width="0.625" style="6" customWidth="1"/>
    <col min="4877" max="4877" width="14.375" style="6" customWidth="1"/>
    <col min="4878" max="4878" width="0.625" style="6" customWidth="1"/>
    <col min="4879" max="4879" width="14.375" style="6" customWidth="1"/>
    <col min="4880" max="4880" width="0.625" style="6" customWidth="1"/>
    <col min="4881" max="4881" width="14" style="6" customWidth="1"/>
    <col min="4882" max="4882" width="0.625" style="6" customWidth="1"/>
    <col min="4883" max="4883" width="17.375" style="6" customWidth="1"/>
    <col min="4884" max="4884" width="0.625" style="6" customWidth="1"/>
    <col min="4885" max="4885" width="10.375" style="6" customWidth="1"/>
    <col min="4886" max="5124" width="9.375" style="6"/>
    <col min="5125" max="5125" width="35.625" style="6" customWidth="1"/>
    <col min="5126" max="5126" width="1.375" style="6" customWidth="1"/>
    <col min="5127" max="5127" width="5.375" style="6" customWidth="1"/>
    <col min="5128" max="5128" width="0.625" style="6" customWidth="1"/>
    <col min="5129" max="5129" width="11.375" style="6" customWidth="1"/>
    <col min="5130" max="5130" width="0.625" style="6" customWidth="1"/>
    <col min="5131" max="5131" width="9" style="6" customWidth="1"/>
    <col min="5132" max="5132" width="0.625" style="6" customWidth="1"/>
    <col min="5133" max="5133" width="14.375" style="6" customWidth="1"/>
    <col min="5134" max="5134" width="0.625" style="6" customWidth="1"/>
    <col min="5135" max="5135" width="14.375" style="6" customWidth="1"/>
    <col min="5136" max="5136" width="0.625" style="6" customWidth="1"/>
    <col min="5137" max="5137" width="14" style="6" customWidth="1"/>
    <col min="5138" max="5138" width="0.625" style="6" customWidth="1"/>
    <col min="5139" max="5139" width="17.375" style="6" customWidth="1"/>
    <col min="5140" max="5140" width="0.625" style="6" customWidth="1"/>
    <col min="5141" max="5141" width="10.375" style="6" customWidth="1"/>
    <col min="5142" max="5380" width="9.375" style="6"/>
    <col min="5381" max="5381" width="35.625" style="6" customWidth="1"/>
    <col min="5382" max="5382" width="1.375" style="6" customWidth="1"/>
    <col min="5383" max="5383" width="5.375" style="6" customWidth="1"/>
    <col min="5384" max="5384" width="0.625" style="6" customWidth="1"/>
    <col min="5385" max="5385" width="11.375" style="6" customWidth="1"/>
    <col min="5386" max="5386" width="0.625" style="6" customWidth="1"/>
    <col min="5387" max="5387" width="9" style="6" customWidth="1"/>
    <col min="5388" max="5388" width="0.625" style="6" customWidth="1"/>
    <col min="5389" max="5389" width="14.375" style="6" customWidth="1"/>
    <col min="5390" max="5390" width="0.625" style="6" customWidth="1"/>
    <col min="5391" max="5391" width="14.375" style="6" customWidth="1"/>
    <col min="5392" max="5392" width="0.625" style="6" customWidth="1"/>
    <col min="5393" max="5393" width="14" style="6" customWidth="1"/>
    <col min="5394" max="5394" width="0.625" style="6" customWidth="1"/>
    <col min="5395" max="5395" width="17.375" style="6" customWidth="1"/>
    <col min="5396" max="5396" width="0.625" style="6" customWidth="1"/>
    <col min="5397" max="5397" width="10.375" style="6" customWidth="1"/>
    <col min="5398" max="5636" width="9.375" style="6"/>
    <col min="5637" max="5637" width="35.625" style="6" customWidth="1"/>
    <col min="5638" max="5638" width="1.375" style="6" customWidth="1"/>
    <col min="5639" max="5639" width="5.375" style="6" customWidth="1"/>
    <col min="5640" max="5640" width="0.625" style="6" customWidth="1"/>
    <col min="5641" max="5641" width="11.375" style="6" customWidth="1"/>
    <col min="5642" max="5642" width="0.625" style="6" customWidth="1"/>
    <col min="5643" max="5643" width="9" style="6" customWidth="1"/>
    <col min="5644" max="5644" width="0.625" style="6" customWidth="1"/>
    <col min="5645" max="5645" width="14.375" style="6" customWidth="1"/>
    <col min="5646" max="5646" width="0.625" style="6" customWidth="1"/>
    <col min="5647" max="5647" width="14.375" style="6" customWidth="1"/>
    <col min="5648" max="5648" width="0.625" style="6" customWidth="1"/>
    <col min="5649" max="5649" width="14" style="6" customWidth="1"/>
    <col min="5650" max="5650" width="0.625" style="6" customWidth="1"/>
    <col min="5651" max="5651" width="17.375" style="6" customWidth="1"/>
    <col min="5652" max="5652" width="0.625" style="6" customWidth="1"/>
    <col min="5653" max="5653" width="10.375" style="6" customWidth="1"/>
    <col min="5654" max="5892" width="9.375" style="6"/>
    <col min="5893" max="5893" width="35.625" style="6" customWidth="1"/>
    <col min="5894" max="5894" width="1.375" style="6" customWidth="1"/>
    <col min="5895" max="5895" width="5.375" style="6" customWidth="1"/>
    <col min="5896" max="5896" width="0.625" style="6" customWidth="1"/>
    <col min="5897" max="5897" width="11.375" style="6" customWidth="1"/>
    <col min="5898" max="5898" width="0.625" style="6" customWidth="1"/>
    <col min="5899" max="5899" width="9" style="6" customWidth="1"/>
    <col min="5900" max="5900" width="0.625" style="6" customWidth="1"/>
    <col min="5901" max="5901" width="14.375" style="6" customWidth="1"/>
    <col min="5902" max="5902" width="0.625" style="6" customWidth="1"/>
    <col min="5903" max="5903" width="14.375" style="6" customWidth="1"/>
    <col min="5904" max="5904" width="0.625" style="6" customWidth="1"/>
    <col min="5905" max="5905" width="14" style="6" customWidth="1"/>
    <col min="5906" max="5906" width="0.625" style="6" customWidth="1"/>
    <col min="5907" max="5907" width="17.375" style="6" customWidth="1"/>
    <col min="5908" max="5908" width="0.625" style="6" customWidth="1"/>
    <col min="5909" max="5909" width="10.375" style="6" customWidth="1"/>
    <col min="5910" max="6148" width="9.375" style="6"/>
    <col min="6149" max="6149" width="35.625" style="6" customWidth="1"/>
    <col min="6150" max="6150" width="1.375" style="6" customWidth="1"/>
    <col min="6151" max="6151" width="5.375" style="6" customWidth="1"/>
    <col min="6152" max="6152" width="0.625" style="6" customWidth="1"/>
    <col min="6153" max="6153" width="11.375" style="6" customWidth="1"/>
    <col min="6154" max="6154" width="0.625" style="6" customWidth="1"/>
    <col min="6155" max="6155" width="9" style="6" customWidth="1"/>
    <col min="6156" max="6156" width="0.625" style="6" customWidth="1"/>
    <col min="6157" max="6157" width="14.375" style="6" customWidth="1"/>
    <col min="6158" max="6158" width="0.625" style="6" customWidth="1"/>
    <col min="6159" max="6159" width="14.375" style="6" customWidth="1"/>
    <col min="6160" max="6160" width="0.625" style="6" customWidth="1"/>
    <col min="6161" max="6161" width="14" style="6" customWidth="1"/>
    <col min="6162" max="6162" width="0.625" style="6" customWidth="1"/>
    <col min="6163" max="6163" width="17.375" style="6" customWidth="1"/>
    <col min="6164" max="6164" width="0.625" style="6" customWidth="1"/>
    <col min="6165" max="6165" width="10.375" style="6" customWidth="1"/>
    <col min="6166" max="6404" width="9.375" style="6"/>
    <col min="6405" max="6405" width="35.625" style="6" customWidth="1"/>
    <col min="6406" max="6406" width="1.375" style="6" customWidth="1"/>
    <col min="6407" max="6407" width="5.375" style="6" customWidth="1"/>
    <col min="6408" max="6408" width="0.625" style="6" customWidth="1"/>
    <col min="6409" max="6409" width="11.375" style="6" customWidth="1"/>
    <col min="6410" max="6410" width="0.625" style="6" customWidth="1"/>
    <col min="6411" max="6411" width="9" style="6" customWidth="1"/>
    <col min="6412" max="6412" width="0.625" style="6" customWidth="1"/>
    <col min="6413" max="6413" width="14.375" style="6" customWidth="1"/>
    <col min="6414" max="6414" width="0.625" style="6" customWidth="1"/>
    <col min="6415" max="6415" width="14.375" style="6" customWidth="1"/>
    <col min="6416" max="6416" width="0.625" style="6" customWidth="1"/>
    <col min="6417" max="6417" width="14" style="6" customWidth="1"/>
    <col min="6418" max="6418" width="0.625" style="6" customWidth="1"/>
    <col min="6419" max="6419" width="17.375" style="6" customWidth="1"/>
    <col min="6420" max="6420" width="0.625" style="6" customWidth="1"/>
    <col min="6421" max="6421" width="10.375" style="6" customWidth="1"/>
    <col min="6422" max="6660" width="9.375" style="6"/>
    <col min="6661" max="6661" width="35.625" style="6" customWidth="1"/>
    <col min="6662" max="6662" width="1.375" style="6" customWidth="1"/>
    <col min="6663" max="6663" width="5.375" style="6" customWidth="1"/>
    <col min="6664" max="6664" width="0.625" style="6" customWidth="1"/>
    <col min="6665" max="6665" width="11.375" style="6" customWidth="1"/>
    <col min="6666" max="6666" width="0.625" style="6" customWidth="1"/>
    <col min="6667" max="6667" width="9" style="6" customWidth="1"/>
    <col min="6668" max="6668" width="0.625" style="6" customWidth="1"/>
    <col min="6669" max="6669" width="14.375" style="6" customWidth="1"/>
    <col min="6670" max="6670" width="0.625" style="6" customWidth="1"/>
    <col min="6671" max="6671" width="14.375" style="6" customWidth="1"/>
    <col min="6672" max="6672" width="0.625" style="6" customWidth="1"/>
    <col min="6673" max="6673" width="14" style="6" customWidth="1"/>
    <col min="6674" max="6674" width="0.625" style="6" customWidth="1"/>
    <col min="6675" max="6675" width="17.375" style="6" customWidth="1"/>
    <col min="6676" max="6676" width="0.625" style="6" customWidth="1"/>
    <col min="6677" max="6677" width="10.375" style="6" customWidth="1"/>
    <col min="6678" max="6916" width="9.375" style="6"/>
    <col min="6917" max="6917" width="35.625" style="6" customWidth="1"/>
    <col min="6918" max="6918" width="1.375" style="6" customWidth="1"/>
    <col min="6919" max="6919" width="5.375" style="6" customWidth="1"/>
    <col min="6920" max="6920" width="0.625" style="6" customWidth="1"/>
    <col min="6921" max="6921" width="11.375" style="6" customWidth="1"/>
    <col min="6922" max="6922" width="0.625" style="6" customWidth="1"/>
    <col min="6923" max="6923" width="9" style="6" customWidth="1"/>
    <col min="6924" max="6924" width="0.625" style="6" customWidth="1"/>
    <col min="6925" max="6925" width="14.375" style="6" customWidth="1"/>
    <col min="6926" max="6926" width="0.625" style="6" customWidth="1"/>
    <col min="6927" max="6927" width="14.375" style="6" customWidth="1"/>
    <col min="6928" max="6928" width="0.625" style="6" customWidth="1"/>
    <col min="6929" max="6929" width="14" style="6" customWidth="1"/>
    <col min="6930" max="6930" width="0.625" style="6" customWidth="1"/>
    <col min="6931" max="6931" width="17.375" style="6" customWidth="1"/>
    <col min="6932" max="6932" width="0.625" style="6" customWidth="1"/>
    <col min="6933" max="6933" width="10.375" style="6" customWidth="1"/>
    <col min="6934" max="7172" width="9.375" style="6"/>
    <col min="7173" max="7173" width="35.625" style="6" customWidth="1"/>
    <col min="7174" max="7174" width="1.375" style="6" customWidth="1"/>
    <col min="7175" max="7175" width="5.375" style="6" customWidth="1"/>
    <col min="7176" max="7176" width="0.625" style="6" customWidth="1"/>
    <col min="7177" max="7177" width="11.375" style="6" customWidth="1"/>
    <col min="7178" max="7178" width="0.625" style="6" customWidth="1"/>
    <col min="7179" max="7179" width="9" style="6" customWidth="1"/>
    <col min="7180" max="7180" width="0.625" style="6" customWidth="1"/>
    <col min="7181" max="7181" width="14.375" style="6" customWidth="1"/>
    <col min="7182" max="7182" width="0.625" style="6" customWidth="1"/>
    <col min="7183" max="7183" width="14.375" style="6" customWidth="1"/>
    <col min="7184" max="7184" width="0.625" style="6" customWidth="1"/>
    <col min="7185" max="7185" width="14" style="6" customWidth="1"/>
    <col min="7186" max="7186" width="0.625" style="6" customWidth="1"/>
    <col min="7187" max="7187" width="17.375" style="6" customWidth="1"/>
    <col min="7188" max="7188" width="0.625" style="6" customWidth="1"/>
    <col min="7189" max="7189" width="10.375" style="6" customWidth="1"/>
    <col min="7190" max="7428" width="9.375" style="6"/>
    <col min="7429" max="7429" width="35.625" style="6" customWidth="1"/>
    <col min="7430" max="7430" width="1.375" style="6" customWidth="1"/>
    <col min="7431" max="7431" width="5.375" style="6" customWidth="1"/>
    <col min="7432" max="7432" width="0.625" style="6" customWidth="1"/>
    <col min="7433" max="7433" width="11.375" style="6" customWidth="1"/>
    <col min="7434" max="7434" width="0.625" style="6" customWidth="1"/>
    <col min="7435" max="7435" width="9" style="6" customWidth="1"/>
    <col min="7436" max="7436" width="0.625" style="6" customWidth="1"/>
    <col min="7437" max="7437" width="14.375" style="6" customWidth="1"/>
    <col min="7438" max="7438" width="0.625" style="6" customWidth="1"/>
    <col min="7439" max="7439" width="14.375" style="6" customWidth="1"/>
    <col min="7440" max="7440" width="0.625" style="6" customWidth="1"/>
    <col min="7441" max="7441" width="14" style="6" customWidth="1"/>
    <col min="7442" max="7442" width="0.625" style="6" customWidth="1"/>
    <col min="7443" max="7443" width="17.375" style="6" customWidth="1"/>
    <col min="7444" max="7444" width="0.625" style="6" customWidth="1"/>
    <col min="7445" max="7445" width="10.375" style="6" customWidth="1"/>
    <col min="7446" max="7684" width="9.375" style="6"/>
    <col min="7685" max="7685" width="35.625" style="6" customWidth="1"/>
    <col min="7686" max="7686" width="1.375" style="6" customWidth="1"/>
    <col min="7687" max="7687" width="5.375" style="6" customWidth="1"/>
    <col min="7688" max="7688" width="0.625" style="6" customWidth="1"/>
    <col min="7689" max="7689" width="11.375" style="6" customWidth="1"/>
    <col min="7690" max="7690" width="0.625" style="6" customWidth="1"/>
    <col min="7691" max="7691" width="9" style="6" customWidth="1"/>
    <col min="7692" max="7692" width="0.625" style="6" customWidth="1"/>
    <col min="7693" max="7693" width="14.375" style="6" customWidth="1"/>
    <col min="7694" max="7694" width="0.625" style="6" customWidth="1"/>
    <col min="7695" max="7695" width="14.375" style="6" customWidth="1"/>
    <col min="7696" max="7696" width="0.625" style="6" customWidth="1"/>
    <col min="7697" max="7697" width="14" style="6" customWidth="1"/>
    <col min="7698" max="7698" width="0.625" style="6" customWidth="1"/>
    <col min="7699" max="7699" width="17.375" style="6" customWidth="1"/>
    <col min="7700" max="7700" width="0.625" style="6" customWidth="1"/>
    <col min="7701" max="7701" width="10.375" style="6" customWidth="1"/>
    <col min="7702" max="7940" width="9.375" style="6"/>
    <col min="7941" max="7941" width="35.625" style="6" customWidth="1"/>
    <col min="7942" max="7942" width="1.375" style="6" customWidth="1"/>
    <col min="7943" max="7943" width="5.375" style="6" customWidth="1"/>
    <col min="7944" max="7944" width="0.625" style="6" customWidth="1"/>
    <col min="7945" max="7945" width="11.375" style="6" customWidth="1"/>
    <col min="7946" max="7946" width="0.625" style="6" customWidth="1"/>
    <col min="7947" max="7947" width="9" style="6" customWidth="1"/>
    <col min="7948" max="7948" width="0.625" style="6" customWidth="1"/>
    <col min="7949" max="7949" width="14.375" style="6" customWidth="1"/>
    <col min="7950" max="7950" width="0.625" style="6" customWidth="1"/>
    <col min="7951" max="7951" width="14.375" style="6" customWidth="1"/>
    <col min="7952" max="7952" width="0.625" style="6" customWidth="1"/>
    <col min="7953" max="7953" width="14" style="6" customWidth="1"/>
    <col min="7954" max="7954" width="0.625" style="6" customWidth="1"/>
    <col min="7955" max="7955" width="17.375" style="6" customWidth="1"/>
    <col min="7956" max="7956" width="0.625" style="6" customWidth="1"/>
    <col min="7957" max="7957" width="10.375" style="6" customWidth="1"/>
    <col min="7958" max="8196" width="9.375" style="6"/>
    <col min="8197" max="8197" width="35.625" style="6" customWidth="1"/>
    <col min="8198" max="8198" width="1.375" style="6" customWidth="1"/>
    <col min="8199" max="8199" width="5.375" style="6" customWidth="1"/>
    <col min="8200" max="8200" width="0.625" style="6" customWidth="1"/>
    <col min="8201" max="8201" width="11.375" style="6" customWidth="1"/>
    <col min="8202" max="8202" width="0.625" style="6" customWidth="1"/>
    <col min="8203" max="8203" width="9" style="6" customWidth="1"/>
    <col min="8204" max="8204" width="0.625" style="6" customWidth="1"/>
    <col min="8205" max="8205" width="14.375" style="6" customWidth="1"/>
    <col min="8206" max="8206" width="0.625" style="6" customWidth="1"/>
    <col min="8207" max="8207" width="14.375" style="6" customWidth="1"/>
    <col min="8208" max="8208" width="0.625" style="6" customWidth="1"/>
    <col min="8209" max="8209" width="14" style="6" customWidth="1"/>
    <col min="8210" max="8210" width="0.625" style="6" customWidth="1"/>
    <col min="8211" max="8211" width="17.375" style="6" customWidth="1"/>
    <col min="8212" max="8212" width="0.625" style="6" customWidth="1"/>
    <col min="8213" max="8213" width="10.375" style="6" customWidth="1"/>
    <col min="8214" max="8452" width="9.375" style="6"/>
    <col min="8453" max="8453" width="35.625" style="6" customWidth="1"/>
    <col min="8454" max="8454" width="1.375" style="6" customWidth="1"/>
    <col min="8455" max="8455" width="5.375" style="6" customWidth="1"/>
    <col min="8456" max="8456" width="0.625" style="6" customWidth="1"/>
    <col min="8457" max="8457" width="11.375" style="6" customWidth="1"/>
    <col min="8458" max="8458" width="0.625" style="6" customWidth="1"/>
    <col min="8459" max="8459" width="9" style="6" customWidth="1"/>
    <col min="8460" max="8460" width="0.625" style="6" customWidth="1"/>
    <col min="8461" max="8461" width="14.375" style="6" customWidth="1"/>
    <col min="8462" max="8462" width="0.625" style="6" customWidth="1"/>
    <col min="8463" max="8463" width="14.375" style="6" customWidth="1"/>
    <col min="8464" max="8464" width="0.625" style="6" customWidth="1"/>
    <col min="8465" max="8465" width="14" style="6" customWidth="1"/>
    <col min="8466" max="8466" width="0.625" style="6" customWidth="1"/>
    <col min="8467" max="8467" width="17.375" style="6" customWidth="1"/>
    <col min="8468" max="8468" width="0.625" style="6" customWidth="1"/>
    <col min="8469" max="8469" width="10.375" style="6" customWidth="1"/>
    <col min="8470" max="8708" width="9.375" style="6"/>
    <col min="8709" max="8709" width="35.625" style="6" customWidth="1"/>
    <col min="8710" max="8710" width="1.375" style="6" customWidth="1"/>
    <col min="8711" max="8711" width="5.375" style="6" customWidth="1"/>
    <col min="8712" max="8712" width="0.625" style="6" customWidth="1"/>
    <col min="8713" max="8713" width="11.375" style="6" customWidth="1"/>
    <col min="8714" max="8714" width="0.625" style="6" customWidth="1"/>
    <col min="8715" max="8715" width="9" style="6" customWidth="1"/>
    <col min="8716" max="8716" width="0.625" style="6" customWidth="1"/>
    <col min="8717" max="8717" width="14.375" style="6" customWidth="1"/>
    <col min="8718" max="8718" width="0.625" style="6" customWidth="1"/>
    <col min="8719" max="8719" width="14.375" style="6" customWidth="1"/>
    <col min="8720" max="8720" width="0.625" style="6" customWidth="1"/>
    <col min="8721" max="8721" width="14" style="6" customWidth="1"/>
    <col min="8722" max="8722" width="0.625" style="6" customWidth="1"/>
    <col min="8723" max="8723" width="17.375" style="6" customWidth="1"/>
    <col min="8724" max="8724" width="0.625" style="6" customWidth="1"/>
    <col min="8725" max="8725" width="10.375" style="6" customWidth="1"/>
    <col min="8726" max="8964" width="9.375" style="6"/>
    <col min="8965" max="8965" width="35.625" style="6" customWidth="1"/>
    <col min="8966" max="8966" width="1.375" style="6" customWidth="1"/>
    <col min="8967" max="8967" width="5.375" style="6" customWidth="1"/>
    <col min="8968" max="8968" width="0.625" style="6" customWidth="1"/>
    <col min="8969" max="8969" width="11.375" style="6" customWidth="1"/>
    <col min="8970" max="8970" width="0.625" style="6" customWidth="1"/>
    <col min="8971" max="8971" width="9" style="6" customWidth="1"/>
    <col min="8972" max="8972" width="0.625" style="6" customWidth="1"/>
    <col min="8973" max="8973" width="14.375" style="6" customWidth="1"/>
    <col min="8974" max="8974" width="0.625" style="6" customWidth="1"/>
    <col min="8975" max="8975" width="14.375" style="6" customWidth="1"/>
    <col min="8976" max="8976" width="0.625" style="6" customWidth="1"/>
    <col min="8977" max="8977" width="14" style="6" customWidth="1"/>
    <col min="8978" max="8978" width="0.625" style="6" customWidth="1"/>
    <col min="8979" max="8979" width="17.375" style="6" customWidth="1"/>
    <col min="8980" max="8980" width="0.625" style="6" customWidth="1"/>
    <col min="8981" max="8981" width="10.375" style="6" customWidth="1"/>
    <col min="8982" max="9220" width="9.375" style="6"/>
    <col min="9221" max="9221" width="35.625" style="6" customWidth="1"/>
    <col min="9222" max="9222" width="1.375" style="6" customWidth="1"/>
    <col min="9223" max="9223" width="5.375" style="6" customWidth="1"/>
    <col min="9224" max="9224" width="0.625" style="6" customWidth="1"/>
    <col min="9225" max="9225" width="11.375" style="6" customWidth="1"/>
    <col min="9226" max="9226" width="0.625" style="6" customWidth="1"/>
    <col min="9227" max="9227" width="9" style="6" customWidth="1"/>
    <col min="9228" max="9228" width="0.625" style="6" customWidth="1"/>
    <col min="9229" max="9229" width="14.375" style="6" customWidth="1"/>
    <col min="9230" max="9230" width="0.625" style="6" customWidth="1"/>
    <col min="9231" max="9231" width="14.375" style="6" customWidth="1"/>
    <col min="9232" max="9232" width="0.625" style="6" customWidth="1"/>
    <col min="9233" max="9233" width="14" style="6" customWidth="1"/>
    <col min="9234" max="9234" width="0.625" style="6" customWidth="1"/>
    <col min="9235" max="9235" width="17.375" style="6" customWidth="1"/>
    <col min="9236" max="9236" width="0.625" style="6" customWidth="1"/>
    <col min="9237" max="9237" width="10.375" style="6" customWidth="1"/>
    <col min="9238" max="9476" width="9.375" style="6"/>
    <col min="9477" max="9477" width="35.625" style="6" customWidth="1"/>
    <col min="9478" max="9478" width="1.375" style="6" customWidth="1"/>
    <col min="9479" max="9479" width="5.375" style="6" customWidth="1"/>
    <col min="9480" max="9480" width="0.625" style="6" customWidth="1"/>
    <col min="9481" max="9481" width="11.375" style="6" customWidth="1"/>
    <col min="9482" max="9482" width="0.625" style="6" customWidth="1"/>
    <col min="9483" max="9483" width="9" style="6" customWidth="1"/>
    <col min="9484" max="9484" width="0.625" style="6" customWidth="1"/>
    <col min="9485" max="9485" width="14.375" style="6" customWidth="1"/>
    <col min="9486" max="9486" width="0.625" style="6" customWidth="1"/>
    <col min="9487" max="9487" width="14.375" style="6" customWidth="1"/>
    <col min="9488" max="9488" width="0.625" style="6" customWidth="1"/>
    <col min="9489" max="9489" width="14" style="6" customWidth="1"/>
    <col min="9490" max="9490" width="0.625" style="6" customWidth="1"/>
    <col min="9491" max="9491" width="17.375" style="6" customWidth="1"/>
    <col min="9492" max="9492" width="0.625" style="6" customWidth="1"/>
    <col min="9493" max="9493" width="10.375" style="6" customWidth="1"/>
    <col min="9494" max="9732" width="9.375" style="6"/>
    <col min="9733" max="9733" width="35.625" style="6" customWidth="1"/>
    <col min="9734" max="9734" width="1.375" style="6" customWidth="1"/>
    <col min="9735" max="9735" width="5.375" style="6" customWidth="1"/>
    <col min="9736" max="9736" width="0.625" style="6" customWidth="1"/>
    <col min="9737" max="9737" width="11.375" style="6" customWidth="1"/>
    <col min="9738" max="9738" width="0.625" style="6" customWidth="1"/>
    <col min="9739" max="9739" width="9" style="6" customWidth="1"/>
    <col min="9740" max="9740" width="0.625" style="6" customWidth="1"/>
    <col min="9741" max="9741" width="14.375" style="6" customWidth="1"/>
    <col min="9742" max="9742" width="0.625" style="6" customWidth="1"/>
    <col min="9743" max="9743" width="14.375" style="6" customWidth="1"/>
    <col min="9744" max="9744" width="0.625" style="6" customWidth="1"/>
    <col min="9745" max="9745" width="14" style="6" customWidth="1"/>
    <col min="9746" max="9746" width="0.625" style="6" customWidth="1"/>
    <col min="9747" max="9747" width="17.375" style="6" customWidth="1"/>
    <col min="9748" max="9748" width="0.625" style="6" customWidth="1"/>
    <col min="9749" max="9749" width="10.375" style="6" customWidth="1"/>
    <col min="9750" max="9988" width="9.375" style="6"/>
    <col min="9989" max="9989" width="35.625" style="6" customWidth="1"/>
    <col min="9990" max="9990" width="1.375" style="6" customWidth="1"/>
    <col min="9991" max="9991" width="5.375" style="6" customWidth="1"/>
    <col min="9992" max="9992" width="0.625" style="6" customWidth="1"/>
    <col min="9993" max="9993" width="11.375" style="6" customWidth="1"/>
    <col min="9994" max="9994" width="0.625" style="6" customWidth="1"/>
    <col min="9995" max="9995" width="9" style="6" customWidth="1"/>
    <col min="9996" max="9996" width="0.625" style="6" customWidth="1"/>
    <col min="9997" max="9997" width="14.375" style="6" customWidth="1"/>
    <col min="9998" max="9998" width="0.625" style="6" customWidth="1"/>
    <col min="9999" max="9999" width="14.375" style="6" customWidth="1"/>
    <col min="10000" max="10000" width="0.625" style="6" customWidth="1"/>
    <col min="10001" max="10001" width="14" style="6" customWidth="1"/>
    <col min="10002" max="10002" width="0.625" style="6" customWidth="1"/>
    <col min="10003" max="10003" width="17.375" style="6" customWidth="1"/>
    <col min="10004" max="10004" width="0.625" style="6" customWidth="1"/>
    <col min="10005" max="10005" width="10.375" style="6" customWidth="1"/>
    <col min="10006" max="10244" width="9.375" style="6"/>
    <col min="10245" max="10245" width="35.625" style="6" customWidth="1"/>
    <col min="10246" max="10246" width="1.375" style="6" customWidth="1"/>
    <col min="10247" max="10247" width="5.375" style="6" customWidth="1"/>
    <col min="10248" max="10248" width="0.625" style="6" customWidth="1"/>
    <col min="10249" max="10249" width="11.375" style="6" customWidth="1"/>
    <col min="10250" max="10250" width="0.625" style="6" customWidth="1"/>
    <col min="10251" max="10251" width="9" style="6" customWidth="1"/>
    <col min="10252" max="10252" width="0.625" style="6" customWidth="1"/>
    <col min="10253" max="10253" width="14.375" style="6" customWidth="1"/>
    <col min="10254" max="10254" width="0.625" style="6" customWidth="1"/>
    <col min="10255" max="10255" width="14.375" style="6" customWidth="1"/>
    <col min="10256" max="10256" width="0.625" style="6" customWidth="1"/>
    <col min="10257" max="10257" width="14" style="6" customWidth="1"/>
    <col min="10258" max="10258" width="0.625" style="6" customWidth="1"/>
    <col min="10259" max="10259" width="17.375" style="6" customWidth="1"/>
    <col min="10260" max="10260" width="0.625" style="6" customWidth="1"/>
    <col min="10261" max="10261" width="10.375" style="6" customWidth="1"/>
    <col min="10262" max="10500" width="9.375" style="6"/>
    <col min="10501" max="10501" width="35.625" style="6" customWidth="1"/>
    <col min="10502" max="10502" width="1.375" style="6" customWidth="1"/>
    <col min="10503" max="10503" width="5.375" style="6" customWidth="1"/>
    <col min="10504" max="10504" width="0.625" style="6" customWidth="1"/>
    <col min="10505" max="10505" width="11.375" style="6" customWidth="1"/>
    <col min="10506" max="10506" width="0.625" style="6" customWidth="1"/>
    <col min="10507" max="10507" width="9" style="6" customWidth="1"/>
    <col min="10508" max="10508" width="0.625" style="6" customWidth="1"/>
    <col min="10509" max="10509" width="14.375" style="6" customWidth="1"/>
    <col min="10510" max="10510" width="0.625" style="6" customWidth="1"/>
    <col min="10511" max="10511" width="14.375" style="6" customWidth="1"/>
    <col min="10512" max="10512" width="0.625" style="6" customWidth="1"/>
    <col min="10513" max="10513" width="14" style="6" customWidth="1"/>
    <col min="10514" max="10514" width="0.625" style="6" customWidth="1"/>
    <col min="10515" max="10515" width="17.375" style="6" customWidth="1"/>
    <col min="10516" max="10516" width="0.625" style="6" customWidth="1"/>
    <col min="10517" max="10517" width="10.375" style="6" customWidth="1"/>
    <col min="10518" max="10756" width="9.375" style="6"/>
    <col min="10757" max="10757" width="35.625" style="6" customWidth="1"/>
    <col min="10758" max="10758" width="1.375" style="6" customWidth="1"/>
    <col min="10759" max="10759" width="5.375" style="6" customWidth="1"/>
    <col min="10760" max="10760" width="0.625" style="6" customWidth="1"/>
    <col min="10761" max="10761" width="11.375" style="6" customWidth="1"/>
    <col min="10762" max="10762" width="0.625" style="6" customWidth="1"/>
    <col min="10763" max="10763" width="9" style="6" customWidth="1"/>
    <col min="10764" max="10764" width="0.625" style="6" customWidth="1"/>
    <col min="10765" max="10765" width="14.375" style="6" customWidth="1"/>
    <col min="10766" max="10766" width="0.625" style="6" customWidth="1"/>
    <col min="10767" max="10767" width="14.375" style="6" customWidth="1"/>
    <col min="10768" max="10768" width="0.625" style="6" customWidth="1"/>
    <col min="10769" max="10769" width="14" style="6" customWidth="1"/>
    <col min="10770" max="10770" width="0.625" style="6" customWidth="1"/>
    <col min="10771" max="10771" width="17.375" style="6" customWidth="1"/>
    <col min="10772" max="10772" width="0.625" style="6" customWidth="1"/>
    <col min="10773" max="10773" width="10.375" style="6" customWidth="1"/>
    <col min="10774" max="11012" width="9.375" style="6"/>
    <col min="11013" max="11013" width="35.625" style="6" customWidth="1"/>
    <col min="11014" max="11014" width="1.375" style="6" customWidth="1"/>
    <col min="11015" max="11015" width="5.375" style="6" customWidth="1"/>
    <col min="11016" max="11016" width="0.625" style="6" customWidth="1"/>
    <col min="11017" max="11017" width="11.375" style="6" customWidth="1"/>
    <col min="11018" max="11018" width="0.625" style="6" customWidth="1"/>
    <col min="11019" max="11019" width="9" style="6" customWidth="1"/>
    <col min="11020" max="11020" width="0.625" style="6" customWidth="1"/>
    <col min="11021" max="11021" width="14.375" style="6" customWidth="1"/>
    <col min="11022" max="11022" width="0.625" style="6" customWidth="1"/>
    <col min="11023" max="11023" width="14.375" style="6" customWidth="1"/>
    <col min="11024" max="11024" width="0.625" style="6" customWidth="1"/>
    <col min="11025" max="11025" width="14" style="6" customWidth="1"/>
    <col min="11026" max="11026" width="0.625" style="6" customWidth="1"/>
    <col min="11027" max="11027" width="17.375" style="6" customWidth="1"/>
    <col min="11028" max="11028" width="0.625" style="6" customWidth="1"/>
    <col min="11029" max="11029" width="10.375" style="6" customWidth="1"/>
    <col min="11030" max="11268" width="9.375" style="6"/>
    <col min="11269" max="11269" width="35.625" style="6" customWidth="1"/>
    <col min="11270" max="11270" width="1.375" style="6" customWidth="1"/>
    <col min="11271" max="11271" width="5.375" style="6" customWidth="1"/>
    <col min="11272" max="11272" width="0.625" style="6" customWidth="1"/>
    <col min="11273" max="11273" width="11.375" style="6" customWidth="1"/>
    <col min="11274" max="11274" width="0.625" style="6" customWidth="1"/>
    <col min="11275" max="11275" width="9" style="6" customWidth="1"/>
    <col min="11276" max="11276" width="0.625" style="6" customWidth="1"/>
    <col min="11277" max="11277" width="14.375" style="6" customWidth="1"/>
    <col min="11278" max="11278" width="0.625" style="6" customWidth="1"/>
    <col min="11279" max="11279" width="14.375" style="6" customWidth="1"/>
    <col min="11280" max="11280" width="0.625" style="6" customWidth="1"/>
    <col min="11281" max="11281" width="14" style="6" customWidth="1"/>
    <col min="11282" max="11282" width="0.625" style="6" customWidth="1"/>
    <col min="11283" max="11283" width="17.375" style="6" customWidth="1"/>
    <col min="11284" max="11284" width="0.625" style="6" customWidth="1"/>
    <col min="11285" max="11285" width="10.375" style="6" customWidth="1"/>
    <col min="11286" max="11524" width="9.375" style="6"/>
    <col min="11525" max="11525" width="35.625" style="6" customWidth="1"/>
    <col min="11526" max="11526" width="1.375" style="6" customWidth="1"/>
    <col min="11527" max="11527" width="5.375" style="6" customWidth="1"/>
    <col min="11528" max="11528" width="0.625" style="6" customWidth="1"/>
    <col min="11529" max="11529" width="11.375" style="6" customWidth="1"/>
    <col min="11530" max="11530" width="0.625" style="6" customWidth="1"/>
    <col min="11531" max="11531" width="9" style="6" customWidth="1"/>
    <col min="11532" max="11532" width="0.625" style="6" customWidth="1"/>
    <col min="11533" max="11533" width="14.375" style="6" customWidth="1"/>
    <col min="11534" max="11534" width="0.625" style="6" customWidth="1"/>
    <col min="11535" max="11535" width="14.375" style="6" customWidth="1"/>
    <col min="11536" max="11536" width="0.625" style="6" customWidth="1"/>
    <col min="11537" max="11537" width="14" style="6" customWidth="1"/>
    <col min="11538" max="11538" width="0.625" style="6" customWidth="1"/>
    <col min="11539" max="11539" width="17.375" style="6" customWidth="1"/>
    <col min="11540" max="11540" width="0.625" style="6" customWidth="1"/>
    <col min="11541" max="11541" width="10.375" style="6" customWidth="1"/>
    <col min="11542" max="11780" width="9.375" style="6"/>
    <col min="11781" max="11781" width="35.625" style="6" customWidth="1"/>
    <col min="11782" max="11782" width="1.375" style="6" customWidth="1"/>
    <col min="11783" max="11783" width="5.375" style="6" customWidth="1"/>
    <col min="11784" max="11784" width="0.625" style="6" customWidth="1"/>
    <col min="11785" max="11785" width="11.375" style="6" customWidth="1"/>
    <col min="11786" max="11786" width="0.625" style="6" customWidth="1"/>
    <col min="11787" max="11787" width="9" style="6" customWidth="1"/>
    <col min="11788" max="11788" width="0.625" style="6" customWidth="1"/>
    <col min="11789" max="11789" width="14.375" style="6" customWidth="1"/>
    <col min="11790" max="11790" width="0.625" style="6" customWidth="1"/>
    <col min="11791" max="11791" width="14.375" style="6" customWidth="1"/>
    <col min="11792" max="11792" width="0.625" style="6" customWidth="1"/>
    <col min="11793" max="11793" width="14" style="6" customWidth="1"/>
    <col min="11794" max="11794" width="0.625" style="6" customWidth="1"/>
    <col min="11795" max="11795" width="17.375" style="6" customWidth="1"/>
    <col min="11796" max="11796" width="0.625" style="6" customWidth="1"/>
    <col min="11797" max="11797" width="10.375" style="6" customWidth="1"/>
    <col min="11798" max="12036" width="9.375" style="6"/>
    <col min="12037" max="12037" width="35.625" style="6" customWidth="1"/>
    <col min="12038" max="12038" width="1.375" style="6" customWidth="1"/>
    <col min="12039" max="12039" width="5.375" style="6" customWidth="1"/>
    <col min="12040" max="12040" width="0.625" style="6" customWidth="1"/>
    <col min="12041" max="12041" width="11.375" style="6" customWidth="1"/>
    <col min="12042" max="12042" width="0.625" style="6" customWidth="1"/>
    <col min="12043" max="12043" width="9" style="6" customWidth="1"/>
    <col min="12044" max="12044" width="0.625" style="6" customWidth="1"/>
    <col min="12045" max="12045" width="14.375" style="6" customWidth="1"/>
    <col min="12046" max="12046" width="0.625" style="6" customWidth="1"/>
    <col min="12047" max="12047" width="14.375" style="6" customWidth="1"/>
    <col min="12048" max="12048" width="0.625" style="6" customWidth="1"/>
    <col min="12049" max="12049" width="14" style="6" customWidth="1"/>
    <col min="12050" max="12050" width="0.625" style="6" customWidth="1"/>
    <col min="12051" max="12051" width="17.375" style="6" customWidth="1"/>
    <col min="12052" max="12052" width="0.625" style="6" customWidth="1"/>
    <col min="12053" max="12053" width="10.375" style="6" customWidth="1"/>
    <col min="12054" max="12292" width="9.375" style="6"/>
    <col min="12293" max="12293" width="35.625" style="6" customWidth="1"/>
    <col min="12294" max="12294" width="1.375" style="6" customWidth="1"/>
    <col min="12295" max="12295" width="5.375" style="6" customWidth="1"/>
    <col min="12296" max="12296" width="0.625" style="6" customWidth="1"/>
    <col min="12297" max="12297" width="11.375" style="6" customWidth="1"/>
    <col min="12298" max="12298" width="0.625" style="6" customWidth="1"/>
    <col min="12299" max="12299" width="9" style="6" customWidth="1"/>
    <col min="12300" max="12300" width="0.625" style="6" customWidth="1"/>
    <col min="12301" max="12301" width="14.375" style="6" customWidth="1"/>
    <col min="12302" max="12302" width="0.625" style="6" customWidth="1"/>
    <col min="12303" max="12303" width="14.375" style="6" customWidth="1"/>
    <col min="12304" max="12304" width="0.625" style="6" customWidth="1"/>
    <col min="12305" max="12305" width="14" style="6" customWidth="1"/>
    <col min="12306" max="12306" width="0.625" style="6" customWidth="1"/>
    <col min="12307" max="12307" width="17.375" style="6" customWidth="1"/>
    <col min="12308" max="12308" width="0.625" style="6" customWidth="1"/>
    <col min="12309" max="12309" width="10.375" style="6" customWidth="1"/>
    <col min="12310" max="12548" width="9.375" style="6"/>
    <col min="12549" max="12549" width="35.625" style="6" customWidth="1"/>
    <col min="12550" max="12550" width="1.375" style="6" customWidth="1"/>
    <col min="12551" max="12551" width="5.375" style="6" customWidth="1"/>
    <col min="12552" max="12552" width="0.625" style="6" customWidth="1"/>
    <col min="12553" max="12553" width="11.375" style="6" customWidth="1"/>
    <col min="12554" max="12554" width="0.625" style="6" customWidth="1"/>
    <col min="12555" max="12555" width="9" style="6" customWidth="1"/>
    <col min="12556" max="12556" width="0.625" style="6" customWidth="1"/>
    <col min="12557" max="12557" width="14.375" style="6" customWidth="1"/>
    <col min="12558" max="12558" width="0.625" style="6" customWidth="1"/>
    <col min="12559" max="12559" width="14.375" style="6" customWidth="1"/>
    <col min="12560" max="12560" width="0.625" style="6" customWidth="1"/>
    <col min="12561" max="12561" width="14" style="6" customWidth="1"/>
    <col min="12562" max="12562" width="0.625" style="6" customWidth="1"/>
    <col min="12563" max="12563" width="17.375" style="6" customWidth="1"/>
    <col min="12564" max="12564" width="0.625" style="6" customWidth="1"/>
    <col min="12565" max="12565" width="10.375" style="6" customWidth="1"/>
    <col min="12566" max="12804" width="9.375" style="6"/>
    <col min="12805" max="12805" width="35.625" style="6" customWidth="1"/>
    <col min="12806" max="12806" width="1.375" style="6" customWidth="1"/>
    <col min="12807" max="12807" width="5.375" style="6" customWidth="1"/>
    <col min="12808" max="12808" width="0.625" style="6" customWidth="1"/>
    <col min="12809" max="12809" width="11.375" style="6" customWidth="1"/>
    <col min="12810" max="12810" width="0.625" style="6" customWidth="1"/>
    <col min="12811" max="12811" width="9" style="6" customWidth="1"/>
    <col min="12812" max="12812" width="0.625" style="6" customWidth="1"/>
    <col min="12813" max="12813" width="14.375" style="6" customWidth="1"/>
    <col min="12814" max="12814" width="0.625" style="6" customWidth="1"/>
    <col min="12815" max="12815" width="14.375" style="6" customWidth="1"/>
    <col min="12816" max="12816" width="0.625" style="6" customWidth="1"/>
    <col min="12817" max="12817" width="14" style="6" customWidth="1"/>
    <col min="12818" max="12818" width="0.625" style="6" customWidth="1"/>
    <col min="12819" max="12819" width="17.375" style="6" customWidth="1"/>
    <col min="12820" max="12820" width="0.625" style="6" customWidth="1"/>
    <col min="12821" max="12821" width="10.375" style="6" customWidth="1"/>
    <col min="12822" max="13060" width="9.375" style="6"/>
    <col min="13061" max="13061" width="35.625" style="6" customWidth="1"/>
    <col min="13062" max="13062" width="1.375" style="6" customWidth="1"/>
    <col min="13063" max="13063" width="5.375" style="6" customWidth="1"/>
    <col min="13064" max="13064" width="0.625" style="6" customWidth="1"/>
    <col min="13065" max="13065" width="11.375" style="6" customWidth="1"/>
    <col min="13066" max="13066" width="0.625" style="6" customWidth="1"/>
    <col min="13067" max="13067" width="9" style="6" customWidth="1"/>
    <col min="13068" max="13068" width="0.625" style="6" customWidth="1"/>
    <col min="13069" max="13069" width="14.375" style="6" customWidth="1"/>
    <col min="13070" max="13070" width="0.625" style="6" customWidth="1"/>
    <col min="13071" max="13071" width="14.375" style="6" customWidth="1"/>
    <col min="13072" max="13072" width="0.625" style="6" customWidth="1"/>
    <col min="13073" max="13073" width="14" style="6" customWidth="1"/>
    <col min="13074" max="13074" width="0.625" style="6" customWidth="1"/>
    <col min="13075" max="13075" width="17.375" style="6" customWidth="1"/>
    <col min="13076" max="13076" width="0.625" style="6" customWidth="1"/>
    <col min="13077" max="13077" width="10.375" style="6" customWidth="1"/>
    <col min="13078" max="13316" width="9.375" style="6"/>
    <col min="13317" max="13317" width="35.625" style="6" customWidth="1"/>
    <col min="13318" max="13318" width="1.375" style="6" customWidth="1"/>
    <col min="13319" max="13319" width="5.375" style="6" customWidth="1"/>
    <col min="13320" max="13320" width="0.625" style="6" customWidth="1"/>
    <col min="13321" max="13321" width="11.375" style="6" customWidth="1"/>
    <col min="13322" max="13322" width="0.625" style="6" customWidth="1"/>
    <col min="13323" max="13323" width="9" style="6" customWidth="1"/>
    <col min="13324" max="13324" width="0.625" style="6" customWidth="1"/>
    <col min="13325" max="13325" width="14.375" style="6" customWidth="1"/>
    <col min="13326" max="13326" width="0.625" style="6" customWidth="1"/>
    <col min="13327" max="13327" width="14.375" style="6" customWidth="1"/>
    <col min="13328" max="13328" width="0.625" style="6" customWidth="1"/>
    <col min="13329" max="13329" width="14" style="6" customWidth="1"/>
    <col min="13330" max="13330" width="0.625" style="6" customWidth="1"/>
    <col min="13331" max="13331" width="17.375" style="6" customWidth="1"/>
    <col min="13332" max="13332" width="0.625" style="6" customWidth="1"/>
    <col min="13333" max="13333" width="10.375" style="6" customWidth="1"/>
    <col min="13334" max="13572" width="9.375" style="6"/>
    <col min="13573" max="13573" width="35.625" style="6" customWidth="1"/>
    <col min="13574" max="13574" width="1.375" style="6" customWidth="1"/>
    <col min="13575" max="13575" width="5.375" style="6" customWidth="1"/>
    <col min="13576" max="13576" width="0.625" style="6" customWidth="1"/>
    <col min="13577" max="13577" width="11.375" style="6" customWidth="1"/>
    <col min="13578" max="13578" width="0.625" style="6" customWidth="1"/>
    <col min="13579" max="13579" width="9" style="6" customWidth="1"/>
    <col min="13580" max="13580" width="0.625" style="6" customWidth="1"/>
    <col min="13581" max="13581" width="14.375" style="6" customWidth="1"/>
    <col min="13582" max="13582" width="0.625" style="6" customWidth="1"/>
    <col min="13583" max="13583" width="14.375" style="6" customWidth="1"/>
    <col min="13584" max="13584" width="0.625" style="6" customWidth="1"/>
    <col min="13585" max="13585" width="14" style="6" customWidth="1"/>
    <col min="13586" max="13586" width="0.625" style="6" customWidth="1"/>
    <col min="13587" max="13587" width="17.375" style="6" customWidth="1"/>
    <col min="13588" max="13588" width="0.625" style="6" customWidth="1"/>
    <col min="13589" max="13589" width="10.375" style="6" customWidth="1"/>
    <col min="13590" max="13828" width="9.375" style="6"/>
    <col min="13829" max="13829" width="35.625" style="6" customWidth="1"/>
    <col min="13830" max="13830" width="1.375" style="6" customWidth="1"/>
    <col min="13831" max="13831" width="5.375" style="6" customWidth="1"/>
    <col min="13832" max="13832" width="0.625" style="6" customWidth="1"/>
    <col min="13833" max="13833" width="11.375" style="6" customWidth="1"/>
    <col min="13834" max="13834" width="0.625" style="6" customWidth="1"/>
    <col min="13835" max="13835" width="9" style="6" customWidth="1"/>
    <col min="13836" max="13836" width="0.625" style="6" customWidth="1"/>
    <col min="13837" max="13837" width="14.375" style="6" customWidth="1"/>
    <col min="13838" max="13838" width="0.625" style="6" customWidth="1"/>
    <col min="13839" max="13839" width="14.375" style="6" customWidth="1"/>
    <col min="13840" max="13840" width="0.625" style="6" customWidth="1"/>
    <col min="13841" max="13841" width="14" style="6" customWidth="1"/>
    <col min="13842" max="13842" width="0.625" style="6" customWidth="1"/>
    <col min="13843" max="13843" width="17.375" style="6" customWidth="1"/>
    <col min="13844" max="13844" width="0.625" style="6" customWidth="1"/>
    <col min="13845" max="13845" width="10.375" style="6" customWidth="1"/>
    <col min="13846" max="14084" width="9.375" style="6"/>
    <col min="14085" max="14085" width="35.625" style="6" customWidth="1"/>
    <col min="14086" max="14086" width="1.375" style="6" customWidth="1"/>
    <col min="14087" max="14087" width="5.375" style="6" customWidth="1"/>
    <col min="14088" max="14088" width="0.625" style="6" customWidth="1"/>
    <col min="14089" max="14089" width="11.375" style="6" customWidth="1"/>
    <col min="14090" max="14090" width="0.625" style="6" customWidth="1"/>
    <col min="14091" max="14091" width="9" style="6" customWidth="1"/>
    <col min="14092" max="14092" width="0.625" style="6" customWidth="1"/>
    <col min="14093" max="14093" width="14.375" style="6" customWidth="1"/>
    <col min="14094" max="14094" width="0.625" style="6" customWidth="1"/>
    <col min="14095" max="14095" width="14.375" style="6" customWidth="1"/>
    <col min="14096" max="14096" width="0.625" style="6" customWidth="1"/>
    <col min="14097" max="14097" width="14" style="6" customWidth="1"/>
    <col min="14098" max="14098" width="0.625" style="6" customWidth="1"/>
    <col min="14099" max="14099" width="17.375" style="6" customWidth="1"/>
    <col min="14100" max="14100" width="0.625" style="6" customWidth="1"/>
    <col min="14101" max="14101" width="10.375" style="6" customWidth="1"/>
    <col min="14102" max="14340" width="9.375" style="6"/>
    <col min="14341" max="14341" width="35.625" style="6" customWidth="1"/>
    <col min="14342" max="14342" width="1.375" style="6" customWidth="1"/>
    <col min="14343" max="14343" width="5.375" style="6" customWidth="1"/>
    <col min="14344" max="14344" width="0.625" style="6" customWidth="1"/>
    <col min="14345" max="14345" width="11.375" style="6" customWidth="1"/>
    <col min="14346" max="14346" width="0.625" style="6" customWidth="1"/>
    <col min="14347" max="14347" width="9" style="6" customWidth="1"/>
    <col min="14348" max="14348" width="0.625" style="6" customWidth="1"/>
    <col min="14349" max="14349" width="14.375" style="6" customWidth="1"/>
    <col min="14350" max="14350" width="0.625" style="6" customWidth="1"/>
    <col min="14351" max="14351" width="14.375" style="6" customWidth="1"/>
    <col min="14352" max="14352" width="0.625" style="6" customWidth="1"/>
    <col min="14353" max="14353" width="14" style="6" customWidth="1"/>
    <col min="14354" max="14354" width="0.625" style="6" customWidth="1"/>
    <col min="14355" max="14355" width="17.375" style="6" customWidth="1"/>
    <col min="14356" max="14356" width="0.625" style="6" customWidth="1"/>
    <col min="14357" max="14357" width="10.375" style="6" customWidth="1"/>
    <col min="14358" max="14596" width="9.375" style="6"/>
    <col min="14597" max="14597" width="35.625" style="6" customWidth="1"/>
    <col min="14598" max="14598" width="1.375" style="6" customWidth="1"/>
    <col min="14599" max="14599" width="5.375" style="6" customWidth="1"/>
    <col min="14600" max="14600" width="0.625" style="6" customWidth="1"/>
    <col min="14601" max="14601" width="11.375" style="6" customWidth="1"/>
    <col min="14602" max="14602" width="0.625" style="6" customWidth="1"/>
    <col min="14603" max="14603" width="9" style="6" customWidth="1"/>
    <col min="14604" max="14604" width="0.625" style="6" customWidth="1"/>
    <col min="14605" max="14605" width="14.375" style="6" customWidth="1"/>
    <col min="14606" max="14606" width="0.625" style="6" customWidth="1"/>
    <col min="14607" max="14607" width="14.375" style="6" customWidth="1"/>
    <col min="14608" max="14608" width="0.625" style="6" customWidth="1"/>
    <col min="14609" max="14609" width="14" style="6" customWidth="1"/>
    <col min="14610" max="14610" width="0.625" style="6" customWidth="1"/>
    <col min="14611" max="14611" width="17.375" style="6" customWidth="1"/>
    <col min="14612" max="14612" width="0.625" style="6" customWidth="1"/>
    <col min="14613" max="14613" width="10.375" style="6" customWidth="1"/>
    <col min="14614" max="14852" width="9.375" style="6"/>
    <col min="14853" max="14853" width="35.625" style="6" customWidth="1"/>
    <col min="14854" max="14854" width="1.375" style="6" customWidth="1"/>
    <col min="14855" max="14855" width="5.375" style="6" customWidth="1"/>
    <col min="14856" max="14856" width="0.625" style="6" customWidth="1"/>
    <col min="14857" max="14857" width="11.375" style="6" customWidth="1"/>
    <col min="14858" max="14858" width="0.625" style="6" customWidth="1"/>
    <col min="14859" max="14859" width="9" style="6" customWidth="1"/>
    <col min="14860" max="14860" width="0.625" style="6" customWidth="1"/>
    <col min="14861" max="14861" width="14.375" style="6" customWidth="1"/>
    <col min="14862" max="14862" width="0.625" style="6" customWidth="1"/>
    <col min="14863" max="14863" width="14.375" style="6" customWidth="1"/>
    <col min="14864" max="14864" width="0.625" style="6" customWidth="1"/>
    <col min="14865" max="14865" width="14" style="6" customWidth="1"/>
    <col min="14866" max="14866" width="0.625" style="6" customWidth="1"/>
    <col min="14867" max="14867" width="17.375" style="6" customWidth="1"/>
    <col min="14868" max="14868" width="0.625" style="6" customWidth="1"/>
    <col min="14869" max="14869" width="10.375" style="6" customWidth="1"/>
    <col min="14870" max="15108" width="9.375" style="6"/>
    <col min="15109" max="15109" width="35.625" style="6" customWidth="1"/>
    <col min="15110" max="15110" width="1.375" style="6" customWidth="1"/>
    <col min="15111" max="15111" width="5.375" style="6" customWidth="1"/>
    <col min="15112" max="15112" width="0.625" style="6" customWidth="1"/>
    <col min="15113" max="15113" width="11.375" style="6" customWidth="1"/>
    <col min="15114" max="15114" width="0.625" style="6" customWidth="1"/>
    <col min="15115" max="15115" width="9" style="6" customWidth="1"/>
    <col min="15116" max="15116" width="0.625" style="6" customWidth="1"/>
    <col min="15117" max="15117" width="14.375" style="6" customWidth="1"/>
    <col min="15118" max="15118" width="0.625" style="6" customWidth="1"/>
    <col min="15119" max="15119" width="14.375" style="6" customWidth="1"/>
    <col min="15120" max="15120" width="0.625" style="6" customWidth="1"/>
    <col min="15121" max="15121" width="14" style="6" customWidth="1"/>
    <col min="15122" max="15122" width="0.625" style="6" customWidth="1"/>
    <col min="15123" max="15123" width="17.375" style="6" customWidth="1"/>
    <col min="15124" max="15124" width="0.625" style="6" customWidth="1"/>
    <col min="15125" max="15125" width="10.375" style="6" customWidth="1"/>
    <col min="15126" max="15364" width="9.375" style="6"/>
    <col min="15365" max="15365" width="35.625" style="6" customWidth="1"/>
    <col min="15366" max="15366" width="1.375" style="6" customWidth="1"/>
    <col min="15367" max="15367" width="5.375" style="6" customWidth="1"/>
    <col min="15368" max="15368" width="0.625" style="6" customWidth="1"/>
    <col min="15369" max="15369" width="11.375" style="6" customWidth="1"/>
    <col min="15370" max="15370" width="0.625" style="6" customWidth="1"/>
    <col min="15371" max="15371" width="9" style="6" customWidth="1"/>
    <col min="15372" max="15372" width="0.625" style="6" customWidth="1"/>
    <col min="15373" max="15373" width="14.375" style="6" customWidth="1"/>
    <col min="15374" max="15374" width="0.625" style="6" customWidth="1"/>
    <col min="15375" max="15375" width="14.375" style="6" customWidth="1"/>
    <col min="15376" max="15376" width="0.625" style="6" customWidth="1"/>
    <col min="15377" max="15377" width="14" style="6" customWidth="1"/>
    <col min="15378" max="15378" width="0.625" style="6" customWidth="1"/>
    <col min="15379" max="15379" width="17.375" style="6" customWidth="1"/>
    <col min="15380" max="15380" width="0.625" style="6" customWidth="1"/>
    <col min="15381" max="15381" width="10.375" style="6" customWidth="1"/>
    <col min="15382" max="15620" width="9.375" style="6"/>
    <col min="15621" max="15621" width="35.625" style="6" customWidth="1"/>
    <col min="15622" max="15622" width="1.375" style="6" customWidth="1"/>
    <col min="15623" max="15623" width="5.375" style="6" customWidth="1"/>
    <col min="15624" max="15624" width="0.625" style="6" customWidth="1"/>
    <col min="15625" max="15625" width="11.375" style="6" customWidth="1"/>
    <col min="15626" max="15626" width="0.625" style="6" customWidth="1"/>
    <col min="15627" max="15627" width="9" style="6" customWidth="1"/>
    <col min="15628" max="15628" width="0.625" style="6" customWidth="1"/>
    <col min="15629" max="15629" width="14.375" style="6" customWidth="1"/>
    <col min="15630" max="15630" width="0.625" style="6" customWidth="1"/>
    <col min="15631" max="15631" width="14.375" style="6" customWidth="1"/>
    <col min="15632" max="15632" width="0.625" style="6" customWidth="1"/>
    <col min="15633" max="15633" width="14" style="6" customWidth="1"/>
    <col min="15634" max="15634" width="0.625" style="6" customWidth="1"/>
    <col min="15635" max="15635" width="17.375" style="6" customWidth="1"/>
    <col min="15636" max="15636" width="0.625" style="6" customWidth="1"/>
    <col min="15637" max="15637" width="10.375" style="6" customWidth="1"/>
    <col min="15638" max="15876" width="9.375" style="6"/>
    <col min="15877" max="15877" width="35.625" style="6" customWidth="1"/>
    <col min="15878" max="15878" width="1.375" style="6" customWidth="1"/>
    <col min="15879" max="15879" width="5.375" style="6" customWidth="1"/>
    <col min="15880" max="15880" width="0.625" style="6" customWidth="1"/>
    <col min="15881" max="15881" width="11.375" style="6" customWidth="1"/>
    <col min="15882" max="15882" width="0.625" style="6" customWidth="1"/>
    <col min="15883" max="15883" width="9" style="6" customWidth="1"/>
    <col min="15884" max="15884" width="0.625" style="6" customWidth="1"/>
    <col min="15885" max="15885" width="14.375" style="6" customWidth="1"/>
    <col min="15886" max="15886" width="0.625" style="6" customWidth="1"/>
    <col min="15887" max="15887" width="14.375" style="6" customWidth="1"/>
    <col min="15888" max="15888" width="0.625" style="6" customWidth="1"/>
    <col min="15889" max="15889" width="14" style="6" customWidth="1"/>
    <col min="15890" max="15890" width="0.625" style="6" customWidth="1"/>
    <col min="15891" max="15891" width="17.375" style="6" customWidth="1"/>
    <col min="15892" max="15892" width="0.625" style="6" customWidth="1"/>
    <col min="15893" max="15893" width="10.375" style="6" customWidth="1"/>
    <col min="15894" max="16132" width="9.375" style="6"/>
    <col min="16133" max="16133" width="35.625" style="6" customWidth="1"/>
    <col min="16134" max="16134" width="1.375" style="6" customWidth="1"/>
    <col min="16135" max="16135" width="5.375" style="6" customWidth="1"/>
    <col min="16136" max="16136" width="0.625" style="6" customWidth="1"/>
    <col min="16137" max="16137" width="11.375" style="6" customWidth="1"/>
    <col min="16138" max="16138" width="0.625" style="6" customWidth="1"/>
    <col min="16139" max="16139" width="9" style="6" customWidth="1"/>
    <col min="16140" max="16140" width="0.625" style="6" customWidth="1"/>
    <col min="16141" max="16141" width="14.375" style="6" customWidth="1"/>
    <col min="16142" max="16142" width="0.625" style="6" customWidth="1"/>
    <col min="16143" max="16143" width="14.375" style="6" customWidth="1"/>
    <col min="16144" max="16144" width="0.625" style="6" customWidth="1"/>
    <col min="16145" max="16145" width="14" style="6" customWidth="1"/>
    <col min="16146" max="16146" width="0.625" style="6" customWidth="1"/>
    <col min="16147" max="16147" width="17.375" style="6" customWidth="1"/>
    <col min="16148" max="16148" width="0.625" style="6" customWidth="1"/>
    <col min="16149" max="16149" width="10.375" style="6" customWidth="1"/>
    <col min="16150" max="16384" width="9.375" style="6"/>
  </cols>
  <sheetData>
    <row r="1" spans="1:21" ht="16.350000000000001" customHeight="1">
      <c r="A1" s="1" t="s">
        <v>0</v>
      </c>
      <c r="B1" s="16"/>
      <c r="D1" s="16"/>
      <c r="K1" s="6"/>
      <c r="L1" s="6"/>
    </row>
    <row r="2" spans="1:21" ht="16.350000000000001" customHeight="1">
      <c r="A2" s="154" t="s">
        <v>169</v>
      </c>
      <c r="B2" s="154"/>
      <c r="D2" s="154"/>
      <c r="K2" s="6"/>
      <c r="L2" s="6"/>
    </row>
    <row r="3" spans="1:21" ht="16.350000000000001" customHeight="1">
      <c r="A3" s="155" t="str">
        <f>'9'!A3</f>
        <v>For the nine-month period ended 30 September 2020</v>
      </c>
      <c r="B3" s="155"/>
      <c r="C3" s="10"/>
      <c r="D3" s="155"/>
      <c r="E3" s="11"/>
      <c r="F3" s="11"/>
      <c r="G3" s="11"/>
      <c r="H3" s="33"/>
      <c r="I3" s="33"/>
      <c r="J3" s="11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6.350000000000001" customHeight="1">
      <c r="A4" s="156"/>
      <c r="B4" s="156"/>
      <c r="D4" s="156"/>
      <c r="K4" s="6"/>
      <c r="L4" s="6"/>
    </row>
    <row r="5" spans="1:21" s="46" customFormat="1" ht="16.350000000000001" customHeight="1">
      <c r="A5" s="192"/>
      <c r="B5" s="192"/>
      <c r="C5" s="62"/>
      <c r="D5" s="192"/>
      <c r="E5" s="76"/>
      <c r="F5" s="76"/>
      <c r="G5" s="76"/>
      <c r="J5" s="76"/>
    </row>
    <row r="6" spans="1:21" s="46" customFormat="1" ht="16.350000000000001" customHeight="1">
      <c r="A6" s="173"/>
      <c r="B6" s="72"/>
      <c r="C6" s="62"/>
      <c r="D6" s="72"/>
      <c r="E6" s="320" t="s">
        <v>170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</row>
    <row r="7" spans="1:21" s="46" customFormat="1" ht="16.350000000000001" customHeight="1">
      <c r="A7" s="173"/>
      <c r="B7" s="157"/>
      <c r="C7" s="157"/>
      <c r="D7" s="157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322" t="s">
        <v>82</v>
      </c>
      <c r="P7" s="322"/>
      <c r="Q7" s="322"/>
      <c r="R7" s="322"/>
      <c r="S7" s="322"/>
      <c r="T7" s="162"/>
      <c r="U7" s="162"/>
    </row>
    <row r="8" spans="1:21" s="46" customFormat="1" ht="16.350000000000001" customHeight="1">
      <c r="A8" s="173"/>
      <c r="B8" s="157"/>
      <c r="C8" s="157"/>
      <c r="D8" s="157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321" t="s">
        <v>262</v>
      </c>
      <c r="P8" s="321"/>
      <c r="Q8" s="321"/>
      <c r="R8" s="321"/>
      <c r="S8" s="321"/>
      <c r="T8" s="162"/>
      <c r="U8" s="162"/>
    </row>
    <row r="9" spans="1:21" s="46" customFormat="1" ht="16.350000000000001" customHeight="1">
      <c r="A9" s="173"/>
      <c r="B9" s="157"/>
      <c r="C9" s="157"/>
      <c r="D9" s="157"/>
      <c r="E9" s="160" t="s">
        <v>132</v>
      </c>
      <c r="F9" s="162"/>
      <c r="G9" s="160"/>
      <c r="H9" s="162"/>
      <c r="I9" s="159" t="s">
        <v>75</v>
      </c>
      <c r="J9" s="162"/>
      <c r="K9" s="160" t="s">
        <v>77</v>
      </c>
      <c r="L9" s="162"/>
      <c r="O9" s="193"/>
      <c r="P9" s="194"/>
      <c r="Q9" s="193"/>
      <c r="R9" s="194"/>
      <c r="S9" s="193" t="s">
        <v>137</v>
      </c>
      <c r="T9" s="162"/>
      <c r="U9" s="162"/>
    </row>
    <row r="10" spans="1:21" s="46" customFormat="1" ht="16.350000000000001" customHeight="1">
      <c r="A10" s="157"/>
      <c r="B10" s="157"/>
      <c r="C10" s="157"/>
      <c r="D10" s="157"/>
      <c r="E10" s="160" t="s">
        <v>138</v>
      </c>
      <c r="F10" s="159"/>
      <c r="G10" s="160" t="s">
        <v>129</v>
      </c>
      <c r="H10" s="159"/>
      <c r="I10" s="167" t="s">
        <v>171</v>
      </c>
      <c r="J10" s="159"/>
      <c r="K10" s="160" t="s">
        <v>134</v>
      </c>
      <c r="L10" s="159"/>
      <c r="M10" s="160" t="s">
        <v>77</v>
      </c>
      <c r="N10" s="160"/>
      <c r="O10" s="164" t="s">
        <v>142</v>
      </c>
      <c r="P10" s="159"/>
      <c r="Q10" s="164" t="s">
        <v>144</v>
      </c>
      <c r="R10" s="159"/>
      <c r="S10" s="164" t="s">
        <v>145</v>
      </c>
      <c r="T10" s="159"/>
      <c r="U10" s="159"/>
    </row>
    <row r="11" spans="1:21" s="46" customFormat="1" ht="16.350000000000001" customHeight="1">
      <c r="A11" s="157"/>
      <c r="B11" s="157"/>
      <c r="C11" s="157"/>
      <c r="D11" s="157"/>
      <c r="E11" s="160" t="s">
        <v>148</v>
      </c>
      <c r="F11" s="159"/>
      <c r="G11" s="160" t="s">
        <v>149</v>
      </c>
      <c r="H11" s="159"/>
      <c r="I11" s="167" t="s">
        <v>172</v>
      </c>
      <c r="J11" s="159"/>
      <c r="K11" s="165" t="s">
        <v>173</v>
      </c>
      <c r="L11" s="159"/>
      <c r="M11" s="165" t="s">
        <v>152</v>
      </c>
      <c r="N11" s="160"/>
      <c r="O11" s="164" t="s">
        <v>154</v>
      </c>
      <c r="P11" s="159"/>
      <c r="Q11" s="164" t="s">
        <v>156</v>
      </c>
      <c r="R11" s="159"/>
      <c r="S11" s="164" t="s">
        <v>157</v>
      </c>
      <c r="T11" s="159"/>
      <c r="U11" s="159" t="s">
        <v>85</v>
      </c>
    </row>
    <row r="12" spans="1:21" s="46" customFormat="1" ht="16.350000000000001" customHeight="1">
      <c r="A12" s="157"/>
      <c r="B12" s="169"/>
      <c r="C12" s="168" t="s">
        <v>9</v>
      </c>
      <c r="D12" s="169"/>
      <c r="E12" s="170" t="s">
        <v>10</v>
      </c>
      <c r="F12" s="171"/>
      <c r="G12" s="170" t="s">
        <v>10</v>
      </c>
      <c r="H12" s="160"/>
      <c r="I12" s="170" t="s">
        <v>10</v>
      </c>
      <c r="J12" s="171"/>
      <c r="K12" s="170" t="s">
        <v>10</v>
      </c>
      <c r="L12" s="160"/>
      <c r="M12" s="170" t="s">
        <v>10</v>
      </c>
      <c r="N12" s="171"/>
      <c r="O12" s="55" t="s">
        <v>10</v>
      </c>
      <c r="P12" s="160"/>
      <c r="Q12" s="55" t="s">
        <v>10</v>
      </c>
      <c r="R12" s="160"/>
      <c r="S12" s="55" t="s">
        <v>10</v>
      </c>
      <c r="T12" s="160"/>
      <c r="U12" s="170" t="s">
        <v>10</v>
      </c>
    </row>
    <row r="13" spans="1:21" s="46" customFormat="1" ht="6" customHeight="1">
      <c r="A13" s="157"/>
      <c r="B13" s="169"/>
      <c r="C13" s="157"/>
      <c r="D13" s="169"/>
      <c r="E13" s="171"/>
      <c r="F13" s="171"/>
      <c r="G13" s="171"/>
      <c r="H13" s="160"/>
      <c r="I13" s="171"/>
      <c r="J13" s="171"/>
      <c r="K13" s="171"/>
      <c r="L13" s="160"/>
      <c r="M13" s="171"/>
      <c r="N13" s="171"/>
      <c r="O13" s="53"/>
      <c r="P13" s="160"/>
      <c r="Q13" s="53"/>
      <c r="R13" s="160"/>
      <c r="S13" s="53"/>
      <c r="T13" s="160"/>
      <c r="U13" s="171"/>
    </row>
    <row r="14" spans="1:21" s="46" customFormat="1" ht="16.350000000000001" customHeight="1">
      <c r="A14" s="172" t="s">
        <v>160</v>
      </c>
      <c r="B14" s="172"/>
      <c r="C14" s="173"/>
      <c r="D14" s="172"/>
      <c r="E14" s="174">
        <v>1147772</v>
      </c>
      <c r="F14" s="174"/>
      <c r="G14" s="174">
        <v>1424760</v>
      </c>
      <c r="H14" s="174"/>
      <c r="I14" s="174">
        <v>36190</v>
      </c>
      <c r="J14" s="174"/>
      <c r="K14" s="174">
        <v>124971</v>
      </c>
      <c r="L14" s="174"/>
      <c r="M14" s="174">
        <v>5737012</v>
      </c>
      <c r="N14" s="174"/>
      <c r="O14" s="174">
        <v>0</v>
      </c>
      <c r="P14" s="174"/>
      <c r="Q14" s="174">
        <v>0</v>
      </c>
      <c r="R14" s="174"/>
      <c r="S14" s="174">
        <f>SUM(O14:Q14)</f>
        <v>0</v>
      </c>
      <c r="T14" s="174"/>
      <c r="U14" s="174">
        <f>SUM(E14:M14,S14)</f>
        <v>8470705</v>
      </c>
    </row>
    <row r="15" spans="1:21" s="46" customFormat="1" ht="16.350000000000001" customHeight="1">
      <c r="A15" s="177" t="s">
        <v>161</v>
      </c>
      <c r="B15" s="172"/>
      <c r="C15" s="173">
        <v>24</v>
      </c>
      <c r="D15" s="172"/>
      <c r="E15" s="174">
        <v>57000</v>
      </c>
      <c r="F15" s="174"/>
      <c r="G15" s="174">
        <v>2508000</v>
      </c>
      <c r="H15" s="174"/>
      <c r="I15" s="174">
        <v>0</v>
      </c>
      <c r="J15" s="174"/>
      <c r="K15" s="174">
        <v>0</v>
      </c>
      <c r="L15" s="174"/>
      <c r="M15" s="174">
        <v>0</v>
      </c>
      <c r="N15" s="174"/>
      <c r="O15" s="174">
        <v>0</v>
      </c>
      <c r="P15" s="174"/>
      <c r="Q15" s="174">
        <v>0</v>
      </c>
      <c r="R15" s="174"/>
      <c r="S15" s="174">
        <f t="shared" ref="S15:S18" si="0">SUM(O15:Q15)</f>
        <v>0</v>
      </c>
      <c r="T15" s="174"/>
      <c r="U15" s="174">
        <f t="shared" ref="U15:U18" si="1">SUM(E15:M15,S15)</f>
        <v>2565000</v>
      </c>
    </row>
    <row r="16" spans="1:21" s="46" customFormat="1" ht="16.350000000000001" customHeight="1">
      <c r="A16" s="177" t="s">
        <v>162</v>
      </c>
      <c r="B16" s="172"/>
      <c r="C16" s="173">
        <v>24</v>
      </c>
      <c r="D16" s="172"/>
      <c r="E16" s="293">
        <v>120474</v>
      </c>
      <c r="F16" s="174"/>
      <c r="G16" s="174">
        <v>0</v>
      </c>
      <c r="H16" s="174"/>
      <c r="I16" s="174">
        <v>0</v>
      </c>
      <c r="J16" s="174"/>
      <c r="K16" s="174">
        <v>0</v>
      </c>
      <c r="L16" s="174"/>
      <c r="M16" s="174">
        <v>-120474</v>
      </c>
      <c r="N16" s="174"/>
      <c r="O16" s="174">
        <v>0</v>
      </c>
      <c r="P16" s="174"/>
      <c r="Q16" s="174">
        <v>0</v>
      </c>
      <c r="R16" s="174"/>
      <c r="S16" s="174">
        <f t="shared" si="0"/>
        <v>0</v>
      </c>
      <c r="T16" s="174"/>
      <c r="U16" s="174">
        <f t="shared" si="1"/>
        <v>0</v>
      </c>
    </row>
    <row r="17" spans="1:21" s="46" customFormat="1" ht="16.350000000000001" customHeight="1">
      <c r="A17" s="177" t="s">
        <v>168</v>
      </c>
      <c r="B17" s="172"/>
      <c r="C17" s="173"/>
      <c r="D17" s="172"/>
      <c r="E17" s="174">
        <v>0</v>
      </c>
      <c r="F17" s="174"/>
      <c r="G17" s="174">
        <v>0</v>
      </c>
      <c r="H17" s="174"/>
      <c r="I17" s="174">
        <v>0</v>
      </c>
      <c r="J17" s="174"/>
      <c r="K17" s="174">
        <v>0</v>
      </c>
      <c r="L17" s="174"/>
      <c r="M17" s="293">
        <v>-14460</v>
      </c>
      <c r="N17" s="174"/>
      <c r="O17" s="174">
        <v>0</v>
      </c>
      <c r="P17" s="174"/>
      <c r="Q17" s="174">
        <v>0</v>
      </c>
      <c r="R17" s="174"/>
      <c r="S17" s="174">
        <f t="shared" si="0"/>
        <v>0</v>
      </c>
      <c r="T17" s="174"/>
      <c r="U17" s="174">
        <f t="shared" si="1"/>
        <v>-14460</v>
      </c>
    </row>
    <row r="18" spans="1:21" s="46" customFormat="1" ht="16.350000000000001" customHeight="1">
      <c r="A18" s="175" t="s">
        <v>114</v>
      </c>
      <c r="B18" s="169"/>
      <c r="C18" s="157"/>
      <c r="D18" s="169"/>
      <c r="E18" s="176">
        <v>0</v>
      </c>
      <c r="F18" s="174"/>
      <c r="G18" s="176">
        <v>0</v>
      </c>
      <c r="H18" s="174"/>
      <c r="I18" s="176">
        <v>0</v>
      </c>
      <c r="J18" s="174"/>
      <c r="K18" s="176">
        <v>0</v>
      </c>
      <c r="L18" s="174"/>
      <c r="M18" s="176">
        <v>105775</v>
      </c>
      <c r="N18" s="174"/>
      <c r="O18" s="176">
        <v>50</v>
      </c>
      <c r="P18" s="174"/>
      <c r="Q18" s="176">
        <v>0</v>
      </c>
      <c r="R18" s="174"/>
      <c r="S18" s="176">
        <f t="shared" si="0"/>
        <v>50</v>
      </c>
      <c r="T18" s="174"/>
      <c r="U18" s="176">
        <f t="shared" si="1"/>
        <v>105825</v>
      </c>
    </row>
    <row r="19" spans="1:21" s="46" customFormat="1" ht="6" customHeight="1">
      <c r="A19" s="195"/>
      <c r="B19" s="172"/>
      <c r="C19" s="173"/>
      <c r="D19" s="172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</row>
    <row r="20" spans="1:21" s="46" customFormat="1" ht="16.350000000000001" customHeight="1" thickBot="1">
      <c r="A20" s="172" t="s">
        <v>248</v>
      </c>
      <c r="B20" s="173"/>
      <c r="C20" s="173"/>
      <c r="D20" s="173"/>
      <c r="E20" s="196">
        <f>SUM(E14:E19)</f>
        <v>1325246</v>
      </c>
      <c r="F20" s="94"/>
      <c r="G20" s="196">
        <f>SUM(G14:G19)</f>
        <v>3932760</v>
      </c>
      <c r="H20" s="94"/>
      <c r="I20" s="196">
        <f>SUM(I14:I19)</f>
        <v>36190</v>
      </c>
      <c r="J20" s="94"/>
      <c r="K20" s="196">
        <f>SUM(K14:K19)</f>
        <v>124971</v>
      </c>
      <c r="L20" s="94"/>
      <c r="M20" s="196">
        <f>SUM(M14:M19)</f>
        <v>5707853</v>
      </c>
      <c r="N20" s="94"/>
      <c r="O20" s="196">
        <f>SUM(O14:O19)</f>
        <v>50</v>
      </c>
      <c r="P20" s="94"/>
      <c r="Q20" s="196">
        <f>SUM(Q14:Q19)</f>
        <v>0</v>
      </c>
      <c r="R20" s="94"/>
      <c r="S20" s="196">
        <f>SUM(S14:S19)</f>
        <v>50</v>
      </c>
      <c r="T20" s="94"/>
      <c r="U20" s="196">
        <f>SUM(U14:U19)</f>
        <v>11127070</v>
      </c>
    </row>
    <row r="21" spans="1:21" ht="16.350000000000001" customHeight="1" thickTop="1">
      <c r="A21" s="180"/>
      <c r="B21" s="181"/>
      <c r="C21" s="181"/>
      <c r="D21" s="181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</row>
    <row r="22" spans="1:21" ht="16.350000000000001" customHeight="1">
      <c r="A22" s="180"/>
      <c r="B22" s="181"/>
      <c r="C22" s="181"/>
      <c r="D22" s="181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</row>
    <row r="23" spans="1:21" ht="16.350000000000001" customHeight="1">
      <c r="A23" s="195" t="s">
        <v>288</v>
      </c>
      <c r="B23" s="181"/>
      <c r="C23" s="181"/>
      <c r="D23" s="181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</row>
    <row r="24" spans="1:21" ht="16.350000000000001" customHeight="1">
      <c r="A24" s="195" t="s">
        <v>165</v>
      </c>
      <c r="B24" s="181"/>
      <c r="C24" s="181"/>
      <c r="D24" s="181"/>
      <c r="E24" s="174">
        <v>1336247</v>
      </c>
      <c r="F24" s="174"/>
      <c r="G24" s="174">
        <v>4455070</v>
      </c>
      <c r="H24" s="174"/>
      <c r="I24" s="174">
        <v>36190</v>
      </c>
      <c r="J24" s="174"/>
      <c r="K24" s="174">
        <v>130058</v>
      </c>
      <c r="L24" s="174"/>
      <c r="M24" s="174">
        <v>5699732</v>
      </c>
      <c r="N24" s="174"/>
      <c r="O24" s="174">
        <v>68</v>
      </c>
      <c r="P24" s="174"/>
      <c r="Q24" s="174">
        <v>0</v>
      </c>
      <c r="R24" s="174"/>
      <c r="S24" s="174">
        <f>SUM(O24:Q24)</f>
        <v>68</v>
      </c>
      <c r="T24" s="174"/>
      <c r="U24" s="174">
        <f t="shared" ref="U24" si="2">SUM(E24:M24,S24)</f>
        <v>11657365</v>
      </c>
    </row>
    <row r="25" spans="1:21" ht="16.350000000000001" customHeight="1">
      <c r="A25" s="197" t="s">
        <v>166</v>
      </c>
      <c r="B25" s="181"/>
      <c r="C25" s="181"/>
      <c r="D25" s="181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</row>
    <row r="26" spans="1:21" ht="16.350000000000001" customHeight="1">
      <c r="A26" s="197" t="s">
        <v>167</v>
      </c>
      <c r="B26" s="181"/>
      <c r="C26" s="173">
        <v>4</v>
      </c>
      <c r="D26" s="181"/>
      <c r="E26" s="176">
        <v>0</v>
      </c>
      <c r="F26" s="174"/>
      <c r="G26" s="176">
        <v>0</v>
      </c>
      <c r="H26" s="174"/>
      <c r="I26" s="176">
        <v>0</v>
      </c>
      <c r="J26" s="174"/>
      <c r="K26" s="176">
        <v>0</v>
      </c>
      <c r="L26" s="174"/>
      <c r="M26" s="176">
        <v>-860</v>
      </c>
      <c r="N26" s="174"/>
      <c r="O26" s="176">
        <v>-68</v>
      </c>
      <c r="P26" s="174"/>
      <c r="Q26" s="176">
        <v>-12508</v>
      </c>
      <c r="R26" s="174"/>
      <c r="S26" s="176">
        <f>SUM(O26:Q26)</f>
        <v>-12576</v>
      </c>
      <c r="T26" s="174"/>
      <c r="U26" s="176">
        <f t="shared" ref="U26" si="3">SUM(E26:M26,S26)</f>
        <v>-13436</v>
      </c>
    </row>
    <row r="27" spans="1:21" ht="6" customHeight="1">
      <c r="A27" s="195"/>
      <c r="B27" s="181"/>
      <c r="C27" s="181"/>
      <c r="D27" s="181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</row>
    <row r="28" spans="1:21" s="46" customFormat="1" ht="16.350000000000001" customHeight="1">
      <c r="A28" s="172" t="s">
        <v>272</v>
      </c>
      <c r="B28" s="172"/>
      <c r="C28" s="173"/>
      <c r="D28" s="172"/>
      <c r="E28" s="185">
        <f>SUM(E24:E26)</f>
        <v>1336247</v>
      </c>
      <c r="F28" s="174"/>
      <c r="G28" s="185">
        <f>SUM(G24:G26)</f>
        <v>4455070</v>
      </c>
      <c r="H28" s="174"/>
      <c r="I28" s="185">
        <f>SUM(I24:I26)</f>
        <v>36190</v>
      </c>
      <c r="J28" s="174"/>
      <c r="K28" s="185">
        <f>SUM(K24:K26)</f>
        <v>130058</v>
      </c>
      <c r="L28" s="174"/>
      <c r="M28" s="185">
        <f>SUM(M24:M26)</f>
        <v>5698872</v>
      </c>
      <c r="N28" s="174"/>
      <c r="O28" s="185">
        <f>SUM(O24:O26)</f>
        <v>0</v>
      </c>
      <c r="P28" s="174"/>
      <c r="Q28" s="185">
        <f>SUM(Q24:Q26)</f>
        <v>-12508</v>
      </c>
      <c r="R28" s="174"/>
      <c r="S28" s="185">
        <f>SUM(O28:Q28)</f>
        <v>-12508</v>
      </c>
      <c r="T28" s="174"/>
      <c r="U28" s="185">
        <f>SUM(E28:M28,S28)</f>
        <v>11643929</v>
      </c>
    </row>
    <row r="29" spans="1:21" s="46" customFormat="1" ht="16.350000000000001" customHeight="1">
      <c r="A29" s="172" t="s">
        <v>273</v>
      </c>
      <c r="B29" s="172"/>
      <c r="C29" s="173"/>
      <c r="D29" s="172"/>
      <c r="E29" s="185"/>
      <c r="F29" s="174"/>
      <c r="G29" s="185"/>
      <c r="H29" s="174"/>
      <c r="I29" s="185"/>
      <c r="J29" s="174"/>
      <c r="K29" s="185"/>
      <c r="L29" s="174"/>
      <c r="M29" s="185"/>
      <c r="N29" s="174"/>
      <c r="O29" s="185"/>
      <c r="P29" s="174"/>
      <c r="Q29" s="185"/>
      <c r="R29" s="174"/>
      <c r="S29" s="185"/>
      <c r="T29" s="174"/>
      <c r="U29" s="185"/>
    </row>
    <row r="30" spans="1:21" s="46" customFormat="1" ht="16.350000000000001" customHeight="1">
      <c r="A30" s="172" t="s">
        <v>274</v>
      </c>
      <c r="B30" s="172"/>
      <c r="C30" s="173"/>
      <c r="D30" s="172"/>
      <c r="E30" s="185"/>
      <c r="F30" s="174"/>
      <c r="G30" s="185"/>
      <c r="H30" s="174"/>
      <c r="I30" s="185"/>
      <c r="J30" s="174"/>
      <c r="K30" s="185"/>
      <c r="L30" s="174"/>
      <c r="M30" s="185"/>
      <c r="N30" s="174"/>
      <c r="O30" s="185"/>
      <c r="P30" s="174"/>
      <c r="Q30" s="185"/>
      <c r="R30" s="174"/>
      <c r="S30" s="185"/>
      <c r="T30" s="174"/>
      <c r="U30" s="185"/>
    </row>
    <row r="31" spans="1:21" s="46" customFormat="1" ht="16.350000000000001" customHeight="1">
      <c r="A31" s="177" t="s">
        <v>161</v>
      </c>
      <c r="B31" s="172"/>
      <c r="C31" s="173">
        <v>24</v>
      </c>
      <c r="D31" s="172"/>
      <c r="E31" s="185">
        <f>'9'!D33</f>
        <v>36905</v>
      </c>
      <c r="F31" s="174"/>
      <c r="G31" s="185">
        <f>'9'!F33</f>
        <v>1752109</v>
      </c>
      <c r="H31" s="174"/>
      <c r="I31" s="185">
        <v>0</v>
      </c>
      <c r="J31" s="174"/>
      <c r="K31" s="185">
        <v>0</v>
      </c>
      <c r="L31" s="174"/>
      <c r="M31" s="185">
        <v>0</v>
      </c>
      <c r="N31" s="174"/>
      <c r="O31" s="185">
        <v>0</v>
      </c>
      <c r="P31" s="174"/>
      <c r="Q31" s="185">
        <v>0</v>
      </c>
      <c r="R31" s="174"/>
      <c r="S31" s="185">
        <f t="shared" ref="S31:S32" si="4">SUM(O31:Q31)</f>
        <v>0</v>
      </c>
      <c r="T31" s="174"/>
      <c r="U31" s="185">
        <f>SUM(E31:M31,S31)</f>
        <v>1789014</v>
      </c>
    </row>
    <row r="32" spans="1:21" s="46" customFormat="1" ht="16.350000000000001" customHeight="1">
      <c r="A32" s="177" t="s">
        <v>168</v>
      </c>
      <c r="B32" s="172"/>
      <c r="C32" s="173">
        <v>25</v>
      </c>
      <c r="D32" s="172"/>
      <c r="E32" s="185">
        <v>0</v>
      </c>
      <c r="F32" s="174"/>
      <c r="G32" s="185">
        <v>0</v>
      </c>
      <c r="H32" s="174"/>
      <c r="I32" s="185">
        <v>0</v>
      </c>
      <c r="J32" s="174"/>
      <c r="K32" s="185">
        <v>0</v>
      </c>
      <c r="L32" s="174"/>
      <c r="M32" s="185">
        <v>-1922405</v>
      </c>
      <c r="N32" s="174"/>
      <c r="O32" s="185">
        <v>0</v>
      </c>
      <c r="P32" s="174"/>
      <c r="Q32" s="185">
        <v>0</v>
      </c>
      <c r="R32" s="174"/>
      <c r="S32" s="185">
        <f t="shared" si="4"/>
        <v>0</v>
      </c>
      <c r="T32" s="174"/>
      <c r="U32" s="185">
        <f>SUM(E32:M32,S32)</f>
        <v>-1922405</v>
      </c>
    </row>
    <row r="33" spans="1:21" s="46" customFormat="1" ht="16.350000000000001" customHeight="1">
      <c r="A33" s="175" t="s">
        <v>266</v>
      </c>
      <c r="B33" s="169"/>
      <c r="C33" s="157"/>
      <c r="D33" s="169"/>
      <c r="E33" s="186">
        <v>0</v>
      </c>
      <c r="F33" s="174"/>
      <c r="G33" s="186">
        <v>0</v>
      </c>
      <c r="H33" s="174"/>
      <c r="I33" s="186">
        <v>0</v>
      </c>
      <c r="J33" s="174"/>
      <c r="K33" s="186">
        <v>0</v>
      </c>
      <c r="L33" s="174"/>
      <c r="M33" s="186">
        <v>1014417</v>
      </c>
      <c r="N33" s="174"/>
      <c r="O33" s="186">
        <v>0</v>
      </c>
      <c r="P33" s="174"/>
      <c r="Q33" s="186">
        <v>-1743</v>
      </c>
      <c r="R33" s="174"/>
      <c r="S33" s="186">
        <f>SUM(O33:Q33)</f>
        <v>-1743</v>
      </c>
      <c r="T33" s="174"/>
      <c r="U33" s="186">
        <f t="shared" ref="U33" si="5">SUM(E33:M33,S33)</f>
        <v>1012674</v>
      </c>
    </row>
    <row r="34" spans="1:21" s="46" customFormat="1" ht="6" customHeight="1">
      <c r="A34" s="195"/>
      <c r="B34" s="172"/>
      <c r="C34" s="173"/>
      <c r="D34" s="172"/>
      <c r="E34" s="93"/>
      <c r="F34" s="94"/>
      <c r="G34" s="93"/>
      <c r="H34" s="94"/>
      <c r="I34" s="93"/>
      <c r="J34" s="94"/>
      <c r="K34" s="93"/>
      <c r="L34" s="94"/>
      <c r="M34" s="93"/>
      <c r="N34" s="94"/>
      <c r="O34" s="93"/>
      <c r="P34" s="94"/>
      <c r="Q34" s="93"/>
      <c r="R34" s="94"/>
      <c r="S34" s="93"/>
      <c r="T34" s="94"/>
      <c r="U34" s="93"/>
    </row>
    <row r="35" spans="1:21" s="46" customFormat="1" ht="16.350000000000001" customHeight="1" thickBot="1">
      <c r="A35" s="172" t="s">
        <v>249</v>
      </c>
      <c r="B35" s="173"/>
      <c r="C35" s="173"/>
      <c r="D35" s="173"/>
      <c r="E35" s="198">
        <f>SUM(E28:E34)</f>
        <v>1373152</v>
      </c>
      <c r="F35" s="94"/>
      <c r="G35" s="198">
        <f>SUM(G28:G34)</f>
        <v>6207179</v>
      </c>
      <c r="H35" s="94"/>
      <c r="I35" s="198">
        <f>SUM(I28:I34)</f>
        <v>36190</v>
      </c>
      <c r="J35" s="94"/>
      <c r="K35" s="198">
        <f>SUM(K28:K34)</f>
        <v>130058</v>
      </c>
      <c r="L35" s="94"/>
      <c r="M35" s="198">
        <f>SUM(M28:M34)</f>
        <v>4790884</v>
      </c>
      <c r="N35" s="94"/>
      <c r="O35" s="198">
        <f>SUM(O28:O34)</f>
        <v>0</v>
      </c>
      <c r="P35" s="94"/>
      <c r="Q35" s="198">
        <f>SUM(Q28:Q34)</f>
        <v>-14251</v>
      </c>
      <c r="R35" s="94"/>
      <c r="S35" s="198">
        <f>SUM(S28:S34)</f>
        <v>-14251</v>
      </c>
      <c r="T35" s="94"/>
      <c r="U35" s="198">
        <f>SUM(U28:U34)</f>
        <v>12523212</v>
      </c>
    </row>
    <row r="36" spans="1:21" s="249" customFormat="1" ht="20.25" customHeight="1" thickTop="1">
      <c r="A36" s="245"/>
      <c r="B36" s="246"/>
      <c r="C36" s="246"/>
      <c r="D36" s="246"/>
      <c r="E36" s="247"/>
      <c r="F36" s="248"/>
      <c r="G36" s="247"/>
      <c r="H36" s="248"/>
      <c r="I36" s="247"/>
      <c r="J36" s="248"/>
      <c r="K36" s="247"/>
      <c r="L36" s="248"/>
      <c r="M36" s="247"/>
      <c r="N36" s="248"/>
      <c r="O36" s="247"/>
      <c r="P36" s="248"/>
      <c r="Q36" s="247"/>
      <c r="R36" s="248"/>
      <c r="S36" s="247"/>
      <c r="T36" s="248"/>
      <c r="U36" s="247"/>
    </row>
    <row r="37" spans="1:21" ht="21.95" customHeight="1">
      <c r="A37" s="199" t="str">
        <f>+'9'!A42</f>
        <v>The accompanying notes are an integral part of this interim financial information.</v>
      </c>
      <c r="B37" s="33"/>
      <c r="C37" s="10"/>
      <c r="D37" s="33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</row>
    <row r="39" spans="1:21" ht="16.350000000000001" customHeight="1">
      <c r="B39" s="201"/>
      <c r="C39" s="181"/>
      <c r="D39" s="201"/>
    </row>
    <row r="40" spans="1:21" ht="16.350000000000001" customHeight="1">
      <c r="B40" s="180"/>
      <c r="C40" s="181"/>
      <c r="D40" s="180"/>
    </row>
    <row r="41" spans="1:21" ht="16.350000000000001" customHeight="1">
      <c r="B41" s="180"/>
      <c r="C41" s="181"/>
      <c r="D41" s="180"/>
    </row>
    <row r="42" spans="1:21" ht="16.350000000000001" customHeight="1">
      <c r="B42" s="180"/>
      <c r="C42" s="181"/>
      <c r="D42" s="180"/>
    </row>
    <row r="43" spans="1:21" ht="16.350000000000001" customHeight="1">
      <c r="B43" s="180"/>
      <c r="C43" s="181"/>
      <c r="D43" s="180"/>
    </row>
    <row r="44" spans="1:21" ht="16.350000000000001" customHeight="1">
      <c r="B44" s="190"/>
      <c r="C44" s="191"/>
      <c r="D44" s="190"/>
    </row>
  </sheetData>
  <mergeCells count="3">
    <mergeCell ref="O7:S7"/>
    <mergeCell ref="O8:S8"/>
    <mergeCell ref="E6:U6"/>
  </mergeCells>
  <pageMargins left="0.5" right="0.5" top="0.5" bottom="0.6" header="0.49" footer="0.4"/>
  <pageSetup paperSize="9" scale="94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125"/>
  <sheetViews>
    <sheetView zoomScale="115" zoomScaleNormal="115" zoomScaleSheetLayoutView="115" workbookViewId="0"/>
  </sheetViews>
  <sheetFormatPr defaultColWidth="8.375" defaultRowHeight="12"/>
  <cols>
    <col min="1" max="1" width="1.375" style="6" customWidth="1"/>
    <col min="2" max="2" width="42.375" style="6" customWidth="1"/>
    <col min="3" max="3" width="6" style="6" customWidth="1"/>
    <col min="4" max="4" width="0.625" style="6" customWidth="1"/>
    <col min="5" max="5" width="11.625" style="6" customWidth="1"/>
    <col min="6" max="6" width="0.625" style="6" customWidth="1"/>
    <col min="7" max="7" width="11.625" style="6" customWidth="1"/>
    <col min="8" max="8" width="0.625" style="6" customWidth="1"/>
    <col min="9" max="9" width="10.625" style="6" customWidth="1"/>
    <col min="10" max="10" width="0.625" style="6" customWidth="1"/>
    <col min="11" max="11" width="10.625" style="6" customWidth="1"/>
    <col min="12" max="256" width="8.375" style="6"/>
    <col min="257" max="257" width="1.375" style="6" customWidth="1"/>
    <col min="258" max="258" width="51.375" style="6" customWidth="1"/>
    <col min="259" max="259" width="4.375" style="6" customWidth="1"/>
    <col min="260" max="260" width="0.625" style="6" customWidth="1"/>
    <col min="261" max="261" width="11.625" style="6" customWidth="1"/>
    <col min="262" max="262" width="0.625" style="6" customWidth="1"/>
    <col min="263" max="263" width="11.625" style="6" customWidth="1"/>
    <col min="264" max="264" width="0.625" style="6" customWidth="1"/>
    <col min="265" max="265" width="10.625" style="6" customWidth="1"/>
    <col min="266" max="266" width="0.625" style="6" customWidth="1"/>
    <col min="267" max="267" width="10.625" style="6" customWidth="1"/>
    <col min="268" max="512" width="8.375" style="6"/>
    <col min="513" max="513" width="1.375" style="6" customWidth="1"/>
    <col min="514" max="514" width="51.375" style="6" customWidth="1"/>
    <col min="515" max="515" width="4.375" style="6" customWidth="1"/>
    <col min="516" max="516" width="0.625" style="6" customWidth="1"/>
    <col min="517" max="517" width="11.625" style="6" customWidth="1"/>
    <col min="518" max="518" width="0.625" style="6" customWidth="1"/>
    <col min="519" max="519" width="11.625" style="6" customWidth="1"/>
    <col min="520" max="520" width="0.625" style="6" customWidth="1"/>
    <col min="521" max="521" width="10.625" style="6" customWidth="1"/>
    <col min="522" max="522" width="0.625" style="6" customWidth="1"/>
    <col min="523" max="523" width="10.625" style="6" customWidth="1"/>
    <col min="524" max="768" width="8.375" style="6"/>
    <col min="769" max="769" width="1.375" style="6" customWidth="1"/>
    <col min="770" max="770" width="51.375" style="6" customWidth="1"/>
    <col min="771" max="771" width="4.375" style="6" customWidth="1"/>
    <col min="772" max="772" width="0.625" style="6" customWidth="1"/>
    <col min="773" max="773" width="11.625" style="6" customWidth="1"/>
    <col min="774" max="774" width="0.625" style="6" customWidth="1"/>
    <col min="775" max="775" width="11.625" style="6" customWidth="1"/>
    <col min="776" max="776" width="0.625" style="6" customWidth="1"/>
    <col min="777" max="777" width="10.625" style="6" customWidth="1"/>
    <col min="778" max="778" width="0.625" style="6" customWidth="1"/>
    <col min="779" max="779" width="10.625" style="6" customWidth="1"/>
    <col min="780" max="1024" width="8.375" style="6"/>
    <col min="1025" max="1025" width="1.375" style="6" customWidth="1"/>
    <col min="1026" max="1026" width="51.375" style="6" customWidth="1"/>
    <col min="1027" max="1027" width="4.375" style="6" customWidth="1"/>
    <col min="1028" max="1028" width="0.625" style="6" customWidth="1"/>
    <col min="1029" max="1029" width="11.625" style="6" customWidth="1"/>
    <col min="1030" max="1030" width="0.625" style="6" customWidth="1"/>
    <col min="1031" max="1031" width="11.625" style="6" customWidth="1"/>
    <col min="1032" max="1032" width="0.625" style="6" customWidth="1"/>
    <col min="1033" max="1033" width="10.625" style="6" customWidth="1"/>
    <col min="1034" max="1034" width="0.625" style="6" customWidth="1"/>
    <col min="1035" max="1035" width="10.625" style="6" customWidth="1"/>
    <col min="1036" max="1280" width="8.375" style="6"/>
    <col min="1281" max="1281" width="1.375" style="6" customWidth="1"/>
    <col min="1282" max="1282" width="51.375" style="6" customWidth="1"/>
    <col min="1283" max="1283" width="4.375" style="6" customWidth="1"/>
    <col min="1284" max="1284" width="0.625" style="6" customWidth="1"/>
    <col min="1285" max="1285" width="11.625" style="6" customWidth="1"/>
    <col min="1286" max="1286" width="0.625" style="6" customWidth="1"/>
    <col min="1287" max="1287" width="11.625" style="6" customWidth="1"/>
    <col min="1288" max="1288" width="0.625" style="6" customWidth="1"/>
    <col min="1289" max="1289" width="10.625" style="6" customWidth="1"/>
    <col min="1290" max="1290" width="0.625" style="6" customWidth="1"/>
    <col min="1291" max="1291" width="10.625" style="6" customWidth="1"/>
    <col min="1292" max="1536" width="8.375" style="6"/>
    <col min="1537" max="1537" width="1.375" style="6" customWidth="1"/>
    <col min="1538" max="1538" width="51.375" style="6" customWidth="1"/>
    <col min="1539" max="1539" width="4.375" style="6" customWidth="1"/>
    <col min="1540" max="1540" width="0.625" style="6" customWidth="1"/>
    <col min="1541" max="1541" width="11.625" style="6" customWidth="1"/>
    <col min="1542" max="1542" width="0.625" style="6" customWidth="1"/>
    <col min="1543" max="1543" width="11.625" style="6" customWidth="1"/>
    <col min="1544" max="1544" width="0.625" style="6" customWidth="1"/>
    <col min="1545" max="1545" width="10.625" style="6" customWidth="1"/>
    <col min="1546" max="1546" width="0.625" style="6" customWidth="1"/>
    <col min="1547" max="1547" width="10.625" style="6" customWidth="1"/>
    <col min="1548" max="1792" width="8.375" style="6"/>
    <col min="1793" max="1793" width="1.375" style="6" customWidth="1"/>
    <col min="1794" max="1794" width="51.375" style="6" customWidth="1"/>
    <col min="1795" max="1795" width="4.375" style="6" customWidth="1"/>
    <col min="1796" max="1796" width="0.625" style="6" customWidth="1"/>
    <col min="1797" max="1797" width="11.625" style="6" customWidth="1"/>
    <col min="1798" max="1798" width="0.625" style="6" customWidth="1"/>
    <col min="1799" max="1799" width="11.625" style="6" customWidth="1"/>
    <col min="1800" max="1800" width="0.625" style="6" customWidth="1"/>
    <col min="1801" max="1801" width="10.625" style="6" customWidth="1"/>
    <col min="1802" max="1802" width="0.625" style="6" customWidth="1"/>
    <col min="1803" max="1803" width="10.625" style="6" customWidth="1"/>
    <col min="1804" max="2048" width="8.375" style="6"/>
    <col min="2049" max="2049" width="1.375" style="6" customWidth="1"/>
    <col min="2050" max="2050" width="51.375" style="6" customWidth="1"/>
    <col min="2051" max="2051" width="4.375" style="6" customWidth="1"/>
    <col min="2052" max="2052" width="0.625" style="6" customWidth="1"/>
    <col min="2053" max="2053" width="11.625" style="6" customWidth="1"/>
    <col min="2054" max="2054" width="0.625" style="6" customWidth="1"/>
    <col min="2055" max="2055" width="11.625" style="6" customWidth="1"/>
    <col min="2056" max="2056" width="0.625" style="6" customWidth="1"/>
    <col min="2057" max="2057" width="10.625" style="6" customWidth="1"/>
    <col min="2058" max="2058" width="0.625" style="6" customWidth="1"/>
    <col min="2059" max="2059" width="10.625" style="6" customWidth="1"/>
    <col min="2060" max="2304" width="8.375" style="6"/>
    <col min="2305" max="2305" width="1.375" style="6" customWidth="1"/>
    <col min="2306" max="2306" width="51.375" style="6" customWidth="1"/>
    <col min="2307" max="2307" width="4.375" style="6" customWidth="1"/>
    <col min="2308" max="2308" width="0.625" style="6" customWidth="1"/>
    <col min="2309" max="2309" width="11.625" style="6" customWidth="1"/>
    <col min="2310" max="2310" width="0.625" style="6" customWidth="1"/>
    <col min="2311" max="2311" width="11.625" style="6" customWidth="1"/>
    <col min="2312" max="2312" width="0.625" style="6" customWidth="1"/>
    <col min="2313" max="2313" width="10.625" style="6" customWidth="1"/>
    <col min="2314" max="2314" width="0.625" style="6" customWidth="1"/>
    <col min="2315" max="2315" width="10.625" style="6" customWidth="1"/>
    <col min="2316" max="2560" width="8.375" style="6"/>
    <col min="2561" max="2561" width="1.375" style="6" customWidth="1"/>
    <col min="2562" max="2562" width="51.375" style="6" customWidth="1"/>
    <col min="2563" max="2563" width="4.375" style="6" customWidth="1"/>
    <col min="2564" max="2564" width="0.625" style="6" customWidth="1"/>
    <col min="2565" max="2565" width="11.625" style="6" customWidth="1"/>
    <col min="2566" max="2566" width="0.625" style="6" customWidth="1"/>
    <col min="2567" max="2567" width="11.625" style="6" customWidth="1"/>
    <col min="2568" max="2568" width="0.625" style="6" customWidth="1"/>
    <col min="2569" max="2569" width="10.625" style="6" customWidth="1"/>
    <col min="2570" max="2570" width="0.625" style="6" customWidth="1"/>
    <col min="2571" max="2571" width="10.625" style="6" customWidth="1"/>
    <col min="2572" max="2816" width="8.375" style="6"/>
    <col min="2817" max="2817" width="1.375" style="6" customWidth="1"/>
    <col min="2818" max="2818" width="51.375" style="6" customWidth="1"/>
    <col min="2819" max="2819" width="4.375" style="6" customWidth="1"/>
    <col min="2820" max="2820" width="0.625" style="6" customWidth="1"/>
    <col min="2821" max="2821" width="11.625" style="6" customWidth="1"/>
    <col min="2822" max="2822" width="0.625" style="6" customWidth="1"/>
    <col min="2823" max="2823" width="11.625" style="6" customWidth="1"/>
    <col min="2824" max="2824" width="0.625" style="6" customWidth="1"/>
    <col min="2825" max="2825" width="10.625" style="6" customWidth="1"/>
    <col min="2826" max="2826" width="0.625" style="6" customWidth="1"/>
    <col min="2827" max="2827" width="10.625" style="6" customWidth="1"/>
    <col min="2828" max="3072" width="8.375" style="6"/>
    <col min="3073" max="3073" width="1.375" style="6" customWidth="1"/>
    <col min="3074" max="3074" width="51.375" style="6" customWidth="1"/>
    <col min="3075" max="3075" width="4.375" style="6" customWidth="1"/>
    <col min="3076" max="3076" width="0.625" style="6" customWidth="1"/>
    <col min="3077" max="3077" width="11.625" style="6" customWidth="1"/>
    <col min="3078" max="3078" width="0.625" style="6" customWidth="1"/>
    <col min="3079" max="3079" width="11.625" style="6" customWidth="1"/>
    <col min="3080" max="3080" width="0.625" style="6" customWidth="1"/>
    <col min="3081" max="3081" width="10.625" style="6" customWidth="1"/>
    <col min="3082" max="3082" width="0.625" style="6" customWidth="1"/>
    <col min="3083" max="3083" width="10.625" style="6" customWidth="1"/>
    <col min="3084" max="3328" width="8.375" style="6"/>
    <col min="3329" max="3329" width="1.375" style="6" customWidth="1"/>
    <col min="3330" max="3330" width="51.375" style="6" customWidth="1"/>
    <col min="3331" max="3331" width="4.375" style="6" customWidth="1"/>
    <col min="3332" max="3332" width="0.625" style="6" customWidth="1"/>
    <col min="3333" max="3333" width="11.625" style="6" customWidth="1"/>
    <col min="3334" max="3334" width="0.625" style="6" customWidth="1"/>
    <col min="3335" max="3335" width="11.625" style="6" customWidth="1"/>
    <col min="3336" max="3336" width="0.625" style="6" customWidth="1"/>
    <col min="3337" max="3337" width="10.625" style="6" customWidth="1"/>
    <col min="3338" max="3338" width="0.625" style="6" customWidth="1"/>
    <col min="3339" max="3339" width="10.625" style="6" customWidth="1"/>
    <col min="3340" max="3584" width="8.375" style="6"/>
    <col min="3585" max="3585" width="1.375" style="6" customWidth="1"/>
    <col min="3586" max="3586" width="51.375" style="6" customWidth="1"/>
    <col min="3587" max="3587" width="4.375" style="6" customWidth="1"/>
    <col min="3588" max="3588" width="0.625" style="6" customWidth="1"/>
    <col min="3589" max="3589" width="11.625" style="6" customWidth="1"/>
    <col min="3590" max="3590" width="0.625" style="6" customWidth="1"/>
    <col min="3591" max="3591" width="11.625" style="6" customWidth="1"/>
    <col min="3592" max="3592" width="0.625" style="6" customWidth="1"/>
    <col min="3593" max="3593" width="10.625" style="6" customWidth="1"/>
    <col min="3594" max="3594" width="0.625" style="6" customWidth="1"/>
    <col min="3595" max="3595" width="10.625" style="6" customWidth="1"/>
    <col min="3596" max="3840" width="8.375" style="6"/>
    <col min="3841" max="3841" width="1.375" style="6" customWidth="1"/>
    <col min="3842" max="3842" width="51.375" style="6" customWidth="1"/>
    <col min="3843" max="3843" width="4.375" style="6" customWidth="1"/>
    <col min="3844" max="3844" width="0.625" style="6" customWidth="1"/>
    <col min="3845" max="3845" width="11.625" style="6" customWidth="1"/>
    <col min="3846" max="3846" width="0.625" style="6" customWidth="1"/>
    <col min="3847" max="3847" width="11.625" style="6" customWidth="1"/>
    <col min="3848" max="3848" width="0.625" style="6" customWidth="1"/>
    <col min="3849" max="3849" width="10.625" style="6" customWidth="1"/>
    <col min="3850" max="3850" width="0.625" style="6" customWidth="1"/>
    <col min="3851" max="3851" width="10.625" style="6" customWidth="1"/>
    <col min="3852" max="4096" width="8.375" style="6"/>
    <col min="4097" max="4097" width="1.375" style="6" customWidth="1"/>
    <col min="4098" max="4098" width="51.375" style="6" customWidth="1"/>
    <col min="4099" max="4099" width="4.375" style="6" customWidth="1"/>
    <col min="4100" max="4100" width="0.625" style="6" customWidth="1"/>
    <col min="4101" max="4101" width="11.625" style="6" customWidth="1"/>
    <col min="4102" max="4102" width="0.625" style="6" customWidth="1"/>
    <col min="4103" max="4103" width="11.625" style="6" customWidth="1"/>
    <col min="4104" max="4104" width="0.625" style="6" customWidth="1"/>
    <col min="4105" max="4105" width="10.625" style="6" customWidth="1"/>
    <col min="4106" max="4106" width="0.625" style="6" customWidth="1"/>
    <col min="4107" max="4107" width="10.625" style="6" customWidth="1"/>
    <col min="4108" max="4352" width="8.375" style="6"/>
    <col min="4353" max="4353" width="1.375" style="6" customWidth="1"/>
    <col min="4354" max="4354" width="51.375" style="6" customWidth="1"/>
    <col min="4355" max="4355" width="4.375" style="6" customWidth="1"/>
    <col min="4356" max="4356" width="0.625" style="6" customWidth="1"/>
    <col min="4357" max="4357" width="11.625" style="6" customWidth="1"/>
    <col min="4358" max="4358" width="0.625" style="6" customWidth="1"/>
    <col min="4359" max="4359" width="11.625" style="6" customWidth="1"/>
    <col min="4360" max="4360" width="0.625" style="6" customWidth="1"/>
    <col min="4361" max="4361" width="10.625" style="6" customWidth="1"/>
    <col min="4362" max="4362" width="0.625" style="6" customWidth="1"/>
    <col min="4363" max="4363" width="10.625" style="6" customWidth="1"/>
    <col min="4364" max="4608" width="8.375" style="6"/>
    <col min="4609" max="4609" width="1.375" style="6" customWidth="1"/>
    <col min="4610" max="4610" width="51.375" style="6" customWidth="1"/>
    <col min="4611" max="4611" width="4.375" style="6" customWidth="1"/>
    <col min="4612" max="4612" width="0.625" style="6" customWidth="1"/>
    <col min="4613" max="4613" width="11.625" style="6" customWidth="1"/>
    <col min="4614" max="4614" width="0.625" style="6" customWidth="1"/>
    <col min="4615" max="4615" width="11.625" style="6" customWidth="1"/>
    <col min="4616" max="4616" width="0.625" style="6" customWidth="1"/>
    <col min="4617" max="4617" width="10.625" style="6" customWidth="1"/>
    <col min="4618" max="4618" width="0.625" style="6" customWidth="1"/>
    <col min="4619" max="4619" width="10.625" style="6" customWidth="1"/>
    <col min="4620" max="4864" width="8.375" style="6"/>
    <col min="4865" max="4865" width="1.375" style="6" customWidth="1"/>
    <col min="4866" max="4866" width="51.375" style="6" customWidth="1"/>
    <col min="4867" max="4867" width="4.375" style="6" customWidth="1"/>
    <col min="4868" max="4868" width="0.625" style="6" customWidth="1"/>
    <col min="4869" max="4869" width="11.625" style="6" customWidth="1"/>
    <col min="4870" max="4870" width="0.625" style="6" customWidth="1"/>
    <col min="4871" max="4871" width="11.625" style="6" customWidth="1"/>
    <col min="4872" max="4872" width="0.625" style="6" customWidth="1"/>
    <col min="4873" max="4873" width="10.625" style="6" customWidth="1"/>
    <col min="4874" max="4874" width="0.625" style="6" customWidth="1"/>
    <col min="4875" max="4875" width="10.625" style="6" customWidth="1"/>
    <col min="4876" max="5120" width="8.375" style="6"/>
    <col min="5121" max="5121" width="1.375" style="6" customWidth="1"/>
    <col min="5122" max="5122" width="51.375" style="6" customWidth="1"/>
    <col min="5123" max="5123" width="4.375" style="6" customWidth="1"/>
    <col min="5124" max="5124" width="0.625" style="6" customWidth="1"/>
    <col min="5125" max="5125" width="11.625" style="6" customWidth="1"/>
    <col min="5126" max="5126" width="0.625" style="6" customWidth="1"/>
    <col min="5127" max="5127" width="11.625" style="6" customWidth="1"/>
    <col min="5128" max="5128" width="0.625" style="6" customWidth="1"/>
    <col min="5129" max="5129" width="10.625" style="6" customWidth="1"/>
    <col min="5130" max="5130" width="0.625" style="6" customWidth="1"/>
    <col min="5131" max="5131" width="10.625" style="6" customWidth="1"/>
    <col min="5132" max="5376" width="8.375" style="6"/>
    <col min="5377" max="5377" width="1.375" style="6" customWidth="1"/>
    <col min="5378" max="5378" width="51.375" style="6" customWidth="1"/>
    <col min="5379" max="5379" width="4.375" style="6" customWidth="1"/>
    <col min="5380" max="5380" width="0.625" style="6" customWidth="1"/>
    <col min="5381" max="5381" width="11.625" style="6" customWidth="1"/>
    <col min="5382" max="5382" width="0.625" style="6" customWidth="1"/>
    <col min="5383" max="5383" width="11.625" style="6" customWidth="1"/>
    <col min="5384" max="5384" width="0.625" style="6" customWidth="1"/>
    <col min="5385" max="5385" width="10.625" style="6" customWidth="1"/>
    <col min="5386" max="5386" width="0.625" style="6" customWidth="1"/>
    <col min="5387" max="5387" width="10.625" style="6" customWidth="1"/>
    <col min="5388" max="5632" width="8.375" style="6"/>
    <col min="5633" max="5633" width="1.375" style="6" customWidth="1"/>
    <col min="5634" max="5634" width="51.375" style="6" customWidth="1"/>
    <col min="5635" max="5635" width="4.375" style="6" customWidth="1"/>
    <col min="5636" max="5636" width="0.625" style="6" customWidth="1"/>
    <col min="5637" max="5637" width="11.625" style="6" customWidth="1"/>
    <col min="5638" max="5638" width="0.625" style="6" customWidth="1"/>
    <col min="5639" max="5639" width="11.625" style="6" customWidth="1"/>
    <col min="5640" max="5640" width="0.625" style="6" customWidth="1"/>
    <col min="5641" max="5641" width="10.625" style="6" customWidth="1"/>
    <col min="5642" max="5642" width="0.625" style="6" customWidth="1"/>
    <col min="5643" max="5643" width="10.625" style="6" customWidth="1"/>
    <col min="5644" max="5888" width="8.375" style="6"/>
    <col min="5889" max="5889" width="1.375" style="6" customWidth="1"/>
    <col min="5890" max="5890" width="51.375" style="6" customWidth="1"/>
    <col min="5891" max="5891" width="4.375" style="6" customWidth="1"/>
    <col min="5892" max="5892" width="0.625" style="6" customWidth="1"/>
    <col min="5893" max="5893" width="11.625" style="6" customWidth="1"/>
    <col min="5894" max="5894" width="0.625" style="6" customWidth="1"/>
    <col min="5895" max="5895" width="11.625" style="6" customWidth="1"/>
    <col min="5896" max="5896" width="0.625" style="6" customWidth="1"/>
    <col min="5897" max="5897" width="10.625" style="6" customWidth="1"/>
    <col min="5898" max="5898" width="0.625" style="6" customWidth="1"/>
    <col min="5899" max="5899" width="10.625" style="6" customWidth="1"/>
    <col min="5900" max="6144" width="8.375" style="6"/>
    <col min="6145" max="6145" width="1.375" style="6" customWidth="1"/>
    <col min="6146" max="6146" width="51.375" style="6" customWidth="1"/>
    <col min="6147" max="6147" width="4.375" style="6" customWidth="1"/>
    <col min="6148" max="6148" width="0.625" style="6" customWidth="1"/>
    <col min="6149" max="6149" width="11.625" style="6" customWidth="1"/>
    <col min="6150" max="6150" width="0.625" style="6" customWidth="1"/>
    <col min="6151" max="6151" width="11.625" style="6" customWidth="1"/>
    <col min="6152" max="6152" width="0.625" style="6" customWidth="1"/>
    <col min="6153" max="6153" width="10.625" style="6" customWidth="1"/>
    <col min="6154" max="6154" width="0.625" style="6" customWidth="1"/>
    <col min="6155" max="6155" width="10.625" style="6" customWidth="1"/>
    <col min="6156" max="6400" width="8.375" style="6"/>
    <col min="6401" max="6401" width="1.375" style="6" customWidth="1"/>
    <col min="6402" max="6402" width="51.375" style="6" customWidth="1"/>
    <col min="6403" max="6403" width="4.375" style="6" customWidth="1"/>
    <col min="6404" max="6404" width="0.625" style="6" customWidth="1"/>
    <col min="6405" max="6405" width="11.625" style="6" customWidth="1"/>
    <col min="6406" max="6406" width="0.625" style="6" customWidth="1"/>
    <col min="6407" max="6407" width="11.625" style="6" customWidth="1"/>
    <col min="6408" max="6408" width="0.625" style="6" customWidth="1"/>
    <col min="6409" max="6409" width="10.625" style="6" customWidth="1"/>
    <col min="6410" max="6410" width="0.625" style="6" customWidth="1"/>
    <col min="6411" max="6411" width="10.625" style="6" customWidth="1"/>
    <col min="6412" max="6656" width="8.375" style="6"/>
    <col min="6657" max="6657" width="1.375" style="6" customWidth="1"/>
    <col min="6658" max="6658" width="51.375" style="6" customWidth="1"/>
    <col min="6659" max="6659" width="4.375" style="6" customWidth="1"/>
    <col min="6660" max="6660" width="0.625" style="6" customWidth="1"/>
    <col min="6661" max="6661" width="11.625" style="6" customWidth="1"/>
    <col min="6662" max="6662" width="0.625" style="6" customWidth="1"/>
    <col min="6663" max="6663" width="11.625" style="6" customWidth="1"/>
    <col min="6664" max="6664" width="0.625" style="6" customWidth="1"/>
    <col min="6665" max="6665" width="10.625" style="6" customWidth="1"/>
    <col min="6666" max="6666" width="0.625" style="6" customWidth="1"/>
    <col min="6667" max="6667" width="10.625" style="6" customWidth="1"/>
    <col min="6668" max="6912" width="8.375" style="6"/>
    <col min="6913" max="6913" width="1.375" style="6" customWidth="1"/>
    <col min="6914" max="6914" width="51.375" style="6" customWidth="1"/>
    <col min="6915" max="6915" width="4.375" style="6" customWidth="1"/>
    <col min="6916" max="6916" width="0.625" style="6" customWidth="1"/>
    <col min="6917" max="6917" width="11.625" style="6" customWidth="1"/>
    <col min="6918" max="6918" width="0.625" style="6" customWidth="1"/>
    <col min="6919" max="6919" width="11.625" style="6" customWidth="1"/>
    <col min="6920" max="6920" width="0.625" style="6" customWidth="1"/>
    <col min="6921" max="6921" width="10.625" style="6" customWidth="1"/>
    <col min="6922" max="6922" width="0.625" style="6" customWidth="1"/>
    <col min="6923" max="6923" width="10.625" style="6" customWidth="1"/>
    <col min="6924" max="7168" width="8.375" style="6"/>
    <col min="7169" max="7169" width="1.375" style="6" customWidth="1"/>
    <col min="7170" max="7170" width="51.375" style="6" customWidth="1"/>
    <col min="7171" max="7171" width="4.375" style="6" customWidth="1"/>
    <col min="7172" max="7172" width="0.625" style="6" customWidth="1"/>
    <col min="7173" max="7173" width="11.625" style="6" customWidth="1"/>
    <col min="7174" max="7174" width="0.625" style="6" customWidth="1"/>
    <col min="7175" max="7175" width="11.625" style="6" customWidth="1"/>
    <col min="7176" max="7176" width="0.625" style="6" customWidth="1"/>
    <col min="7177" max="7177" width="10.625" style="6" customWidth="1"/>
    <col min="7178" max="7178" width="0.625" style="6" customWidth="1"/>
    <col min="7179" max="7179" width="10.625" style="6" customWidth="1"/>
    <col min="7180" max="7424" width="8.375" style="6"/>
    <col min="7425" max="7425" width="1.375" style="6" customWidth="1"/>
    <col min="7426" max="7426" width="51.375" style="6" customWidth="1"/>
    <col min="7427" max="7427" width="4.375" style="6" customWidth="1"/>
    <col min="7428" max="7428" width="0.625" style="6" customWidth="1"/>
    <col min="7429" max="7429" width="11.625" style="6" customWidth="1"/>
    <col min="7430" max="7430" width="0.625" style="6" customWidth="1"/>
    <col min="7431" max="7431" width="11.625" style="6" customWidth="1"/>
    <col min="7432" max="7432" width="0.625" style="6" customWidth="1"/>
    <col min="7433" max="7433" width="10.625" style="6" customWidth="1"/>
    <col min="7434" max="7434" width="0.625" style="6" customWidth="1"/>
    <col min="7435" max="7435" width="10.625" style="6" customWidth="1"/>
    <col min="7436" max="7680" width="8.375" style="6"/>
    <col min="7681" max="7681" width="1.375" style="6" customWidth="1"/>
    <col min="7682" max="7682" width="51.375" style="6" customWidth="1"/>
    <col min="7683" max="7683" width="4.375" style="6" customWidth="1"/>
    <col min="7684" max="7684" width="0.625" style="6" customWidth="1"/>
    <col min="7685" max="7685" width="11.625" style="6" customWidth="1"/>
    <col min="7686" max="7686" width="0.625" style="6" customWidth="1"/>
    <col min="7687" max="7687" width="11.625" style="6" customWidth="1"/>
    <col min="7688" max="7688" width="0.625" style="6" customWidth="1"/>
    <col min="7689" max="7689" width="10.625" style="6" customWidth="1"/>
    <col min="7690" max="7690" width="0.625" style="6" customWidth="1"/>
    <col min="7691" max="7691" width="10.625" style="6" customWidth="1"/>
    <col min="7692" max="7936" width="8.375" style="6"/>
    <col min="7937" max="7937" width="1.375" style="6" customWidth="1"/>
    <col min="7938" max="7938" width="51.375" style="6" customWidth="1"/>
    <col min="7939" max="7939" width="4.375" style="6" customWidth="1"/>
    <col min="7940" max="7940" width="0.625" style="6" customWidth="1"/>
    <col min="7941" max="7941" width="11.625" style="6" customWidth="1"/>
    <col min="7942" max="7942" width="0.625" style="6" customWidth="1"/>
    <col min="7943" max="7943" width="11.625" style="6" customWidth="1"/>
    <col min="7944" max="7944" width="0.625" style="6" customWidth="1"/>
    <col min="7945" max="7945" width="10.625" style="6" customWidth="1"/>
    <col min="7946" max="7946" width="0.625" style="6" customWidth="1"/>
    <col min="7947" max="7947" width="10.625" style="6" customWidth="1"/>
    <col min="7948" max="8192" width="8.375" style="6"/>
    <col min="8193" max="8193" width="1.375" style="6" customWidth="1"/>
    <col min="8194" max="8194" width="51.375" style="6" customWidth="1"/>
    <col min="8195" max="8195" width="4.375" style="6" customWidth="1"/>
    <col min="8196" max="8196" width="0.625" style="6" customWidth="1"/>
    <col min="8197" max="8197" width="11.625" style="6" customWidth="1"/>
    <col min="8198" max="8198" width="0.625" style="6" customWidth="1"/>
    <col min="8199" max="8199" width="11.625" style="6" customWidth="1"/>
    <col min="8200" max="8200" width="0.625" style="6" customWidth="1"/>
    <col min="8201" max="8201" width="10.625" style="6" customWidth="1"/>
    <col min="8202" max="8202" width="0.625" style="6" customWidth="1"/>
    <col min="8203" max="8203" width="10.625" style="6" customWidth="1"/>
    <col min="8204" max="8448" width="8.375" style="6"/>
    <col min="8449" max="8449" width="1.375" style="6" customWidth="1"/>
    <col min="8450" max="8450" width="51.375" style="6" customWidth="1"/>
    <col min="8451" max="8451" width="4.375" style="6" customWidth="1"/>
    <col min="8452" max="8452" width="0.625" style="6" customWidth="1"/>
    <col min="8453" max="8453" width="11.625" style="6" customWidth="1"/>
    <col min="8454" max="8454" width="0.625" style="6" customWidth="1"/>
    <col min="8455" max="8455" width="11.625" style="6" customWidth="1"/>
    <col min="8456" max="8456" width="0.625" style="6" customWidth="1"/>
    <col min="8457" max="8457" width="10.625" style="6" customWidth="1"/>
    <col min="8458" max="8458" width="0.625" style="6" customWidth="1"/>
    <col min="8459" max="8459" width="10.625" style="6" customWidth="1"/>
    <col min="8460" max="8704" width="8.375" style="6"/>
    <col min="8705" max="8705" width="1.375" style="6" customWidth="1"/>
    <col min="8706" max="8706" width="51.375" style="6" customWidth="1"/>
    <col min="8707" max="8707" width="4.375" style="6" customWidth="1"/>
    <col min="8708" max="8708" width="0.625" style="6" customWidth="1"/>
    <col min="8709" max="8709" width="11.625" style="6" customWidth="1"/>
    <col min="8710" max="8710" width="0.625" style="6" customWidth="1"/>
    <col min="8711" max="8711" width="11.625" style="6" customWidth="1"/>
    <col min="8712" max="8712" width="0.625" style="6" customWidth="1"/>
    <col min="8713" max="8713" width="10.625" style="6" customWidth="1"/>
    <col min="8714" max="8714" width="0.625" style="6" customWidth="1"/>
    <col min="8715" max="8715" width="10.625" style="6" customWidth="1"/>
    <col min="8716" max="8960" width="8.375" style="6"/>
    <col min="8961" max="8961" width="1.375" style="6" customWidth="1"/>
    <col min="8962" max="8962" width="51.375" style="6" customWidth="1"/>
    <col min="8963" max="8963" width="4.375" style="6" customWidth="1"/>
    <col min="8964" max="8964" width="0.625" style="6" customWidth="1"/>
    <col min="8965" max="8965" width="11.625" style="6" customWidth="1"/>
    <col min="8966" max="8966" width="0.625" style="6" customWidth="1"/>
    <col min="8967" max="8967" width="11.625" style="6" customWidth="1"/>
    <col min="8968" max="8968" width="0.625" style="6" customWidth="1"/>
    <col min="8969" max="8969" width="10.625" style="6" customWidth="1"/>
    <col min="8970" max="8970" width="0.625" style="6" customWidth="1"/>
    <col min="8971" max="8971" width="10.625" style="6" customWidth="1"/>
    <col min="8972" max="9216" width="8.375" style="6"/>
    <col min="9217" max="9217" width="1.375" style="6" customWidth="1"/>
    <col min="9218" max="9218" width="51.375" style="6" customWidth="1"/>
    <col min="9219" max="9219" width="4.375" style="6" customWidth="1"/>
    <col min="9220" max="9220" width="0.625" style="6" customWidth="1"/>
    <col min="9221" max="9221" width="11.625" style="6" customWidth="1"/>
    <col min="9222" max="9222" width="0.625" style="6" customWidth="1"/>
    <col min="9223" max="9223" width="11.625" style="6" customWidth="1"/>
    <col min="9224" max="9224" width="0.625" style="6" customWidth="1"/>
    <col min="9225" max="9225" width="10.625" style="6" customWidth="1"/>
    <col min="9226" max="9226" width="0.625" style="6" customWidth="1"/>
    <col min="9227" max="9227" width="10.625" style="6" customWidth="1"/>
    <col min="9228" max="9472" width="8.375" style="6"/>
    <col min="9473" max="9473" width="1.375" style="6" customWidth="1"/>
    <col min="9474" max="9474" width="51.375" style="6" customWidth="1"/>
    <col min="9475" max="9475" width="4.375" style="6" customWidth="1"/>
    <col min="9476" max="9476" width="0.625" style="6" customWidth="1"/>
    <col min="9477" max="9477" width="11.625" style="6" customWidth="1"/>
    <col min="9478" max="9478" width="0.625" style="6" customWidth="1"/>
    <col min="9479" max="9479" width="11.625" style="6" customWidth="1"/>
    <col min="9480" max="9480" width="0.625" style="6" customWidth="1"/>
    <col min="9481" max="9481" width="10.625" style="6" customWidth="1"/>
    <col min="9482" max="9482" width="0.625" style="6" customWidth="1"/>
    <col min="9483" max="9483" width="10.625" style="6" customWidth="1"/>
    <col min="9484" max="9728" width="8.375" style="6"/>
    <col min="9729" max="9729" width="1.375" style="6" customWidth="1"/>
    <col min="9730" max="9730" width="51.375" style="6" customWidth="1"/>
    <col min="9731" max="9731" width="4.375" style="6" customWidth="1"/>
    <col min="9732" max="9732" width="0.625" style="6" customWidth="1"/>
    <col min="9733" max="9733" width="11.625" style="6" customWidth="1"/>
    <col min="9734" max="9734" width="0.625" style="6" customWidth="1"/>
    <col min="9735" max="9735" width="11.625" style="6" customWidth="1"/>
    <col min="9736" max="9736" width="0.625" style="6" customWidth="1"/>
    <col min="9737" max="9737" width="10.625" style="6" customWidth="1"/>
    <col min="9738" max="9738" width="0.625" style="6" customWidth="1"/>
    <col min="9739" max="9739" width="10.625" style="6" customWidth="1"/>
    <col min="9740" max="9984" width="8.375" style="6"/>
    <col min="9985" max="9985" width="1.375" style="6" customWidth="1"/>
    <col min="9986" max="9986" width="51.375" style="6" customWidth="1"/>
    <col min="9987" max="9987" width="4.375" style="6" customWidth="1"/>
    <col min="9988" max="9988" width="0.625" style="6" customWidth="1"/>
    <col min="9989" max="9989" width="11.625" style="6" customWidth="1"/>
    <col min="9990" max="9990" width="0.625" style="6" customWidth="1"/>
    <col min="9991" max="9991" width="11.625" style="6" customWidth="1"/>
    <col min="9992" max="9992" width="0.625" style="6" customWidth="1"/>
    <col min="9993" max="9993" width="10.625" style="6" customWidth="1"/>
    <col min="9994" max="9994" width="0.625" style="6" customWidth="1"/>
    <col min="9995" max="9995" width="10.625" style="6" customWidth="1"/>
    <col min="9996" max="10240" width="8.375" style="6"/>
    <col min="10241" max="10241" width="1.375" style="6" customWidth="1"/>
    <col min="10242" max="10242" width="51.375" style="6" customWidth="1"/>
    <col min="10243" max="10243" width="4.375" style="6" customWidth="1"/>
    <col min="10244" max="10244" width="0.625" style="6" customWidth="1"/>
    <col min="10245" max="10245" width="11.625" style="6" customWidth="1"/>
    <col min="10246" max="10246" width="0.625" style="6" customWidth="1"/>
    <col min="10247" max="10247" width="11.625" style="6" customWidth="1"/>
    <col min="10248" max="10248" width="0.625" style="6" customWidth="1"/>
    <col min="10249" max="10249" width="10.625" style="6" customWidth="1"/>
    <col min="10250" max="10250" width="0.625" style="6" customWidth="1"/>
    <col min="10251" max="10251" width="10.625" style="6" customWidth="1"/>
    <col min="10252" max="10496" width="8.375" style="6"/>
    <col min="10497" max="10497" width="1.375" style="6" customWidth="1"/>
    <col min="10498" max="10498" width="51.375" style="6" customWidth="1"/>
    <col min="10499" max="10499" width="4.375" style="6" customWidth="1"/>
    <col min="10500" max="10500" width="0.625" style="6" customWidth="1"/>
    <col min="10501" max="10501" width="11.625" style="6" customWidth="1"/>
    <col min="10502" max="10502" width="0.625" style="6" customWidth="1"/>
    <col min="10503" max="10503" width="11.625" style="6" customWidth="1"/>
    <col min="10504" max="10504" width="0.625" style="6" customWidth="1"/>
    <col min="10505" max="10505" width="10.625" style="6" customWidth="1"/>
    <col min="10506" max="10506" width="0.625" style="6" customWidth="1"/>
    <col min="10507" max="10507" width="10.625" style="6" customWidth="1"/>
    <col min="10508" max="10752" width="8.375" style="6"/>
    <col min="10753" max="10753" width="1.375" style="6" customWidth="1"/>
    <col min="10754" max="10754" width="51.375" style="6" customWidth="1"/>
    <col min="10755" max="10755" width="4.375" style="6" customWidth="1"/>
    <col min="10756" max="10756" width="0.625" style="6" customWidth="1"/>
    <col min="10757" max="10757" width="11.625" style="6" customWidth="1"/>
    <col min="10758" max="10758" width="0.625" style="6" customWidth="1"/>
    <col min="10759" max="10759" width="11.625" style="6" customWidth="1"/>
    <col min="10760" max="10760" width="0.625" style="6" customWidth="1"/>
    <col min="10761" max="10761" width="10.625" style="6" customWidth="1"/>
    <col min="10762" max="10762" width="0.625" style="6" customWidth="1"/>
    <col min="10763" max="10763" width="10.625" style="6" customWidth="1"/>
    <col min="10764" max="11008" width="8.375" style="6"/>
    <col min="11009" max="11009" width="1.375" style="6" customWidth="1"/>
    <col min="11010" max="11010" width="51.375" style="6" customWidth="1"/>
    <col min="11011" max="11011" width="4.375" style="6" customWidth="1"/>
    <col min="11012" max="11012" width="0.625" style="6" customWidth="1"/>
    <col min="11013" max="11013" width="11.625" style="6" customWidth="1"/>
    <col min="11014" max="11014" width="0.625" style="6" customWidth="1"/>
    <col min="11015" max="11015" width="11.625" style="6" customWidth="1"/>
    <col min="11016" max="11016" width="0.625" style="6" customWidth="1"/>
    <col min="11017" max="11017" width="10.625" style="6" customWidth="1"/>
    <col min="11018" max="11018" width="0.625" style="6" customWidth="1"/>
    <col min="11019" max="11019" width="10.625" style="6" customWidth="1"/>
    <col min="11020" max="11264" width="8.375" style="6"/>
    <col min="11265" max="11265" width="1.375" style="6" customWidth="1"/>
    <col min="11266" max="11266" width="51.375" style="6" customWidth="1"/>
    <col min="11267" max="11267" width="4.375" style="6" customWidth="1"/>
    <col min="11268" max="11268" width="0.625" style="6" customWidth="1"/>
    <col min="11269" max="11269" width="11.625" style="6" customWidth="1"/>
    <col min="11270" max="11270" width="0.625" style="6" customWidth="1"/>
    <col min="11271" max="11271" width="11.625" style="6" customWidth="1"/>
    <col min="11272" max="11272" width="0.625" style="6" customWidth="1"/>
    <col min="11273" max="11273" width="10.625" style="6" customWidth="1"/>
    <col min="11274" max="11274" width="0.625" style="6" customWidth="1"/>
    <col min="11275" max="11275" width="10.625" style="6" customWidth="1"/>
    <col min="11276" max="11520" width="8.375" style="6"/>
    <col min="11521" max="11521" width="1.375" style="6" customWidth="1"/>
    <col min="11522" max="11522" width="51.375" style="6" customWidth="1"/>
    <col min="11523" max="11523" width="4.375" style="6" customWidth="1"/>
    <col min="11524" max="11524" width="0.625" style="6" customWidth="1"/>
    <col min="11525" max="11525" width="11.625" style="6" customWidth="1"/>
    <col min="11526" max="11526" width="0.625" style="6" customWidth="1"/>
    <col min="11527" max="11527" width="11.625" style="6" customWidth="1"/>
    <col min="11528" max="11528" width="0.625" style="6" customWidth="1"/>
    <col min="11529" max="11529" width="10.625" style="6" customWidth="1"/>
    <col min="11530" max="11530" width="0.625" style="6" customWidth="1"/>
    <col min="11531" max="11531" width="10.625" style="6" customWidth="1"/>
    <col min="11532" max="11776" width="8.375" style="6"/>
    <col min="11777" max="11777" width="1.375" style="6" customWidth="1"/>
    <col min="11778" max="11778" width="51.375" style="6" customWidth="1"/>
    <col min="11779" max="11779" width="4.375" style="6" customWidth="1"/>
    <col min="11780" max="11780" width="0.625" style="6" customWidth="1"/>
    <col min="11781" max="11781" width="11.625" style="6" customWidth="1"/>
    <col min="11782" max="11782" width="0.625" style="6" customWidth="1"/>
    <col min="11783" max="11783" width="11.625" style="6" customWidth="1"/>
    <col min="11784" max="11784" width="0.625" style="6" customWidth="1"/>
    <col min="11785" max="11785" width="10.625" style="6" customWidth="1"/>
    <col min="11786" max="11786" width="0.625" style="6" customWidth="1"/>
    <col min="11787" max="11787" width="10.625" style="6" customWidth="1"/>
    <col min="11788" max="12032" width="8.375" style="6"/>
    <col min="12033" max="12033" width="1.375" style="6" customWidth="1"/>
    <col min="12034" max="12034" width="51.375" style="6" customWidth="1"/>
    <col min="12035" max="12035" width="4.375" style="6" customWidth="1"/>
    <col min="12036" max="12036" width="0.625" style="6" customWidth="1"/>
    <col min="12037" max="12037" width="11.625" style="6" customWidth="1"/>
    <col min="12038" max="12038" width="0.625" style="6" customWidth="1"/>
    <col min="12039" max="12039" width="11.625" style="6" customWidth="1"/>
    <col min="12040" max="12040" width="0.625" style="6" customWidth="1"/>
    <col min="12041" max="12041" width="10.625" style="6" customWidth="1"/>
    <col min="12042" max="12042" width="0.625" style="6" customWidth="1"/>
    <col min="12043" max="12043" width="10.625" style="6" customWidth="1"/>
    <col min="12044" max="12288" width="8.375" style="6"/>
    <col min="12289" max="12289" width="1.375" style="6" customWidth="1"/>
    <col min="12290" max="12290" width="51.375" style="6" customWidth="1"/>
    <col min="12291" max="12291" width="4.375" style="6" customWidth="1"/>
    <col min="12292" max="12292" width="0.625" style="6" customWidth="1"/>
    <col min="12293" max="12293" width="11.625" style="6" customWidth="1"/>
    <col min="12294" max="12294" width="0.625" style="6" customWidth="1"/>
    <col min="12295" max="12295" width="11.625" style="6" customWidth="1"/>
    <col min="12296" max="12296" width="0.625" style="6" customWidth="1"/>
    <col min="12297" max="12297" width="10.625" style="6" customWidth="1"/>
    <col min="12298" max="12298" width="0.625" style="6" customWidth="1"/>
    <col min="12299" max="12299" width="10.625" style="6" customWidth="1"/>
    <col min="12300" max="12544" width="8.375" style="6"/>
    <col min="12545" max="12545" width="1.375" style="6" customWidth="1"/>
    <col min="12546" max="12546" width="51.375" style="6" customWidth="1"/>
    <col min="12547" max="12547" width="4.375" style="6" customWidth="1"/>
    <col min="12548" max="12548" width="0.625" style="6" customWidth="1"/>
    <col min="12549" max="12549" width="11.625" style="6" customWidth="1"/>
    <col min="12550" max="12550" width="0.625" style="6" customWidth="1"/>
    <col min="12551" max="12551" width="11.625" style="6" customWidth="1"/>
    <col min="12552" max="12552" width="0.625" style="6" customWidth="1"/>
    <col min="12553" max="12553" width="10.625" style="6" customWidth="1"/>
    <col min="12554" max="12554" width="0.625" style="6" customWidth="1"/>
    <col min="12555" max="12555" width="10.625" style="6" customWidth="1"/>
    <col min="12556" max="12800" width="8.375" style="6"/>
    <col min="12801" max="12801" width="1.375" style="6" customWidth="1"/>
    <col min="12802" max="12802" width="51.375" style="6" customWidth="1"/>
    <col min="12803" max="12803" width="4.375" style="6" customWidth="1"/>
    <col min="12804" max="12804" width="0.625" style="6" customWidth="1"/>
    <col min="12805" max="12805" width="11.625" style="6" customWidth="1"/>
    <col min="12806" max="12806" width="0.625" style="6" customWidth="1"/>
    <col min="12807" max="12807" width="11.625" style="6" customWidth="1"/>
    <col min="12808" max="12808" width="0.625" style="6" customWidth="1"/>
    <col min="12809" max="12809" width="10.625" style="6" customWidth="1"/>
    <col min="12810" max="12810" width="0.625" style="6" customWidth="1"/>
    <col min="12811" max="12811" width="10.625" style="6" customWidth="1"/>
    <col min="12812" max="13056" width="8.375" style="6"/>
    <col min="13057" max="13057" width="1.375" style="6" customWidth="1"/>
    <col min="13058" max="13058" width="51.375" style="6" customWidth="1"/>
    <col min="13059" max="13059" width="4.375" style="6" customWidth="1"/>
    <col min="13060" max="13060" width="0.625" style="6" customWidth="1"/>
    <col min="13061" max="13061" width="11.625" style="6" customWidth="1"/>
    <col min="13062" max="13062" width="0.625" style="6" customWidth="1"/>
    <col min="13063" max="13063" width="11.625" style="6" customWidth="1"/>
    <col min="13064" max="13064" width="0.625" style="6" customWidth="1"/>
    <col min="13065" max="13065" width="10.625" style="6" customWidth="1"/>
    <col min="13066" max="13066" width="0.625" style="6" customWidth="1"/>
    <col min="13067" max="13067" width="10.625" style="6" customWidth="1"/>
    <col min="13068" max="13312" width="8.375" style="6"/>
    <col min="13313" max="13313" width="1.375" style="6" customWidth="1"/>
    <col min="13314" max="13314" width="51.375" style="6" customWidth="1"/>
    <col min="13315" max="13315" width="4.375" style="6" customWidth="1"/>
    <col min="13316" max="13316" width="0.625" style="6" customWidth="1"/>
    <col min="13317" max="13317" width="11.625" style="6" customWidth="1"/>
    <col min="13318" max="13318" width="0.625" style="6" customWidth="1"/>
    <col min="13319" max="13319" width="11.625" style="6" customWidth="1"/>
    <col min="13320" max="13320" width="0.625" style="6" customWidth="1"/>
    <col min="13321" max="13321" width="10.625" style="6" customWidth="1"/>
    <col min="13322" max="13322" width="0.625" style="6" customWidth="1"/>
    <col min="13323" max="13323" width="10.625" style="6" customWidth="1"/>
    <col min="13324" max="13568" width="8.375" style="6"/>
    <col min="13569" max="13569" width="1.375" style="6" customWidth="1"/>
    <col min="13570" max="13570" width="51.375" style="6" customWidth="1"/>
    <col min="13571" max="13571" width="4.375" style="6" customWidth="1"/>
    <col min="13572" max="13572" width="0.625" style="6" customWidth="1"/>
    <col min="13573" max="13573" width="11.625" style="6" customWidth="1"/>
    <col min="13574" max="13574" width="0.625" style="6" customWidth="1"/>
    <col min="13575" max="13575" width="11.625" style="6" customWidth="1"/>
    <col min="13576" max="13576" width="0.625" style="6" customWidth="1"/>
    <col min="13577" max="13577" width="10.625" style="6" customWidth="1"/>
    <col min="13578" max="13578" width="0.625" style="6" customWidth="1"/>
    <col min="13579" max="13579" width="10.625" style="6" customWidth="1"/>
    <col min="13580" max="13824" width="8.375" style="6"/>
    <col min="13825" max="13825" width="1.375" style="6" customWidth="1"/>
    <col min="13826" max="13826" width="51.375" style="6" customWidth="1"/>
    <col min="13827" max="13827" width="4.375" style="6" customWidth="1"/>
    <col min="13828" max="13828" width="0.625" style="6" customWidth="1"/>
    <col min="13829" max="13829" width="11.625" style="6" customWidth="1"/>
    <col min="13830" max="13830" width="0.625" style="6" customWidth="1"/>
    <col min="13831" max="13831" width="11.625" style="6" customWidth="1"/>
    <col min="13832" max="13832" width="0.625" style="6" customWidth="1"/>
    <col min="13833" max="13833" width="10.625" style="6" customWidth="1"/>
    <col min="13834" max="13834" width="0.625" style="6" customWidth="1"/>
    <col min="13835" max="13835" width="10.625" style="6" customWidth="1"/>
    <col min="13836" max="14080" width="8.375" style="6"/>
    <col min="14081" max="14081" width="1.375" style="6" customWidth="1"/>
    <col min="14082" max="14082" width="51.375" style="6" customWidth="1"/>
    <col min="14083" max="14083" width="4.375" style="6" customWidth="1"/>
    <col min="14084" max="14084" width="0.625" style="6" customWidth="1"/>
    <col min="14085" max="14085" width="11.625" style="6" customWidth="1"/>
    <col min="14086" max="14086" width="0.625" style="6" customWidth="1"/>
    <col min="14087" max="14087" width="11.625" style="6" customWidth="1"/>
    <col min="14088" max="14088" width="0.625" style="6" customWidth="1"/>
    <col min="14089" max="14089" width="10.625" style="6" customWidth="1"/>
    <col min="14090" max="14090" width="0.625" style="6" customWidth="1"/>
    <col min="14091" max="14091" width="10.625" style="6" customWidth="1"/>
    <col min="14092" max="14336" width="8.375" style="6"/>
    <col min="14337" max="14337" width="1.375" style="6" customWidth="1"/>
    <col min="14338" max="14338" width="51.375" style="6" customWidth="1"/>
    <col min="14339" max="14339" width="4.375" style="6" customWidth="1"/>
    <col min="14340" max="14340" width="0.625" style="6" customWidth="1"/>
    <col min="14341" max="14341" width="11.625" style="6" customWidth="1"/>
    <col min="14342" max="14342" width="0.625" style="6" customWidth="1"/>
    <col min="14343" max="14343" width="11.625" style="6" customWidth="1"/>
    <col min="14344" max="14344" width="0.625" style="6" customWidth="1"/>
    <col min="14345" max="14345" width="10.625" style="6" customWidth="1"/>
    <col min="14346" max="14346" width="0.625" style="6" customWidth="1"/>
    <col min="14347" max="14347" width="10.625" style="6" customWidth="1"/>
    <col min="14348" max="14592" width="8.375" style="6"/>
    <col min="14593" max="14593" width="1.375" style="6" customWidth="1"/>
    <col min="14594" max="14594" width="51.375" style="6" customWidth="1"/>
    <col min="14595" max="14595" width="4.375" style="6" customWidth="1"/>
    <col min="14596" max="14596" width="0.625" style="6" customWidth="1"/>
    <col min="14597" max="14597" width="11.625" style="6" customWidth="1"/>
    <col min="14598" max="14598" width="0.625" style="6" customWidth="1"/>
    <col min="14599" max="14599" width="11.625" style="6" customWidth="1"/>
    <col min="14600" max="14600" width="0.625" style="6" customWidth="1"/>
    <col min="14601" max="14601" width="10.625" style="6" customWidth="1"/>
    <col min="14602" max="14602" width="0.625" style="6" customWidth="1"/>
    <col min="14603" max="14603" width="10.625" style="6" customWidth="1"/>
    <col min="14604" max="14848" width="8.375" style="6"/>
    <col min="14849" max="14849" width="1.375" style="6" customWidth="1"/>
    <col min="14850" max="14850" width="51.375" style="6" customWidth="1"/>
    <col min="14851" max="14851" width="4.375" style="6" customWidth="1"/>
    <col min="14852" max="14852" width="0.625" style="6" customWidth="1"/>
    <col min="14853" max="14853" width="11.625" style="6" customWidth="1"/>
    <col min="14854" max="14854" width="0.625" style="6" customWidth="1"/>
    <col min="14855" max="14855" width="11.625" style="6" customWidth="1"/>
    <col min="14856" max="14856" width="0.625" style="6" customWidth="1"/>
    <col min="14857" max="14857" width="10.625" style="6" customWidth="1"/>
    <col min="14858" max="14858" width="0.625" style="6" customWidth="1"/>
    <col min="14859" max="14859" width="10.625" style="6" customWidth="1"/>
    <col min="14860" max="15104" width="8.375" style="6"/>
    <col min="15105" max="15105" width="1.375" style="6" customWidth="1"/>
    <col min="15106" max="15106" width="51.375" style="6" customWidth="1"/>
    <col min="15107" max="15107" width="4.375" style="6" customWidth="1"/>
    <col min="15108" max="15108" width="0.625" style="6" customWidth="1"/>
    <col min="15109" max="15109" width="11.625" style="6" customWidth="1"/>
    <col min="15110" max="15110" width="0.625" style="6" customWidth="1"/>
    <col min="15111" max="15111" width="11.625" style="6" customWidth="1"/>
    <col min="15112" max="15112" width="0.625" style="6" customWidth="1"/>
    <col min="15113" max="15113" width="10.625" style="6" customWidth="1"/>
    <col min="15114" max="15114" width="0.625" style="6" customWidth="1"/>
    <col min="15115" max="15115" width="10.625" style="6" customWidth="1"/>
    <col min="15116" max="15360" width="8.375" style="6"/>
    <col min="15361" max="15361" width="1.375" style="6" customWidth="1"/>
    <col min="15362" max="15362" width="51.375" style="6" customWidth="1"/>
    <col min="15363" max="15363" width="4.375" style="6" customWidth="1"/>
    <col min="15364" max="15364" width="0.625" style="6" customWidth="1"/>
    <col min="15365" max="15365" width="11.625" style="6" customWidth="1"/>
    <col min="15366" max="15366" width="0.625" style="6" customWidth="1"/>
    <col min="15367" max="15367" width="11.625" style="6" customWidth="1"/>
    <col min="15368" max="15368" width="0.625" style="6" customWidth="1"/>
    <col min="15369" max="15369" width="10.625" style="6" customWidth="1"/>
    <col min="15370" max="15370" width="0.625" style="6" customWidth="1"/>
    <col min="15371" max="15371" width="10.625" style="6" customWidth="1"/>
    <col min="15372" max="15616" width="8.375" style="6"/>
    <col min="15617" max="15617" width="1.375" style="6" customWidth="1"/>
    <col min="15618" max="15618" width="51.375" style="6" customWidth="1"/>
    <col min="15619" max="15619" width="4.375" style="6" customWidth="1"/>
    <col min="15620" max="15620" width="0.625" style="6" customWidth="1"/>
    <col min="15621" max="15621" width="11.625" style="6" customWidth="1"/>
    <col min="15622" max="15622" width="0.625" style="6" customWidth="1"/>
    <col min="15623" max="15623" width="11.625" style="6" customWidth="1"/>
    <col min="15624" max="15624" width="0.625" style="6" customWidth="1"/>
    <col min="15625" max="15625" width="10.625" style="6" customWidth="1"/>
    <col min="15626" max="15626" width="0.625" style="6" customWidth="1"/>
    <col min="15627" max="15627" width="10.625" style="6" customWidth="1"/>
    <col min="15628" max="15872" width="8.375" style="6"/>
    <col min="15873" max="15873" width="1.375" style="6" customWidth="1"/>
    <col min="15874" max="15874" width="51.375" style="6" customWidth="1"/>
    <col min="15875" max="15875" width="4.375" style="6" customWidth="1"/>
    <col min="15876" max="15876" width="0.625" style="6" customWidth="1"/>
    <col min="15877" max="15877" width="11.625" style="6" customWidth="1"/>
    <col min="15878" max="15878" width="0.625" style="6" customWidth="1"/>
    <col min="15879" max="15879" width="11.625" style="6" customWidth="1"/>
    <col min="15880" max="15880" width="0.625" style="6" customWidth="1"/>
    <col min="15881" max="15881" width="10.625" style="6" customWidth="1"/>
    <col min="15882" max="15882" width="0.625" style="6" customWidth="1"/>
    <col min="15883" max="15883" width="10.625" style="6" customWidth="1"/>
    <col min="15884" max="16128" width="8.375" style="6"/>
    <col min="16129" max="16129" width="1.375" style="6" customWidth="1"/>
    <col min="16130" max="16130" width="51.375" style="6" customWidth="1"/>
    <col min="16131" max="16131" width="4.375" style="6" customWidth="1"/>
    <col min="16132" max="16132" width="0.625" style="6" customWidth="1"/>
    <col min="16133" max="16133" width="11.625" style="6" customWidth="1"/>
    <col min="16134" max="16134" width="0.625" style="6" customWidth="1"/>
    <col min="16135" max="16135" width="11.625" style="6" customWidth="1"/>
    <col min="16136" max="16136" width="0.625" style="6" customWidth="1"/>
    <col min="16137" max="16137" width="10.625" style="6" customWidth="1"/>
    <col min="16138" max="16138" width="0.625" style="6" customWidth="1"/>
    <col min="16139" max="16139" width="10.625" style="6" customWidth="1"/>
    <col min="16140" max="16384" width="8.375" style="6"/>
  </cols>
  <sheetData>
    <row r="1" spans="1:11" ht="15" customHeight="1">
      <c r="A1" s="1" t="s">
        <v>0</v>
      </c>
      <c r="B1" s="1"/>
      <c r="C1" s="4"/>
      <c r="E1" s="4"/>
      <c r="F1" s="4"/>
      <c r="G1" s="4"/>
      <c r="I1" s="4"/>
      <c r="K1" s="4"/>
    </row>
    <row r="2" spans="1:11" ht="15" customHeight="1">
      <c r="A2" s="7" t="s">
        <v>178</v>
      </c>
      <c r="B2" s="214"/>
      <c r="C2" s="4"/>
      <c r="E2" s="4"/>
      <c r="F2" s="4"/>
      <c r="G2" s="4"/>
      <c r="I2" s="4"/>
      <c r="K2" s="4"/>
    </row>
    <row r="3" spans="1:11" ht="15" customHeight="1">
      <c r="A3" s="8" t="str">
        <f>'7-8 (9 M)'!A3</f>
        <v>For the nine-month period ended 30 September 2020</v>
      </c>
      <c r="B3" s="215"/>
      <c r="C3" s="11"/>
      <c r="D3" s="33"/>
      <c r="E3" s="11"/>
      <c r="F3" s="11"/>
      <c r="G3" s="11"/>
      <c r="H3" s="33"/>
      <c r="I3" s="11"/>
      <c r="J3" s="33"/>
      <c r="K3" s="11"/>
    </row>
    <row r="4" spans="1:11" ht="6" customHeight="1">
      <c r="A4" s="7"/>
      <c r="B4" s="214"/>
      <c r="C4" s="4"/>
      <c r="E4" s="4"/>
      <c r="F4" s="4"/>
      <c r="G4" s="4"/>
      <c r="I4" s="4"/>
      <c r="K4" s="4"/>
    </row>
    <row r="5" spans="1:11" ht="6" customHeight="1">
      <c r="A5" s="7"/>
      <c r="B5" s="214"/>
      <c r="C5" s="4"/>
      <c r="E5" s="4"/>
      <c r="F5" s="4"/>
      <c r="G5" s="4"/>
      <c r="I5" s="4"/>
      <c r="K5" s="4"/>
    </row>
    <row r="6" spans="1:11" s="46" customFormat="1" ht="12.95" customHeight="1">
      <c r="A6" s="72"/>
      <c r="B6" s="216"/>
      <c r="C6" s="216"/>
      <c r="E6" s="318" t="s">
        <v>88</v>
      </c>
      <c r="F6" s="318"/>
      <c r="G6" s="318"/>
      <c r="H6" s="52"/>
      <c r="I6" s="318" t="s">
        <v>89</v>
      </c>
      <c r="J6" s="318"/>
      <c r="K6" s="318"/>
    </row>
    <row r="7" spans="1:11" s="46" customFormat="1" ht="12.95" customHeight="1">
      <c r="A7" s="72"/>
      <c r="B7" s="216"/>
      <c r="C7" s="216"/>
      <c r="E7" s="53" t="s">
        <v>5</v>
      </c>
      <c r="F7" s="52"/>
      <c r="G7" s="53" t="s">
        <v>5</v>
      </c>
      <c r="H7" s="52"/>
      <c r="I7" s="53" t="s">
        <v>5</v>
      </c>
      <c r="J7" s="52"/>
      <c r="K7" s="53" t="s">
        <v>5</v>
      </c>
    </row>
    <row r="8" spans="1:11" s="46" customFormat="1" ht="12.95" customHeight="1">
      <c r="A8" s="72"/>
      <c r="B8" s="216"/>
      <c r="C8" s="216"/>
      <c r="E8" s="264" t="s">
        <v>250</v>
      </c>
      <c r="F8" s="52"/>
      <c r="G8" s="264" t="s">
        <v>250</v>
      </c>
      <c r="H8" s="52"/>
      <c r="I8" s="264" t="s">
        <v>250</v>
      </c>
      <c r="J8" s="52"/>
      <c r="K8" s="264" t="s">
        <v>250</v>
      </c>
    </row>
    <row r="9" spans="1:11" s="46" customFormat="1" ht="12.95" customHeight="1">
      <c r="A9" s="72"/>
      <c r="B9" s="216"/>
      <c r="C9" s="54"/>
      <c r="E9" s="54" t="s">
        <v>8</v>
      </c>
      <c r="F9" s="53"/>
      <c r="G9" s="54">
        <v>2019</v>
      </c>
      <c r="I9" s="54" t="s">
        <v>8</v>
      </c>
      <c r="J9" s="53"/>
      <c r="K9" s="54">
        <v>2019</v>
      </c>
    </row>
    <row r="10" spans="1:11" s="46" customFormat="1" ht="12.95" customHeight="1">
      <c r="A10" s="217"/>
      <c r="B10" s="217"/>
      <c r="C10" s="262" t="s">
        <v>9</v>
      </c>
      <c r="D10" s="218"/>
      <c r="E10" s="219" t="s">
        <v>10</v>
      </c>
      <c r="F10" s="53"/>
      <c r="G10" s="219" t="s">
        <v>10</v>
      </c>
      <c r="H10" s="218"/>
      <c r="I10" s="219" t="s">
        <v>10</v>
      </c>
      <c r="J10" s="218"/>
      <c r="K10" s="219" t="s">
        <v>10</v>
      </c>
    </row>
    <row r="11" spans="1:11" s="46" customFormat="1" ht="12.95" customHeight="1">
      <c r="A11" s="47" t="s">
        <v>179</v>
      </c>
      <c r="B11" s="220"/>
      <c r="C11" s="62"/>
      <c r="E11" s="75"/>
      <c r="F11" s="76"/>
      <c r="G11" s="76"/>
      <c r="I11" s="75"/>
      <c r="K11" s="76"/>
    </row>
    <row r="12" spans="1:11" s="46" customFormat="1" ht="12.95" customHeight="1">
      <c r="A12" s="220" t="s">
        <v>100</v>
      </c>
      <c r="C12" s="62"/>
      <c r="E12" s="221">
        <f>'7-8 (9 M)'!D32</f>
        <v>4308892</v>
      </c>
      <c r="F12" s="222"/>
      <c r="G12" s="295">
        <f>'7-8 (9 M)'!F32</f>
        <v>3435835</v>
      </c>
      <c r="H12" s="222"/>
      <c r="I12" s="221">
        <f>'7-8 (9 M)'!H32</f>
        <v>1013648</v>
      </c>
      <c r="J12" s="222"/>
      <c r="K12" s="295">
        <f>'7-8 (9 M)'!J32</f>
        <v>130968</v>
      </c>
    </row>
    <row r="13" spans="1:11" s="46" customFormat="1" ht="12.95" customHeight="1">
      <c r="A13" s="223" t="s">
        <v>180</v>
      </c>
      <c r="C13" s="62"/>
      <c r="E13" s="221"/>
      <c r="F13" s="222"/>
      <c r="G13" s="222"/>
      <c r="H13" s="222"/>
      <c r="I13" s="221"/>
      <c r="J13" s="222"/>
      <c r="K13" s="222"/>
    </row>
    <row r="14" spans="1:11" s="46" customFormat="1" ht="12.95" customHeight="1">
      <c r="A14" s="223"/>
      <c r="B14" s="46" t="s">
        <v>280</v>
      </c>
      <c r="C14" s="62"/>
      <c r="E14" s="221">
        <v>-54810</v>
      </c>
      <c r="F14" s="222"/>
      <c r="G14" s="222" t="s">
        <v>251</v>
      </c>
      <c r="H14" s="224"/>
      <c r="I14" s="225">
        <v>-77</v>
      </c>
      <c r="J14" s="296"/>
      <c r="K14" s="224" t="s">
        <v>251</v>
      </c>
    </row>
    <row r="15" spans="1:11" s="46" customFormat="1" ht="12.95" customHeight="1">
      <c r="A15" s="220"/>
      <c r="B15" s="46" t="s">
        <v>181</v>
      </c>
      <c r="C15" s="62"/>
      <c r="E15" s="221">
        <v>0</v>
      </c>
      <c r="F15" s="222"/>
      <c r="G15" s="222">
        <v>-3218</v>
      </c>
      <c r="H15" s="222"/>
      <c r="I15" s="225">
        <v>0</v>
      </c>
      <c r="J15" s="224"/>
      <c r="K15" s="224">
        <v>-2377</v>
      </c>
    </row>
    <row r="16" spans="1:11" s="46" customFormat="1" ht="12.95" customHeight="1">
      <c r="A16" s="220"/>
      <c r="B16" s="46" t="s">
        <v>229</v>
      </c>
      <c r="C16" s="62">
        <v>11</v>
      </c>
      <c r="E16" s="221">
        <v>-43082</v>
      </c>
      <c r="F16" s="222"/>
      <c r="G16" s="222">
        <v>0</v>
      </c>
      <c r="H16" s="222"/>
      <c r="I16" s="221">
        <v>-32</v>
      </c>
      <c r="J16" s="222"/>
      <c r="K16" s="222">
        <v>0</v>
      </c>
    </row>
    <row r="17" spans="1:11" s="46" customFormat="1" ht="12.95" customHeight="1">
      <c r="A17" s="220"/>
      <c r="B17" s="46" t="s">
        <v>182</v>
      </c>
      <c r="C17" s="62" t="s">
        <v>233</v>
      </c>
      <c r="E17" s="221">
        <v>650726</v>
      </c>
      <c r="F17" s="222"/>
      <c r="G17" s="222">
        <v>171303</v>
      </c>
      <c r="H17" s="222"/>
      <c r="I17" s="225">
        <v>2760</v>
      </c>
      <c r="J17" s="224"/>
      <c r="K17" s="224">
        <v>847</v>
      </c>
    </row>
    <row r="18" spans="1:11" s="46" customFormat="1" ht="12.95" customHeight="1">
      <c r="A18" s="220"/>
      <c r="B18" s="46" t="s">
        <v>183</v>
      </c>
      <c r="C18" s="62">
        <v>22</v>
      </c>
      <c r="E18" s="221">
        <v>12042</v>
      </c>
      <c r="F18" s="222"/>
      <c r="G18" s="222">
        <v>5291</v>
      </c>
      <c r="H18" s="222"/>
      <c r="I18" s="221">
        <v>12042</v>
      </c>
      <c r="J18" s="222"/>
      <c r="K18" s="222">
        <v>5291</v>
      </c>
    </row>
    <row r="19" spans="1:11" s="46" customFormat="1" ht="12.95" customHeight="1">
      <c r="A19" s="220"/>
      <c r="B19" s="46" t="s">
        <v>184</v>
      </c>
      <c r="C19" s="62">
        <v>11</v>
      </c>
      <c r="E19" s="221">
        <v>432</v>
      </c>
      <c r="F19" s="222"/>
      <c r="G19" s="222">
        <v>606</v>
      </c>
      <c r="H19" s="222"/>
      <c r="I19" s="221">
        <v>0</v>
      </c>
      <c r="J19" s="224"/>
      <c r="K19" s="224">
        <v>0</v>
      </c>
    </row>
    <row r="20" spans="1:11" s="46" customFormat="1" ht="12.95" customHeight="1">
      <c r="A20" s="220"/>
      <c r="B20" s="220" t="s">
        <v>185</v>
      </c>
      <c r="C20" s="62"/>
      <c r="E20" s="221">
        <v>2278</v>
      </c>
      <c r="F20" s="222"/>
      <c r="G20" s="222">
        <v>2441</v>
      </c>
      <c r="H20" s="222"/>
      <c r="I20" s="225">
        <v>0</v>
      </c>
      <c r="J20" s="224"/>
      <c r="K20" s="224">
        <v>0</v>
      </c>
    </row>
    <row r="21" spans="1:11" s="46" customFormat="1" ht="12.95" customHeight="1">
      <c r="A21" s="220"/>
      <c r="B21" s="220" t="s">
        <v>230</v>
      </c>
      <c r="C21" s="62"/>
      <c r="E21" s="221">
        <v>-486</v>
      </c>
      <c r="F21" s="222"/>
      <c r="G21" s="222">
        <v>-709</v>
      </c>
      <c r="H21" s="222"/>
      <c r="I21" s="225">
        <v>0</v>
      </c>
      <c r="J21" s="224"/>
      <c r="K21" s="224">
        <v>0</v>
      </c>
    </row>
    <row r="22" spans="1:11" s="46" customFormat="1" ht="12.95" customHeight="1">
      <c r="A22" s="220"/>
      <c r="B22" s="220" t="s">
        <v>231</v>
      </c>
      <c r="C22" s="62"/>
      <c r="E22" s="221">
        <v>-19170</v>
      </c>
      <c r="F22" s="222"/>
      <c r="G22" s="222">
        <v>0</v>
      </c>
      <c r="H22" s="222"/>
      <c r="I22" s="221">
        <v>0</v>
      </c>
      <c r="J22" s="222"/>
      <c r="K22" s="222">
        <v>0</v>
      </c>
    </row>
    <row r="23" spans="1:11" s="46" customFormat="1" ht="12.95" customHeight="1">
      <c r="B23" s="46" t="s">
        <v>278</v>
      </c>
      <c r="C23" s="62"/>
      <c r="E23" s="221">
        <v>-6931</v>
      </c>
      <c r="F23" s="222"/>
      <c r="G23" s="222">
        <v>5558</v>
      </c>
      <c r="H23" s="222"/>
      <c r="I23" s="225">
        <v>0</v>
      </c>
      <c r="J23" s="224"/>
      <c r="K23" s="224">
        <v>0</v>
      </c>
    </row>
    <row r="24" spans="1:11" s="46" customFormat="1" ht="12.95" customHeight="1">
      <c r="B24" s="220" t="s">
        <v>228</v>
      </c>
      <c r="C24" s="62"/>
      <c r="E24" s="221">
        <v>74857</v>
      </c>
      <c r="F24" s="222"/>
      <c r="G24" s="222">
        <v>19953</v>
      </c>
      <c r="H24" s="222"/>
      <c r="I24" s="225">
        <v>0</v>
      </c>
      <c r="J24" s="224"/>
      <c r="K24" s="224">
        <v>0</v>
      </c>
    </row>
    <row r="25" spans="1:11" s="46" customFormat="1" ht="12.95" customHeight="1">
      <c r="B25" s="220" t="s">
        <v>175</v>
      </c>
      <c r="C25" s="62"/>
      <c r="E25" s="221">
        <v>171175</v>
      </c>
      <c r="F25" s="222"/>
      <c r="G25" s="224">
        <v>0</v>
      </c>
      <c r="I25" s="225">
        <v>0</v>
      </c>
      <c r="K25" s="224">
        <v>0</v>
      </c>
    </row>
    <row r="26" spans="1:11" s="46" customFormat="1" ht="12.95" customHeight="1">
      <c r="A26" s="220"/>
      <c r="B26" s="220" t="s">
        <v>186</v>
      </c>
      <c r="C26" s="62"/>
      <c r="E26" s="221">
        <v>0</v>
      </c>
      <c r="F26" s="222"/>
      <c r="G26" s="222">
        <v>420914</v>
      </c>
      <c r="H26" s="222"/>
      <c r="I26" s="225">
        <v>0</v>
      </c>
      <c r="J26" s="224"/>
      <c r="K26" s="224">
        <v>0</v>
      </c>
    </row>
    <row r="27" spans="1:11" s="46" customFormat="1" ht="12.95" customHeight="1">
      <c r="B27" s="220" t="s">
        <v>64</v>
      </c>
      <c r="C27" s="62"/>
      <c r="E27" s="221">
        <v>14711</v>
      </c>
      <c r="F27" s="222"/>
      <c r="G27" s="222">
        <v>11571</v>
      </c>
      <c r="H27" s="222"/>
      <c r="I27" s="225">
        <v>1331</v>
      </c>
      <c r="J27" s="224"/>
      <c r="K27" s="224">
        <v>1391</v>
      </c>
    </row>
    <row r="28" spans="1:11" s="46" customFormat="1" ht="12.95" customHeight="1">
      <c r="B28" s="220" t="s">
        <v>187</v>
      </c>
      <c r="C28" s="62"/>
      <c r="E28" s="221">
        <v>2441</v>
      </c>
      <c r="F28" s="222"/>
      <c r="G28" s="222">
        <v>214</v>
      </c>
      <c r="H28" s="222"/>
      <c r="I28" s="221">
        <v>13</v>
      </c>
      <c r="J28" s="296"/>
      <c r="K28" s="296">
        <v>14</v>
      </c>
    </row>
    <row r="29" spans="1:11" s="46" customFormat="1" ht="12.95" customHeight="1">
      <c r="B29" s="220" t="s">
        <v>92</v>
      </c>
      <c r="C29" s="62"/>
      <c r="E29" s="221">
        <v>-2036</v>
      </c>
      <c r="F29" s="222"/>
      <c r="G29" s="222">
        <v>-2396</v>
      </c>
      <c r="H29" s="222"/>
      <c r="I29" s="225">
        <v>-1017547</v>
      </c>
      <c r="J29" s="224"/>
      <c r="K29" s="224">
        <v>0</v>
      </c>
    </row>
    <row r="30" spans="1:11" s="46" customFormat="1" ht="12.95" customHeight="1">
      <c r="B30" s="220" t="s">
        <v>91</v>
      </c>
      <c r="C30" s="62"/>
      <c r="E30" s="221">
        <v>-6110646</v>
      </c>
      <c r="F30" s="222"/>
      <c r="G30" s="71">
        <v>-5317147</v>
      </c>
      <c r="H30" s="222"/>
      <c r="I30" s="225">
        <v>-548583</v>
      </c>
      <c r="J30" s="224"/>
      <c r="K30" s="224">
        <v>-534815</v>
      </c>
    </row>
    <row r="31" spans="1:11" s="46" customFormat="1" ht="12.95" customHeight="1">
      <c r="B31" s="220" t="s">
        <v>188</v>
      </c>
      <c r="C31" s="62"/>
      <c r="E31" s="75">
        <v>663224</v>
      </c>
      <c r="F31" s="76"/>
      <c r="G31" s="71">
        <v>614738</v>
      </c>
      <c r="H31" s="222"/>
      <c r="I31" s="225">
        <v>482853</v>
      </c>
      <c r="J31" s="297"/>
      <c r="K31" s="224">
        <v>353990</v>
      </c>
    </row>
    <row r="32" spans="1:11" s="46" customFormat="1" ht="12.95" customHeight="1">
      <c r="A32" s="47" t="s">
        <v>189</v>
      </c>
      <c r="B32" s="220"/>
      <c r="C32" s="62"/>
      <c r="E32" s="75"/>
      <c r="F32" s="76"/>
      <c r="I32" s="225"/>
    </row>
    <row r="33" spans="1:11" s="46" customFormat="1" ht="12.95" customHeight="1">
      <c r="B33" s="220" t="s">
        <v>191</v>
      </c>
      <c r="C33" s="62"/>
      <c r="E33" s="75">
        <v>-1929935</v>
      </c>
      <c r="F33" s="76"/>
      <c r="G33" s="298">
        <v>-4278217</v>
      </c>
      <c r="H33" s="298"/>
      <c r="I33" s="225">
        <v>0</v>
      </c>
      <c r="J33" s="120"/>
      <c r="K33" s="120">
        <v>0</v>
      </c>
    </row>
    <row r="34" spans="1:11" s="46" customFormat="1" ht="12.95" customHeight="1">
      <c r="B34" s="220" t="s">
        <v>190</v>
      </c>
      <c r="C34" s="226"/>
      <c r="E34" s="227">
        <v>0</v>
      </c>
      <c r="F34" s="228"/>
      <c r="G34" s="228">
        <v>0</v>
      </c>
      <c r="H34" s="228"/>
      <c r="I34" s="232">
        <v>1150000</v>
      </c>
      <c r="J34" s="297"/>
      <c r="K34" s="229">
        <v>100000</v>
      </c>
    </row>
    <row r="35" spans="1:11" s="46" customFormat="1" ht="12.95" customHeight="1">
      <c r="B35" s="220" t="s">
        <v>22</v>
      </c>
      <c r="C35" s="233"/>
      <c r="E35" s="227">
        <v>59627</v>
      </c>
      <c r="F35" s="228"/>
      <c r="G35" s="228">
        <v>-181168</v>
      </c>
      <c r="H35" s="228"/>
      <c r="I35" s="230">
        <v>90014</v>
      </c>
      <c r="J35" s="297"/>
      <c r="K35" s="231">
        <v>2021</v>
      </c>
    </row>
    <row r="36" spans="1:11" s="46" customFormat="1" ht="12.95" customHeight="1">
      <c r="B36" s="220" t="s">
        <v>21</v>
      </c>
      <c r="C36" s="233"/>
      <c r="E36" s="227">
        <v>-2280000</v>
      </c>
      <c r="F36" s="228"/>
      <c r="G36" s="228">
        <v>-200000</v>
      </c>
      <c r="H36" s="228"/>
      <c r="I36" s="230">
        <v>0</v>
      </c>
      <c r="J36" s="297"/>
      <c r="K36" s="231">
        <v>0</v>
      </c>
    </row>
    <row r="37" spans="1:11" s="46" customFormat="1" ht="12.95" customHeight="1">
      <c r="B37" s="220" t="s">
        <v>23</v>
      </c>
      <c r="C37" s="233"/>
      <c r="E37" s="227">
        <v>-17380</v>
      </c>
      <c r="F37" s="228"/>
      <c r="G37" s="228">
        <v>-82733</v>
      </c>
      <c r="H37" s="228"/>
      <c r="I37" s="230">
        <v>0</v>
      </c>
      <c r="J37" s="297"/>
      <c r="K37" s="231">
        <v>0</v>
      </c>
    </row>
    <row r="38" spans="1:11" s="46" customFormat="1" ht="12.95" customHeight="1">
      <c r="B38" s="220" t="s">
        <v>24</v>
      </c>
      <c r="C38" s="226"/>
      <c r="E38" s="227">
        <v>-2670</v>
      </c>
      <c r="F38" s="228"/>
      <c r="G38" s="228">
        <v>-5449</v>
      </c>
      <c r="H38" s="228"/>
      <c r="I38" s="230">
        <v>-2261</v>
      </c>
      <c r="J38" s="297"/>
      <c r="K38" s="231">
        <v>468</v>
      </c>
    </row>
    <row r="39" spans="1:11" s="46" customFormat="1" ht="12.95" customHeight="1">
      <c r="B39" s="220" t="s">
        <v>41</v>
      </c>
      <c r="C39" s="226">
        <v>16</v>
      </c>
      <c r="E39" s="227">
        <v>-7132</v>
      </c>
      <c r="F39" s="228"/>
      <c r="G39" s="228">
        <v>-2588</v>
      </c>
      <c r="H39" s="228"/>
      <c r="I39" s="230">
        <v>0</v>
      </c>
      <c r="J39" s="297"/>
      <c r="K39" s="231">
        <v>0</v>
      </c>
    </row>
    <row r="40" spans="1:11" s="46" customFormat="1" ht="12.95" customHeight="1">
      <c r="B40" s="220" t="s">
        <v>47</v>
      </c>
      <c r="C40" s="226">
        <v>17</v>
      </c>
      <c r="E40" s="227">
        <v>-857655</v>
      </c>
      <c r="F40" s="228"/>
      <c r="G40" s="228">
        <v>-437922</v>
      </c>
      <c r="H40" s="228"/>
      <c r="I40" s="230">
        <v>0</v>
      </c>
      <c r="J40" s="297"/>
      <c r="K40" s="231">
        <v>0</v>
      </c>
    </row>
    <row r="41" spans="1:11" s="46" customFormat="1" ht="12.95" customHeight="1">
      <c r="B41" s="220" t="s">
        <v>53</v>
      </c>
      <c r="C41" s="226"/>
      <c r="E41" s="227">
        <v>331448</v>
      </c>
      <c r="F41" s="228"/>
      <c r="G41" s="228">
        <v>-38100</v>
      </c>
      <c r="H41" s="228"/>
      <c r="I41" s="230">
        <v>16996</v>
      </c>
      <c r="J41" s="297"/>
      <c r="K41" s="231">
        <v>-8083</v>
      </c>
    </row>
    <row r="42" spans="1:11" s="46" customFormat="1" ht="12.95" customHeight="1">
      <c r="B42" s="220" t="s">
        <v>56</v>
      </c>
      <c r="C42" s="226"/>
      <c r="E42" s="234">
        <v>-1709</v>
      </c>
      <c r="F42" s="228"/>
      <c r="G42" s="235">
        <v>-19759</v>
      </c>
      <c r="H42" s="228"/>
      <c r="I42" s="236">
        <v>240</v>
      </c>
      <c r="J42" s="297"/>
      <c r="K42" s="237">
        <v>3517</v>
      </c>
    </row>
    <row r="43" spans="1:11" s="46" customFormat="1" ht="3.95" customHeight="1">
      <c r="A43" s="220"/>
      <c r="B43" s="220"/>
      <c r="C43" s="233"/>
      <c r="E43" s="238"/>
      <c r="F43" s="233"/>
      <c r="G43" s="233"/>
      <c r="H43" s="233"/>
      <c r="I43" s="238"/>
      <c r="K43" s="233"/>
    </row>
    <row r="44" spans="1:11" s="46" customFormat="1" ht="12.95" customHeight="1">
      <c r="A44" s="46" t="s">
        <v>192</v>
      </c>
      <c r="B44" s="220"/>
      <c r="C44" s="76"/>
      <c r="E44" s="75">
        <f>SUM(E12:E42)</f>
        <v>-5041789</v>
      </c>
      <c r="F44" s="76"/>
      <c r="G44" s="76">
        <f>SUM(G12:G42)</f>
        <v>-5880982</v>
      </c>
      <c r="H44" s="76"/>
      <c r="I44" s="75">
        <f>SUM(I12:I42)</f>
        <v>1201397</v>
      </c>
      <c r="J44" s="76"/>
      <c r="K44" s="76">
        <f>SUM(K12:K42)</f>
        <v>53232</v>
      </c>
    </row>
    <row r="45" spans="1:11" s="46" customFormat="1" ht="12.95" customHeight="1">
      <c r="A45" s="47"/>
      <c r="B45" s="220" t="s">
        <v>193</v>
      </c>
      <c r="C45" s="76"/>
      <c r="E45" s="75">
        <v>5951297</v>
      </c>
      <c r="F45" s="76"/>
      <c r="G45" s="71">
        <v>5288954</v>
      </c>
      <c r="H45" s="76"/>
      <c r="I45" s="75">
        <v>139782</v>
      </c>
      <c r="K45" s="76">
        <v>362891</v>
      </c>
    </row>
    <row r="46" spans="1:11" s="46" customFormat="1" ht="12.95" customHeight="1">
      <c r="A46" s="47"/>
      <c r="B46" s="220" t="s">
        <v>194</v>
      </c>
      <c r="C46" s="76"/>
      <c r="E46" s="75">
        <v>-612901</v>
      </c>
      <c r="F46" s="76"/>
      <c r="G46" s="71">
        <v>-645506</v>
      </c>
      <c r="H46" s="76"/>
      <c r="I46" s="75">
        <v>-464744</v>
      </c>
      <c r="K46" s="76">
        <v>-356163</v>
      </c>
    </row>
    <row r="47" spans="1:11" s="46" customFormat="1" ht="12.95" customHeight="1">
      <c r="B47" s="220" t="s">
        <v>195</v>
      </c>
      <c r="C47" s="76"/>
      <c r="E47" s="239">
        <v>-1053574</v>
      </c>
      <c r="F47" s="233"/>
      <c r="G47" s="299">
        <v>-847426</v>
      </c>
      <c r="H47" s="233"/>
      <c r="I47" s="239">
        <v>0</v>
      </c>
      <c r="K47" s="240">
        <v>-44433</v>
      </c>
    </row>
    <row r="48" spans="1:11" s="46" customFormat="1" ht="3.95" customHeight="1">
      <c r="B48" s="220"/>
      <c r="C48" s="76"/>
      <c r="E48" s="75"/>
      <c r="F48" s="76"/>
      <c r="G48" s="76"/>
      <c r="H48" s="76"/>
      <c r="I48" s="75"/>
      <c r="K48" s="76"/>
    </row>
    <row r="49" spans="1:11" s="46" customFormat="1" ht="12.95" customHeight="1">
      <c r="A49" s="47" t="s">
        <v>241</v>
      </c>
      <c r="B49" s="47"/>
      <c r="C49" s="76"/>
      <c r="E49" s="77">
        <f>SUM(E44:E47)</f>
        <v>-756967</v>
      </c>
      <c r="F49" s="76"/>
      <c r="G49" s="78">
        <f>SUM(G44:G47)</f>
        <v>-2084960</v>
      </c>
      <c r="H49" s="76"/>
      <c r="I49" s="77">
        <f>SUM(I44:I47)</f>
        <v>876435</v>
      </c>
      <c r="K49" s="78">
        <f>SUM(K44:K47)</f>
        <v>15527</v>
      </c>
    </row>
    <row r="50" spans="1:11" s="46" customFormat="1" ht="6" customHeight="1">
      <c r="A50" s="47"/>
      <c r="C50" s="76"/>
      <c r="E50" s="75"/>
      <c r="F50" s="76"/>
      <c r="G50" s="76"/>
      <c r="H50" s="76"/>
      <c r="I50" s="75"/>
      <c r="K50" s="76"/>
    </row>
    <row r="51" spans="1:11" s="46" customFormat="1" ht="12.95" customHeight="1">
      <c r="A51" s="223" t="s">
        <v>196</v>
      </c>
      <c r="B51" s="220"/>
      <c r="C51" s="76"/>
      <c r="E51" s="75"/>
      <c r="F51" s="76"/>
      <c r="G51" s="76"/>
      <c r="H51" s="76"/>
      <c r="I51" s="75"/>
      <c r="K51" s="76"/>
    </row>
    <row r="52" spans="1:11" s="46" customFormat="1" ht="12.95" customHeight="1">
      <c r="A52" s="220" t="s">
        <v>252</v>
      </c>
      <c r="B52" s="220"/>
      <c r="C52" s="62"/>
      <c r="E52" s="75">
        <v>-5</v>
      </c>
      <c r="F52" s="76"/>
      <c r="G52" s="71">
        <v>-6</v>
      </c>
      <c r="H52" s="71"/>
      <c r="I52" s="75">
        <v>0</v>
      </c>
      <c r="J52" s="120"/>
      <c r="K52" s="76">
        <v>0</v>
      </c>
    </row>
    <row r="53" spans="1:11" s="46" customFormat="1" ht="12.95" customHeight="1">
      <c r="A53" s="220" t="s">
        <v>235</v>
      </c>
      <c r="B53" s="220"/>
      <c r="C53" s="62"/>
      <c r="E53" s="75"/>
      <c r="F53" s="76"/>
      <c r="G53" s="76"/>
      <c r="H53" s="76"/>
      <c r="I53" s="75"/>
      <c r="K53" s="76"/>
    </row>
    <row r="54" spans="1:11" s="46" customFormat="1" ht="12.95" customHeight="1">
      <c r="A54" s="220"/>
      <c r="B54" s="220" t="s">
        <v>236</v>
      </c>
      <c r="C54" s="62"/>
      <c r="E54" s="75">
        <v>0</v>
      </c>
      <c r="F54" s="76"/>
      <c r="G54" s="76">
        <v>0</v>
      </c>
      <c r="H54" s="76"/>
      <c r="I54" s="75">
        <v>0</v>
      </c>
      <c r="K54" s="76">
        <v>0</v>
      </c>
    </row>
    <row r="55" spans="1:11" s="46" customFormat="1" ht="12.95" customHeight="1">
      <c r="A55" s="220" t="s">
        <v>244</v>
      </c>
      <c r="B55" s="220"/>
      <c r="C55" s="62"/>
      <c r="E55" s="75">
        <v>427780</v>
      </c>
      <c r="F55" s="76"/>
      <c r="G55" s="76">
        <v>0</v>
      </c>
      <c r="H55" s="76"/>
      <c r="I55" s="75">
        <v>350000</v>
      </c>
      <c r="K55" s="76">
        <v>0</v>
      </c>
    </row>
    <row r="56" spans="1:11" s="46" customFormat="1" ht="12.95" customHeight="1">
      <c r="A56" s="220" t="s">
        <v>197</v>
      </c>
      <c r="B56" s="220"/>
      <c r="C56" s="62"/>
      <c r="E56" s="75">
        <v>0</v>
      </c>
      <c r="F56" s="76"/>
      <c r="G56" s="71">
        <v>4365000</v>
      </c>
      <c r="H56" s="71"/>
      <c r="I56" s="75">
        <v>0</v>
      </c>
      <c r="J56" s="120"/>
      <c r="K56" s="76">
        <v>3250000</v>
      </c>
    </row>
    <row r="57" spans="1:11" s="46" customFormat="1" ht="12.95" customHeight="1">
      <c r="A57" s="220" t="s">
        <v>198</v>
      </c>
      <c r="B57" s="220"/>
      <c r="C57" s="62"/>
      <c r="E57" s="75">
        <v>0</v>
      </c>
      <c r="F57" s="76"/>
      <c r="G57" s="71">
        <v>-3850000</v>
      </c>
      <c r="H57" s="71"/>
      <c r="I57" s="75">
        <v>0</v>
      </c>
      <c r="J57" s="120"/>
      <c r="K57" s="76">
        <v>-2950000</v>
      </c>
    </row>
    <row r="58" spans="1:11" s="46" customFormat="1" ht="12.95" customHeight="1">
      <c r="A58" s="220" t="s">
        <v>199</v>
      </c>
      <c r="B58" s="220"/>
      <c r="C58" s="62"/>
      <c r="E58" s="75">
        <v>0</v>
      </c>
      <c r="F58" s="76"/>
      <c r="G58" s="71">
        <v>-2500</v>
      </c>
      <c r="H58" s="71"/>
      <c r="I58" s="70">
        <v>0</v>
      </c>
      <c r="J58" s="76"/>
      <c r="K58" s="76">
        <v>-2500</v>
      </c>
    </row>
    <row r="59" spans="1:11" s="46" customFormat="1" ht="12.95" customHeight="1">
      <c r="A59" s="46" t="s">
        <v>200</v>
      </c>
      <c r="B59" s="220"/>
      <c r="C59" s="62" t="s">
        <v>284</v>
      </c>
      <c r="E59" s="75">
        <v>0</v>
      </c>
      <c r="F59" s="76"/>
      <c r="G59" s="71">
        <v>0</v>
      </c>
      <c r="H59" s="71"/>
      <c r="I59" s="70">
        <v>1947810</v>
      </c>
      <c r="J59" s="120"/>
      <c r="K59" s="76">
        <v>7577967</v>
      </c>
    </row>
    <row r="60" spans="1:11" s="46" customFormat="1" ht="12.95" customHeight="1">
      <c r="A60" s="46" t="s">
        <v>201</v>
      </c>
      <c r="B60" s="220"/>
      <c r="C60" s="62" t="s">
        <v>285</v>
      </c>
      <c r="E60" s="75">
        <v>0</v>
      </c>
      <c r="F60" s="76"/>
      <c r="G60" s="71">
        <v>0</v>
      </c>
      <c r="H60" s="71"/>
      <c r="I60" s="70">
        <v>-4349000</v>
      </c>
      <c r="J60" s="76"/>
      <c r="K60" s="76">
        <v>-5325000</v>
      </c>
    </row>
    <row r="61" spans="1:11" s="46" customFormat="1" ht="12.95" customHeight="1">
      <c r="A61" s="46" t="s">
        <v>202</v>
      </c>
      <c r="B61" s="220"/>
      <c r="C61" s="62"/>
      <c r="E61" s="75">
        <v>1196</v>
      </c>
      <c r="F61" s="76"/>
      <c r="G61" s="71">
        <v>52796</v>
      </c>
      <c r="H61" s="71"/>
      <c r="I61" s="70">
        <v>0</v>
      </c>
      <c r="J61" s="76"/>
      <c r="K61" s="76">
        <v>0</v>
      </c>
    </row>
    <row r="62" spans="1:11" s="46" customFormat="1" ht="12.95" customHeight="1">
      <c r="A62" s="46" t="s">
        <v>203</v>
      </c>
      <c r="B62" s="220"/>
      <c r="C62" s="62">
        <v>14</v>
      </c>
      <c r="E62" s="75">
        <v>-192326</v>
      </c>
      <c r="F62" s="76"/>
      <c r="G62" s="71">
        <v>-219039</v>
      </c>
      <c r="H62" s="71"/>
      <c r="I62" s="75">
        <v>0</v>
      </c>
      <c r="J62" s="120"/>
      <c r="K62" s="76">
        <v>-17881</v>
      </c>
    </row>
    <row r="63" spans="1:11" s="46" customFormat="1" ht="12.95" customHeight="1">
      <c r="A63" s="46" t="s">
        <v>204</v>
      </c>
      <c r="B63" s="220"/>
      <c r="C63" s="62">
        <v>14</v>
      </c>
      <c r="E63" s="75">
        <v>-9966</v>
      </c>
      <c r="F63" s="76"/>
      <c r="G63" s="71">
        <v>-2449</v>
      </c>
      <c r="H63" s="71"/>
      <c r="I63" s="75">
        <v>-43</v>
      </c>
      <c r="J63" s="120"/>
      <c r="K63" s="76">
        <v>0</v>
      </c>
    </row>
    <row r="64" spans="1:11" s="46" customFormat="1" ht="12.95" customHeight="1">
      <c r="A64" s="46" t="s">
        <v>205</v>
      </c>
      <c r="B64" s="220"/>
      <c r="C64" s="62"/>
      <c r="E64" s="75">
        <v>0</v>
      </c>
      <c r="F64" s="76"/>
      <c r="G64" s="76">
        <v>0</v>
      </c>
      <c r="H64" s="71"/>
      <c r="I64" s="75">
        <v>0</v>
      </c>
      <c r="J64" s="120"/>
      <c r="K64" s="76">
        <v>-6356383</v>
      </c>
    </row>
    <row r="65" spans="1:12" s="46" customFormat="1" ht="12.95" customHeight="1">
      <c r="A65" s="241" t="s">
        <v>206</v>
      </c>
      <c r="C65" s="226"/>
      <c r="E65" s="239">
        <v>2036</v>
      </c>
      <c r="F65" s="233"/>
      <c r="G65" s="299">
        <v>2396</v>
      </c>
      <c r="H65" s="300"/>
      <c r="I65" s="239">
        <v>1017547</v>
      </c>
      <c r="J65" s="120"/>
      <c r="K65" s="240">
        <v>0</v>
      </c>
    </row>
    <row r="66" spans="1:12" s="46" customFormat="1" ht="3.95" customHeight="1">
      <c r="B66" s="220"/>
      <c r="C66" s="76"/>
      <c r="E66" s="75"/>
      <c r="F66" s="76"/>
      <c r="G66" s="76"/>
      <c r="H66" s="76"/>
      <c r="I66" s="75"/>
      <c r="K66" s="76"/>
      <c r="L66" s="249"/>
    </row>
    <row r="67" spans="1:12" s="46" customFormat="1" ht="12.95" customHeight="1">
      <c r="A67" s="223" t="s">
        <v>242</v>
      </c>
      <c r="C67" s="76"/>
      <c r="E67" s="77">
        <f>SUM(E52:E65)</f>
        <v>228715</v>
      </c>
      <c r="F67" s="76"/>
      <c r="G67" s="301">
        <f>SUM(G52:G65)</f>
        <v>346198</v>
      </c>
      <c r="H67" s="76"/>
      <c r="I67" s="77">
        <f>SUM(I52:I65)</f>
        <v>-1033686</v>
      </c>
      <c r="J67" s="76"/>
      <c r="K67" s="301">
        <f>SUM(K52:K65)</f>
        <v>-3823797</v>
      </c>
      <c r="L67" s="249"/>
    </row>
    <row r="68" spans="1:12" s="46" customFormat="1" ht="6" customHeight="1">
      <c r="A68" s="223"/>
      <c r="C68" s="76"/>
      <c r="E68" s="312"/>
      <c r="F68" s="253"/>
      <c r="G68" s="312"/>
      <c r="H68" s="253"/>
      <c r="I68" s="312"/>
      <c r="J68" s="76"/>
      <c r="K68" s="312"/>
      <c r="L68" s="249"/>
    </row>
    <row r="69" spans="1:12" ht="21.95" customHeight="1">
      <c r="A69" s="323" t="str">
        <f>'2-4 e'!A59</f>
        <v>The accompanying notes are an integral part of this interim financial information.</v>
      </c>
      <c r="B69" s="319"/>
      <c r="C69" s="319"/>
      <c r="D69" s="319"/>
      <c r="E69" s="319"/>
      <c r="F69" s="319"/>
      <c r="G69" s="319"/>
      <c r="H69" s="319"/>
      <c r="I69" s="319"/>
      <c r="J69" s="319"/>
      <c r="K69" s="33"/>
    </row>
    <row r="70" spans="1:12" ht="16.5" customHeight="1">
      <c r="A70" s="1" t="s">
        <v>0</v>
      </c>
      <c r="B70" s="1"/>
      <c r="C70" s="4"/>
      <c r="E70" s="4"/>
      <c r="F70" s="4"/>
      <c r="G70" s="4"/>
      <c r="I70" s="4"/>
      <c r="K70" s="4"/>
    </row>
    <row r="71" spans="1:12" ht="16.5" customHeight="1">
      <c r="A71" s="7" t="s">
        <v>207</v>
      </c>
      <c r="B71" s="214"/>
      <c r="C71" s="4"/>
      <c r="E71" s="4"/>
      <c r="F71" s="4"/>
      <c r="G71" s="4"/>
      <c r="I71" s="4"/>
      <c r="K71" s="4"/>
    </row>
    <row r="72" spans="1:12" ht="16.5" customHeight="1">
      <c r="A72" s="8" t="str">
        <f>A3</f>
        <v>For the nine-month period ended 30 September 2020</v>
      </c>
      <c r="B72" s="215"/>
      <c r="C72" s="11"/>
      <c r="D72" s="33"/>
      <c r="E72" s="11"/>
      <c r="F72" s="11"/>
      <c r="G72" s="11"/>
      <c r="H72" s="33"/>
      <c r="I72" s="11"/>
      <c r="J72" s="33"/>
      <c r="K72" s="11"/>
    </row>
    <row r="73" spans="1:12" ht="16.5" customHeight="1">
      <c r="A73" s="7"/>
      <c r="B73" s="214"/>
      <c r="C73" s="4"/>
      <c r="E73" s="4"/>
      <c r="F73" s="4"/>
      <c r="G73" s="4"/>
      <c r="I73" s="4"/>
      <c r="K73" s="4"/>
    </row>
    <row r="74" spans="1:12" ht="16.5" customHeight="1">
      <c r="A74" s="7"/>
      <c r="B74" s="214"/>
      <c r="C74" s="4"/>
      <c r="E74" s="4"/>
      <c r="F74" s="4"/>
      <c r="G74" s="4"/>
      <c r="I74" s="4"/>
      <c r="K74" s="4"/>
    </row>
    <row r="75" spans="1:12" s="46" customFormat="1" ht="16.5" customHeight="1">
      <c r="A75" s="72"/>
      <c r="B75" s="216"/>
      <c r="C75" s="216"/>
      <c r="E75" s="318" t="s">
        <v>88</v>
      </c>
      <c r="F75" s="318"/>
      <c r="G75" s="318"/>
      <c r="I75" s="318" t="s">
        <v>89</v>
      </c>
      <c r="J75" s="318"/>
      <c r="K75" s="318"/>
    </row>
    <row r="76" spans="1:12" s="46" customFormat="1" ht="16.5" customHeight="1">
      <c r="A76" s="72"/>
      <c r="B76" s="216"/>
      <c r="C76" s="216"/>
      <c r="E76" s="53" t="s">
        <v>5</v>
      </c>
      <c r="F76" s="52"/>
      <c r="G76" s="53" t="s">
        <v>5</v>
      </c>
      <c r="H76" s="52"/>
      <c r="I76" s="53" t="s">
        <v>5</v>
      </c>
      <c r="J76" s="52"/>
      <c r="K76" s="53" t="s">
        <v>5</v>
      </c>
    </row>
    <row r="77" spans="1:12" s="46" customFormat="1" ht="16.5" customHeight="1">
      <c r="A77" s="72"/>
      <c r="B77" s="216"/>
      <c r="C77" s="216"/>
      <c r="E77" s="264" t="s">
        <v>250</v>
      </c>
      <c r="F77" s="52"/>
      <c r="G77" s="264" t="s">
        <v>250</v>
      </c>
      <c r="H77" s="52"/>
      <c r="I77" s="264" t="s">
        <v>250</v>
      </c>
      <c r="J77" s="52"/>
      <c r="K77" s="264" t="s">
        <v>250</v>
      </c>
    </row>
    <row r="78" spans="1:12" s="46" customFormat="1" ht="16.5" customHeight="1">
      <c r="A78" s="242"/>
      <c r="B78" s="242"/>
      <c r="C78" s="54"/>
      <c r="E78" s="54" t="s">
        <v>8</v>
      </c>
      <c r="F78" s="53"/>
      <c r="G78" s="54">
        <v>2019</v>
      </c>
      <c r="I78" s="54" t="s">
        <v>8</v>
      </c>
      <c r="J78" s="53"/>
      <c r="K78" s="54">
        <v>2019</v>
      </c>
    </row>
    <row r="79" spans="1:12" s="46" customFormat="1" ht="16.5" customHeight="1">
      <c r="A79" s="217"/>
      <c r="B79" s="217"/>
      <c r="C79" s="262" t="s">
        <v>9</v>
      </c>
      <c r="D79" s="218"/>
      <c r="E79" s="219" t="s">
        <v>10</v>
      </c>
      <c r="F79" s="53"/>
      <c r="G79" s="219" t="s">
        <v>10</v>
      </c>
      <c r="H79" s="218"/>
      <c r="I79" s="219" t="s">
        <v>10</v>
      </c>
      <c r="J79" s="218"/>
      <c r="K79" s="219" t="s">
        <v>10</v>
      </c>
    </row>
    <row r="80" spans="1:12" s="46" customFormat="1" ht="16.5" customHeight="1">
      <c r="A80" s="47" t="s">
        <v>208</v>
      </c>
      <c r="B80" s="220"/>
      <c r="C80" s="76"/>
      <c r="E80" s="75"/>
      <c r="F80" s="76"/>
      <c r="G80" s="76"/>
      <c r="I80" s="75"/>
      <c r="K80" s="76"/>
    </row>
    <row r="81" spans="1:11" s="46" customFormat="1" ht="16.5" customHeight="1">
      <c r="B81" s="220"/>
      <c r="C81" s="44"/>
      <c r="E81" s="243"/>
      <c r="I81" s="243"/>
    </row>
    <row r="82" spans="1:11" s="46" customFormat="1" ht="16.5" customHeight="1">
      <c r="A82" s="46" t="s">
        <v>289</v>
      </c>
      <c r="B82" s="220"/>
      <c r="C82" s="44">
        <v>19</v>
      </c>
      <c r="E82" s="75">
        <v>1870000</v>
      </c>
      <c r="F82" s="76"/>
      <c r="G82" s="76">
        <v>19805382</v>
      </c>
      <c r="H82" s="76"/>
      <c r="I82" s="75">
        <v>1870000</v>
      </c>
      <c r="J82" s="302"/>
      <c r="K82" s="76">
        <v>13805382</v>
      </c>
    </row>
    <row r="83" spans="1:11" s="46" customFormat="1" ht="16.5" customHeight="1">
      <c r="A83" s="46" t="s">
        <v>290</v>
      </c>
      <c r="B83" s="220"/>
      <c r="C83" s="44">
        <v>19</v>
      </c>
      <c r="E83" s="75">
        <v>-3723523</v>
      </c>
      <c r="F83" s="76"/>
      <c r="G83" s="76">
        <v>-23245382</v>
      </c>
      <c r="H83" s="76"/>
      <c r="I83" s="75">
        <v>-3723523</v>
      </c>
      <c r="J83" s="302"/>
      <c r="K83" s="76">
        <v>-16245382</v>
      </c>
    </row>
    <row r="84" spans="1:11" s="46" customFormat="1" ht="16.5" customHeight="1">
      <c r="A84" s="46" t="s">
        <v>291</v>
      </c>
      <c r="B84" s="220"/>
      <c r="C84" s="44">
        <v>19</v>
      </c>
      <c r="E84" s="75">
        <v>1775000</v>
      </c>
      <c r="F84" s="76"/>
      <c r="G84" s="76">
        <v>1500000</v>
      </c>
      <c r="H84" s="76"/>
      <c r="I84" s="75">
        <v>0</v>
      </c>
      <c r="J84" s="302"/>
      <c r="K84" s="76">
        <v>1500000</v>
      </c>
    </row>
    <row r="85" spans="1:11" s="46" customFormat="1" ht="16.5" customHeight="1">
      <c r="A85" s="46" t="s">
        <v>292</v>
      </c>
      <c r="B85" s="220"/>
      <c r="C85" s="44">
        <v>19</v>
      </c>
      <c r="E85" s="75">
        <v>-1527430</v>
      </c>
      <c r="F85" s="76"/>
      <c r="G85" s="76">
        <v>-1063055</v>
      </c>
      <c r="H85" s="76"/>
      <c r="I85" s="75">
        <v>-938819</v>
      </c>
      <c r="J85" s="302"/>
      <c r="K85" s="76">
        <v>-330556</v>
      </c>
    </row>
    <row r="86" spans="1:11" s="46" customFormat="1" ht="16.5" customHeight="1">
      <c r="A86" s="46" t="s">
        <v>209</v>
      </c>
      <c r="B86" s="220"/>
      <c r="C86" s="44"/>
      <c r="E86" s="75"/>
      <c r="F86" s="76"/>
      <c r="I86" s="75"/>
    </row>
    <row r="87" spans="1:11" s="46" customFormat="1" ht="16.5" customHeight="1">
      <c r="B87" s="220" t="s">
        <v>210</v>
      </c>
      <c r="C87" s="44"/>
      <c r="E87" s="75">
        <v>0</v>
      </c>
      <c r="F87" s="76"/>
      <c r="G87" s="76">
        <v>-338826</v>
      </c>
      <c r="H87" s="76"/>
      <c r="I87" s="75">
        <v>0</v>
      </c>
      <c r="J87" s="302"/>
      <c r="K87" s="76">
        <v>0</v>
      </c>
    </row>
    <row r="88" spans="1:11" s="46" customFormat="1" ht="16.5" customHeight="1">
      <c r="A88" s="46" t="s">
        <v>211</v>
      </c>
      <c r="B88" s="220"/>
      <c r="C88" s="44"/>
      <c r="E88" s="75">
        <v>0</v>
      </c>
      <c r="F88" s="76"/>
      <c r="G88" s="76">
        <v>-24138</v>
      </c>
      <c r="H88" s="76"/>
      <c r="I88" s="75">
        <v>0</v>
      </c>
      <c r="J88" s="302"/>
      <c r="K88" s="76">
        <v>0</v>
      </c>
    </row>
    <row r="89" spans="1:11" s="46" customFormat="1" ht="16.5" customHeight="1">
      <c r="A89" s="46" t="s">
        <v>232</v>
      </c>
      <c r="B89" s="220"/>
      <c r="C89" s="44">
        <v>22</v>
      </c>
      <c r="E89" s="75">
        <v>5969120</v>
      </c>
      <c r="F89" s="76"/>
      <c r="G89" s="76">
        <v>3550000</v>
      </c>
      <c r="H89" s="76"/>
      <c r="I89" s="75">
        <v>5969120</v>
      </c>
      <c r="J89" s="302"/>
      <c r="K89" s="76">
        <v>3550000</v>
      </c>
    </row>
    <row r="90" spans="1:11" s="46" customFormat="1" ht="16.5" customHeight="1">
      <c r="A90" s="46" t="s">
        <v>212</v>
      </c>
      <c r="B90" s="220"/>
      <c r="C90" s="44">
        <v>22</v>
      </c>
      <c r="E90" s="75">
        <v>-2391100</v>
      </c>
      <c r="F90" s="76"/>
      <c r="G90" s="76">
        <v>-1275651</v>
      </c>
      <c r="H90" s="76"/>
      <c r="I90" s="75">
        <v>-2391100</v>
      </c>
      <c r="J90" s="302"/>
      <c r="K90" s="76">
        <v>-1275651</v>
      </c>
    </row>
    <row r="91" spans="1:11" s="46" customFormat="1" ht="16.5" customHeight="1">
      <c r="A91" s="46" t="s">
        <v>255</v>
      </c>
      <c r="B91" s="220"/>
      <c r="C91" s="44"/>
      <c r="E91" s="75">
        <v>0</v>
      </c>
      <c r="F91" s="76"/>
      <c r="G91" s="71">
        <v>-479864</v>
      </c>
      <c r="H91" s="71"/>
      <c r="I91" s="70">
        <v>0</v>
      </c>
      <c r="J91" s="76"/>
      <c r="K91" s="76">
        <v>0</v>
      </c>
    </row>
    <row r="92" spans="1:11" s="46" customFormat="1" ht="16.5" customHeight="1">
      <c r="A92" s="46" t="s">
        <v>253</v>
      </c>
      <c r="B92" s="220"/>
      <c r="C92" s="44"/>
      <c r="E92" s="75"/>
      <c r="F92" s="76"/>
      <c r="I92" s="70"/>
    </row>
    <row r="93" spans="1:11" s="46" customFormat="1" ht="16.5" customHeight="1">
      <c r="B93" s="220" t="s">
        <v>254</v>
      </c>
      <c r="C93" s="44"/>
      <c r="E93" s="75">
        <v>0</v>
      </c>
      <c r="F93" s="76"/>
      <c r="G93" s="76">
        <v>17970</v>
      </c>
      <c r="H93" s="76"/>
      <c r="I93" s="70">
        <v>0</v>
      </c>
      <c r="J93" s="302"/>
      <c r="K93" s="76">
        <v>0</v>
      </c>
    </row>
    <row r="94" spans="1:11" s="46" customFormat="1" ht="16.5" customHeight="1">
      <c r="A94" s="46" t="s">
        <v>213</v>
      </c>
      <c r="B94" s="220"/>
      <c r="C94" s="44"/>
      <c r="E94" s="75">
        <v>0</v>
      </c>
      <c r="F94" s="76"/>
      <c r="G94" s="76">
        <v>2565000</v>
      </c>
      <c r="H94" s="302"/>
      <c r="I94" s="70">
        <v>0</v>
      </c>
      <c r="J94" s="302"/>
      <c r="K94" s="76">
        <v>2565000</v>
      </c>
    </row>
    <row r="95" spans="1:11" s="46" customFormat="1" ht="16.5" customHeight="1">
      <c r="A95" s="46" t="s">
        <v>234</v>
      </c>
      <c r="B95" s="220"/>
      <c r="C95" s="44">
        <v>24</v>
      </c>
      <c r="E95" s="75">
        <v>1789014</v>
      </c>
      <c r="F95" s="76"/>
      <c r="G95" s="76">
        <v>0</v>
      </c>
      <c r="H95" s="76"/>
      <c r="I95" s="75">
        <v>1789014</v>
      </c>
      <c r="J95" s="76"/>
      <c r="K95" s="76">
        <v>0</v>
      </c>
    </row>
    <row r="96" spans="1:11" s="46" customFormat="1" ht="16.5" customHeight="1">
      <c r="A96" s="46" t="s">
        <v>214</v>
      </c>
      <c r="B96" s="220"/>
      <c r="C96" s="44"/>
      <c r="E96" s="75">
        <v>-222759</v>
      </c>
      <c r="F96" s="76"/>
      <c r="G96" s="76">
        <v>0</v>
      </c>
      <c r="H96" s="302"/>
      <c r="I96" s="75">
        <v>0</v>
      </c>
      <c r="J96" s="302"/>
      <c r="K96" s="76">
        <v>0</v>
      </c>
    </row>
    <row r="97" spans="1:11" s="46" customFormat="1" ht="16.5" customHeight="1">
      <c r="A97" s="46" t="s">
        <v>215</v>
      </c>
      <c r="B97" s="220"/>
      <c r="C97" s="44"/>
      <c r="E97" s="251">
        <v>-1921863</v>
      </c>
      <c r="F97" s="212"/>
      <c r="G97" s="76">
        <v>-14753</v>
      </c>
      <c r="H97" s="212"/>
      <c r="I97" s="251">
        <v>-1921863</v>
      </c>
      <c r="J97" s="212"/>
      <c r="K97" s="76">
        <v>-14753</v>
      </c>
    </row>
    <row r="98" spans="1:11" s="46" customFormat="1" ht="16.5" customHeight="1">
      <c r="A98" s="46" t="s">
        <v>281</v>
      </c>
      <c r="B98" s="220"/>
      <c r="C98" s="44"/>
      <c r="E98" s="77">
        <v>-482716</v>
      </c>
      <c r="F98" s="76"/>
      <c r="G98" s="78">
        <v>0</v>
      </c>
      <c r="H98" s="76"/>
      <c r="I98" s="77">
        <v>-2528</v>
      </c>
      <c r="J98" s="76"/>
      <c r="K98" s="78">
        <v>0</v>
      </c>
    </row>
    <row r="99" spans="1:11" s="46" customFormat="1" ht="6" customHeight="1">
      <c r="B99" s="220"/>
      <c r="C99" s="76"/>
      <c r="E99" s="75"/>
      <c r="F99" s="76"/>
      <c r="G99" s="76"/>
      <c r="H99" s="76"/>
      <c r="I99" s="75"/>
      <c r="K99" s="76"/>
    </row>
    <row r="100" spans="1:11" s="46" customFormat="1" ht="16.5" customHeight="1">
      <c r="A100" s="47" t="s">
        <v>243</v>
      </c>
      <c r="B100" s="220"/>
      <c r="C100" s="76"/>
      <c r="E100" s="77">
        <f>SUM(E82:E98)</f>
        <v>1133743</v>
      </c>
      <c r="F100" s="76"/>
      <c r="G100" s="78">
        <f>SUM(G82:G98)</f>
        <v>996683</v>
      </c>
      <c r="H100" s="76"/>
      <c r="I100" s="77">
        <f>SUM(I82:I98)</f>
        <v>650301</v>
      </c>
      <c r="K100" s="78">
        <f>SUM(K82:K98)</f>
        <v>3554040</v>
      </c>
    </row>
    <row r="101" spans="1:11" s="46" customFormat="1" ht="16.5" customHeight="1">
      <c r="B101" s="220"/>
      <c r="C101" s="76"/>
      <c r="E101" s="75"/>
      <c r="F101" s="76"/>
      <c r="G101" s="76"/>
      <c r="H101" s="76"/>
      <c r="I101" s="75"/>
      <c r="K101" s="76"/>
    </row>
    <row r="102" spans="1:11" s="46" customFormat="1" ht="16.5" customHeight="1">
      <c r="A102" s="47" t="s">
        <v>216</v>
      </c>
      <c r="B102" s="220"/>
      <c r="E102" s="75">
        <f>SUM(E49+E67+E100)</f>
        <v>605491</v>
      </c>
      <c r="F102" s="76"/>
      <c r="G102" s="76">
        <f>SUM(G49+G67+G100)</f>
        <v>-742079</v>
      </c>
      <c r="H102" s="76"/>
      <c r="I102" s="75">
        <f>SUM(I49+I67+I100)</f>
        <v>493050</v>
      </c>
      <c r="K102" s="76">
        <f>SUM(K49+K67+K100)</f>
        <v>-254230</v>
      </c>
    </row>
    <row r="103" spans="1:11" s="46" customFormat="1" ht="16.350000000000001" customHeight="1">
      <c r="A103" s="46" t="s">
        <v>217</v>
      </c>
      <c r="B103" s="220"/>
      <c r="C103" s="76"/>
      <c r="E103" s="75">
        <v>1648912</v>
      </c>
      <c r="F103" s="76"/>
      <c r="G103" s="71">
        <v>2409501</v>
      </c>
      <c r="H103" s="71"/>
      <c r="I103" s="70">
        <v>90401</v>
      </c>
      <c r="J103" s="298"/>
      <c r="K103" s="71">
        <v>378287</v>
      </c>
    </row>
    <row r="104" spans="1:11" s="46" customFormat="1" ht="16.350000000000001" customHeight="1">
      <c r="A104" s="46" t="s">
        <v>237</v>
      </c>
      <c r="B104" s="47"/>
      <c r="C104" s="76"/>
      <c r="E104" s="77">
        <v>613</v>
      </c>
      <c r="F104" s="76"/>
      <c r="G104" s="269">
        <v>-4562</v>
      </c>
      <c r="H104" s="71"/>
      <c r="I104" s="77">
        <v>0</v>
      </c>
      <c r="J104" s="120"/>
      <c r="K104" s="78">
        <v>0</v>
      </c>
    </row>
    <row r="105" spans="1:11" s="46" customFormat="1" ht="6" customHeight="1">
      <c r="B105" s="220"/>
      <c r="C105" s="76"/>
      <c r="E105" s="75"/>
      <c r="F105" s="76"/>
      <c r="G105" s="76"/>
      <c r="H105" s="76"/>
      <c r="I105" s="75"/>
      <c r="K105" s="76"/>
    </row>
    <row r="106" spans="1:11" s="46" customFormat="1" ht="16.350000000000001" customHeight="1" thickBot="1">
      <c r="A106" s="47" t="s">
        <v>218</v>
      </c>
      <c r="B106" s="220"/>
      <c r="E106" s="79">
        <f>E102+E104+E103</f>
        <v>2255016</v>
      </c>
      <c r="F106" s="76"/>
      <c r="G106" s="80">
        <f>G102+G104+G103</f>
        <v>1662860</v>
      </c>
      <c r="H106" s="76"/>
      <c r="I106" s="79">
        <f>I102+I104+I103</f>
        <v>583451</v>
      </c>
      <c r="K106" s="80">
        <f>K102+K104+K103</f>
        <v>124057</v>
      </c>
    </row>
    <row r="107" spans="1:11" s="46" customFormat="1" ht="16.5" customHeight="1" thickTop="1">
      <c r="B107" s="220"/>
      <c r="C107" s="76"/>
      <c r="E107" s="75"/>
      <c r="F107" s="76"/>
      <c r="G107" s="76"/>
      <c r="H107" s="76"/>
      <c r="I107" s="75"/>
      <c r="K107" s="76"/>
    </row>
    <row r="108" spans="1:11" s="46" customFormat="1" ht="16.5" customHeight="1">
      <c r="A108" s="47" t="s">
        <v>219</v>
      </c>
      <c r="B108" s="220"/>
      <c r="C108" s="76"/>
      <c r="E108" s="75"/>
      <c r="F108" s="76"/>
      <c r="G108" s="76"/>
      <c r="H108" s="76"/>
      <c r="I108" s="75"/>
      <c r="K108" s="76"/>
    </row>
    <row r="109" spans="1:11" s="46" customFormat="1" ht="6" customHeight="1">
      <c r="A109" s="47"/>
      <c r="B109" s="220"/>
      <c r="C109" s="76"/>
      <c r="E109" s="75"/>
      <c r="F109" s="76"/>
      <c r="G109" s="76"/>
      <c r="H109" s="76"/>
      <c r="I109" s="75"/>
      <c r="K109" s="76"/>
    </row>
    <row r="110" spans="1:11" s="46" customFormat="1" ht="16.5" customHeight="1">
      <c r="A110" s="46" t="s">
        <v>220</v>
      </c>
      <c r="C110" s="76"/>
      <c r="E110" s="75">
        <v>0</v>
      </c>
      <c r="G110" s="71">
        <v>3949</v>
      </c>
      <c r="H110" s="298"/>
      <c r="I110" s="75">
        <v>0</v>
      </c>
      <c r="K110" s="76">
        <v>0</v>
      </c>
    </row>
    <row r="111" spans="1:11" s="46" customFormat="1" ht="16.350000000000001" customHeight="1">
      <c r="A111" s="249" t="s">
        <v>238</v>
      </c>
      <c r="B111" s="256"/>
      <c r="C111" s="44"/>
      <c r="E111" s="75"/>
      <c r="F111" s="76"/>
      <c r="I111" s="75"/>
    </row>
    <row r="112" spans="1:11" s="46" customFormat="1" ht="15" customHeight="1">
      <c r="A112" s="249"/>
      <c r="B112" s="256" t="s">
        <v>239</v>
      </c>
      <c r="C112" s="76"/>
      <c r="E112" s="75">
        <v>0</v>
      </c>
      <c r="F112" s="76"/>
      <c r="G112" s="71">
        <v>511660</v>
      </c>
      <c r="H112" s="71"/>
      <c r="I112" s="75">
        <v>0</v>
      </c>
      <c r="J112" s="120"/>
      <c r="K112" s="120">
        <v>306236</v>
      </c>
    </row>
    <row r="113" spans="1:11" s="46" customFormat="1" ht="15" customHeight="1">
      <c r="A113" s="257" t="s">
        <v>240</v>
      </c>
      <c r="B113" s="256"/>
      <c r="C113" s="76"/>
      <c r="E113" s="75">
        <v>0</v>
      </c>
      <c r="F113" s="76"/>
      <c r="G113" s="71">
        <v>3863</v>
      </c>
      <c r="H113" s="71"/>
      <c r="I113" s="75">
        <v>0</v>
      </c>
      <c r="J113" s="120"/>
      <c r="K113" s="76">
        <v>2440</v>
      </c>
    </row>
    <row r="114" spans="1:11" s="46" customFormat="1" ht="15" customHeight="1">
      <c r="A114" s="46" t="s">
        <v>221</v>
      </c>
      <c r="B114" s="220"/>
      <c r="C114" s="76"/>
      <c r="E114" s="75">
        <v>0</v>
      </c>
      <c r="F114" s="76"/>
      <c r="G114" s="71">
        <v>120474</v>
      </c>
      <c r="H114" s="71"/>
      <c r="I114" s="75">
        <v>0</v>
      </c>
      <c r="J114" s="120"/>
      <c r="K114" s="76">
        <v>120474</v>
      </c>
    </row>
    <row r="115" spans="1:11" s="46" customFormat="1" ht="15" customHeight="1">
      <c r="A115" s="46" t="s">
        <v>109</v>
      </c>
      <c r="C115" s="76"/>
      <c r="E115" s="75"/>
      <c r="G115" s="76"/>
      <c r="I115" s="75"/>
      <c r="K115" s="76"/>
    </row>
    <row r="116" spans="1:11" s="46" customFormat="1" ht="15" customHeight="1">
      <c r="B116" s="46" t="s">
        <v>227</v>
      </c>
      <c r="C116" s="62">
        <v>11</v>
      </c>
      <c r="E116" s="75">
        <f>-1190</f>
        <v>-1190</v>
      </c>
      <c r="G116" s="76">
        <v>0</v>
      </c>
      <c r="I116" s="75">
        <v>0</v>
      </c>
      <c r="K116" s="76">
        <v>0</v>
      </c>
    </row>
    <row r="117" spans="1:11" s="46" customFormat="1" ht="15" customHeight="1">
      <c r="A117" s="46" t="s">
        <v>282</v>
      </c>
      <c r="C117" s="62">
        <v>15</v>
      </c>
      <c r="E117" s="75">
        <v>532962</v>
      </c>
      <c r="G117" s="76">
        <v>0</v>
      </c>
      <c r="I117" s="75">
        <v>0</v>
      </c>
      <c r="K117" s="76">
        <v>0</v>
      </c>
    </row>
    <row r="118" spans="1:11" s="46" customFormat="1" ht="15" customHeight="1">
      <c r="A118" s="46" t="s">
        <v>283</v>
      </c>
      <c r="B118" s="220"/>
      <c r="C118" s="62">
        <v>4</v>
      </c>
      <c r="E118" s="75">
        <v>52042</v>
      </c>
      <c r="F118" s="76"/>
      <c r="G118" s="76">
        <v>0</v>
      </c>
      <c r="H118" s="76"/>
      <c r="I118" s="75">
        <v>445</v>
      </c>
      <c r="K118" s="76">
        <v>0</v>
      </c>
    </row>
    <row r="119" spans="1:11" s="46" customFormat="1" ht="20.45" customHeight="1">
      <c r="B119" s="220"/>
      <c r="C119" s="76"/>
      <c r="E119" s="76"/>
      <c r="F119" s="76"/>
      <c r="G119" s="76"/>
      <c r="H119" s="76"/>
      <c r="I119" s="76"/>
      <c r="K119" s="76"/>
    </row>
    <row r="120" spans="1:11" s="46" customFormat="1" ht="25.15" customHeight="1">
      <c r="B120" s="220"/>
      <c r="C120" s="76"/>
      <c r="E120" s="76"/>
      <c r="F120" s="76"/>
      <c r="G120" s="76"/>
      <c r="H120" s="76"/>
      <c r="I120" s="76"/>
      <c r="K120" s="76"/>
    </row>
    <row r="121" spans="1:11" s="46" customFormat="1" ht="19.5" customHeight="1">
      <c r="B121" s="220"/>
      <c r="C121" s="76"/>
      <c r="E121" s="76"/>
      <c r="F121" s="76"/>
      <c r="G121" s="76"/>
      <c r="H121" s="76"/>
      <c r="I121" s="76"/>
      <c r="K121" s="76"/>
    </row>
    <row r="122" spans="1:11" ht="21.95" customHeight="1">
      <c r="A122" s="244" t="str">
        <f>A69</f>
        <v>The accompanying notes are an integral part of this interim financial information.</v>
      </c>
      <c r="B122" s="33"/>
      <c r="C122" s="11"/>
      <c r="D122" s="33"/>
      <c r="E122" s="11"/>
      <c r="F122" s="11"/>
      <c r="G122" s="11"/>
      <c r="H122" s="33"/>
      <c r="I122" s="11"/>
      <c r="J122" s="33"/>
      <c r="K122" s="11"/>
    </row>
    <row r="123" spans="1:11" ht="15" customHeight="1">
      <c r="C123" s="4"/>
      <c r="E123" s="4"/>
      <c r="F123" s="4"/>
      <c r="G123" s="4"/>
      <c r="I123" s="4"/>
      <c r="K123" s="4"/>
    </row>
    <row r="124" spans="1:11" ht="15" customHeight="1">
      <c r="C124" s="4"/>
      <c r="E124" s="4"/>
      <c r="F124" s="4"/>
      <c r="G124" s="4"/>
      <c r="I124" s="4"/>
      <c r="K124" s="4"/>
    </row>
    <row r="125" spans="1:11" ht="15" customHeight="1">
      <c r="C125" s="4"/>
      <c r="E125" s="4" t="s">
        <v>279</v>
      </c>
      <c r="F125" s="4"/>
      <c r="G125" s="4"/>
      <c r="I125" s="4"/>
      <c r="K125" s="4"/>
    </row>
  </sheetData>
  <mergeCells count="5">
    <mergeCell ref="E6:G6"/>
    <mergeCell ref="I6:K6"/>
    <mergeCell ref="A69:J69"/>
    <mergeCell ref="E75:G75"/>
    <mergeCell ref="I75:K75"/>
  </mergeCells>
  <pageMargins left="0.8" right="0.5" top="0.5" bottom="0.6" header="0.49" footer="0.4"/>
  <pageSetup paperSize="9" scale="93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ignoredErrors>
    <ignoredError sqref="E9: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</vt:lpstr>
      <vt:lpstr>5-6 (3-M)</vt:lpstr>
      <vt:lpstr>7-8 (9 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2020-11-13T01:27:16Z</cp:lastPrinted>
  <dcterms:created xsi:type="dcterms:W3CDTF">2020-08-04T04:28:02Z</dcterms:created>
  <dcterms:modified xsi:type="dcterms:W3CDTF">2020-11-13T08:33:30Z</dcterms:modified>
</cp:coreProperties>
</file>