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Q3'2020\"/>
    </mc:Choice>
  </mc:AlternateContent>
  <xr:revisionPtr revIDLastSave="0" documentId="13_ncr:1_{A15B26D7-1D9A-4522-A16B-4FECEE78D71C}" xr6:coauthVersionLast="36" xr6:coauthVersionMax="44" xr10:uidLastSave="{00000000-0000-0000-0000-000000000000}"/>
  <bookViews>
    <workbookView xWindow="-105" yWindow="-105" windowWidth="22320" windowHeight="12045" activeTab="1" xr2:uid="{00000000-000D-0000-FFFF-FFFF00000000}"/>
  </bookViews>
  <sheets>
    <sheet name="BS" sheetId="5" r:id="rId1"/>
    <sheet name="PL" sheetId="9" r:id="rId2"/>
    <sheet name="Conso-SE" sheetId="3" r:id="rId3"/>
    <sheet name="The Company" sheetId="4" r:id="rId4"/>
    <sheet name="cashflow" sheetId="10" r:id="rId5"/>
  </sheets>
  <definedNames>
    <definedName name="_xlnm.Print_Area" localSheetId="0">BS!$A$1:$L$113</definedName>
    <definedName name="_xlnm.Print_Area" localSheetId="4">cashflow!$A$1:$L$112</definedName>
    <definedName name="_xlnm.Print_Area" localSheetId="1">PL!$A$1:$K$151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29" i="3" l="1"/>
  <c r="Z26" i="3"/>
  <c r="Z20" i="3"/>
  <c r="K68" i="10" l="1"/>
  <c r="I68" i="10"/>
  <c r="G68" i="10"/>
  <c r="E68" i="10"/>
  <c r="O27" i="3" l="1"/>
  <c r="I66" i="5" l="1"/>
  <c r="I55" i="5"/>
  <c r="M28" i="5" l="1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60" i="5"/>
  <c r="M61" i="5"/>
  <c r="M62" i="5"/>
  <c r="M63" i="5"/>
  <c r="M64" i="5"/>
  <c r="M65" i="5"/>
  <c r="M66" i="5"/>
  <c r="M67" i="5"/>
  <c r="M68" i="5"/>
  <c r="M69" i="5"/>
  <c r="M70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8" i="5"/>
  <c r="M9" i="5"/>
  <c r="M10" i="5"/>
  <c r="M11" i="5"/>
  <c r="M12" i="5"/>
  <c r="M13" i="5"/>
  <c r="M14" i="5"/>
  <c r="M15" i="5"/>
  <c r="M16" i="5"/>
  <c r="M18" i="5"/>
  <c r="M19" i="5"/>
  <c r="M20" i="5"/>
  <c r="M21" i="5"/>
  <c r="M22" i="5"/>
  <c r="M23" i="5"/>
  <c r="M24" i="5"/>
  <c r="M25" i="5"/>
  <c r="M26" i="5"/>
  <c r="M27" i="5"/>
  <c r="I83" i="10"/>
  <c r="Z27" i="3" l="1"/>
  <c r="X27" i="3"/>
  <c r="Z28" i="3" l="1"/>
  <c r="Q28" i="3"/>
  <c r="E113" i="9" l="1"/>
  <c r="E37" i="9" l="1"/>
  <c r="E33" i="9"/>
  <c r="E27" i="5" l="1"/>
  <c r="E103" i="5"/>
  <c r="K80" i="10" l="1"/>
  <c r="G80" i="10"/>
  <c r="K136" i="9"/>
  <c r="K137" i="9" s="1"/>
  <c r="G136" i="9"/>
  <c r="G137" i="9" s="1"/>
  <c r="K94" i="9"/>
  <c r="K89" i="9"/>
  <c r="G94" i="9"/>
  <c r="G89" i="9"/>
  <c r="K61" i="9"/>
  <c r="K62" i="9" s="1"/>
  <c r="G61" i="9"/>
  <c r="G62" i="9" s="1"/>
  <c r="K17" i="9"/>
  <c r="K12" i="9"/>
  <c r="G17" i="9"/>
  <c r="G12" i="9"/>
  <c r="I80" i="10"/>
  <c r="E80" i="10"/>
  <c r="G144" i="9"/>
  <c r="E144" i="9"/>
  <c r="I136" i="9"/>
  <c r="I137" i="9" s="1"/>
  <c r="E136" i="9"/>
  <c r="E137" i="9" s="1"/>
  <c r="G109" i="9"/>
  <c r="E109" i="9"/>
  <c r="E128" i="9" s="1"/>
  <c r="I94" i="9"/>
  <c r="E94" i="9"/>
  <c r="I89" i="9"/>
  <c r="E89" i="9"/>
  <c r="G69" i="9"/>
  <c r="E69" i="9"/>
  <c r="I61" i="9"/>
  <c r="I62" i="9" s="1"/>
  <c r="E61" i="9"/>
  <c r="E62" i="9" s="1"/>
  <c r="G33" i="9"/>
  <c r="I17" i="9"/>
  <c r="E17" i="9"/>
  <c r="I12" i="9"/>
  <c r="E12" i="9"/>
  <c r="K18" i="9" l="1"/>
  <c r="K26" i="9" s="1"/>
  <c r="K28" i="9" s="1"/>
  <c r="G18" i="9"/>
  <c r="G26" i="9" s="1"/>
  <c r="G28" i="9" s="1"/>
  <c r="G95" i="9"/>
  <c r="G102" i="9" s="1"/>
  <c r="G104" i="9" s="1"/>
  <c r="G128" i="9" s="1"/>
  <c r="E95" i="9"/>
  <c r="E102" i="9" s="1"/>
  <c r="I18" i="9"/>
  <c r="K95" i="9"/>
  <c r="K102" i="9" s="1"/>
  <c r="I95" i="9"/>
  <c r="I102" i="9" s="1"/>
  <c r="E18" i="9"/>
  <c r="G9" i="10" l="1"/>
  <c r="G26" i="10" s="1"/>
  <c r="G36" i="10" s="1"/>
  <c r="G38" i="10" s="1"/>
  <c r="G82" i="10" s="1"/>
  <c r="G84" i="10" s="1"/>
  <c r="G53" i="9"/>
  <c r="G64" i="9"/>
  <c r="K64" i="9"/>
  <c r="K67" i="9" s="1"/>
  <c r="K31" i="9"/>
  <c r="K53" i="9"/>
  <c r="E26" i="9"/>
  <c r="E28" i="9" s="1"/>
  <c r="E53" i="9" s="1"/>
  <c r="K104" i="9"/>
  <c r="K14" i="4" s="1"/>
  <c r="K9" i="10"/>
  <c r="K26" i="10" s="1"/>
  <c r="K36" i="10" s="1"/>
  <c r="K38" i="10" s="1"/>
  <c r="K82" i="10" s="1"/>
  <c r="K84" i="10" s="1"/>
  <c r="I26" i="9"/>
  <c r="I28" i="9" s="1"/>
  <c r="E104" i="9"/>
  <c r="E139" i="9" s="1"/>
  <c r="E9" i="10"/>
  <c r="E26" i="10" s="1"/>
  <c r="E36" i="10" s="1"/>
  <c r="E38" i="10" s="1"/>
  <c r="E82" i="10" s="1"/>
  <c r="E84" i="10" s="1"/>
  <c r="E85" i="10" s="1"/>
  <c r="I104" i="9"/>
  <c r="I9" i="10"/>
  <c r="G139" i="9"/>
  <c r="I26" i="10" l="1"/>
  <c r="I107" i="9"/>
  <c r="I113" i="9" s="1"/>
  <c r="K26" i="4"/>
  <c r="I128" i="9"/>
  <c r="I139" i="9"/>
  <c r="I142" i="9" s="1"/>
  <c r="I64" i="9"/>
  <c r="I67" i="9" s="1"/>
  <c r="I53" i="9"/>
  <c r="I31" i="9"/>
  <c r="I37" i="9" s="1"/>
  <c r="K139" i="9"/>
  <c r="K142" i="9" s="1"/>
  <c r="K107" i="9"/>
  <c r="K128" i="9"/>
  <c r="E64" i="9"/>
  <c r="V33" i="3"/>
  <c r="I36" i="10" l="1"/>
  <c r="I38" i="10" s="1"/>
  <c r="I82" i="10" s="1"/>
  <c r="I84" i="10" s="1"/>
  <c r="I85" i="10" s="1"/>
  <c r="X33" i="3"/>
  <c r="AB33" i="3" s="1"/>
  <c r="V30" i="3"/>
  <c r="X30" i="3" s="1"/>
  <c r="AB30" i="3" s="1"/>
  <c r="M28" i="4" l="1"/>
  <c r="I28" i="4"/>
  <c r="G28" i="4"/>
  <c r="E28" i="4"/>
  <c r="E30" i="4" s="1"/>
  <c r="O29" i="4"/>
  <c r="O27" i="4"/>
  <c r="Q27" i="4" s="1"/>
  <c r="O26" i="4"/>
  <c r="O28" i="4" s="1"/>
  <c r="O13" i="4"/>
  <c r="Q13" i="4" s="1"/>
  <c r="E25" i="4"/>
  <c r="Q29" i="4" l="1"/>
  <c r="O17" i="4"/>
  <c r="O14" i="4"/>
  <c r="O18" i="4" l="1"/>
  <c r="Q18" i="4" s="1"/>
  <c r="Q17" i="4"/>
  <c r="V18" i="3"/>
  <c r="X18" i="3" s="1"/>
  <c r="AB18" i="3" s="1"/>
  <c r="V14" i="3" l="1"/>
  <c r="X14" i="3" s="1"/>
  <c r="Q14" i="4" l="1"/>
  <c r="O23" i="4"/>
  <c r="Q23" i="4" s="1"/>
  <c r="V27" i="3"/>
  <c r="O26" i="3"/>
  <c r="E26" i="3"/>
  <c r="V22" i="3"/>
  <c r="X22" i="3" s="1"/>
  <c r="V24" i="3"/>
  <c r="X24" i="3" s="1"/>
  <c r="AB24" i="3" s="1"/>
  <c r="G59" i="5" l="1"/>
  <c r="M25" i="4" l="1"/>
  <c r="M30" i="4" s="1"/>
  <c r="K25" i="4"/>
  <c r="I25" i="4"/>
  <c r="I30" i="4" s="1"/>
  <c r="G25" i="4"/>
  <c r="G30" i="4" s="1"/>
  <c r="E29" i="3"/>
  <c r="E34" i="3" s="1"/>
  <c r="Z34" i="3"/>
  <c r="Z35" i="3" s="1"/>
  <c r="S26" i="3"/>
  <c r="Q26" i="3"/>
  <c r="M26" i="3"/>
  <c r="K26" i="3"/>
  <c r="I26" i="3"/>
  <c r="G26" i="3"/>
  <c r="E17" i="3"/>
  <c r="Q26" i="4" l="1"/>
  <c r="Q28" i="4" s="1"/>
  <c r="K28" i="4"/>
  <c r="K30" i="4" s="1"/>
  <c r="K29" i="3"/>
  <c r="K34" i="3" s="1"/>
  <c r="K17" i="3"/>
  <c r="K20" i="3" s="1"/>
  <c r="I32" i="3"/>
  <c r="I29" i="3"/>
  <c r="I19" i="3"/>
  <c r="I17" i="3"/>
  <c r="I34" i="3" l="1"/>
  <c r="I20" i="3"/>
  <c r="V26" i="3"/>
  <c r="X26" i="3"/>
  <c r="G103" i="5" l="1"/>
  <c r="G105" i="5" s="1"/>
  <c r="G71" i="5"/>
  <c r="K103" i="5"/>
  <c r="K105" i="5" s="1"/>
  <c r="K71" i="5"/>
  <c r="K59" i="5"/>
  <c r="K28" i="5"/>
  <c r="K17" i="5"/>
  <c r="G28" i="5"/>
  <c r="G17" i="5"/>
  <c r="I103" i="5"/>
  <c r="E105" i="5"/>
  <c r="I71" i="5"/>
  <c r="E71" i="5"/>
  <c r="I59" i="5"/>
  <c r="M59" i="5" s="1"/>
  <c r="E59" i="5"/>
  <c r="I28" i="5"/>
  <c r="E28" i="5"/>
  <c r="I17" i="5"/>
  <c r="E17" i="5"/>
  <c r="M17" i="5" l="1"/>
  <c r="M71" i="5"/>
  <c r="E29" i="5"/>
  <c r="I72" i="5"/>
  <c r="E72" i="5"/>
  <c r="E106" i="5" s="1"/>
  <c r="K29" i="5"/>
  <c r="G72" i="5"/>
  <c r="G106" i="5" s="1"/>
  <c r="K72" i="5"/>
  <c r="K106" i="5" s="1"/>
  <c r="G29" i="5"/>
  <c r="I29" i="5"/>
  <c r="I105" i="5"/>
  <c r="M29" i="5" l="1"/>
  <c r="M72" i="5"/>
  <c r="E107" i="5"/>
  <c r="I106" i="5"/>
  <c r="K107" i="5"/>
  <c r="G107" i="5"/>
  <c r="I107" i="5" l="1"/>
  <c r="M107" i="5" s="1"/>
  <c r="M106" i="5"/>
  <c r="O15" i="4"/>
  <c r="M16" i="4"/>
  <c r="M19" i="4" s="1"/>
  <c r="V19" i="3" l="1"/>
  <c r="X19" i="3" s="1"/>
  <c r="AB19" i="3" s="1"/>
  <c r="Z17" i="3"/>
  <c r="S17" i="3"/>
  <c r="S20" i="3" s="1"/>
  <c r="Q17" i="3"/>
  <c r="Q20" i="3" s="1"/>
  <c r="M17" i="3"/>
  <c r="M20" i="3" s="1"/>
  <c r="V16" i="3"/>
  <c r="X16" i="3" s="1"/>
  <c r="AB16" i="3" s="1"/>
  <c r="V15" i="3"/>
  <c r="X15" i="3" s="1"/>
  <c r="AB14" i="3"/>
  <c r="AB15" i="3" l="1"/>
  <c r="O17" i="3"/>
  <c r="V20" i="3"/>
  <c r="V17" i="3"/>
  <c r="O20" i="3" l="1"/>
  <c r="AB22" i="3" l="1"/>
  <c r="AB26" i="3" s="1"/>
  <c r="V28" i="3" l="1"/>
  <c r="X28" i="3" s="1"/>
  <c r="AB28" i="3" s="1"/>
  <c r="O21" i="4" l="1"/>
  <c r="O25" i="4" s="1"/>
  <c r="O30" i="4" s="1"/>
  <c r="Q21" i="4" l="1"/>
  <c r="Q25" i="4" s="1"/>
  <c r="Q30" i="4" s="1"/>
  <c r="Q29" i="3" l="1"/>
  <c r="Q34" i="3" s="1"/>
  <c r="G16" i="4" l="1"/>
  <c r="G19" i="4" s="1"/>
  <c r="G29" i="3"/>
  <c r="G34" i="3" s="1"/>
  <c r="G17" i="3"/>
  <c r="G20" i="3" l="1"/>
  <c r="X17" i="3"/>
  <c r="AB17" i="3" s="1"/>
  <c r="I16" i="4"/>
  <c r="I19" i="4" s="1"/>
  <c r="E16" i="4"/>
  <c r="E19" i="4" s="1"/>
  <c r="O16" i="4"/>
  <c r="O19" i="4" s="1"/>
  <c r="Q15" i="4"/>
  <c r="S29" i="3"/>
  <c r="S34" i="3" s="1"/>
  <c r="M29" i="3"/>
  <c r="M34" i="3" s="1"/>
  <c r="E20" i="3" l="1"/>
  <c r="X20" i="3" s="1"/>
  <c r="AB20" i="3" s="1"/>
  <c r="V29" i="3"/>
  <c r="K16" i="4" l="1"/>
  <c r="K19" i="4" s="1"/>
  <c r="Q16" i="4" l="1"/>
  <c r="Q19" i="4" l="1"/>
  <c r="AB27" i="3" l="1"/>
  <c r="X29" i="3"/>
  <c r="V32" i="3"/>
  <c r="V34" i="3" s="1"/>
  <c r="O29" i="3"/>
  <c r="O34" i="3" s="1"/>
  <c r="Q32" i="4" l="1"/>
  <c r="X32" i="3"/>
  <c r="AB29" i="3"/>
  <c r="AB32" i="3" l="1"/>
  <c r="AB34" i="3" s="1"/>
  <c r="AB35" i="3" s="1"/>
  <c r="X34" i="3"/>
  <c r="X35" i="3" s="1"/>
</calcChain>
</file>

<file path=xl/sharedStrings.xml><?xml version="1.0" encoding="utf-8"?>
<sst xmlns="http://schemas.openxmlformats.org/spreadsheetml/2006/main" count="503" uniqueCount="260">
  <si>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</si>
  <si>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</si>
  <si>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</si>
  <si>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</si>
  <si>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</si>
  <si>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</si>
  <si>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</si>
  <si>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</si>
  <si>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</si>
  <si>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</si>
  <si>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</si>
  <si>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</si>
  <si>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</si>
  <si>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</si>
  <si>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</si>
  <si>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</si>
  <si>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</si>
  <si>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</si>
  <si>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</si>
  <si>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</si>
  <si>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</si>
  <si>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</si>
  <si>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</si>
  <si>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</si>
  <si>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</si>
  <si>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</si>
  <si>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</si>
  <si>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</si>
  <si>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</si>
  <si>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</si>
  <si>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</si>
  <si>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</si>
  <si>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</si>
  <si>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</si>
  <si>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</si>
  <si>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</si>
  <si>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</si>
  <si>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</si>
  <si>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ค่าใช้จ่ายในการขาย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</si>
  <si>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</si>
  <si>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</si>
  <si>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</si>
  <si>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</si>
  <si>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</si>
  <si>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</si>
  <si>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</si>
  <si>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</si>
  <si>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</si>
  <si>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</si>
  <si>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</si>
  <si>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</si>
  <si>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</si>
  <si>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</si>
  <si>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</si>
  <si>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</si>
  <si>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</si>
  <si>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</si>
  <si>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</si>
  <si>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</si>
  <si>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</si>
  <si>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</si>
  <si>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</si>
  <si>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</si>
  <si>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</si>
  <si>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</si>
  <si>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</si>
  <si>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</si>
  <si>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</si>
  <si>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</si>
  <si>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</si>
  <si>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ยังไม่ได้จัดสรร</t>
  </si>
  <si>
    <t>มูลค่าเงินลงทุนใน</t>
  </si>
  <si>
    <t>หลักทรัพย์เผื่อขาย</t>
  </si>
  <si>
    <t>จากการวัด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</si>
  <si>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</si>
  <si>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</si>
  <si>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</si>
  <si>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</si>
  <si>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</si>
  <si>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>ส่วนเกินทุน</t>
  </si>
  <si>
    <t>รายได้จากการให้บริการ</t>
  </si>
  <si>
    <t>ดอกเบี้ยจ่าย</t>
  </si>
  <si>
    <t>สินทรัพย์ภาษีเงินได้รอตัดบัญชี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</si>
  <si>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</si>
  <si>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</si>
  <si>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</si>
  <si>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</si>
  <si>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</si>
  <si>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จากการวัดมูลค่า</t>
  </si>
  <si>
    <t>เงินปันผลจ่าย</t>
  </si>
  <si>
    <t>เงินฝากธนาคารที่มีภาระค้ำประกัน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</si>
  <si>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</si>
  <si>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</si>
  <si>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</si>
  <si>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</si>
  <si>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 xml:space="preserve">   ถึงกำหนดชำระภายในหนึ่งปี</t>
  </si>
  <si>
    <t xml:space="preserve">   เงินปันผลรับ</t>
  </si>
  <si>
    <t>เงินปันผลรับ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</si>
  <si>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</si>
  <si>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</si>
  <si>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</si>
  <si>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</si>
  <si>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</si>
  <si>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ส่วนเกินมูลค่าหุ้นสามัญ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</si>
  <si>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</si>
  <si>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</si>
  <si>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</si>
  <si>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</si>
  <si>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</si>
  <si>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</si>
  <si>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</si>
  <si>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</si>
  <si>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</si>
  <si>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</si>
  <si>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</si>
  <si>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</si>
  <si>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</si>
  <si>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ที่ไม่มีอำนาจ</t>
  </si>
  <si>
    <t>ควบคุม</t>
  </si>
  <si>
    <t>ของบริษัทย่อย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</si>
  <si>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</si>
  <si>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</si>
  <si>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</si>
  <si>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</si>
  <si>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เงินสดสุทธิจาก (ใช้ไปใน) กิจกรรมลงทุน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</si>
  <si>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</si>
  <si>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</si>
  <si>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</si>
  <si>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</si>
  <si>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</si>
  <si>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</si>
  <si>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</si>
  <si>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</si>
  <si>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</si>
  <si>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</si>
  <si>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</si>
  <si>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</si>
  <si>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</si>
  <si>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</si>
  <si>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เงินปันผลค้างรับจากบริษัทย่อย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</si>
  <si>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</si>
  <si>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</si>
  <si>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</si>
  <si>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   กำไรส่วนที่เป็นของผู้ถือหุ้นของบริษัทฯ </t>
  </si>
  <si>
    <t>รายการที่จะถูกบันทึกในส่วนของกำไรหรือขาดทุนในภายหลัง</t>
  </si>
  <si>
    <t>ค่าใช้จ่ายภาษีเงินได้</t>
  </si>
  <si>
    <t>จัดสรรแล้ว -</t>
  </si>
  <si>
    <t>สำรองตามกฎหมาย</t>
  </si>
  <si>
    <t>มูลค่าหุ้น</t>
  </si>
  <si>
    <t>ส่วนเกิน</t>
  </si>
  <si>
    <t>ต่างประเทศ</t>
  </si>
  <si>
    <t>ที่เป็นเงินตรา</t>
  </si>
  <si>
    <t>เงินลงทุนใน</t>
  </si>
  <si>
    <t>จากการรวม</t>
  </si>
  <si>
    <t>ธุรกิจภายใต้</t>
  </si>
  <si>
    <t>เงินให้กู้ยืมระยะสั้นแก่บุคคลและกิจการที่เกี่ยวข้องกัน</t>
  </si>
  <si>
    <t xml:space="preserve">   ชำระภายในหนึ่งปี</t>
  </si>
  <si>
    <t>ยอดคงเหลือ ณ วันที่ 1 มกราคม 2562</t>
  </si>
  <si>
    <t>2562</t>
  </si>
  <si>
    <t>เงินสดรับจากการขายอุปกรณ์</t>
  </si>
  <si>
    <t>ทุนที่ออกและ</t>
  </si>
  <si>
    <t>ชำระเต็มมูลค่าแล้ว</t>
  </si>
  <si>
    <t>เจ้าหนี้ค่าซื้อเงินลงทุนในบริษัทย่อย</t>
  </si>
  <si>
    <t xml:space="preserve">   ต้นทุนทางการเงินค้างจ่าย</t>
  </si>
  <si>
    <t>เงินลงทุนในบริษัทร่วม</t>
  </si>
  <si>
    <t>เงินกู้ยืมระยะสั้นจากธนาคาร</t>
  </si>
  <si>
    <t>เงินกู้ยืมระยะสั้นจากบุคคลที่เกี่ยวข้องกัน</t>
  </si>
  <si>
    <t>ส่วนเกินทุนจาการรวมธุรกิจภายใต้การควบคุมเดียวกัน</t>
  </si>
  <si>
    <t>31 ธันวาคม 2562</t>
  </si>
  <si>
    <t>ยอดคงเหลือ ณ วันที่ 1 มกราคม 2563</t>
  </si>
  <si>
    <t>2563</t>
  </si>
  <si>
    <t>สินทรัพย์ทางการเงินหมุนเวียนอื่น</t>
  </si>
  <si>
    <t>3, 5</t>
  </si>
  <si>
    <t>สินทรัพย์สิทธิการใช้</t>
  </si>
  <si>
    <t>หนี้สินทางการเงินหมุนเวียนอื่น</t>
  </si>
  <si>
    <t>ผลสะสมจากการเปลี่ยนแปลง</t>
  </si>
  <si>
    <t xml:space="preserve">   นโยบายบัญชี (หมายเหตุ 2)</t>
  </si>
  <si>
    <t xml:space="preserve">ยอดคงเหลือ ณ วันที่ 1 มกราคม 2563 </t>
  </si>
  <si>
    <t xml:space="preserve">   - หลังการปรับปรุง</t>
  </si>
  <si>
    <t>เงินกู้ยืมระยะยาวจากธนาคารที่ถึงกำหนด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</si>
  <si>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</si>
  <si>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</si>
  <si>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หนี้สงสัยจะสูญ (โอนกลับ)</t>
  </si>
  <si>
    <t xml:space="preserve">   เงินปันผลค้างจ่าย</t>
  </si>
  <si>
    <t>ซื้ออุปกรณ์</t>
  </si>
  <si>
    <t>หมายเหตุประกอบงบการเงินระหว่างกาลเป็นส่วนหนึ่งของงบการเงินนี้</t>
  </si>
  <si>
    <t xml:space="preserve">งบแสดงการเปลี่ยนแปลงส่วนของผู้ถือหุ้น </t>
  </si>
  <si>
    <t xml:space="preserve">รายการที่ถูกบันทึกในส่วนของกำไรหรือขาดทุนในภายหลัง </t>
  </si>
  <si>
    <t>(หน่วย: บาท)</t>
  </si>
  <si>
    <t>เงินสดรับจากการลดทุนของบริษัทย่อย</t>
  </si>
  <si>
    <t>เงินสดจากกิจกรรมดำเนินงาน</t>
  </si>
  <si>
    <t>จัดสรรเป็นสำรองตามกฎหมาย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</si>
  <si>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</si>
  <si>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</si>
  <si>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ส่วนเกิน (ต่ำกว่า) ทุน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</si>
  <si>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</si>
  <si>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</si>
  <si>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เงินปันผลจ่าย (หมายเหตุ 18)</t>
  </si>
  <si>
    <t>ส่วนเกิน (ต่ำกว่า) ทุนจากการเปลี่ยนแปลงสัดส่วน</t>
  </si>
  <si>
    <t xml:space="preserve">   ทุนที่ออกและชำระเต็มมูลค่าแล้ว</t>
  </si>
  <si>
    <t>3, 14</t>
  </si>
  <si>
    <t xml:space="preserve">   การถือหุ้นในบริษัทย่อย (หมายเหตุ 8)</t>
  </si>
  <si>
    <t>ส่วนแบ่งขาดทุนจากเงินลงทุนในบริษัทร่วม</t>
  </si>
  <si>
    <t>หมายเหตุประกอบงบการเงินเป็นส่วนหนึ่งของงบการเงินนี้</t>
  </si>
  <si>
    <t>3, 8</t>
  </si>
  <si>
    <t xml:space="preserve">   ค่าใช้จ่ายดอกเบี้ย</t>
  </si>
  <si>
    <t>เงินสดสุทธิจากกิจกรรมดำเนินงาน</t>
  </si>
  <si>
    <t>เงินลงทุนชั่วคราว (เพิ่มขึ้น) ลดลง</t>
  </si>
  <si>
    <t>เงินสดรับจากเงินกู้ยืมระยะสั้นจากกิจการที่เกี่ยวข้องกัน</t>
  </si>
  <si>
    <t>เงินสดรับค่าหุ้นจากผู้มีส่วนได้เสียที่ไม่มีอำนาจควบคุม</t>
  </si>
  <si>
    <t>รายการที่ไม่ใช่เงินสดประกอบด้วย</t>
  </si>
  <si>
    <t xml:space="preserve">   ซื้อยานพาหนะภายใต้สัญญาเช่าการเงิน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</si>
  <si>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</si>
  <si>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</si>
  <si>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</si>
  <si>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</si>
  <si>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</si>
  <si>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</si>
  <si>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กำไรจากกิจกรรมดำเนินงาน</t>
  </si>
  <si>
    <t>รายได้ทางการเงิน</t>
  </si>
  <si>
    <t>กำไรก่อนภาษีเงินได้</t>
  </si>
  <si>
    <t xml:space="preserve">   ที่ถึงกำหนดชำระภายในหนึ่งปี</t>
  </si>
  <si>
    <t>เงินกู้ยืมระยะยาวจากบุคคลที่เกี่ยวข้องกัน</t>
  </si>
  <si>
    <t xml:space="preserve">   สุทธิจากส่วนที่ถึงกำหนดชำระภายในหนึ่งปี</t>
  </si>
  <si>
    <t xml:space="preserve">เงินกู้ยืมระยะยาวจากบุคคลที่เกี่ยวข้องกัน - </t>
  </si>
  <si>
    <t xml:space="preserve">   ขาดทุนจากการวัดมูลค่าตราสารอนุพันธ์</t>
  </si>
  <si>
    <t>ชำระคืนเงินกู้ยืมระยะยาวจากธนาคาร</t>
  </si>
  <si>
    <t>ขาดทุนจากการขายและการลดมูลค่าของ</t>
  </si>
  <si>
    <t xml:space="preserve">   เงินลงทุนในตราสารหนี้</t>
  </si>
  <si>
    <t>กำไรจากการขายและการลดมูลค่าของ</t>
  </si>
  <si>
    <t>ต้นทุนทางการเงิน</t>
  </si>
  <si>
    <t>กำไรจากการวัดมูลค่าเงินลงทุนในหลักทรัพย์เผื่อขาย</t>
  </si>
  <si>
    <t xml:space="preserve">   ค่าใช้จ่ายผลประโยชน์ระยะยาวของพนักงาน </t>
  </si>
  <si>
    <t xml:space="preserve">   (กำไร) ขาดทุนจากอัตราแลกเปลี่ยนที่ยังไม่เกิดขึ้น</t>
  </si>
  <si>
    <t>เงินฝากธนาคารที่มีภาระค้ำประกันเพิ่มขึ้น</t>
  </si>
  <si>
    <t>เงินสดรับจากเงินกู้ยืมระยะสั้นจากธนาคาร</t>
  </si>
  <si>
    <t>เงินสดสุทธิจาก (ใช้ไปใน) กิจกรรมจัดหาเงิน</t>
  </si>
  <si>
    <t xml:space="preserve">   ตัดจำหน่ายสินทรัพย์ไม่มีตัวตน</t>
  </si>
  <si>
    <t xml:space="preserve">   ขาดทุนจากการขายตราสารหนี้</t>
  </si>
  <si>
    <t xml:space="preserve">   มูลค่ายุติธรรมของเงินลงทุนในตราสารหนี้ลดลง</t>
  </si>
  <si>
    <t xml:space="preserve">   รายได้ทางการเงิน</t>
  </si>
  <si>
    <t xml:space="preserve">   สินทรัพย์ทางการเงินหมุนเวียนอื่น</t>
  </si>
  <si>
    <t>เงินสดจ่ายเพื่อซื้อตราสารหนี้</t>
  </si>
  <si>
    <t>ลงทุนเพิ่มในบริษัทย่อย</t>
  </si>
  <si>
    <t>เงินสดรับจากการขายตราสารหนี้</t>
  </si>
  <si>
    <t>ชำระคืนเงินกู้ยืมระยะยาวจากบุคคลที่เกี่ยวข้องกัน</t>
  </si>
  <si>
    <t>ชำระคืนหนี้สินตามสัญญาเช่า</t>
  </si>
  <si>
    <t>เงินสดรับจากการกู้ยืมเงินระยะยาวจากธนาคาร</t>
  </si>
  <si>
    <t xml:space="preserve">   ขาดทุนจากการจำหน่ายอุปกรณ์</t>
  </si>
  <si>
    <t xml:space="preserve">   หนี้สินทางการเงิน</t>
  </si>
  <si>
    <t xml:space="preserve">   กำไรจากการขายเงินลงทุนชั่วคราว</t>
  </si>
  <si>
    <t xml:space="preserve">เงินให้กู้ยืมระยะสั้นแก่บุคคลและกิจการที่เกี่ยวข้องกัน (เพิ่มขึ้น) ลดลง </t>
  </si>
  <si>
    <t>ซื้อสินทรัพย์สิทธิการใช้</t>
  </si>
  <si>
    <t>เงินสดจ่ายเพื่อชำระหนี้สินตามสัญญาเช่าการเงิน</t>
  </si>
  <si>
    <t>ผลต่างจากการแปลงค่างบการเงินเพิ่มขึ้น (ลดลง)</t>
  </si>
  <si>
    <t>ขาดทุนจากการด้อยค่าสินทรัพย์และหนี้สินทางการเงิน</t>
  </si>
  <si>
    <t xml:space="preserve">   เงินค้างจ่ายค่าซื้อสินทรัพย์ไม่มีตัวตน</t>
  </si>
  <si>
    <t xml:space="preserve">   เงินค้างจ่ายค่าซื้ออุปกรณ์</t>
  </si>
  <si>
    <t>การเพิ่มทุนของบริษัทย่อย (หมายเหตุ 8)</t>
  </si>
  <si>
    <t>การกลับรายการ (ขาดทุน) จากการด้อยค่าสินทรัพย์และ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</si>
</sst>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[Red]\(#,##0\)"/>
    <numFmt numFmtId="168" formatCode="\(&quot;$&quot;#,##0_);&quot;$&quot;\(#,##0\);&quot;$&quot;&quot;-       &quot;;\(@_)"/>
    <numFmt numFmtId="169" formatCode="&quot;$&quot;#,##0_);[Red]&quot;$&quot;\(#,##0\)"/>
    <numFmt numFmtId="170" formatCode="_-&quot;$&quot;* #,##0_-;\-&quot;$&quot;* #,##0_-;_-&quot;$&quot;* &quot;-&quot;_-;_-@_-"/>
    <numFmt numFmtId="171" formatCode="_-* #,##0_-;\-* #,##0_-;_-* &quot;-&quot;_-;_-@_-"/>
    <numFmt numFmtId="172" formatCode="mmm\ dd\,\ yyyy"/>
    <numFmt numFmtId="173" formatCode="_(* #,##0_);_(* \(#,##0\);_(* &quot;-      &quot;_);_(@_)"/>
    <numFmt numFmtId="174" formatCode="_(* #,##0.000_);_(* \(#,##0.000\);_(* &quot;-&quot;???_);_(@_)"/>
    <numFmt numFmtId="175" formatCode="0.0000000000"/>
    <numFmt numFmtId="176" formatCode="&quot;$&quot;#,##0.0000_);\(&quot;$&quot;#,##0.0000\)"/>
    <numFmt numFmtId="177" formatCode="0.0%"/>
    <numFmt numFmtId="178" formatCode="&quot;$&quot;#,##0.00"/>
    <numFmt numFmtId="179" formatCode="#,##0_)_%;\(#,##0\)_%;"/>
    <numFmt numFmtId="180" formatCode="_(&quot;$&quot;* #,##0_);_(&quot;$&quot;* \(#,##0\);_(&quot;$&quot;* &quot;-&quot;??_);_(@_)"/>
    <numFmt numFmtId="181" formatCode="_._.* #,##0.0_)_%;_._.* \(#,##0.0\)_%"/>
    <numFmt numFmtId="182" formatCode="#,##0.0_)_%;\(#,##0.0\)_%;\ \ .0_)_%"/>
    <numFmt numFmtId="183" formatCode="&quot;￥&quot;#,##0.00;[Red]&quot;￥&quot;\-#,##0.00"/>
    <numFmt numFmtId="184" formatCode="_._.* #,##0.00_)_%;_._.* \(#,##0.00\)_%"/>
    <numFmt numFmtId="185" formatCode="#,##0.00_)_%;\(#,##0.00\)_%;\ \ .00_)_%"/>
    <numFmt numFmtId="186" formatCode="_ * #,##0.00_ ;_ * \-#,##0.00_ ;_ * &quot;-&quot;??_ ;_ @_ "/>
    <numFmt numFmtId="187" formatCode="_._.* #,##0.000_)_%;_._.* \(#,##0.000\)_%"/>
    <numFmt numFmtId="188" formatCode="#,##0.000_)_%;\(#,##0.000\)_%;\ \ .000_)_%"/>
    <numFmt numFmtId="189" formatCode="mm/dd/yyyy"/>
    <numFmt numFmtId="190" formatCode="_._.* #,##0.0000_)_%;_._.* \(#,##0.0000\)_%"/>
    <numFmt numFmtId="191" formatCode="0.0000%"/>
    <numFmt numFmtId="192" formatCode="_._.* \(#,##0\)_%;_._.* #,##0_)_%;_._.* 0_)_%;_._.@_)_%"/>
    <numFmt numFmtId="193" formatCode="_._.&quot;$&quot;* \(#,##0\)_%;_._.&quot;$&quot;* #,##0_)_%;_._.&quot;$&quot;* 0_)_%;_._.@_)_%"/>
    <numFmt numFmtId="194" formatCode="* \(#,##0\);* #,##0_);&quot;-&quot;??_);@"/>
    <numFmt numFmtId="195" formatCode="&quot;$&quot;* #,##0_)_%;&quot;$&quot;* \(#,##0\)_%;&quot;$&quot;* &quot;-&quot;??_)_%;@_)_%"/>
    <numFmt numFmtId="196" formatCode="_._.&quot;$&quot;* #,##0.0_)_%;_._.&quot;$&quot;* \(#,##0.0\)_%"/>
    <numFmt numFmtId="197" formatCode="&quot;$&quot;* #,##0.0_)_%;&quot;$&quot;* \(#,##0.0\)_%;&quot;$&quot;* \ .0_)_%"/>
    <numFmt numFmtId="198" formatCode="0.00_)"/>
    <numFmt numFmtId="199" formatCode="_._.&quot;$&quot;* #,##0.00_)_%;_._.&quot;$&quot;* \(#,##0.00\)_%"/>
    <numFmt numFmtId="200" formatCode="&quot;$&quot;* #,##0.00_)_%;&quot;$&quot;* \(#,##0.00\)_%;&quot;$&quot;* \ .00_)_%"/>
    <numFmt numFmtId="201" formatCode="_(* #,##0.0_);_(* \(#,##0.0\);_(* &quot;-&quot;??_);_(@_)"/>
    <numFmt numFmtId="202" formatCode="_._.&quot;$&quot;* #,##0.000_)_%;_._.&quot;$&quot;* \(#,##0.000\)_%"/>
    <numFmt numFmtId="203" formatCode="&quot;$&quot;* #,##0.000_)_%;&quot;$&quot;* \(#,##0.000\)_%;&quot;$&quot;* \ .000_)_%"/>
    <numFmt numFmtId="204" formatCode="_(* #,##0.000000_);_(* \(#,##0.000000\);_(* &quot;-&quot;??_);_(@_)"/>
    <numFmt numFmtId="205" formatCode="_._.&quot;$&quot;* #,##0.0000_)_%;_._.&quot;$&quot;* \(#,##0.0000\)_%"/>
    <numFmt numFmtId="206" formatCode="0.00_);[Red]\(0.00\)"/>
    <numFmt numFmtId="207" formatCode="&quot;$&quot;#,##0\ ;\(&quot;$&quot;#,##0\)"/>
    <numFmt numFmtId="208" formatCode="mmmm\ d\,\ yyyy"/>
    <numFmt numFmtId="209" formatCode="* #,##0_);* \(#,##0\);&quot;-&quot;??_);@"/>
    <numFmt numFmtId="210" formatCode="_ [$€]* #,##0.00_ ;_ [$€]* \-#,##0.00_ ;_ [$€]* &quot;-&quot;??_ ;_ @_ "/>
    <numFmt numFmtId="211" formatCode="_([$€-2]* #,##0.00_);_([$€-2]* \(#,##0.00\);_([$€-2]* &quot;-&quot;??_)"/>
    <numFmt numFmtId="212" formatCode="#,##0.0_);\(#,##0.0\)"/>
    <numFmt numFmtId="213" formatCode="#,##0.000_);\(#,##0.00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_-* #,##0.00\ &quot;F&quot;_-;\-* #,##0.00\ &quot;F&quot;_-;_-* &quot;-&quot;??\ &quot;F&quot;_-;_-@_-"/>
    <numFmt numFmtId="218" formatCode="#,##0.0\x_);\(#,##0.0\x\);#,##0.0\x_);@_)"/>
    <numFmt numFmtId="219" formatCode="_(0_)%;\(0\)%"/>
    <numFmt numFmtId="220" formatCode="_._._(* 0_)%;_._.* \(0\)%"/>
    <numFmt numFmtId="221" formatCode="0_)%;\(0\)%"/>
    <numFmt numFmtId="222" formatCode="0%_);\(0%\)"/>
    <numFmt numFmtId="223" formatCode="_(0.0_)%;\(0.0\)%"/>
    <numFmt numFmtId="224" formatCode="_._._(* 0.0_)%;_._.* \(0.0\)%"/>
    <numFmt numFmtId="225" formatCode="_(0.00_)%;\(0.00\)%"/>
    <numFmt numFmtId="226" formatCode="_._._(* 0.00_)%;_._.* \(0.00\)%"/>
    <numFmt numFmtId="227" formatCode="_(0.000_)%;\(0.000\)%"/>
    <numFmt numFmtId="228" formatCode="_._._(* 0.000_)%;_._.* \(0.000\)%"/>
    <numFmt numFmtId="229" formatCode="#,##0.000_);[Red]\(#,##0.000\)"/>
    <numFmt numFmtId="230" formatCode="_(0.0000_)%;\(0.0000\)%"/>
    <numFmt numFmtId="231" formatCode="_._._(* 0.0000_)%;_._.* \(0.0000\)%"/>
    <numFmt numFmtId="232" formatCode="#,##0.0\%_);\(#,##0.0\%\);#,##0.0\%_);@_)"/>
    <numFmt numFmtId="233" formatCode="_(* #,##0_);_(* \(#,##0\);_(* 0_);_(@_)"/>
    <numFmt numFmtId="234" formatCode="_(* #,##0.0_);_(* \(#,##0.0\)"/>
    <numFmt numFmtId="235" formatCode="_(* #,##0.00_);_(* \(#,##0.00\)"/>
    <numFmt numFmtId="236" formatCode="_(* #,##0.000_);_(* \(#,##0.000\)"/>
    <numFmt numFmtId="237" formatCode="_(&quot;$&quot;* #,##0_);_(&quot;$&quot;* \(#,##0\);_(&quot;$&quot;* 0_);_(@_)"/>
    <numFmt numFmtId="238" formatCode="_(&quot;$&quot;* #,##0.0_);_(&quot;$&quot;* \(#,##0.0\)"/>
    <numFmt numFmtId="239" formatCode="_(&quot;$&quot;* #,##0.00_);_(&quot;$&quot;* \(#,##0.00\)"/>
    <numFmt numFmtId="240" formatCode="_(&quot;$&quot;* #,##0.000_);_(&quot;$&quot;* \(#,##0.000\)"/>
    <numFmt numFmtId="241" formatCode="General_)"/>
    <numFmt numFmtId="242" formatCode="&quot;$&quot;#,##0.00\ ;[Red]\(&quot;$&quot;#,##0.00\)"/>
    <numFmt numFmtId="243" formatCode="&quot;$&quot;#,##0.00\ ;\(&quot;$&quot;#,##0.00\)"/>
    <numFmt numFmtId="244" formatCode="mmm\-dd\-yyyy"/>
    <numFmt numFmtId="245" formatCode="#,##0.00;\-#,##0.00;&quot;-&quot;"/>
    <numFmt numFmtId="246" formatCode="#,##0.00%;\-#,##0.00%;&quot;- &quot;"/>
    <numFmt numFmtId="247" formatCode="#,##0;\-#,##0;&quot;-&quot;"/>
    <numFmt numFmtId="248" formatCode="#,##0.0;\-#,##0.0;&quot;-&quot;"/>
    <numFmt numFmtId="249" formatCode="0_)"/>
    <numFmt numFmtId="250" formatCode="0%;\(0%\)"/>
    <numFmt numFmtId="251" formatCode="\ \ \ \ @"/>
    <numFmt numFmtId="252" formatCode="#,##0;\(#,##0\)"/>
    <numFmt numFmtId="253" formatCode="\$#,##0.00;\(\$#,##0.00\)"/>
    <numFmt numFmtId="254" formatCode="_ * #,##0_ ;_ * \-#,##0_ ;_ * &quot;-&quot;_ ;_ @_ "/>
    <numFmt numFmtId="255" formatCode="\$#,##0;\(\$#,##0\)"/>
    <numFmt numFmtId="256" formatCode="\$#,##0.00_);[Red]\(\$#,##0.00\)"/>
    <numFmt numFmtId="257" formatCode="&quot;$&quot;#,##0;[Red]\-&quot;$&quot;#,##0"/>
    <numFmt numFmtId="258" formatCode="000000000"/>
    <numFmt numFmtId="259" formatCode="\$#,##0_);\(\$#,##0\)"/>
    <numFmt numFmtId="260" formatCode="\$#,##0_);[Red]\(\$#,##0\)"/>
    <numFmt numFmtId="261" formatCode="_(* #,##0.0000_);_(* \(#,##0.0000\);_(* &quot;-&quot;??_);_(@_)"/>
    <numFmt numFmtId="262" formatCode="0.0000"/>
    <numFmt numFmtId="263" formatCode="_(* #,##0.00_);_(* \(#,##0.00\);_(* &quot;-&quot;_);_(@_)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1"/>
      <name val="Arial"/>
      <family val="2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1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552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1" applyNumberFormat="0" applyAlignment="0" applyProtection="0"/>
    <xf numFmtId="0" fontId="24" fillId="7" borderId="12" applyNumberFormat="0" applyAlignment="0" applyProtection="0"/>
    <xf numFmtId="0" fontId="25" fillId="7" borderId="11" applyNumberFormat="0" applyAlignment="0" applyProtection="0"/>
    <xf numFmtId="0" fontId="26" fillId="0" borderId="13" applyNumberFormat="0" applyFill="0" applyAlignment="0" applyProtection="0"/>
    <xf numFmtId="0" fontId="27" fillId="8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" fontId="38" fillId="0" borderId="0">
      <alignment horizontal="left"/>
    </xf>
    <xf numFmtId="0" fontId="32" fillId="0" borderId="0"/>
    <xf numFmtId="0" fontId="34" fillId="0" borderId="0"/>
    <xf numFmtId="0" fontId="34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43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168" fontId="39" fillId="0" borderId="0"/>
    <xf numFmtId="169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4" fillId="0" borderId="0" applyFont="0" applyAlignment="0">
      <alignment horizontal="center" vertical="center"/>
    </xf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172" fontId="46" fillId="0" borderId="0" applyFont="0" applyFill="0" applyBorder="0" applyAlignment="0" applyProtection="0"/>
    <xf numFmtId="0" fontId="34" fillId="0" borderId="0"/>
    <xf numFmtId="0" fontId="45" fillId="0" borderId="0"/>
    <xf numFmtId="0" fontId="43" fillId="0" borderId="0"/>
    <xf numFmtId="0" fontId="34" fillId="0" borderId="0"/>
    <xf numFmtId="0" fontId="34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34" fillId="0" borderId="0"/>
    <xf numFmtId="0" fontId="34" fillId="0" borderId="0"/>
    <xf numFmtId="0" fontId="45" fillId="0" borderId="0"/>
    <xf numFmtId="0" fontId="47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4" fillId="0" borderId="0"/>
    <xf numFmtId="173" fontId="39" fillId="0" borderId="0"/>
    <xf numFmtId="174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48" fillId="0" borderId="0">
      <alignment horizontal="center" wrapText="1"/>
      <protection locked="0"/>
    </xf>
    <xf numFmtId="2" fontId="49" fillId="35" borderId="0">
      <alignment vertical="center"/>
    </xf>
    <xf numFmtId="2" fontId="50" fillId="35" borderId="0">
      <alignment vertical="center"/>
    </xf>
    <xf numFmtId="0" fontId="48" fillId="0" borderId="1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175" fontId="51" fillId="0" borderId="0" applyFill="0" applyBorder="0" applyAlignment="0"/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0" fontId="44" fillId="0" borderId="0" applyFill="0" applyBorder="0" applyProtection="0">
      <alignment horizontal="center"/>
      <protection locked="0"/>
    </xf>
    <xf numFmtId="0" fontId="52" fillId="0" borderId="18">
      <alignment horizontal="center"/>
    </xf>
    <xf numFmtId="179" fontId="34" fillId="0" borderId="0" applyFont="0" applyFill="0" applyBorder="0" applyAlignment="0" applyProtection="0"/>
    <xf numFmtId="167" fontId="53" fillId="0" borderId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40" fontId="54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0" fontId="57" fillId="0" borderId="0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191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5" fillId="0" borderId="0" applyFont="0" applyFill="0" applyBorder="0" applyProtection="0"/>
    <xf numFmtId="3" fontId="61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2" fillId="0" borderId="0" applyFill="0" applyBorder="0" applyAlignment="0" applyProtection="0">
      <protection locked="0"/>
    </xf>
    <xf numFmtId="0" fontId="63" fillId="0" borderId="0" applyNumberFormat="0" applyAlignment="0">
      <alignment horizontal="left"/>
    </xf>
    <xf numFmtId="0" fontId="64" fillId="0" borderId="0" applyNumberFormat="0" applyAlignment="0"/>
    <xf numFmtId="192" fontId="65" fillId="0" borderId="0" applyFill="0" applyBorder="0" applyProtection="0"/>
    <xf numFmtId="193" fontId="55" fillId="0" borderId="0" applyFont="0" applyFill="0" applyBorder="0" applyAlignment="0" applyProtection="0"/>
    <xf numFmtId="194" fontId="59" fillId="0" borderId="0" applyFill="0" applyBorder="0" applyProtection="0"/>
    <xf numFmtId="194" fontId="59" fillId="0" borderId="7" applyFill="0" applyProtection="0"/>
    <xf numFmtId="194" fontId="59" fillId="0" borderId="3" applyFill="0" applyProtection="0"/>
    <xf numFmtId="195" fontId="34" fillId="0" borderId="0" applyFont="0" applyFill="0" applyBorder="0" applyAlignment="0" applyProtection="0"/>
    <xf numFmtId="8" fontId="54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56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56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4" fillId="0" borderId="0" applyFont="0" applyFill="0" applyBorder="0" applyAlignment="0" applyProtection="0"/>
    <xf numFmtId="205" fontId="57" fillId="0" borderId="0" applyFont="0" applyFill="0" applyBorder="0" applyAlignment="0" applyProtection="0">
      <protection locked="0"/>
    </xf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34" fillId="0" borderId="0" applyFont="0" applyFill="0" applyBorder="0" applyAlignment="0" applyProtection="0"/>
    <xf numFmtId="206" fontId="5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>
      <alignment wrapText="1"/>
    </xf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207" fontId="61" fillId="0" borderId="0" applyFont="0" applyFill="0" applyBorder="0" applyAlignment="0" applyProtection="0"/>
    <xf numFmtId="0" fontId="34" fillId="0" borderId="0" applyFont="0" applyFill="0" applyBorder="0" applyAlignment="0" applyProtection="0"/>
    <xf numFmtId="37" fontId="69" fillId="0" borderId="0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209" fontId="59" fillId="0" borderId="0" applyFill="0" applyBorder="0" applyProtection="0"/>
    <xf numFmtId="209" fontId="59" fillId="0" borderId="7" applyFill="0" applyProtection="0"/>
    <xf numFmtId="209" fontId="59" fillId="0" borderId="3" applyFill="0" applyProtection="0"/>
    <xf numFmtId="175" fontId="51" fillId="0" borderId="0" applyFill="0" applyBorder="0" applyAlignment="0"/>
    <xf numFmtId="0" fontId="72" fillId="0" borderId="0" applyNumberFormat="0" applyAlignment="0">
      <alignment horizontal="left"/>
    </xf>
    <xf numFmtId="210" fontId="46" fillId="0" borderId="0" applyFont="0" applyFill="0" applyBorder="0" applyAlignment="0" applyProtection="0">
      <alignment vertical="center"/>
    </xf>
    <xf numFmtId="211" fontId="34" fillId="0" borderId="0" applyFont="0" applyFill="0" applyBorder="0" applyAlignment="0" applyProtection="0"/>
    <xf numFmtId="2" fontId="70" fillId="0" borderId="0" applyFont="0" applyFill="0" applyBorder="0" applyAlignment="0" applyProtection="0"/>
    <xf numFmtId="38" fontId="73" fillId="36" borderId="0" applyNumberFormat="0" applyBorder="0" applyAlignment="0" applyProtection="0"/>
    <xf numFmtId="0" fontId="74" fillId="0" borderId="17" applyFill="0" applyProtection="0"/>
    <xf numFmtId="0" fontId="75" fillId="0" borderId="28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0" fontId="75" fillId="0" borderId="2">
      <alignment horizontal="left" vertical="center"/>
    </xf>
    <xf numFmtId="14" fontId="76" fillId="37" borderId="17">
      <alignment horizontal="center" vertical="center" wrapText="1"/>
    </xf>
    <xf numFmtId="0" fontId="44" fillId="0" borderId="0" applyFill="0" applyAlignment="0" applyProtection="0">
      <protection locked="0"/>
    </xf>
    <xf numFmtId="0" fontId="44" fillId="0" borderId="1" applyFill="0" applyAlignment="0" applyProtection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10" fontId="73" fillId="38" borderId="19" applyNumberFormat="0" applyBorder="0" applyAlignment="0" applyProtection="0"/>
    <xf numFmtId="212" fontId="84" fillId="39" borderId="0"/>
    <xf numFmtId="0" fontId="85" fillId="0" borderId="0"/>
    <xf numFmtId="0" fontId="86" fillId="0" borderId="0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37" fontId="87" fillId="40" borderId="27"/>
    <xf numFmtId="213" fontId="59" fillId="0" borderId="0" applyFont="0" applyFill="0" applyBorder="0" applyAlignment="0" applyProtection="0"/>
    <xf numFmtId="175" fontId="51" fillId="0" borderId="0" applyFill="0" applyBorder="0" applyAlignment="0"/>
    <xf numFmtId="212" fontId="88" fillId="41" borderId="0"/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14" fontId="39" fillId="0" borderId="19">
      <alignment horizontal="center"/>
    </xf>
    <xf numFmtId="21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8" fontId="89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0">
      <alignment horizontal="center" vertical="top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91" fillId="0" borderId="0"/>
    <xf numFmtId="0" fontId="34" fillId="0" borderId="0"/>
    <xf numFmtId="198" fontId="92" fillId="0" borderId="0"/>
    <xf numFmtId="198" fontId="92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60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34" fillId="0" borderId="0">
      <alignment wrapText="1"/>
    </xf>
    <xf numFmtId="0" fontId="1" fillId="0" borderId="0"/>
    <xf numFmtId="0" fontId="94" fillId="0" borderId="0">
      <alignment vertical="top"/>
    </xf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0" fontId="94" fillId="34" borderId="0">
      <alignment horizontal="right"/>
    </xf>
    <xf numFmtId="0" fontId="95" fillId="36" borderId="0">
      <alignment horizontal="right"/>
    </xf>
    <xf numFmtId="0" fontId="96" fillId="42" borderId="0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0" borderId="0" applyProtection="0">
      <alignment horizontal="left"/>
    </xf>
    <xf numFmtId="0" fontId="99" fillId="0" borderId="0" applyFill="0" applyBorder="0" applyProtection="0">
      <alignment horizontal="left"/>
    </xf>
    <xf numFmtId="0" fontId="100" fillId="0" borderId="0" applyFill="0" applyBorder="0" applyProtection="0">
      <alignment horizontal="left"/>
    </xf>
    <xf numFmtId="14" fontId="48" fillId="0" borderId="0">
      <alignment horizontal="center" wrapText="1"/>
      <protection locked="0"/>
    </xf>
    <xf numFmtId="219" fontId="56" fillId="0" borderId="0" applyFont="0" applyFill="0" applyBorder="0" applyAlignment="0" applyProtection="0"/>
    <xf numFmtId="220" fontId="55" fillId="0" borderId="0" applyFont="0" applyFill="0" applyBorder="0" applyAlignment="0" applyProtection="0"/>
    <xf numFmtId="221" fontId="101" fillId="0" borderId="0" applyFont="0" applyFill="0" applyBorder="0" applyAlignment="0" applyProtection="0"/>
    <xf numFmtId="22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223" fontId="56" fillId="0" borderId="0" applyFont="0" applyFill="0" applyBorder="0" applyAlignment="0" applyProtection="0"/>
    <xf numFmtId="224" fontId="55" fillId="0" borderId="0" applyFont="0" applyFill="0" applyBorder="0" applyAlignment="0" applyProtection="0"/>
    <xf numFmtId="191" fontId="34" fillId="0" borderId="0" applyFont="0" applyFill="0" applyBorder="0" applyAlignment="0" applyProtection="0"/>
    <xf numFmtId="225" fontId="56" fillId="0" borderId="0" applyFont="0" applyFill="0" applyBorder="0" applyAlignment="0" applyProtection="0"/>
    <xf numFmtId="226" fontId="55" fillId="0" borderId="0" applyFont="0" applyFill="0" applyBorder="0" applyAlignment="0" applyProtection="0"/>
    <xf numFmtId="212" fontId="34" fillId="0" borderId="0" applyFont="0" applyFill="0" applyBorder="0" applyAlignment="0" applyProtection="0"/>
    <xf numFmtId="227" fontId="56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34" fillId="0" borderId="0" applyFont="0" applyFill="0" applyBorder="0" applyAlignment="0" applyProtection="0"/>
    <xf numFmtId="230" fontId="57" fillId="0" borderId="0" applyFont="0" applyFill="0" applyBorder="0" applyAlignment="0" applyProtection="0">
      <protection locked="0"/>
    </xf>
    <xf numFmtId="231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48" fillId="0" borderId="0" applyFont="0" applyFill="0" applyBorder="0" applyProtection="0">
      <alignment horizontal="right"/>
    </xf>
    <xf numFmtId="9" fontId="34" fillId="0" borderId="0" applyFont="0" applyFill="0" applyBorder="0" applyAlignment="0" applyProtection="0"/>
    <xf numFmtId="0" fontId="102" fillId="0" borderId="0">
      <alignment horizontal="center"/>
    </xf>
    <xf numFmtId="175" fontId="51" fillId="0" borderId="0" applyFill="0" applyBorder="0" applyAlignment="0"/>
    <xf numFmtId="5" fontId="103" fillId="0" borderId="0"/>
    <xf numFmtId="0" fontId="104" fillId="0" borderId="0" applyNumberFormat="0" applyFont="0" applyFill="0" applyBorder="0" applyAlignment="0" applyProtection="0">
      <alignment horizontal="left"/>
    </xf>
    <xf numFmtId="37" fontId="69" fillId="0" borderId="0"/>
    <xf numFmtId="180" fontId="104" fillId="0" borderId="0" applyNumberFormat="0" applyFill="0" applyBorder="0" applyAlignment="0" applyProtection="0">
      <alignment horizontal="left"/>
    </xf>
    <xf numFmtId="0" fontId="105" fillId="0" borderId="0"/>
    <xf numFmtId="0" fontId="106" fillId="0" borderId="0"/>
    <xf numFmtId="0" fontId="107" fillId="0" borderId="0"/>
    <xf numFmtId="0" fontId="108" fillId="0" borderId="0"/>
    <xf numFmtId="0" fontId="10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05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22" fillId="0" borderId="0"/>
    <xf numFmtId="0" fontId="123" fillId="0" borderId="0"/>
    <xf numFmtId="0" fontId="124" fillId="0" borderId="0"/>
    <xf numFmtId="0" fontId="114" fillId="0" borderId="0"/>
    <xf numFmtId="0" fontId="125" fillId="0" borderId="0"/>
    <xf numFmtId="0" fontId="126" fillId="0" borderId="0"/>
    <xf numFmtId="0" fontId="125" fillId="0" borderId="0"/>
    <xf numFmtId="0" fontId="127" fillId="0" borderId="0"/>
    <xf numFmtId="0" fontId="128" fillId="0" borderId="0"/>
    <xf numFmtId="0" fontId="59" fillId="43" borderId="0" applyNumberFormat="0" applyFont="0" applyBorder="0" applyAlignment="0" applyProtection="0"/>
    <xf numFmtId="0" fontId="129" fillId="0" borderId="0" applyNumberFormat="0" applyFill="0" applyBorder="0" applyAlignment="0" applyProtection="0"/>
    <xf numFmtId="1" fontId="59" fillId="0" borderId="0" applyBorder="0">
      <alignment horizontal="left" vertical="top" wrapText="1"/>
    </xf>
    <xf numFmtId="0" fontId="34" fillId="0" borderId="0"/>
    <xf numFmtId="0" fontId="43" fillId="0" borderId="0"/>
    <xf numFmtId="0" fontId="45" fillId="0" borderId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0" fontId="94" fillId="0" borderId="0" applyNumberFormat="0" applyBorder="0" applyAlignment="0"/>
    <xf numFmtId="0" fontId="130" fillId="0" borderId="0"/>
    <xf numFmtId="0" fontId="94" fillId="0" borderId="0" applyNumberFormat="0" applyBorder="0" applyAlignment="0"/>
    <xf numFmtId="0" fontId="131" fillId="0" borderId="0" applyNumberFormat="0" applyBorder="0" applyAlignment="0"/>
    <xf numFmtId="0" fontId="130" fillId="0" borderId="0"/>
    <xf numFmtId="0" fontId="131" fillId="0" borderId="0" applyNumberFormat="0" applyBorder="0" applyAlignment="0"/>
    <xf numFmtId="40" fontId="132" fillId="0" borderId="0" applyBorder="0">
      <alignment horizontal="right"/>
    </xf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37" fontId="69" fillId="0" borderId="27"/>
    <xf numFmtId="0" fontId="44" fillId="0" borderId="0" applyFill="0" applyBorder="0" applyProtection="0">
      <alignment horizontal="center" vertical="center"/>
    </xf>
    <xf numFmtId="0" fontId="44" fillId="0" borderId="0" applyFill="0" applyBorder="0" applyProtection="0"/>
    <xf numFmtId="0" fontId="76" fillId="0" borderId="0" applyFill="0" applyBorder="0" applyProtection="0">
      <alignment horizontal="left"/>
    </xf>
    <xf numFmtId="0" fontId="133" fillId="0" borderId="0" applyFill="0" applyBorder="0" applyProtection="0">
      <alignment horizontal="left" vertical="top"/>
    </xf>
    <xf numFmtId="0" fontId="134" fillId="0" borderId="0" applyFill="0" applyBorder="0" applyProtection="0">
      <alignment horizontal="center" vertical="center"/>
    </xf>
    <xf numFmtId="0" fontId="135" fillId="0" borderId="0" applyFill="0" applyBorder="0" applyProtection="0">
      <alignment vertical="top"/>
    </xf>
    <xf numFmtId="0" fontId="136" fillId="0" borderId="0" applyFill="0" applyBorder="0" applyProtection="0">
      <alignment vertical="center"/>
    </xf>
    <xf numFmtId="0" fontId="137" fillId="0" borderId="0" applyFill="0" applyBorder="0" applyProtection="0"/>
    <xf numFmtId="49" fontId="94" fillId="0" borderId="0" applyFill="0" applyBorder="0" applyAlignment="0"/>
    <xf numFmtId="49" fontId="94" fillId="0" borderId="0" applyFill="0" applyBorder="0" applyAlignment="0"/>
    <xf numFmtId="175" fontId="51" fillId="0" borderId="0" applyFill="0" applyBorder="0" applyAlignment="0"/>
    <xf numFmtId="0" fontId="138" fillId="0" borderId="0" applyFill="0" applyBorder="0" applyProtection="0">
      <alignment horizontal="left" vertical="top"/>
    </xf>
    <xf numFmtId="40" fontId="139" fillId="0" borderId="0"/>
    <xf numFmtId="37" fontId="140" fillId="41" borderId="0"/>
    <xf numFmtId="37" fontId="87" fillId="0" borderId="29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37" fontId="87" fillId="0" borderId="27"/>
    <xf numFmtId="233" fontId="55" fillId="0" borderId="0" applyFont="0" applyFill="0" applyBorder="0" applyAlignment="0" applyProtection="0"/>
    <xf numFmtId="234" fontId="55" fillId="0" borderId="0" applyFont="0" applyFill="0" applyBorder="0" applyAlignment="0" applyProtection="0"/>
    <xf numFmtId="235" fontId="55" fillId="0" borderId="0" applyFont="0" applyFill="0" applyBorder="0" applyAlignment="0" applyProtection="0"/>
    <xf numFmtId="236" fontId="55" fillId="0" borderId="0" applyFont="0" applyFill="0" applyBorder="0" applyAlignment="0" applyProtection="0"/>
    <xf numFmtId="237" fontId="55" fillId="0" borderId="0" applyFont="0" applyFill="0" applyBorder="0" applyAlignment="0" applyProtection="0"/>
    <xf numFmtId="238" fontId="55" fillId="0" borderId="0" applyFont="0" applyFill="0" applyBorder="0" applyAlignment="0" applyProtection="0"/>
    <xf numFmtId="239" fontId="55" fillId="0" borderId="0" applyFont="0" applyFill="0" applyBorder="0" applyAlignment="0" applyProtection="0"/>
    <xf numFmtId="240" fontId="55" fillId="0" borderId="0" applyFont="0" applyFill="0" applyBorder="0" applyAlignment="0" applyProtection="0"/>
    <xf numFmtId="241" fontId="48" fillId="0" borderId="0" applyFont="0" applyFill="0" applyBorder="0" applyProtection="0">
      <alignment horizontal="righ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1" fillId="0" borderId="0"/>
    <xf numFmtId="0" fontId="142" fillId="0" borderId="0"/>
    <xf numFmtId="38" fontId="104" fillId="0" borderId="0" applyFont="0" applyFill="0" applyBorder="0" applyAlignment="0" applyProtection="0"/>
    <xf numFmtId="0" fontId="34" fillId="0" borderId="0"/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9" fontId="39" fillId="0" borderId="19" applyFont="0" applyFill="0" applyBorder="0" applyAlignment="0" applyProtection="0">
      <alignment horizontal="left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39" fillId="0" borderId="0" applyBorder="0" applyAlignment="0">
      <alignment horizontal="centerContinuous"/>
    </xf>
    <xf numFmtId="9" fontId="142" fillId="0" borderId="0" applyFont="0" applyFill="0" applyBorder="0" applyAlignment="0" applyProtection="0"/>
    <xf numFmtId="242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42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243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45" fontId="94" fillId="0" borderId="0" applyFill="0" applyBorder="0" applyAlignment="0"/>
    <xf numFmtId="246" fontId="94" fillId="0" borderId="0" applyFill="0" applyBorder="0" applyAlignment="0"/>
    <xf numFmtId="247" fontId="94" fillId="0" borderId="0" applyFill="0" applyBorder="0" applyAlignment="0"/>
    <xf numFmtId="248" fontId="94" fillId="0" borderId="0" applyFill="0" applyBorder="0" applyAlignment="0"/>
    <xf numFmtId="245" fontId="94" fillId="0" borderId="0" applyFill="0" applyBorder="0" applyAlignment="0"/>
    <xf numFmtId="24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4" fillId="0" borderId="0" applyFont="0" applyFill="0" applyBorder="0" applyAlignment="0" applyProtection="0"/>
    <xf numFmtId="14" fontId="94" fillId="0" borderId="0" applyFill="0" applyBorder="0" applyAlignment="0"/>
    <xf numFmtId="245" fontId="144" fillId="0" borderId="0" applyFill="0" applyBorder="0" applyAlignment="0"/>
    <xf numFmtId="247" fontId="144" fillId="0" borderId="0" applyFill="0" applyBorder="0" applyAlignment="0"/>
    <xf numFmtId="248" fontId="144" fillId="0" borderId="0" applyFill="0" applyBorder="0" applyAlignment="0"/>
    <xf numFmtId="245" fontId="144" fillId="0" borderId="0" applyFill="0" applyBorder="0" applyAlignment="0"/>
    <xf numFmtId="245" fontId="145" fillId="0" borderId="0" applyFill="0" applyBorder="0" applyAlignment="0"/>
    <xf numFmtId="247" fontId="145" fillId="0" borderId="0" applyFill="0" applyBorder="0" applyAlignment="0"/>
    <xf numFmtId="248" fontId="145" fillId="0" borderId="0" applyFill="0" applyBorder="0" applyAlignment="0"/>
    <xf numFmtId="245" fontId="145" fillId="0" borderId="0" applyFill="0" applyBorder="0" applyAlignment="0"/>
    <xf numFmtId="0" fontId="33" fillId="0" borderId="0"/>
    <xf numFmtId="0" fontId="33" fillId="0" borderId="0"/>
    <xf numFmtId="0" fontId="35" fillId="0" borderId="0"/>
    <xf numFmtId="249" fontId="64" fillId="0" borderId="0"/>
    <xf numFmtId="0" fontId="104" fillId="0" borderId="0"/>
    <xf numFmtId="0" fontId="36" fillId="0" borderId="0"/>
    <xf numFmtId="0" fontId="33" fillId="0" borderId="0"/>
    <xf numFmtId="246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45" fontId="146" fillId="0" borderId="0" applyFill="0" applyBorder="0" applyAlignment="0"/>
    <xf numFmtId="247" fontId="146" fillId="0" borderId="0" applyFill="0" applyBorder="0" applyAlignment="0"/>
    <xf numFmtId="248" fontId="146" fillId="0" borderId="0" applyFill="0" applyBorder="0" applyAlignment="0"/>
    <xf numFmtId="245" fontId="146" fillId="0" borderId="0" applyFill="0" applyBorder="0" applyAlignment="0"/>
    <xf numFmtId="0" fontId="147" fillId="0" borderId="0">
      <alignment horizontal="left"/>
    </xf>
    <xf numFmtId="251" fontId="94" fillId="0" borderId="0" applyFill="0" applyBorder="0" applyAlignment="0"/>
    <xf numFmtId="41" fontId="32" fillId="0" borderId="0" applyFont="0" applyFill="0" applyBorder="0" applyAlignment="0" applyProtection="0"/>
    <xf numFmtId="0" fontId="32" fillId="0" borderId="0"/>
    <xf numFmtId="249" fontId="64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1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1" fillId="0" borderId="0"/>
    <xf numFmtId="0" fontId="34" fillId="0" borderId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54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1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55" borderId="0" applyNumberFormat="0" applyBorder="0" applyAlignment="0" applyProtection="0">
      <alignment vertical="center"/>
    </xf>
    <xf numFmtId="0" fontId="150" fillId="53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6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3" fillId="0" borderId="0"/>
    <xf numFmtId="0" fontId="1" fillId="0" borderId="0"/>
    <xf numFmtId="0" fontId="33" fillId="0" borderId="0"/>
    <xf numFmtId="0" fontId="15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48" fillId="0" borderId="0"/>
    <xf numFmtId="0" fontId="94" fillId="0" borderId="0">
      <alignment vertical="top"/>
    </xf>
    <xf numFmtId="0" fontId="4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5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4" fillId="0" borderId="0">
      <alignment vertical="top"/>
    </xf>
    <xf numFmtId="0" fontId="9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52" fillId="0" borderId="0"/>
    <xf numFmtId="0" fontId="35" fillId="0" borderId="0"/>
    <xf numFmtId="0" fontId="33" fillId="0" borderId="0"/>
    <xf numFmtId="0" fontId="33" fillId="0" borderId="0"/>
    <xf numFmtId="0" fontId="1" fillId="0" borderId="0"/>
    <xf numFmtId="0" fontId="35" fillId="0" borderId="0"/>
    <xf numFmtId="0" fontId="3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4" fillId="34" borderId="0">
      <alignment horizontal="right"/>
    </xf>
    <xf numFmtId="9" fontId="3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49" fontId="94" fillId="0" borderId="0" applyFill="0" applyBorder="0" applyAlignment="0"/>
    <xf numFmtId="49" fontId="94" fillId="0" borderId="0" applyFill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43" fillId="0" borderId="0"/>
    <xf numFmtId="0" fontId="46" fillId="0" borderId="0"/>
    <xf numFmtId="0" fontId="34" fillId="0" borderId="0"/>
    <xf numFmtId="0" fontId="34" fillId="0" borderId="0"/>
    <xf numFmtId="0" fontId="160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165" fontId="46" fillId="0" borderId="0" applyFont="0" applyFill="0" applyBorder="0" applyAlignment="0" applyProtection="0"/>
    <xf numFmtId="0" fontId="161" fillId="0" borderId="31" applyNumberFormat="0" applyFill="0" applyAlignment="0" applyProtection="0">
      <alignment vertical="center"/>
    </xf>
    <xf numFmtId="0" fontId="162" fillId="58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3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32" applyNumberFormat="0" applyFill="0" applyAlignment="0" applyProtection="0">
      <alignment vertical="center"/>
    </xf>
    <xf numFmtId="0" fontId="166" fillId="0" borderId="3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60" borderId="35" applyNumberFormat="0" applyAlignment="0" applyProtection="0">
      <alignment vertical="center"/>
    </xf>
    <xf numFmtId="0" fontId="170" fillId="61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44" fontId="34" fillId="0" borderId="0" applyFont="0" applyFill="0" applyBorder="0" applyAlignment="0" applyProtection="0"/>
    <xf numFmtId="0" fontId="150" fillId="62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50" fillId="57" borderId="0" applyNumberFormat="0" applyBorder="0" applyAlignment="0" applyProtection="0">
      <alignment vertical="center"/>
    </xf>
    <xf numFmtId="0" fontId="150" fillId="63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73" fillId="54" borderId="36" applyNumberFormat="0" applyAlignment="0" applyProtection="0">
      <alignment vertical="center"/>
    </xf>
    <xf numFmtId="0" fontId="174" fillId="61" borderId="37" applyNumberFormat="0" applyAlignment="0" applyProtection="0">
      <alignment vertical="center"/>
    </xf>
    <xf numFmtId="0" fontId="172" fillId="0" borderId="38" applyNumberFormat="0" applyFill="0" applyAlignment="0" applyProtection="0">
      <alignment vertical="center"/>
    </xf>
    <xf numFmtId="0" fontId="33" fillId="0" borderId="0"/>
    <xf numFmtId="9" fontId="32" fillId="0" borderId="0" applyFont="0" applyFill="0" applyBorder="0" applyAlignment="0" applyProtection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5" fillId="0" borderId="0"/>
    <xf numFmtId="0" fontId="34" fillId="0" borderId="0"/>
    <xf numFmtId="0" fontId="175" fillId="0" borderId="0"/>
    <xf numFmtId="0" fontId="17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66" borderId="0" applyNumberFormat="0" applyBorder="0" applyAlignment="0" applyProtection="0"/>
    <xf numFmtId="0" fontId="66" fillId="55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149" fillId="66" borderId="0" applyNumberFormat="0" applyBorder="0" applyAlignment="0" applyProtection="0">
      <alignment vertical="center"/>
    </xf>
    <xf numFmtId="0" fontId="149" fillId="55" borderId="0" applyNumberFormat="0" applyBorder="0" applyAlignment="0" applyProtection="0">
      <alignment vertical="center"/>
    </xf>
    <xf numFmtId="0" fontId="149" fillId="59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53" borderId="0" applyNumberFormat="0" applyBorder="0" applyAlignment="0" applyProtection="0">
      <alignment vertical="center"/>
    </xf>
    <xf numFmtId="0" fontId="149" fillId="52" borderId="0" applyNumberFormat="0" applyBorder="0" applyAlignment="0" applyProtection="0">
      <alignment vertical="center"/>
    </xf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67" borderId="0" applyNumberFormat="0" applyBorder="0" applyAlignment="0" applyProtection="0"/>
    <xf numFmtId="0" fontId="66" fillId="58" borderId="0" applyNumberFormat="0" applyBorder="0" applyAlignment="0" applyProtection="0"/>
    <xf numFmtId="0" fontId="66" fillId="49" borderId="0" applyNumberFormat="0" applyBorder="0" applyAlignment="0" applyProtection="0"/>
    <xf numFmtId="0" fontId="66" fillId="57" borderId="0" applyNumberFormat="0" applyBorder="0" applyAlignment="0" applyProtection="0"/>
    <xf numFmtId="0" fontId="149" fillId="49" borderId="0" applyNumberFormat="0" applyBorder="0" applyAlignment="0" applyProtection="0">
      <alignment vertical="center"/>
    </xf>
    <xf numFmtId="0" fontId="149" fillId="50" borderId="0" applyNumberFormat="0" applyBorder="0" applyAlignment="0" applyProtection="0">
      <alignment vertical="center"/>
    </xf>
    <xf numFmtId="0" fontId="149" fillId="67" borderId="0" applyNumberFormat="0" applyBorder="0" applyAlignment="0" applyProtection="0">
      <alignment vertical="center"/>
    </xf>
    <xf numFmtId="0" fontId="149" fillId="58" borderId="0" applyNumberFormat="0" applyBorder="0" applyAlignment="0" applyProtection="0">
      <alignment vertical="center"/>
    </xf>
    <xf numFmtId="0" fontId="149" fillId="49" borderId="0" applyNumberFormat="0" applyBorder="0" applyAlignment="0" applyProtection="0">
      <alignment vertical="center"/>
    </xf>
    <xf numFmtId="0" fontId="149" fillId="57" borderId="0" applyNumberFormat="0" applyBorder="0" applyAlignment="0" applyProtection="0">
      <alignment vertical="center"/>
    </xf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70" borderId="0" applyNumberFormat="0" applyBorder="0" applyAlignment="0" applyProtection="0"/>
    <xf numFmtId="0" fontId="177" fillId="68" borderId="0" applyNumberFormat="0" applyBorder="0" applyAlignment="0" applyProtection="0"/>
    <xf numFmtId="0" fontId="177" fillId="50" borderId="0" applyNumberFormat="0" applyBorder="0" applyAlignment="0" applyProtection="0"/>
    <xf numFmtId="0" fontId="177" fillId="67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70" borderId="0" applyNumberFormat="0" applyBorder="0" applyAlignment="0" applyProtection="0"/>
    <xf numFmtId="0" fontId="150" fillId="68" borderId="0" applyNumberFormat="0" applyBorder="0" applyAlignment="0" applyProtection="0">
      <alignment vertical="center"/>
    </xf>
    <xf numFmtId="0" fontId="150" fillId="50" borderId="0" applyNumberFormat="0" applyBorder="0" applyAlignment="0" applyProtection="0">
      <alignment vertical="center"/>
    </xf>
    <xf numFmtId="0" fontId="150" fillId="67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70" borderId="0" applyNumberFormat="0" applyBorder="0" applyAlignment="0" applyProtection="0">
      <alignment vertical="center"/>
    </xf>
    <xf numFmtId="0" fontId="45" fillId="0" borderId="0">
      <protection locked="0"/>
    </xf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7" fillId="56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3" fontId="180" fillId="0" borderId="0"/>
    <xf numFmtId="5" fontId="181" fillId="0" borderId="7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2" fillId="73" borderId="36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0" fontId="183" fillId="60" borderId="35" applyNumberFormat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4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5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253" fontId="59" fillId="0" borderId="0"/>
    <xf numFmtId="255" fontId="59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7" fillId="0" borderId="0">
      <protection locked="0"/>
    </xf>
    <xf numFmtId="37" fontId="188" fillId="37" borderId="0">
      <protection locked="0"/>
    </xf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Protection="0"/>
    <xf numFmtId="0" fontId="75" fillId="0" borderId="0" applyProtection="0"/>
    <xf numFmtId="0" fontId="46" fillId="0" borderId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0" fontId="194" fillId="52" borderId="36" applyNumberFormat="0" applyAlignment="0" applyProtection="0"/>
    <xf numFmtId="38" fontId="39" fillId="37" borderId="0">
      <protection locked="0"/>
    </xf>
    <xf numFmtId="256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0" fontId="195" fillId="0" borderId="42" applyNumberFormat="0" applyFill="0" applyAlignment="0" applyProtection="0"/>
    <xf numFmtId="201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198" fontId="34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196" fillId="5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46" fillId="0" borderId="0">
      <alignment vertical="center"/>
    </xf>
    <xf numFmtId="0" fontId="34" fillId="0" borderId="0"/>
    <xf numFmtId="0" fontId="46" fillId="0" borderId="0">
      <alignment vertical="center"/>
    </xf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94" fillId="0" borderId="0">
      <alignment vertical="top"/>
    </xf>
    <xf numFmtId="0" fontId="1" fillId="0" borderId="0"/>
    <xf numFmtId="0" fontId="1" fillId="0" borderId="0"/>
    <xf numFmtId="0" fontId="34" fillId="0" borderId="0"/>
    <xf numFmtId="0" fontId="6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97" fillId="0" borderId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34" fillId="51" borderId="30" applyNumberFormat="0" applyFon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198" fillId="73" borderId="37" applyNumberFormat="0" applyAlignment="0" applyProtection="0"/>
    <xf numFmtId="0" fontId="73" fillId="0" borderId="0" applyFill="0" applyBorder="0" applyProtection="0">
      <alignment horizontal="center"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4" fillId="0" borderId="0" applyFont="0" applyFill="0" applyProtection="0"/>
    <xf numFmtId="0" fontId="199" fillId="0" borderId="43" applyNumberFormat="0" applyBorder="0" applyAlignment="0"/>
    <xf numFmtId="3" fontId="200" fillId="0" borderId="0"/>
    <xf numFmtId="0" fontId="201" fillId="0" borderId="0">
      <alignment horizontal="center"/>
    </xf>
    <xf numFmtId="0" fontId="34" fillId="0" borderId="0"/>
    <xf numFmtId="0" fontId="34" fillId="0" borderId="0"/>
    <xf numFmtId="0" fontId="202" fillId="0" borderId="0"/>
    <xf numFmtId="37" fontId="203" fillId="0" borderId="44" applyNumberFormat="0" applyFont="0" applyBorder="0" applyAlignment="0" applyProtection="0">
      <alignment horizontal="centerContinuous"/>
    </xf>
    <xf numFmtId="0" fontId="34" fillId="74" borderId="19" applyFill="0">
      <alignment horizontal="center" vertical="center" wrapText="1"/>
    </xf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0" fontId="205" fillId="0" borderId="45" applyNumberFormat="0" applyFill="0" applyAlignment="0" applyProtection="0"/>
    <xf numFmtId="259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3" fillId="60" borderId="35" applyNumberFormat="0" applyAlignment="0" applyProtection="0"/>
    <xf numFmtId="0" fontId="195" fillId="0" borderId="42" applyNumberFormat="0" applyFill="0" applyAlignment="0" applyProtection="0"/>
    <xf numFmtId="0" fontId="179" fillId="55" borderId="0" applyNumberFormat="0" applyBorder="0" applyAlignment="0" applyProtection="0"/>
    <xf numFmtId="0" fontId="198" fillId="73" borderId="37" applyNumberFormat="0" applyAlignment="0" applyProtection="0"/>
    <xf numFmtId="0" fontId="182" fillId="73" borderId="36" applyNumberFormat="0" applyAlignment="0" applyProtection="0"/>
    <xf numFmtId="0" fontId="20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89" fillId="59" borderId="0" applyNumberFormat="0" applyBorder="0" applyAlignment="0" applyProtection="0"/>
    <xf numFmtId="0" fontId="32" fillId="0" borderId="0"/>
    <xf numFmtId="0" fontId="194" fillId="52" borderId="36" applyNumberFormat="0" applyAlignment="0" applyProtection="0"/>
    <xf numFmtId="0" fontId="196" fillId="54" borderId="0" applyNumberFormat="0" applyBorder="0" applyAlignment="0" applyProtection="0"/>
    <xf numFmtId="0" fontId="205" fillId="0" borderId="45" applyNumberFormat="0" applyFill="0" applyAlignment="0" applyProtection="0"/>
    <xf numFmtId="0" fontId="34" fillId="0" borderId="0"/>
    <xf numFmtId="0" fontId="177" fillId="71" borderId="0" applyNumberFormat="0" applyBorder="0" applyAlignment="0" applyProtection="0"/>
    <xf numFmtId="0" fontId="177" fillId="65" borderId="0" applyNumberFormat="0" applyBorder="0" applyAlignment="0" applyProtection="0"/>
    <xf numFmtId="0" fontId="177" fillId="72" borderId="0" applyNumberFormat="0" applyBorder="0" applyAlignment="0" applyProtection="0"/>
    <xf numFmtId="0" fontId="177" fillId="69" borderId="0" applyNumberFormat="0" applyBorder="0" applyAlignment="0" applyProtection="0"/>
    <xf numFmtId="0" fontId="177" fillId="64" borderId="0" applyNumberFormat="0" applyBorder="0" applyAlignment="0" applyProtection="0"/>
    <xf numFmtId="0" fontId="177" fillId="56" borderId="0" applyNumberFormat="0" applyBorder="0" applyAlignment="0" applyProtection="0"/>
    <xf numFmtId="0" fontId="34" fillId="51" borderId="30" applyNumberFormat="0" applyFont="0" applyAlignment="0" applyProtection="0"/>
    <xf numFmtId="0" fontId="190" fillId="0" borderId="39" applyNumberFormat="0" applyFill="0" applyAlignment="0" applyProtection="0"/>
    <xf numFmtId="0" fontId="191" fillId="0" borderId="40" applyNumberFormat="0" applyFill="0" applyAlignment="0" applyProtection="0"/>
    <xf numFmtId="0" fontId="192" fillId="0" borderId="41" applyNumberFormat="0" applyFill="0" applyAlignment="0" applyProtection="0"/>
    <xf numFmtId="0" fontId="192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8" fillId="54" borderId="0" applyNumberFormat="0" applyBorder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34" fillId="51" borderId="30" applyNumberFormat="0" applyFont="0" applyAlignment="0" applyProtection="0">
      <alignment vertical="center"/>
    </xf>
    <xf numFmtId="0" fontId="46" fillId="51" borderId="30" applyNumberFormat="0" applyFont="0" applyAlignment="0" applyProtection="0">
      <alignment vertical="center"/>
    </xf>
    <xf numFmtId="0" fontId="161" fillId="0" borderId="45" applyNumberFormat="0" applyFill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09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210" fillId="55" borderId="0" applyNumberFormat="0" applyBorder="0" applyAlignment="0" applyProtection="0"/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2" fillId="55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1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212" fillId="59" borderId="0" applyNumberFormat="0" applyBorder="0" applyAlignment="0" applyProtection="0"/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163" fillId="59" borderId="0" applyNumberFormat="0" applyBorder="0" applyAlignment="0" applyProtection="0">
      <alignment vertical="center"/>
    </xf>
    <xf numFmtId="0" fontId="213" fillId="0" borderId="39" applyNumberFormat="0" applyFill="0" applyAlignment="0" applyProtection="0">
      <alignment vertical="center"/>
    </xf>
    <xf numFmtId="0" fontId="214" fillId="0" borderId="40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34" fillId="0" borderId="0"/>
    <xf numFmtId="0" fontId="169" fillId="60" borderId="35" applyNumberFormat="0" applyAlignment="0" applyProtection="0">
      <alignment vertical="center"/>
    </xf>
    <xf numFmtId="9" fontId="34" fillId="0" borderId="0" applyFont="0" applyFill="0" applyBorder="0" applyAlignment="0" applyProtection="0"/>
    <xf numFmtId="0" fontId="216" fillId="73" borderId="36" applyNumberFormat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150" fillId="71" borderId="0" applyNumberFormat="0" applyBorder="0" applyAlignment="0" applyProtection="0">
      <alignment vertical="center"/>
    </xf>
    <xf numFmtId="0" fontId="150" fillId="65" borderId="0" applyNumberFormat="0" applyBorder="0" applyAlignment="0" applyProtection="0">
      <alignment vertical="center"/>
    </xf>
    <xf numFmtId="0" fontId="150" fillId="72" borderId="0" applyNumberFormat="0" applyBorder="0" applyAlignment="0" applyProtection="0">
      <alignment vertical="center"/>
    </xf>
    <xf numFmtId="0" fontId="150" fillId="69" borderId="0" applyNumberFormat="0" applyBorder="0" applyAlignment="0" applyProtection="0">
      <alignment vertical="center"/>
    </xf>
    <xf numFmtId="0" fontId="150" fillId="64" borderId="0" applyNumberFormat="0" applyBorder="0" applyAlignment="0" applyProtection="0">
      <alignment vertical="center"/>
    </xf>
    <xf numFmtId="0" fontId="150" fillId="56" borderId="0" applyNumberFormat="0" applyBorder="0" applyAlignment="0" applyProtection="0">
      <alignment vertical="center"/>
    </xf>
    <xf numFmtId="0" fontId="173" fillId="52" borderId="36" applyNumberFormat="0" applyAlignment="0" applyProtection="0">
      <alignment vertical="center"/>
    </xf>
    <xf numFmtId="0" fontId="174" fillId="73" borderId="37" applyNumberFormat="0" applyAlignment="0" applyProtection="0">
      <alignment vertical="center"/>
    </xf>
    <xf numFmtId="0" fontId="219" fillId="0" borderId="42" applyNumberFormat="0" applyFill="0" applyAlignment="0" applyProtection="0">
      <alignment vertical="center"/>
    </xf>
    <xf numFmtId="0" fontId="66" fillId="0" borderId="0" applyNumberFormat="0" applyFont="0" applyFill="0" applyBorder="0" applyAlignment="0">
      <protection locked="0"/>
    </xf>
    <xf numFmtId="165" fontId="158" fillId="0" borderId="0" applyFont="0" applyFill="0" applyBorder="0" applyAlignment="0" applyProtection="0">
      <alignment vertical="center"/>
    </xf>
    <xf numFmtId="0" fontId="66" fillId="0" borderId="0"/>
    <xf numFmtId="0" fontId="1" fillId="0" borderId="0"/>
    <xf numFmtId="0" fontId="210" fillId="55" borderId="0" applyNumberFormat="0" applyBorder="0" applyAlignment="0" applyProtection="0"/>
    <xf numFmtId="0" fontId="212" fillId="59" borderId="0" applyNumberFormat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24" fillId="75" borderId="0"/>
    <xf numFmtId="40" fontId="10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3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4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5" fontId="225" fillId="0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26" fillId="0" borderId="0"/>
    <xf numFmtId="44" fontId="59" fillId="0" borderId="0" applyFont="0" applyFill="0" applyBorder="0" applyAlignment="0" applyProtection="0"/>
    <xf numFmtId="186" fontId="59" fillId="0" borderId="0" applyFont="0" applyFill="0" applyBorder="0" applyAlignment="0" applyProtection="0"/>
    <xf numFmtId="38" fontId="227" fillId="0" borderId="0"/>
    <xf numFmtId="0" fontId="228" fillId="0" borderId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67" fontId="229" fillId="0" borderId="0" applyFont="0" applyFill="0" applyBorder="0" applyAlignment="0" applyProtection="0"/>
    <xf numFmtId="268" fontId="34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269" fontId="152" fillId="0" borderId="0" applyFont="0" applyFill="0" applyBorder="0" applyAlignment="0" applyProtection="0"/>
    <xf numFmtId="269" fontId="152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6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55" fillId="0" borderId="0" applyFont="0" applyFill="0" applyBorder="0" applyAlignment="0" applyProtection="0"/>
    <xf numFmtId="263" fontId="55" fillId="0" borderId="0" applyFont="0" applyFill="0" applyBorder="0" applyAlignment="0" applyProtection="0"/>
    <xf numFmtId="271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7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6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24" fillId="75" borderId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273" fontId="229" fillId="0" borderId="0" applyFont="0" applyFill="0" applyBorder="0" applyAlignment="0" applyProtection="0"/>
    <xf numFmtId="261" fontId="34" fillId="0" borderId="0" applyFont="0" applyFill="0" applyBorder="0" applyAlignment="0" applyProtection="0"/>
    <xf numFmtId="2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73" fillId="0" borderId="0" applyNumberFormat="0" applyBorder="0" applyAlignment="0"/>
    <xf numFmtId="215" fontId="34" fillId="0" borderId="0" applyFont="0" applyFill="0" applyBorder="0" applyAlignment="0" applyProtection="0"/>
    <xf numFmtId="275" fontId="230" fillId="0" borderId="0" applyFont="0" applyFill="0" applyBorder="0" applyAlignment="0" applyProtection="0"/>
    <xf numFmtId="276" fontId="230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1" fillId="0" borderId="19">
      <alignment horizontal="center"/>
    </xf>
    <xf numFmtId="0" fontId="232" fillId="0" borderId="0"/>
    <xf numFmtId="0" fontId="232" fillId="0" borderId="17" applyFill="0">
      <alignment horizontal="center"/>
      <protection locked="0"/>
    </xf>
    <xf numFmtId="0" fontId="231" fillId="0" borderId="0" applyFill="0">
      <alignment horizontal="center"/>
      <protection locked="0"/>
    </xf>
    <xf numFmtId="0" fontId="231" fillId="76" borderId="0"/>
    <xf numFmtId="0" fontId="231" fillId="0" borderId="0">
      <protection locked="0"/>
    </xf>
    <xf numFmtId="0" fontId="231" fillId="0" borderId="0"/>
    <xf numFmtId="277" fontId="34" fillId="0" borderId="0"/>
    <xf numFmtId="278" fontId="34" fillId="0" borderId="0"/>
    <xf numFmtId="0" fontId="232" fillId="77" borderId="0">
      <alignment horizontal="right"/>
    </xf>
    <xf numFmtId="0" fontId="231" fillId="0" borderId="0"/>
    <xf numFmtId="0" fontId="84" fillId="0" borderId="1" applyBorder="0"/>
    <xf numFmtId="279" fontId="233" fillId="0" borderId="0"/>
    <xf numFmtId="280" fontId="229" fillId="0" borderId="0" applyFont="0" applyFill="0" applyBorder="0" applyAlignment="0" applyProtection="0"/>
    <xf numFmtId="281" fontId="229" fillId="0" borderId="0" applyFont="0" applyFill="0" applyBorder="0" applyAlignment="0" applyProtection="0"/>
    <xf numFmtId="166" fontId="229" fillId="0" borderId="0" applyFont="0" applyFill="0" applyBorder="0" applyAlignment="0" applyProtection="0"/>
    <xf numFmtId="252" fontId="229" fillId="0" borderId="0" applyFont="0" applyFill="0" applyBorder="0" applyAlignment="0" applyProtection="0"/>
    <xf numFmtId="263" fontId="139" fillId="0" borderId="0">
      <alignment horizontal="right"/>
    </xf>
    <xf numFmtId="0" fontId="139" fillId="0" borderId="0">
      <alignment horizontal="center"/>
    </xf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234" fillId="0" borderId="0" applyNumberFormat="0" applyFill="0" applyBorder="0" applyAlignment="0" applyProtection="0"/>
    <xf numFmtId="5" fontId="181" fillId="0" borderId="46" applyAlignment="0" applyProtection="0"/>
    <xf numFmtId="0" fontId="5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5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2" fontId="39" fillId="0" borderId="0"/>
    <xf numFmtId="283" fontId="103" fillId="0" borderId="0" applyFill="0" applyBorder="0" applyAlignment="0" applyProtection="0"/>
    <xf numFmtId="40" fontId="103" fillId="0" borderId="0" applyFill="0" applyBorder="0" applyAlignment="0" applyProtection="0"/>
    <xf numFmtId="284" fontId="103" fillId="61" borderId="0" applyFill="0" applyBorder="0" applyAlignment="0">
      <alignment vertical="top"/>
    </xf>
    <xf numFmtId="285" fontId="10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 applyNumberFormat="0" applyFont="0" applyFill="0" applyBorder="0" applyAlignment="0">
      <protection locked="0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221" fillId="0" borderId="0" applyFont="0" applyFill="0" applyBorder="0" applyAlignment="0" applyProtection="0">
      <alignment vertical="center"/>
    </xf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4" fontId="59" fillId="0" borderId="46" applyFill="0" applyProtection="0"/>
    <xf numFmtId="164" fontId="222" fillId="0" borderId="0"/>
    <xf numFmtId="0" fontId="55" fillId="0" borderId="0" applyFill="0" applyBorder="0">
      <alignment vertical="center"/>
    </xf>
    <xf numFmtId="0" fontId="55" fillId="0" borderId="0" applyFill="0" applyBorder="0">
      <alignment vertical="center"/>
    </xf>
    <xf numFmtId="0" fontId="236" fillId="0" borderId="0"/>
    <xf numFmtId="0" fontId="236" fillId="0" borderId="0"/>
    <xf numFmtId="286" fontId="103" fillId="61" borderId="3" applyFill="0" applyBorder="0" applyAlignment="0">
      <alignment horizontal="right"/>
    </xf>
    <xf numFmtId="4" fontId="34" fillId="0" borderId="19">
      <alignment horizontal="right"/>
    </xf>
    <xf numFmtId="4" fontId="34" fillId="0" borderId="19">
      <alignment horizontal="right"/>
    </xf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287" fontId="34" fillId="36" borderId="0" applyFont="0" applyBorder="0"/>
    <xf numFmtId="241" fontId="84" fillId="0" borderId="0"/>
    <xf numFmtId="288" fontId="229" fillId="0" borderId="0">
      <protection locked="0"/>
    </xf>
    <xf numFmtId="209" fontId="59" fillId="0" borderId="46" applyFill="0" applyProtection="0"/>
    <xf numFmtId="0" fontId="237" fillId="0" borderId="0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8" fontId="34" fillId="0" borderId="0" applyFill="0" applyBorder="0" applyAlignment="0" applyProtection="0"/>
    <xf numFmtId="6" fontId="34" fillId="0" borderId="0" applyFill="0" applyBorder="0" applyAlignment="0" applyProtection="0"/>
    <xf numFmtId="0" fontId="237" fillId="0" borderId="27"/>
    <xf numFmtId="0" fontId="237" fillId="0" borderId="27"/>
    <xf numFmtId="0" fontId="234" fillId="0" borderId="0" applyNumberFormat="0" applyFill="0" applyBorder="0" applyAlignment="0" applyProtection="0"/>
    <xf numFmtId="170" fontId="229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238" fillId="78" borderId="0"/>
    <xf numFmtId="0" fontId="239" fillId="0" borderId="0" applyFill="0" applyBorder="0" applyAlignment="0" applyProtection="0"/>
    <xf numFmtId="0" fontId="240" fillId="0" borderId="29"/>
    <xf numFmtId="0" fontId="240" fillId="0" borderId="27"/>
    <xf numFmtId="0" fontId="240" fillId="79" borderId="27"/>
    <xf numFmtId="1" fontId="73" fillId="0" borderId="19" applyFont="0" applyFill="0" applyBorder="0" applyAlignment="0" applyProtection="0"/>
    <xf numFmtId="0" fontId="75" fillId="0" borderId="28" applyNumberFormat="0" applyAlignment="0" applyProtection="0">
      <alignment horizontal="left" vertical="center"/>
    </xf>
    <xf numFmtId="0" fontId="75" fillId="0" borderId="0"/>
    <xf numFmtId="0" fontId="139" fillId="0" borderId="0"/>
    <xf numFmtId="0" fontId="139" fillId="0" borderId="0">
      <alignment horizontal="center"/>
    </xf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1" fillId="0" borderId="0" applyFill="0" applyBorder="0" applyProtection="0">
      <alignment horizontal="right"/>
    </xf>
    <xf numFmtId="289" fontId="103" fillId="0" borderId="0" applyFill="0" applyBorder="0" applyAlignment="0" applyProtection="0"/>
    <xf numFmtId="0" fontId="152" fillId="0" borderId="0"/>
    <xf numFmtId="0" fontId="152" fillId="0" borderId="0"/>
    <xf numFmtId="290" fontId="242" fillId="0" borderId="0">
      <alignment horizontal="center"/>
    </xf>
    <xf numFmtId="40" fontId="10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229" fillId="0" borderId="0">
      <alignment vertical="justify"/>
    </xf>
    <xf numFmtId="0" fontId="243" fillId="0" borderId="17"/>
    <xf numFmtId="216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244" fillId="0" borderId="0" applyNumberFormat="0" applyBorder="0" applyAlignment="0">
      <alignment horizontal="left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59" fillId="0" borderId="0"/>
    <xf numFmtId="39" fontId="84" fillId="0" borderId="0"/>
    <xf numFmtId="39" fontId="84" fillId="0" borderId="0"/>
    <xf numFmtId="39" fontId="84" fillId="0" borderId="0"/>
    <xf numFmtId="164" fontId="55" fillId="0" borderId="0">
      <alignment horizontal="left" indent="1"/>
    </xf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0" applyNumberFormat="0" applyFont="0" applyAlignment="0" applyProtection="0"/>
    <xf numFmtId="1" fontId="55" fillId="0" borderId="0"/>
    <xf numFmtId="164" fontId="55" fillId="0" borderId="0" applyBorder="0"/>
    <xf numFmtId="43" fontId="55" fillId="0" borderId="0" applyBorder="0"/>
    <xf numFmtId="171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7" fontId="39" fillId="0" borderId="0"/>
    <xf numFmtId="37" fontId="39" fillId="0" borderId="0"/>
    <xf numFmtId="292" fontId="103" fillId="61" borderId="0" applyFill="0" applyBorder="0" applyAlignment="0" applyProtection="0">
      <protection locked="0"/>
    </xf>
    <xf numFmtId="293" fontId="103" fillId="61" borderId="0" applyFill="0" applyBorder="0" applyAlignment="0" applyProtection="0">
      <alignment vertical="top"/>
    </xf>
    <xf numFmtId="294" fontId="103" fillId="0" borderId="0" applyFill="0" applyBorder="0" applyAlignment="0" applyProtection="0"/>
    <xf numFmtId="9" fontId="15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0" fontId="245" fillId="34" borderId="0"/>
    <xf numFmtId="0" fontId="73" fillId="80" borderId="47" applyNumberFormat="0" applyFont="0" applyBorder="0" applyAlignment="0" applyProtection="0"/>
    <xf numFmtId="0" fontId="73" fillId="80" borderId="47" applyNumberFormat="0" applyFont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295" fontId="34" fillId="0" borderId="0" applyFont="0" applyFill="0" applyBorder="0" applyAlignment="0" applyProtection="0"/>
    <xf numFmtId="296" fontId="246" fillId="0" borderId="46" applyFont="0" applyBorder="0" applyAlignment="0">
      <alignment horizontal="center" vertical="center"/>
    </xf>
    <xf numFmtId="0" fontId="223" fillId="0" borderId="0">
      <alignment horizontal="center"/>
    </xf>
    <xf numFmtId="0" fontId="234" fillId="0" borderId="0"/>
    <xf numFmtId="0" fontId="237" fillId="0" borderId="0"/>
    <xf numFmtId="297" fontId="10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7" fillId="0" borderId="25"/>
    <xf numFmtId="4" fontId="247" fillId="0" borderId="25"/>
    <xf numFmtId="4" fontId="247" fillId="0" borderId="25"/>
    <xf numFmtId="0" fontId="34" fillId="0" borderId="21"/>
    <xf numFmtId="4" fontId="247" fillId="0" borderId="25"/>
    <xf numFmtId="0" fontId="34" fillId="0" borderId="21"/>
    <xf numFmtId="0" fontId="34" fillId="0" borderId="21"/>
    <xf numFmtId="0" fontId="34" fillId="0" borderId="21"/>
    <xf numFmtId="4" fontId="247" fillId="0" borderId="25"/>
    <xf numFmtId="0" fontId="34" fillId="0" borderId="21"/>
    <xf numFmtId="4" fontId="247" fillId="0" borderId="25"/>
    <xf numFmtId="4" fontId="247" fillId="0" borderId="25"/>
    <xf numFmtId="4" fontId="248" fillId="45" borderId="49" applyNumberFormat="0" applyProtection="0">
      <alignment vertical="center"/>
    </xf>
    <xf numFmtId="4" fontId="249" fillId="45" borderId="49" applyNumberFormat="0" applyProtection="0">
      <alignment vertical="center"/>
    </xf>
    <xf numFmtId="4" fontId="244" fillId="45" borderId="49" applyNumberFormat="0" applyProtection="0">
      <alignment horizontal="left" vertical="center" indent="1"/>
    </xf>
    <xf numFmtId="4" fontId="244" fillId="45" borderId="49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4" fillId="82" borderId="49" applyNumberFormat="0" applyProtection="0">
      <alignment horizontal="right" vertical="center"/>
    </xf>
    <xf numFmtId="4" fontId="244" fillId="82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46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83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4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4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5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6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7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4" fillId="88" borderId="49" applyNumberFormat="0" applyProtection="0">
      <alignment horizontal="right" vertical="center"/>
    </xf>
    <xf numFmtId="4" fontId="248" fillId="89" borderId="50" applyNumberFormat="0" applyProtection="0">
      <alignment horizontal="left" vertical="center" indent="1"/>
    </xf>
    <xf numFmtId="4" fontId="248" fillId="90" borderId="0" applyNumberFormat="0" applyProtection="0">
      <alignment horizontal="left" vertical="center" indent="1"/>
    </xf>
    <xf numFmtId="4" fontId="248" fillId="81" borderId="0" applyNumberFormat="0" applyProtection="0">
      <alignment horizontal="left" vertical="center" indent="1"/>
    </xf>
    <xf numFmtId="4" fontId="244" fillId="90" borderId="49" applyNumberFormat="0" applyProtection="0">
      <alignment horizontal="right" vertical="center"/>
    </xf>
    <xf numFmtId="4" fontId="244" fillId="90" borderId="49" applyNumberFormat="0" applyProtection="0">
      <alignment horizontal="right" vertical="center"/>
    </xf>
    <xf numFmtId="4" fontId="94" fillId="90" borderId="0" applyNumberFormat="0" applyProtection="0">
      <alignment horizontal="left" vertical="center" indent="1"/>
    </xf>
    <xf numFmtId="4" fontId="94" fillId="90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94" fillId="81" borderId="0" applyNumberFormat="0" applyProtection="0">
      <alignment horizontal="left" vertical="center" indent="1"/>
    </xf>
    <xf numFmtId="4" fontId="244" fillId="48" borderId="49" applyNumberFormat="0" applyProtection="0">
      <alignment vertical="center"/>
    </xf>
    <xf numFmtId="4" fontId="244" fillId="48" borderId="49" applyNumberFormat="0" applyProtection="0">
      <alignment vertical="center"/>
    </xf>
    <xf numFmtId="4" fontId="250" fillId="48" borderId="49" applyNumberFormat="0" applyProtection="0">
      <alignment vertical="center"/>
    </xf>
    <xf numFmtId="4" fontId="248" fillId="90" borderId="51" applyNumberFormat="0" applyProtection="0">
      <alignment horizontal="left" vertical="center" indent="1"/>
    </xf>
    <xf numFmtId="4" fontId="244" fillId="48" borderId="49" applyNumberFormat="0" applyProtection="0">
      <alignment horizontal="right" vertical="center"/>
    </xf>
    <xf numFmtId="4" fontId="244" fillId="48" borderId="49" applyNumberFormat="0" applyProtection="0">
      <alignment horizontal="right" vertical="center"/>
    </xf>
    <xf numFmtId="4" fontId="250" fillId="48" borderId="49" applyNumberFormat="0" applyProtection="0">
      <alignment horizontal="right" vertical="center"/>
    </xf>
    <xf numFmtId="4" fontId="248" fillId="90" borderId="49" applyNumberFormat="0" applyProtection="0">
      <alignment horizontal="left" vertical="center" indent="1"/>
    </xf>
    <xf numFmtId="4" fontId="251" fillId="91" borderId="51" applyNumberFormat="0" applyProtection="0">
      <alignment horizontal="left" vertical="center" indent="1"/>
    </xf>
    <xf numFmtId="4" fontId="252" fillId="48" borderId="49" applyNumberFormat="0" applyProtection="0">
      <alignment horizontal="right" vertical="center"/>
    </xf>
    <xf numFmtId="0" fontId="253" fillId="92" borderId="4"/>
    <xf numFmtId="0" fontId="254" fillId="0" borderId="0" applyFont="0" applyBorder="0" applyAlignment="0"/>
    <xf numFmtId="0" fontId="255" fillId="0" borderId="0"/>
    <xf numFmtId="298" fontId="233" fillId="0" borderId="0"/>
    <xf numFmtId="290" fontId="39" fillId="0" borderId="0" applyBorder="0" applyAlignment="0"/>
    <xf numFmtId="290" fontId="39" fillId="0" borderId="0" applyBorder="0" applyAlignment="0"/>
    <xf numFmtId="40" fontId="104" fillId="0" borderId="0" applyFont="0" applyFill="0" applyBorder="0" applyAlignment="0" applyProtection="0"/>
    <xf numFmtId="272" fontId="34" fillId="0" borderId="0" applyFont="0" applyFill="0" applyBorder="0" applyAlignment="0" applyProtection="0"/>
    <xf numFmtId="252" fontId="229" fillId="0" borderId="0"/>
    <xf numFmtId="257" fontId="256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243" fillId="0" borderId="0"/>
    <xf numFmtId="0" fontId="234" fillId="0" borderId="27"/>
    <xf numFmtId="299" fontId="73" fillId="0" borderId="23" applyNumberFormat="0" applyFont="0" applyFill="0" applyAlignment="0" applyProtection="0">
      <alignment horizontal="right"/>
    </xf>
    <xf numFmtId="299" fontId="73" fillId="0" borderId="23" applyNumberFormat="0" applyFont="0" applyFill="0" applyAlignment="0" applyProtection="0">
      <alignment horizontal="right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229" fillId="0" borderId="52" applyBorder="0">
      <alignment vertical="justify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7" fillId="41" borderId="0"/>
    <xf numFmtId="37" fontId="233" fillId="0" borderId="0" applyNumberFormat="0" applyBorder="0" applyAlignment="0"/>
    <xf numFmtId="0" fontId="55" fillId="0" borderId="0" applyNumberFormat="0" applyBorder="0" applyAlignment="0"/>
    <xf numFmtId="0" fontId="258" fillId="0" borderId="29"/>
    <xf numFmtId="0" fontId="258" fillId="0" borderId="27"/>
    <xf numFmtId="17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24" fillId="75" borderId="0"/>
    <xf numFmtId="0" fontId="224" fillId="75" borderId="0"/>
    <xf numFmtId="0" fontId="224" fillId="75" borderId="0"/>
    <xf numFmtId="40" fontId="259" fillId="0" borderId="19" applyFont="0" applyFill="0" applyBorder="0" applyAlignment="0" applyProtection="0"/>
    <xf numFmtId="170" fontId="34" fillId="0" borderId="0" applyFont="0" applyFill="0" applyBorder="0" applyAlignment="0" applyProtection="0"/>
    <xf numFmtId="300" fontId="34" fillId="0" borderId="0" applyFont="0" applyFill="0" applyBorder="0" applyAlignment="0" applyProtection="0"/>
    <xf numFmtId="301" fontId="34" fillId="0" borderId="0" applyFont="0" applyFill="0" applyBorder="0" applyAlignment="0" applyProtection="0"/>
    <xf numFmtId="164" fontId="223" fillId="0" borderId="0">
      <alignment horizontal="center"/>
    </xf>
    <xf numFmtId="302" fontId="225" fillId="0" borderId="0" applyBorder="0" applyAlignment="0"/>
    <xf numFmtId="302" fontId="225" fillId="0" borderId="0" applyBorder="0" applyAlignment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303" fontId="225" fillId="0" borderId="0" applyBorder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8" applyFont="0" applyBorder="0" applyAlignment="0">
      <alignment horizontal="center" vertical="center"/>
    </xf>
    <xf numFmtId="10" fontId="260" fillId="0" borderId="0" applyFont="0" applyFill="0" applyBorder="0" applyAlignment="0" applyProtection="0"/>
    <xf numFmtId="254" fontId="261" fillId="0" borderId="0" applyFont="0" applyFill="0" applyBorder="0" applyAlignment="0" applyProtection="0"/>
    <xf numFmtId="186" fontId="261" fillId="0" borderId="0" applyFont="0" applyFill="0" applyBorder="0" applyAlignment="0" applyProtection="0"/>
    <xf numFmtId="304" fontId="261" fillId="0" borderId="0" applyFont="0" applyFill="0" applyBorder="0" applyAlignment="0" applyProtection="0"/>
    <xf numFmtId="305" fontId="261" fillId="0" borderId="0" applyFont="0" applyFill="0" applyBorder="0" applyAlignment="0" applyProtection="0"/>
    <xf numFmtId="0" fontId="262" fillId="0" borderId="0"/>
    <xf numFmtId="43" fontId="34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34" fillId="0" borderId="0" applyFont="0" applyFill="0" applyBorder="0" applyAlignment="0" applyProtection="0"/>
    <xf numFmtId="254" fontId="59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44" fontId="59" fillId="0" borderId="0" applyFont="0" applyFill="0" applyBorder="0" applyAlignment="0" applyProtection="0"/>
    <xf numFmtId="42" fontId="59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66" fillId="0" borderId="0">
      <alignment vertical="center"/>
    </xf>
    <xf numFmtId="43" fontId="94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84" applyAlignment="0" applyProtection="0"/>
    <xf numFmtId="9" fontId="32" fillId="0" borderId="0" applyFont="0" applyFill="0" applyBorder="0" applyAlignment="0" applyProtection="0"/>
    <xf numFmtId="0" fontId="48" fillId="0" borderId="57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4" fontId="76" fillId="37" borderId="57">
      <alignment horizontal="center" vertical="center" wrapText="1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8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84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67" fillId="0" borderId="0" applyFont="0" applyFill="0" applyBorder="0" applyAlignment="0" applyProtection="0">
      <alignment vertical="center"/>
    </xf>
    <xf numFmtId="0" fontId="1" fillId="0" borderId="0"/>
    <xf numFmtId="0" fontId="32" fillId="0" borderId="0"/>
    <xf numFmtId="0" fontId="3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2" fillId="73" borderId="68" applyNumberFormat="0" applyAlignment="0" applyProtection="0"/>
    <xf numFmtId="0" fontId="1" fillId="0" borderId="0"/>
    <xf numFmtId="0" fontId="182" fillId="73" borderId="68" applyNumberFormat="0" applyAlignment="0" applyProtection="0"/>
    <xf numFmtId="0" fontId="33" fillId="0" borderId="0"/>
    <xf numFmtId="37" fontId="69" fillId="0" borderId="65"/>
    <xf numFmtId="37" fontId="69" fillId="0" borderId="65"/>
    <xf numFmtId="0" fontId="182" fillId="73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65"/>
    <xf numFmtId="37" fontId="69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67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65"/>
    <xf numFmtId="44" fontId="1" fillId="0" borderId="0" applyFont="0" applyFill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74" fillId="61" borderId="69" applyNumberFormat="0" applyAlignment="0" applyProtection="0">
      <alignment vertical="center"/>
    </xf>
    <xf numFmtId="209" fontId="59" fillId="0" borderId="46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4" fillId="0" borderId="57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6" fillId="51" borderId="66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57" applyNumberFormat="0" applyFont="0" applyFill="0" applyAlignment="0" applyProtection="0"/>
    <xf numFmtId="194" fontId="59" fillId="0" borderId="46" applyFill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77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32" fillId="0" borderId="0"/>
    <xf numFmtId="0" fontId="173" fillId="54" borderId="68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73" fillId="52" borderId="68" applyNumberFormat="0" applyAlignment="0" applyProtection="0">
      <alignment vertical="center"/>
    </xf>
    <xf numFmtId="249" fontId="64" fillId="0" borderId="0"/>
    <xf numFmtId="44" fontId="32" fillId="0" borderId="0" applyFont="0" applyFill="0" applyBorder="0" applyAlignment="0" applyProtection="0"/>
    <xf numFmtId="0" fontId="1" fillId="0" borderId="0"/>
    <xf numFmtId="0" fontId="34" fillId="0" borderId="0"/>
    <xf numFmtId="37" fontId="87" fillId="0" borderId="65"/>
    <xf numFmtId="37" fontId="87" fillId="0" borderId="65"/>
    <xf numFmtId="37" fontId="87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194" fontId="59" fillId="0" borderId="53" applyFill="0" applyProtection="0"/>
    <xf numFmtId="194" fontId="59" fillId="0" borderId="7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34" fillId="0" borderId="0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209" fontId="59" fillId="0" borderId="46" applyFill="0" applyProtection="0"/>
    <xf numFmtId="37" fontId="87" fillId="40" borderId="65"/>
    <xf numFmtId="37" fontId="87" fillId="40" borderId="65"/>
    <xf numFmtId="0" fontId="94" fillId="0" borderId="0" applyNumberFormat="0" applyBorder="0" applyAlignment="0"/>
    <xf numFmtId="37" fontId="69" fillId="0" borderId="65"/>
    <xf numFmtId="37" fontId="69" fillId="0" borderId="65"/>
    <xf numFmtId="37" fontId="69" fillId="0" borderId="65"/>
    <xf numFmtId="37" fontId="69" fillId="0" borderId="65"/>
    <xf numFmtId="5" fontId="181" fillId="0" borderId="46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14" fontId="76" fillId="37" borderId="57">
      <alignment horizontal="center" vertical="center" wrapText="1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209" fontId="59" fillId="0" borderId="53" applyFill="0" applyProtection="0"/>
    <xf numFmtId="209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69" fillId="0" borderId="77"/>
    <xf numFmtId="37" fontId="69" fillId="0" borderId="77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232" fillId="0" borderId="57" applyFill="0">
      <alignment horizontal="center"/>
      <protection locked="0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94" fillId="0" borderId="0" applyNumberFormat="0" applyBorder="0" applyAlignment="0"/>
    <xf numFmtId="0" fontId="94" fillId="0" borderId="0" applyNumberFormat="0" applyBorder="0" applyAlignment="0"/>
    <xf numFmtId="0" fontId="237" fillId="0" borderId="65"/>
    <xf numFmtId="0" fontId="237" fillId="0" borderId="65"/>
    <xf numFmtId="0" fontId="240" fillId="0" borderId="65"/>
    <xf numFmtId="0" fontId="240" fillId="79" borderId="65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243" fillId="0" borderId="57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66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72" applyNumberFormat="0" applyProtection="0">
      <alignment vertical="center"/>
    </xf>
    <xf numFmtId="4" fontId="249" fillId="45" borderId="72" applyNumberFormat="0" applyProtection="0">
      <alignment vertical="center"/>
    </xf>
    <xf numFmtId="4" fontId="244" fillId="45" borderId="72" applyNumberFormat="0" applyProtection="0">
      <alignment horizontal="left" vertical="center" indent="1"/>
    </xf>
    <xf numFmtId="4" fontId="244" fillId="45" borderId="72" applyNumberFormat="0" applyProtection="0">
      <alignment horizontal="left" vertical="center" indent="1"/>
    </xf>
    <xf numFmtId="4" fontId="244" fillId="82" borderId="72" applyNumberFormat="0" applyProtection="0">
      <alignment horizontal="right" vertical="center"/>
    </xf>
    <xf numFmtId="4" fontId="244" fillId="82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46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83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4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4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5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6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7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88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90" borderId="72" applyNumberFormat="0" applyProtection="0">
      <alignment horizontal="right" vertical="center"/>
    </xf>
    <xf numFmtId="4" fontId="244" fillId="48" borderId="72" applyNumberFormat="0" applyProtection="0">
      <alignment vertical="center"/>
    </xf>
    <xf numFmtId="4" fontId="244" fillId="48" borderId="72" applyNumberFormat="0" applyProtection="0">
      <alignment vertical="center"/>
    </xf>
    <xf numFmtId="4" fontId="250" fillId="48" borderId="72" applyNumberFormat="0" applyProtection="0">
      <alignment vertical="center"/>
    </xf>
    <xf numFmtId="4" fontId="248" fillId="90" borderId="73" applyNumberFormat="0" applyProtection="0">
      <alignment horizontal="left" vertical="center" indent="1"/>
    </xf>
    <xf numFmtId="4" fontId="244" fillId="48" borderId="72" applyNumberFormat="0" applyProtection="0">
      <alignment horizontal="right" vertical="center"/>
    </xf>
    <xf numFmtId="4" fontId="244" fillId="48" borderId="72" applyNumberFormat="0" applyProtection="0">
      <alignment horizontal="right" vertical="center"/>
    </xf>
    <xf numFmtId="4" fontId="250" fillId="48" borderId="72" applyNumberFormat="0" applyProtection="0">
      <alignment horizontal="right" vertical="center"/>
    </xf>
    <xf numFmtId="4" fontId="248" fillId="90" borderId="72" applyNumberFormat="0" applyProtection="0">
      <alignment horizontal="left" vertical="center" indent="1"/>
    </xf>
    <xf numFmtId="4" fontId="251" fillId="91" borderId="73" applyNumberFormat="0" applyProtection="0">
      <alignment horizontal="left" vertical="center" indent="1"/>
    </xf>
    <xf numFmtId="4" fontId="252" fillId="48" borderId="72" applyNumberFormat="0" applyProtection="0">
      <alignment horizontal="right" vertical="center"/>
    </xf>
    <xf numFmtId="0" fontId="234" fillId="0" borderId="65"/>
    <xf numFmtId="0" fontId="258" fillId="0" borderId="65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55" applyFont="0" applyBorder="0" applyAlignment="0">
      <alignment horizontal="center" vertical="center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61" fillId="0" borderId="71" applyNumberFormat="0" applyFill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/>
    <xf numFmtId="0" fontId="205" fillId="0" borderId="71" applyNumberFormat="0" applyFill="0" applyAlignment="0" applyProtection="0"/>
    <xf numFmtId="0" fontId="194" fillId="52" borderId="68" applyNumberFormat="0" applyAlignment="0" applyProtection="0"/>
    <xf numFmtId="0" fontId="198" fillId="73" borderId="69" applyNumberFormat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37" fontId="69" fillId="0" borderId="65"/>
    <xf numFmtId="37" fontId="87" fillId="40" borderId="65"/>
    <xf numFmtId="37" fontId="87" fillId="4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2" fillId="0" borderId="0"/>
    <xf numFmtId="9" fontId="32" fillId="0" borderId="0" applyFont="0" applyFill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46" applyFill="0" applyProtection="0"/>
    <xf numFmtId="37" fontId="69" fillId="0" borderId="77"/>
    <xf numFmtId="37" fontId="69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34" fillId="51" borderId="66" applyNumberFormat="0" applyFon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70" fillId="61" borderId="68" applyNumberForma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194" fontId="59" fillId="0" borderId="46" applyFill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0" fontId="1" fillId="0" borderId="0"/>
    <xf numFmtId="0" fontId="268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74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209" fontId="59" fillId="0" borderId="53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44" fillId="0" borderId="1" applyFill="0" applyAlignment="0" applyProtection="0">
      <protection locked="0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69" fillId="0" borderId="65"/>
    <xf numFmtId="37" fontId="69" fillId="0" borderId="65"/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37" fontId="87" fillId="40" borderId="65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43" fontId="1" fillId="0" borderId="0" applyFont="0" applyFill="0" applyBorder="0" applyAlignment="0" applyProtection="0"/>
    <xf numFmtId="37" fontId="69" fillId="0" borderId="6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65"/>
    <xf numFmtId="37" fontId="69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65"/>
    <xf numFmtId="0" fontId="94" fillId="0" borderId="0" applyNumberFormat="0" applyBorder="0" applyAlignment="0"/>
    <xf numFmtId="37" fontId="87" fillId="40" borderId="65"/>
    <xf numFmtId="37" fontId="87" fillId="40" borderId="65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65"/>
    <xf numFmtId="44" fontId="1" fillId="0" borderId="0" applyFont="0" applyFill="0" applyBorder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37" fontId="87" fillId="40" borderId="65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94" fillId="0" borderId="0" applyNumberFormat="0" applyBorder="0" applyAlignment="0"/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44" fontId="32" fillId="0" borderId="0" applyFont="0" applyFill="0" applyBorder="0" applyAlignment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65"/>
    <xf numFmtId="37" fontId="69" fillId="0" borderId="65"/>
    <xf numFmtId="37" fontId="69" fillId="0" borderId="65"/>
    <xf numFmtId="37" fontId="87" fillId="0" borderId="65"/>
    <xf numFmtId="49" fontId="39" fillId="0" borderId="56" applyFont="0" applyFill="0" applyBorder="0" applyAlignment="0" applyProtection="0">
      <alignment horizontal="left"/>
    </xf>
    <xf numFmtId="194" fontId="59" fillId="0" borderId="74" applyFill="0" applyProtection="0"/>
    <xf numFmtId="37" fontId="69" fillId="0" borderId="65"/>
    <xf numFmtId="37" fontId="69" fillId="0" borderId="65"/>
    <xf numFmtId="37" fontId="69" fillId="0" borderId="65"/>
    <xf numFmtId="37" fontId="69" fillId="0" borderId="65"/>
    <xf numFmtId="37" fontId="69" fillId="0" borderId="65"/>
    <xf numFmtId="209" fontId="59" fillId="0" borderId="74" applyFill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65"/>
    <xf numFmtId="37" fontId="87" fillId="40" borderId="65"/>
    <xf numFmtId="37" fontId="87" fillId="0" borderId="65"/>
    <xf numFmtId="37" fontId="69" fillId="0" borderId="65"/>
    <xf numFmtId="37" fontId="69" fillId="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37" fontId="87" fillId="40" borderId="65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0" fontId="75" fillId="0" borderId="54">
      <alignment horizontal="left" vertical="center"/>
    </xf>
    <xf numFmtId="37" fontId="69" fillId="0" borderId="65"/>
    <xf numFmtId="37" fontId="69" fillId="0" borderId="65"/>
    <xf numFmtId="37" fontId="69" fillId="0" borderId="65"/>
    <xf numFmtId="37" fontId="69" fillId="0" borderId="65"/>
    <xf numFmtId="0" fontId="34" fillId="51" borderId="66" applyNumberFormat="0" applyFont="0" applyAlignment="0" applyProtection="0">
      <alignment vertical="center"/>
    </xf>
    <xf numFmtId="0" fontId="161" fillId="0" borderId="67" applyNumberFormat="0" applyFill="0" applyAlignment="0" applyProtection="0">
      <alignment vertical="center"/>
    </xf>
    <xf numFmtId="0" fontId="170" fillId="61" borderId="68" applyNumberFormat="0" applyAlignment="0" applyProtection="0">
      <alignment vertical="center"/>
    </xf>
    <xf numFmtId="0" fontId="173" fillId="54" borderId="68" applyNumberFormat="0" applyAlignment="0" applyProtection="0">
      <alignment vertical="center"/>
    </xf>
    <xf numFmtId="0" fontId="174" fillId="61" borderId="69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74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0" fontId="194" fillId="52" borderId="68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65"/>
    <xf numFmtId="37" fontId="87" fillId="0" borderId="65"/>
    <xf numFmtId="37" fontId="87" fillId="0" borderId="65"/>
    <xf numFmtId="37" fontId="87" fillId="0" borderId="65"/>
    <xf numFmtId="37" fontId="87" fillId="0" borderId="65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0" fontId="198" fillId="73" borderId="69" applyNumberFormat="0" applyAlignment="0" applyProtection="0"/>
    <xf numFmtId="37" fontId="203" fillId="0" borderId="70" applyNumberFormat="0" applyFont="0" applyBorder="0" applyAlignment="0" applyProtection="0">
      <alignment horizontal="centerContinuous"/>
    </xf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205" fillId="0" borderId="71" applyNumberFormat="0" applyFill="0" applyAlignment="0" applyProtection="0"/>
    <xf numFmtId="0" fontId="198" fillId="73" borderId="69" applyNumberFormat="0" applyAlignment="0" applyProtection="0"/>
    <xf numFmtId="0" fontId="182" fillId="73" borderId="68" applyNumberFormat="0" applyAlignment="0" applyProtection="0"/>
    <xf numFmtId="0" fontId="194" fillId="52" borderId="68" applyNumberFormat="0" applyAlignment="0" applyProtection="0"/>
    <xf numFmtId="0" fontId="205" fillId="0" borderId="71" applyNumberFormat="0" applyFill="0" applyAlignment="0" applyProtection="0"/>
    <xf numFmtId="0" fontId="34" fillId="51" borderId="66" applyNumberFormat="0" applyFont="0" applyAlignment="0" applyProtection="0"/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34" fillId="51" borderId="66" applyNumberFormat="0" applyFont="0" applyAlignment="0" applyProtection="0">
      <alignment vertical="center"/>
    </xf>
    <xf numFmtId="0" fontId="46" fillId="51" borderId="66" applyNumberFormat="0" applyFont="0" applyAlignment="0" applyProtection="0">
      <alignment vertical="center"/>
    </xf>
    <xf numFmtId="0" fontId="161" fillId="0" borderId="71" applyNumberFormat="0" applyFill="0" applyAlignment="0" applyProtection="0">
      <alignment vertical="center"/>
    </xf>
    <xf numFmtId="0" fontId="216" fillId="73" borderId="68" applyNumberFormat="0" applyAlignment="0" applyProtection="0">
      <alignment vertical="center"/>
    </xf>
    <xf numFmtId="0" fontId="173" fillId="52" borderId="68" applyNumberFormat="0" applyAlignment="0" applyProtection="0">
      <alignment vertical="center"/>
    </xf>
    <xf numFmtId="0" fontId="174" fillId="73" borderId="69" applyNumberFormat="0" applyAlignment="0" applyProtection="0">
      <alignment vertical="center"/>
    </xf>
    <xf numFmtId="0" fontId="34" fillId="0" borderId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46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46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46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182" fillId="73" borderId="80" applyNumberFormat="0" applyAlignment="0" applyProtection="0"/>
    <xf numFmtId="0" fontId="182" fillId="73" borderId="80" applyNumberFormat="0" applyAlignment="0" applyProtection="0"/>
    <xf numFmtId="37" fontId="69" fillId="0" borderId="77"/>
    <xf numFmtId="37" fontId="69" fillId="0" borderId="77"/>
    <xf numFmtId="0" fontId="182" fillId="73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87" fillId="0" borderId="77"/>
    <xf numFmtId="37" fontId="87" fillId="0" borderId="77"/>
    <xf numFmtId="194" fontId="59" fillId="0" borderId="53" applyFill="0" applyProtection="0"/>
    <xf numFmtId="0" fontId="161" fillId="0" borderId="79" applyNumberFormat="0" applyFill="0" applyAlignment="0" applyProtection="0">
      <alignment vertic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74" fillId="61" borderId="81" applyNumberFormat="0" applyAlignment="0" applyProtection="0">
      <alignment vertical="center"/>
    </xf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46" fillId="51" borderId="78" applyNumberFormat="0" applyFon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90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0" fontId="173" fillId="54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10" fontId="73" fillId="38" borderId="75" applyNumberFormat="0" applyBorder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94" fontId="59" fillId="0" borderId="53" applyFill="0" applyProtection="0"/>
    <xf numFmtId="194" fontId="59" fillId="0" borderId="84" applyFill="0" applyProtection="0"/>
    <xf numFmtId="0" fontId="216" fillId="73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209" fontId="59" fillId="0" borderId="53" applyFill="0" applyProtection="0"/>
    <xf numFmtId="209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>
      <alignment vertical="center"/>
    </xf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69" fillId="0" borderId="90"/>
    <xf numFmtId="37" fontId="69" fillId="0" borderId="9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0" fontId="231" fillId="0" borderId="75">
      <alignment horizontal="center"/>
    </xf>
    <xf numFmtId="286" fontId="103" fillId="61" borderId="53" applyFill="0" applyBorder="0" applyAlignment="0">
      <alignment horizontal="right"/>
    </xf>
    <xf numFmtId="4" fontId="34" fillId="0" borderId="75">
      <alignment horizontal="right"/>
    </xf>
    <xf numFmtId="4" fontId="34" fillId="0" borderId="75">
      <alignment horizontal="right"/>
    </xf>
    <xf numFmtId="0" fontId="237" fillId="0" borderId="77"/>
    <xf numFmtId="0" fontId="237" fillId="0" borderId="77"/>
    <xf numFmtId="0" fontId="240" fillId="0" borderId="77"/>
    <xf numFmtId="0" fontId="240" fillId="79" borderId="77"/>
    <xf numFmtId="1" fontId="73" fillId="0" borderId="75" applyFont="0" applyFill="0" applyBorder="0" applyAlignment="0" applyProtection="0"/>
    <xf numFmtId="0" fontId="34" fillId="51" borderId="78" applyNumberFormat="0" applyFont="0" applyAlignment="0" applyProtection="0"/>
    <xf numFmtId="4" fontId="248" fillId="45" borderId="86" applyNumberFormat="0" applyProtection="0">
      <alignment vertical="center"/>
    </xf>
    <xf numFmtId="4" fontId="249" fillId="45" borderId="86" applyNumberFormat="0" applyProtection="0">
      <alignment vertical="center"/>
    </xf>
    <xf numFmtId="4" fontId="244" fillId="45" borderId="86" applyNumberFormat="0" applyProtection="0">
      <alignment horizontal="left" vertical="center" indent="1"/>
    </xf>
    <xf numFmtId="4" fontId="244" fillId="45" borderId="86" applyNumberFormat="0" applyProtection="0">
      <alignment horizontal="left" vertical="center" indent="1"/>
    </xf>
    <xf numFmtId="4" fontId="244" fillId="82" borderId="86" applyNumberFormat="0" applyProtection="0">
      <alignment horizontal="right" vertical="center"/>
    </xf>
    <xf numFmtId="4" fontId="244" fillId="82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46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83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4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4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5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6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7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88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90" borderId="86" applyNumberFormat="0" applyProtection="0">
      <alignment horizontal="right" vertical="center"/>
    </xf>
    <xf numFmtId="4" fontId="244" fillId="48" borderId="86" applyNumberFormat="0" applyProtection="0">
      <alignment vertical="center"/>
    </xf>
    <xf numFmtId="4" fontId="244" fillId="48" borderId="86" applyNumberFormat="0" applyProtection="0">
      <alignment vertical="center"/>
    </xf>
    <xf numFmtId="4" fontId="250" fillId="48" borderId="86" applyNumberFormat="0" applyProtection="0">
      <alignment vertical="center"/>
    </xf>
    <xf numFmtId="4" fontId="248" fillId="90" borderId="87" applyNumberFormat="0" applyProtection="0">
      <alignment horizontal="left" vertical="center" indent="1"/>
    </xf>
    <xf numFmtId="4" fontId="244" fillId="48" borderId="86" applyNumberFormat="0" applyProtection="0">
      <alignment horizontal="right" vertical="center"/>
    </xf>
    <xf numFmtId="4" fontId="244" fillId="48" borderId="86" applyNumberFormat="0" applyProtection="0">
      <alignment horizontal="right" vertical="center"/>
    </xf>
    <xf numFmtId="4" fontId="250" fillId="48" borderId="86" applyNumberFormat="0" applyProtection="0">
      <alignment horizontal="right" vertical="center"/>
    </xf>
    <xf numFmtId="4" fontId="248" fillId="90" borderId="86" applyNumberFormat="0" applyProtection="0">
      <alignment horizontal="left" vertical="center" indent="1"/>
    </xf>
    <xf numFmtId="4" fontId="251" fillId="91" borderId="87" applyNumberFormat="0" applyProtection="0">
      <alignment horizontal="left" vertical="center" indent="1"/>
    </xf>
    <xf numFmtId="4" fontId="252" fillId="48" borderId="86" applyNumberFormat="0" applyProtection="0">
      <alignment horizontal="right" vertical="center"/>
    </xf>
    <xf numFmtId="0" fontId="234" fillId="0" borderId="77"/>
    <xf numFmtId="0" fontId="258" fillId="0" borderId="77"/>
    <xf numFmtId="40" fontId="259" fillId="0" borderId="75" applyFont="0" applyFill="0" applyBorder="0" applyAlignment="0" applyProtection="0"/>
    <xf numFmtId="275" fontId="152" fillId="0" borderId="85" applyFont="0" applyBorder="0" applyAlignment="0">
      <alignment horizontal="center" vertical="center"/>
    </xf>
    <xf numFmtId="0" fontId="161" fillId="0" borderId="83" applyNumberFormat="0" applyFill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205" fillId="0" borderId="83" applyNumberFormat="0" applyFill="0" applyAlignment="0" applyProtection="0"/>
    <xf numFmtId="0" fontId="194" fillId="52" borderId="80" applyNumberFormat="0" applyAlignment="0" applyProtection="0"/>
    <xf numFmtId="0" fontId="198" fillId="73" borderId="81" applyNumberFormat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37" fontId="69" fillId="0" borderId="77"/>
    <xf numFmtId="37" fontId="87" fillId="40" borderId="77"/>
    <xf numFmtId="37" fontId="87" fillId="4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34" fillId="51" borderId="78" applyNumberFormat="0" applyFon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70" fillId="61" borderId="80" applyNumberForma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194" fontId="59" fillId="0" borderId="53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209" fontId="59" fillId="0" borderId="53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69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37" fontId="69" fillId="0" borderId="77"/>
    <xf numFmtId="37" fontId="87" fillId="40" borderId="77"/>
    <xf numFmtId="37" fontId="87" fillId="4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37" fontId="87" fillId="0" borderId="77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34" fillId="74" borderId="75" applyFill="0">
      <alignment horizontal="center" vertical="center" wrapText="1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37" fontId="87" fillId="40" borderId="77"/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40" borderId="77"/>
    <xf numFmtId="37" fontId="69" fillId="0" borderId="77"/>
    <xf numFmtId="37" fontId="69" fillId="0" borderId="77"/>
    <xf numFmtId="37" fontId="87" fillId="0" borderId="77"/>
    <xf numFmtId="49" fontId="39" fillId="0" borderId="75" applyFont="0" applyFill="0" applyBorder="0" applyAlignment="0" applyProtection="0">
      <alignment horizontal="left"/>
    </xf>
    <xf numFmtId="194" fontId="59" fillId="0" borderId="84" applyFill="0" applyProtection="0"/>
    <xf numFmtId="37" fontId="69" fillId="0" borderId="77"/>
    <xf numFmtId="37" fontId="69" fillId="0" borderId="77"/>
    <xf numFmtId="37" fontId="69" fillId="0" borderId="77"/>
    <xf numFmtId="37" fontId="69" fillId="0" borderId="77"/>
    <xf numFmtId="37" fontId="69" fillId="0" borderId="77"/>
    <xf numFmtId="209" fontId="59" fillId="0" borderId="84" applyFill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14" fontId="39" fillId="0" borderId="75">
      <alignment horizontal="center"/>
    </xf>
    <xf numFmtId="37" fontId="87" fillId="0" borderId="77"/>
    <xf numFmtId="37" fontId="87" fillId="40" borderId="77"/>
    <xf numFmtId="37" fontId="87" fillId="0" borderId="77"/>
    <xf numFmtId="37" fontId="69" fillId="0" borderId="77"/>
    <xf numFmtId="37" fontId="69" fillId="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37" fontId="87" fillId="40" borderId="77"/>
    <xf numFmtId="10" fontId="73" fillId="38" borderId="75" applyNumberFormat="0" applyBorder="0" applyAlignment="0" applyProtection="0"/>
    <xf numFmtId="10" fontId="73" fillId="38" borderId="75" applyNumberFormat="0" applyBorder="0" applyAlignment="0" applyProtection="0"/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0" fontId="75" fillId="0" borderId="76">
      <alignment horizontal="left" vertical="center"/>
    </xf>
    <xf numFmtId="37" fontId="69" fillId="0" borderId="77"/>
    <xf numFmtId="37" fontId="69" fillId="0" borderId="77"/>
    <xf numFmtId="37" fontId="69" fillId="0" borderId="77"/>
    <xf numFmtId="37" fontId="69" fillId="0" borderId="77"/>
    <xf numFmtId="0" fontId="34" fillId="51" borderId="78" applyNumberFormat="0" applyFont="0" applyAlignment="0" applyProtection="0">
      <alignment vertical="center"/>
    </xf>
    <xf numFmtId="0" fontId="161" fillId="0" borderId="79" applyNumberFormat="0" applyFill="0" applyAlignment="0" applyProtection="0">
      <alignment vertical="center"/>
    </xf>
    <xf numFmtId="0" fontId="170" fillId="61" borderId="80" applyNumberFormat="0" applyAlignment="0" applyProtection="0">
      <alignment vertical="center"/>
    </xf>
    <xf numFmtId="0" fontId="173" fillId="54" borderId="80" applyNumberFormat="0" applyAlignment="0" applyProtection="0">
      <alignment vertical="center"/>
    </xf>
    <xf numFmtId="0" fontId="174" fillId="61" borderId="81" applyNumberFormat="0" applyAlignment="0" applyProtection="0">
      <alignment vertical="center"/>
    </xf>
    <xf numFmtId="0" fontId="34" fillId="74" borderId="75" applyFill="0">
      <alignment horizontal="center" vertical="center" wrapText="1"/>
    </xf>
    <xf numFmtId="5" fontId="181" fillId="0" borderId="84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0" fontId="194" fillId="52" borderId="80" applyNumberFormat="0" applyAlignment="0" applyProtection="0"/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49" fontId="39" fillId="0" borderId="75" applyFont="0" applyFill="0" applyBorder="0" applyAlignment="0" applyProtection="0">
      <alignment horizontal="left"/>
    </xf>
    <xf numFmtId="37" fontId="87" fillId="0" borderId="77"/>
    <xf numFmtId="37" fontId="87" fillId="0" borderId="77"/>
    <xf numFmtId="37" fontId="87" fillId="0" borderId="77"/>
    <xf numFmtId="37" fontId="87" fillId="0" borderId="77"/>
    <xf numFmtId="37" fontId="87" fillId="0" borderId="77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0" fontId="198" fillId="73" borderId="81" applyNumberFormat="0" applyAlignment="0" applyProtection="0"/>
    <xf numFmtId="37" fontId="203" fillId="0" borderId="82" applyNumberFormat="0" applyFont="0" applyBorder="0" applyAlignment="0" applyProtection="0">
      <alignment horizontal="centerContinuous"/>
    </xf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205" fillId="0" borderId="83" applyNumberFormat="0" applyFill="0" applyAlignment="0" applyProtection="0"/>
    <xf numFmtId="0" fontId="198" fillId="73" borderId="81" applyNumberFormat="0" applyAlignment="0" applyProtection="0"/>
    <xf numFmtId="0" fontId="182" fillId="73" borderId="80" applyNumberFormat="0" applyAlignment="0" applyProtection="0"/>
    <xf numFmtId="0" fontId="194" fillId="52" borderId="80" applyNumberFormat="0" applyAlignment="0" applyProtection="0"/>
    <xf numFmtId="0" fontId="205" fillId="0" borderId="83" applyNumberFormat="0" applyFill="0" applyAlignment="0" applyProtection="0"/>
    <xf numFmtId="0" fontId="34" fillId="51" borderId="78" applyNumberFormat="0" applyFont="0" applyAlignment="0" applyProtection="0"/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34" fillId="51" borderId="78" applyNumberFormat="0" applyFont="0" applyAlignment="0" applyProtection="0">
      <alignment vertical="center"/>
    </xf>
    <xf numFmtId="0" fontId="46" fillId="51" borderId="78" applyNumberFormat="0" applyFont="0" applyAlignment="0" applyProtection="0">
      <alignment vertical="center"/>
    </xf>
    <xf numFmtId="0" fontId="161" fillId="0" borderId="83" applyNumberFormat="0" applyFill="0" applyAlignment="0" applyProtection="0">
      <alignment vertical="center"/>
    </xf>
    <xf numFmtId="0" fontId="216" fillId="73" borderId="80" applyNumberFormat="0" applyAlignment="0" applyProtection="0">
      <alignment vertical="center"/>
    </xf>
    <xf numFmtId="0" fontId="173" fillId="52" borderId="80" applyNumberFormat="0" applyAlignment="0" applyProtection="0">
      <alignment vertical="center"/>
    </xf>
    <xf numFmtId="0" fontId="174" fillId="73" borderId="81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37" fontId="87" fillId="0" borderId="9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37" fontId="87" fillId="40" borderId="9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90"/>
    <xf numFmtId="37" fontId="69" fillId="0" borderId="90"/>
    <xf numFmtId="37" fontId="69" fillId="0" borderId="90"/>
    <xf numFmtId="37" fontId="87" fillId="0" borderId="90"/>
    <xf numFmtId="49" fontId="39" fillId="0" borderId="88" applyFont="0" applyFill="0" applyBorder="0" applyAlignment="0" applyProtection="0">
      <alignment horizontal="left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90"/>
    <xf numFmtId="37" fontId="87" fillId="40" borderId="90"/>
    <xf numFmtId="37" fontId="87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37" fontId="87" fillId="40" borderId="90"/>
    <xf numFmtId="0" fontId="1" fillId="0" borderId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89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32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98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98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5" fontId="181" fillId="0" borderId="98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44" fillId="0" borderId="1" applyFill="0" applyAlignment="0" applyProtection="0">
      <protection locked="0"/>
    </xf>
    <xf numFmtId="9" fontId="32" fillId="0" borderId="0" applyFont="0" applyFill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0" fontId="94" fillId="0" borderId="0" applyNumberFormat="0" applyBorder="0" applyAlignment="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0" fontId="94" fillId="0" borderId="0" applyNumberFormat="0" applyBorder="0" applyAlignment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4" fillId="0" borderId="0" applyNumberFormat="0" applyBorder="0" applyAlignment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94" fillId="0" borderId="0" applyNumberFormat="0" applyBorder="0" applyAlignment="0"/>
    <xf numFmtId="0" fontId="170" fillId="61" borderId="93" applyNumberFormat="0" applyAlignment="0" applyProtection="0">
      <alignment vertical="center"/>
    </xf>
    <xf numFmtId="0" fontId="94" fillId="0" borderId="0" applyNumberFormat="0" applyBorder="0" applyAlignment="0"/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0" fontId="32" fillId="0" borderId="0"/>
    <xf numFmtId="0" fontId="34" fillId="0" borderId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0" fontId="94" fillId="0" borderId="0" applyNumberFormat="0" applyBorder="0" applyAlignment="0"/>
    <xf numFmtId="211" fontId="48" fillId="0" borderId="17" applyNumberFormat="0" applyFont="0" applyFill="0" applyAlignment="0" applyProtection="0"/>
    <xf numFmtId="0" fontId="1" fillId="0" borderId="0"/>
    <xf numFmtId="37" fontId="69" fillId="0" borderId="101"/>
    <xf numFmtId="0" fontId="1" fillId="0" borderId="0"/>
    <xf numFmtId="37" fontId="69" fillId="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10" fontId="73" fillId="38" borderId="99" applyNumberFormat="0" applyBorder="0" applyAlignment="0" applyProtection="0"/>
    <xf numFmtId="211" fontId="170" fillId="61" borderId="104" applyNumberFormat="0" applyAlignment="0" applyProtection="0">
      <alignment vertical="center"/>
    </xf>
    <xf numFmtId="209" fontId="59" fillId="0" borderId="110" applyFill="0" applyProtection="0"/>
    <xf numFmtId="37" fontId="69" fillId="0" borderId="101"/>
    <xf numFmtId="37" fontId="69" fillId="0" borderId="90"/>
    <xf numFmtId="0" fontId="94" fillId="0" borderId="0" applyNumberFormat="0" applyBorder="0" applyAlignment="0"/>
    <xf numFmtId="211" fontId="194" fillId="52" borderId="104" applyNumberFormat="0" applyAlignment="0" applyProtection="0"/>
    <xf numFmtId="37" fontId="69" fillId="0" borderId="101"/>
    <xf numFmtId="211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211" fontId="194" fillId="52" borderId="104" applyNumberFormat="0" applyAlignment="0" applyProtection="0"/>
    <xf numFmtId="211" fontId="75" fillId="0" borderId="100">
      <alignment horizontal="left" vertical="center"/>
    </xf>
    <xf numFmtId="9" fontId="32" fillId="0" borderId="0" applyFont="0" applyFill="0" applyBorder="0" applyAlignment="0" applyProtection="0"/>
    <xf numFmtId="37" fontId="87" fillId="0" borderId="10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96" applyNumberFormat="0" applyFill="0" applyAlignment="0" applyProtection="0"/>
    <xf numFmtId="37" fontId="203" fillId="0" borderId="95" applyNumberFormat="0" applyFont="0" applyBorder="0" applyAlignment="0" applyProtection="0">
      <alignment horizontal="centerContinuous"/>
    </xf>
    <xf numFmtId="211" fontId="161" fillId="0" borderId="92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01"/>
    <xf numFmtId="37" fontId="69" fillId="0" borderId="90"/>
    <xf numFmtId="211" fontId="205" fillId="0" borderId="9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01"/>
    <xf numFmtId="211" fontId="34" fillId="51" borderId="9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90"/>
    <xf numFmtId="37" fontId="87" fillId="40" borderId="90"/>
    <xf numFmtId="211" fontId="194" fillId="52" borderId="104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96" applyNumberFormat="0" applyFill="0" applyAlignment="0" applyProtection="0"/>
    <xf numFmtId="14" fontId="39" fillId="0" borderId="99">
      <alignment horizontal="center"/>
    </xf>
    <xf numFmtId="37" fontId="87" fillId="0" borderId="10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90"/>
    <xf numFmtId="37" fontId="69" fillId="0" borderId="90"/>
    <xf numFmtId="37" fontId="69" fillId="0" borderId="90"/>
    <xf numFmtId="37" fontId="87" fillId="0" borderId="9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06" applyNumberFormat="0" applyFont="0" applyBorder="0" applyAlignment="0" applyProtection="0">
      <alignment horizontal="centerContinuous"/>
    </xf>
    <xf numFmtId="37" fontId="87" fillId="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87" fillId="0" borderId="101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211" fontId="194" fillId="52" borderId="104" applyNumberFormat="0" applyAlignment="0" applyProtection="0"/>
    <xf numFmtId="37" fontId="87" fillId="0" borderId="101"/>
    <xf numFmtId="211" fontId="34" fillId="74" borderId="99" applyFill="0">
      <alignment horizontal="center" vertical="center" wrapText="1"/>
    </xf>
    <xf numFmtId="37" fontId="69" fillId="0" borderId="101"/>
    <xf numFmtId="37" fontId="69" fillId="0" borderId="101"/>
    <xf numFmtId="0" fontId="75" fillId="0" borderId="100">
      <alignment horizontal="left" vertical="center"/>
    </xf>
    <xf numFmtId="37" fontId="87" fillId="40" borderId="101"/>
    <xf numFmtId="37" fontId="87" fillId="0" borderId="101"/>
    <xf numFmtId="211" fontId="194" fillId="52" borderId="104" applyNumberFormat="0" applyAlignment="0" applyProtection="0"/>
    <xf numFmtId="10" fontId="73" fillId="38" borderId="9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0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37" fontId="69" fillId="0" borderId="101"/>
    <xf numFmtId="10" fontId="73" fillId="38" borderId="108" applyNumberFormat="0" applyBorder="0" applyAlignment="0" applyProtection="0"/>
    <xf numFmtId="0" fontId="1" fillId="0" borderId="0"/>
    <xf numFmtId="0" fontId="75" fillId="0" borderId="109">
      <alignment horizontal="left" vertical="center"/>
    </xf>
    <xf numFmtId="211" fontId="34" fillId="51" borderId="91" applyNumberFormat="0" applyFont="0" applyAlignment="0" applyProtection="0"/>
    <xf numFmtId="37" fontId="87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09">
      <alignment horizontal="left" vertical="center"/>
    </xf>
    <xf numFmtId="37" fontId="69" fillId="0" borderId="101"/>
    <xf numFmtId="211" fontId="198" fillId="73" borderId="94" applyNumberFormat="0" applyAlignment="0" applyProtection="0"/>
    <xf numFmtId="37" fontId="87" fillId="0" borderId="90"/>
    <xf numFmtId="0" fontId="94" fillId="0" borderId="0" applyNumberFormat="0" applyBorder="0" applyAlignment="0"/>
    <xf numFmtId="0" fontId="1" fillId="0" borderId="0"/>
    <xf numFmtId="0" fontId="1" fillId="0" borderId="0"/>
    <xf numFmtId="37" fontId="69" fillId="0" borderId="90"/>
    <xf numFmtId="0" fontId="1" fillId="0" borderId="0"/>
    <xf numFmtId="37" fontId="69" fillId="0" borderId="101"/>
    <xf numFmtId="209" fontId="59" fillId="0" borderId="98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75" fillId="0" borderId="109">
      <alignment horizontal="left" vertical="center"/>
    </xf>
    <xf numFmtId="211" fontId="182" fillId="73" borderId="93" applyNumberFormat="0" applyAlignment="0" applyProtection="0"/>
    <xf numFmtId="211" fontId="34" fillId="51" borderId="102" applyNumberFormat="0" applyFont="0" applyAlignment="0" applyProtection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9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03" applyNumberFormat="0" applyFill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0" fontId="94" fillId="0" borderId="0" applyNumberFormat="0" applyBorder="0" applyAlignment="0"/>
    <xf numFmtId="211" fontId="46" fillId="51" borderId="102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05" applyNumberFormat="0" applyAlignment="0" applyProtection="0"/>
    <xf numFmtId="37" fontId="69" fillId="0" borderId="90"/>
    <xf numFmtId="0" fontId="1" fillId="0" borderId="0"/>
    <xf numFmtId="0" fontId="1" fillId="0" borderId="0"/>
    <xf numFmtId="14" fontId="39" fillId="0" borderId="9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94" applyNumberFormat="0" applyAlignment="0" applyProtection="0"/>
    <xf numFmtId="37" fontId="87" fillId="0" borderId="101"/>
    <xf numFmtId="37" fontId="87" fillId="40" borderId="90"/>
    <xf numFmtId="37" fontId="87" fillId="40" borderId="101"/>
    <xf numFmtId="211" fontId="198" fillId="73" borderId="105" applyNumberFormat="0" applyAlignment="0" applyProtection="0"/>
    <xf numFmtId="211" fontId="194" fillId="52" borderId="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91" applyNumberFormat="0" applyFont="0" applyAlignment="0" applyProtection="0">
      <alignment vertical="center"/>
    </xf>
    <xf numFmtId="0" fontId="75" fillId="0" borderId="109">
      <alignment horizontal="left" vertical="center"/>
    </xf>
    <xf numFmtId="37" fontId="87" fillId="40" borderId="101"/>
    <xf numFmtId="211" fontId="194" fillId="52" borderId="93" applyNumberFormat="0" applyAlignment="0" applyProtection="0"/>
    <xf numFmtId="211" fontId="174" fillId="73" borderId="105" applyNumberFormat="0" applyAlignment="0" applyProtection="0">
      <alignment vertical="center"/>
    </xf>
    <xf numFmtId="37" fontId="69" fillId="0" borderId="90"/>
    <xf numFmtId="10" fontId="73" fillId="38" borderId="99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07" applyNumberFormat="0" applyFill="0" applyAlignment="0" applyProtection="0"/>
    <xf numFmtId="37" fontId="87" fillId="40" borderId="101"/>
    <xf numFmtId="211" fontId="182" fillId="73" borderId="93" applyNumberFormat="0" applyAlignment="0" applyProtection="0"/>
    <xf numFmtId="211" fontId="174" fillId="73" borderId="105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205" fillId="0" borderId="96" applyNumberFormat="0" applyFill="0" applyAlignment="0" applyProtection="0"/>
    <xf numFmtId="211" fontId="34" fillId="51" borderId="102" applyNumberFormat="0" applyFont="0" applyAlignment="0" applyProtection="0"/>
    <xf numFmtId="37" fontId="87" fillId="0" borderId="90"/>
    <xf numFmtId="37" fontId="69" fillId="0" borderId="90"/>
    <xf numFmtId="37" fontId="87" fillId="40" borderId="90"/>
    <xf numFmtId="0" fontId="94" fillId="0" borderId="0" applyNumberFormat="0" applyBorder="0" applyAlignment="0"/>
    <xf numFmtId="0" fontId="94" fillId="0" borderId="0" applyNumberFormat="0" applyBorder="0" applyAlignment="0"/>
    <xf numFmtId="14" fontId="39" fillId="0" borderId="99">
      <alignment horizont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37" fontId="87" fillId="0" borderId="101"/>
    <xf numFmtId="211" fontId="75" fillId="0" borderId="89">
      <alignment horizontal="left" vertical="center"/>
    </xf>
    <xf numFmtId="211" fontId="194" fillId="52" borderId="104" applyNumberFormat="0" applyAlignment="0" applyProtection="0"/>
    <xf numFmtId="0" fontId="75" fillId="0" borderId="100">
      <alignment horizontal="left" vertical="center"/>
    </xf>
    <xf numFmtId="211" fontId="161" fillId="0" borderId="103" applyNumberFormat="0" applyFill="0" applyAlignment="0" applyProtection="0">
      <alignment vertical="center"/>
    </xf>
    <xf numFmtId="37" fontId="87" fillId="40" borderId="101"/>
    <xf numFmtId="0" fontId="94" fillId="0" borderId="0" applyNumberFormat="0" applyBorder="0" applyAlignment="0"/>
    <xf numFmtId="211" fontId="205" fillId="0" borderId="107" applyNumberFormat="0" applyFill="0" applyAlignment="0" applyProtection="0"/>
    <xf numFmtId="211" fontId="75" fillId="0" borderId="100">
      <alignment horizontal="left" vertical="center"/>
    </xf>
    <xf numFmtId="14" fontId="39" fillId="0" borderId="108">
      <alignment horizontal="center"/>
    </xf>
    <xf numFmtId="37" fontId="69" fillId="0" borderId="101"/>
    <xf numFmtId="211" fontId="198" fillId="73" borderId="105" applyNumberFormat="0" applyAlignment="0" applyProtection="0"/>
    <xf numFmtId="0" fontId="1" fillId="0" borderId="0"/>
    <xf numFmtId="37" fontId="69" fillId="0" borderId="90"/>
    <xf numFmtId="211" fontId="34" fillId="51" borderId="102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93" applyNumberFormat="0" applyAlignment="0" applyProtection="0">
      <alignment vertical="center"/>
    </xf>
    <xf numFmtId="211" fontId="34" fillId="51" borderId="102" applyNumberFormat="0" applyFont="0" applyAlignment="0" applyProtection="0"/>
    <xf numFmtId="37" fontId="69" fillId="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37" fontId="87" fillId="0" borderId="90"/>
    <xf numFmtId="0" fontId="94" fillId="0" borderId="0" applyNumberFormat="0" applyBorder="0" applyAlignment="0"/>
    <xf numFmtId="14" fontId="39" fillId="0" borderId="108">
      <alignment horizontal="center"/>
    </xf>
    <xf numFmtId="37" fontId="87" fillId="40" borderId="9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01"/>
    <xf numFmtId="37" fontId="69" fillId="0" borderId="101"/>
    <xf numFmtId="37" fontId="69" fillId="0" borderId="101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01"/>
    <xf numFmtId="49" fontId="39" fillId="0" borderId="99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9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09">
      <alignment horizontal="left" vertical="center"/>
    </xf>
    <xf numFmtId="211" fontId="75" fillId="0" borderId="89">
      <alignment horizontal="left" vertical="center"/>
    </xf>
    <xf numFmtId="10" fontId="73" fillId="38" borderId="99" applyNumberFormat="0" applyBorder="0" applyAlignment="0" applyProtection="0"/>
    <xf numFmtId="0" fontId="94" fillId="0" borderId="0" applyNumberFormat="0" applyBorder="0" applyAlignment="0"/>
    <xf numFmtId="37" fontId="69" fillId="0" borderId="90"/>
    <xf numFmtId="211" fontId="198" fillId="73" borderId="94" applyNumberFormat="0" applyAlignment="0" applyProtection="0"/>
    <xf numFmtId="9" fontId="32" fillId="0" borderId="0" applyFont="0" applyFill="0" applyBorder="0" applyAlignment="0" applyProtection="0"/>
    <xf numFmtId="14" fontId="39" fillId="0" borderId="99">
      <alignment horizontal="center"/>
    </xf>
    <xf numFmtId="211" fontId="161" fillId="0" borderId="96" applyNumberFormat="0" applyFill="0" applyAlignment="0" applyProtection="0">
      <alignment vertical="center"/>
    </xf>
    <xf numFmtId="211" fontId="75" fillId="0" borderId="100">
      <alignment horizontal="left" vertical="center"/>
    </xf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98" fillId="73" borderId="105" applyNumberFormat="0" applyAlignment="0" applyProtection="0"/>
    <xf numFmtId="37" fontId="69" fillId="0" borderId="90"/>
    <xf numFmtId="14" fontId="39" fillId="0" borderId="99">
      <alignment horizontal="center"/>
    </xf>
    <xf numFmtId="211" fontId="194" fillId="52" borderId="104" applyNumberFormat="0" applyAlignment="0" applyProtection="0"/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10" fontId="73" fillId="38" borderId="108" applyNumberFormat="0" applyBorder="0" applyAlignment="0" applyProtection="0"/>
    <xf numFmtId="49" fontId="39" fillId="0" borderId="108" applyFont="0" applyFill="0" applyBorder="0" applyAlignment="0" applyProtection="0">
      <alignment horizontal="left"/>
    </xf>
    <xf numFmtId="37" fontId="87" fillId="0" borderId="90"/>
    <xf numFmtId="0" fontId="94" fillId="0" borderId="0" applyNumberFormat="0" applyBorder="0" applyAlignment="0"/>
    <xf numFmtId="211" fontId="182" fillId="73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11" fontId="75" fillId="0" borderId="89">
      <alignment horizontal="left" vertical="center"/>
    </xf>
    <xf numFmtId="0" fontId="94" fillId="0" borderId="0" applyNumberFormat="0" applyBorder="0" applyAlignment="0"/>
    <xf numFmtId="14" fontId="39" fillId="0" borderId="99">
      <alignment horizontal="center"/>
    </xf>
    <xf numFmtId="10" fontId="73" fillId="38" borderId="99" applyNumberFormat="0" applyBorder="0" applyAlignment="0" applyProtection="0"/>
    <xf numFmtId="9" fontId="32" fillId="0" borderId="0" applyFont="0" applyFill="0" applyBorder="0" applyAlignment="0" applyProtection="0"/>
    <xf numFmtId="37" fontId="87" fillId="40" borderId="90"/>
    <xf numFmtId="211" fontId="75" fillId="0" borderId="100">
      <alignment horizontal="left" vertical="center"/>
    </xf>
    <xf numFmtId="37" fontId="87" fillId="40" borderId="90"/>
    <xf numFmtId="211" fontId="205" fillId="0" borderId="107" applyNumberFormat="0" applyFill="0" applyAlignment="0" applyProtection="0"/>
    <xf numFmtId="37" fontId="69" fillId="0" borderId="101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216" fillId="73" borderId="93" applyNumberFormat="0" applyAlignment="0" applyProtection="0">
      <alignment vertical="center"/>
    </xf>
    <xf numFmtId="14" fontId="39" fillId="0" borderId="99">
      <alignment horizontal="center"/>
    </xf>
    <xf numFmtId="211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37" fontId="87" fillId="0" borderId="101"/>
    <xf numFmtId="37" fontId="87" fillId="0" borderId="90"/>
    <xf numFmtId="37" fontId="69" fillId="0" borderId="90"/>
    <xf numFmtId="37" fontId="87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04" applyNumberFormat="0" applyAlignment="0" applyProtection="0">
      <alignment vertical="center"/>
    </xf>
    <xf numFmtId="194" fontId="59" fillId="0" borderId="110" applyFill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37" fontId="87" fillId="0" borderId="90"/>
    <xf numFmtId="0" fontId="94" fillId="0" borderId="0" applyNumberFormat="0" applyBorder="0" applyAlignment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0" fontId="75" fillId="0" borderId="100">
      <alignment horizontal="left" vertical="center"/>
    </xf>
    <xf numFmtId="211" fontId="174" fillId="61" borderId="94" applyNumberFormat="0" applyAlignment="0" applyProtection="0">
      <alignment vertical="center"/>
    </xf>
    <xf numFmtId="37" fontId="87" fillId="0" borderId="101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90"/>
    <xf numFmtId="211" fontId="194" fillId="52" borderId="93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9" fontId="32" fillId="0" borderId="0" applyFont="0" applyFill="0" applyBorder="0" applyAlignment="0" applyProtection="0"/>
    <xf numFmtId="37" fontId="87" fillId="40" borderId="101"/>
    <xf numFmtId="211" fontId="182" fillId="73" borderId="93" applyNumberFormat="0" applyAlignment="0" applyProtection="0"/>
    <xf numFmtId="211" fontId="182" fillId="73" borderId="10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37" fontId="87" fillId="40" borderId="101"/>
    <xf numFmtId="37" fontId="69" fillId="0" borderId="90"/>
    <xf numFmtId="10" fontId="73" fillId="38" borderId="108" applyNumberFormat="0" applyBorder="0" applyAlignment="0" applyProtection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11" fontId="205" fillId="0" borderId="10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9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69" fillId="0" borderId="101"/>
    <xf numFmtId="37" fontId="87" fillId="0" borderId="90"/>
    <xf numFmtId="37" fontId="69" fillId="0" borderId="101"/>
    <xf numFmtId="0" fontId="94" fillId="0" borderId="0" applyNumberFormat="0" applyBorder="0" applyAlignment="0"/>
    <xf numFmtId="14" fontId="39" fillId="0" borderId="99">
      <alignment horizontal="center"/>
    </xf>
    <xf numFmtId="0" fontId="75" fillId="0" borderId="109">
      <alignment horizontal="left"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0" fontId="94" fillId="0" borderId="0" applyNumberFormat="0" applyBorder="0" applyAlignment="0"/>
    <xf numFmtId="37" fontId="69" fillId="0" borderId="101"/>
    <xf numFmtId="37" fontId="87" fillId="0" borderId="90"/>
    <xf numFmtId="0" fontId="94" fillId="0" borderId="0" applyNumberFormat="0" applyBorder="0" applyAlignment="0"/>
    <xf numFmtId="37" fontId="69" fillId="0" borderId="101"/>
    <xf numFmtId="49" fontId="39" fillId="0" borderId="99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/>
    <xf numFmtId="211" fontId="194" fillId="52" borderId="93" applyNumberFormat="0" applyAlignment="0" applyProtection="0"/>
    <xf numFmtId="14" fontId="39" fillId="0" borderId="108">
      <alignment horizontal="center"/>
    </xf>
    <xf numFmtId="0" fontId="94" fillId="0" borderId="0" applyNumberFormat="0" applyBorder="0" applyAlignment="0"/>
    <xf numFmtId="0" fontId="1" fillId="0" borderId="0"/>
    <xf numFmtId="37" fontId="87" fillId="0" borderId="101"/>
    <xf numFmtId="43" fontId="1" fillId="0" borderId="0" applyFont="0" applyFill="0" applyBorder="0" applyAlignment="0" applyProtection="0"/>
    <xf numFmtId="211" fontId="161" fillId="0" borderId="96" applyNumberFormat="0" applyFill="0" applyAlignment="0" applyProtection="0">
      <alignment vertical="center"/>
    </xf>
    <xf numFmtId="211" fontId="161" fillId="0" borderId="92" applyNumberFormat="0" applyFill="0" applyAlignment="0" applyProtection="0">
      <alignment vertical="center"/>
    </xf>
    <xf numFmtId="37" fontId="69" fillId="0" borderId="101"/>
    <xf numFmtId="37" fontId="87" fillId="40" borderId="90"/>
    <xf numFmtId="211" fontId="46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49" fontId="39" fillId="0" borderId="108" applyFont="0" applyFill="0" applyBorder="0" applyAlignment="0" applyProtection="0">
      <alignment horizontal="left"/>
    </xf>
    <xf numFmtId="0" fontId="94" fillId="0" borderId="0" applyNumberFormat="0" applyBorder="0" applyAlignment="0"/>
    <xf numFmtId="211" fontId="34" fillId="51" borderId="102" applyNumberFormat="0" applyFont="0" applyAlignment="0" applyProtection="0">
      <alignment vertical="center"/>
    </xf>
    <xf numFmtId="37" fontId="87" fillId="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37" fontId="87" fillId="0" borderId="101"/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94" fillId="0" borderId="0" applyNumberFormat="0" applyBorder="0" applyAlignment="0"/>
    <xf numFmtId="211" fontId="198" fillId="73" borderId="94" applyNumberFormat="0" applyAlignment="0" applyProtection="0"/>
    <xf numFmtId="0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173" fillId="52" borderId="93" applyNumberFormat="0" applyAlignment="0" applyProtection="0">
      <alignment vertical="center"/>
    </xf>
    <xf numFmtId="211" fontId="198" fillId="73" borderId="105" applyNumberFormat="0" applyAlignment="0" applyProtection="0"/>
    <xf numFmtId="37" fontId="87" fillId="40" borderId="90"/>
    <xf numFmtId="211" fontId="205" fillId="0" borderId="96" applyNumberFormat="0" applyFill="0" applyAlignment="0" applyProtection="0"/>
    <xf numFmtId="37" fontId="87" fillId="40" borderId="90"/>
    <xf numFmtId="37" fontId="69" fillId="0" borderId="90"/>
    <xf numFmtId="9" fontId="32" fillId="0" borderId="0" applyFont="0" applyFill="0" applyBorder="0" applyAlignment="0" applyProtection="0"/>
    <xf numFmtId="211" fontId="198" fillId="73" borderId="105" applyNumberForma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104" applyNumberFormat="0" applyAlignment="0" applyProtection="0"/>
    <xf numFmtId="37" fontId="69" fillId="0" borderId="90"/>
    <xf numFmtId="37" fontId="69" fillId="0" borderId="101"/>
    <xf numFmtId="37" fontId="69" fillId="0" borderId="101"/>
    <xf numFmtId="194" fontId="59" fillId="0" borderId="53" applyFill="0" applyProtection="0"/>
    <xf numFmtId="211" fontId="205" fillId="0" borderId="107" applyNumberFormat="0" applyFill="0" applyAlignment="0" applyProtection="0"/>
    <xf numFmtId="0" fontId="94" fillId="0" borderId="0" applyNumberFormat="0" applyBorder="0" applyAlignment="0"/>
    <xf numFmtId="14" fontId="39" fillId="0" borderId="108">
      <alignment horizontal="center"/>
    </xf>
    <xf numFmtId="211" fontId="173" fillId="52" borderId="93" applyNumberFormat="0" applyAlignment="0" applyProtection="0">
      <alignment vertical="center"/>
    </xf>
    <xf numFmtId="9" fontId="32" fillId="0" borderId="0" applyFont="0" applyFill="0" applyBorder="0" applyAlignment="0" applyProtection="0"/>
    <xf numFmtId="10" fontId="73" fillId="38" borderId="99" applyNumberFormat="0" applyBorder="0" applyAlignment="0" applyProtection="0"/>
    <xf numFmtId="37" fontId="69" fillId="0" borderId="101"/>
    <xf numFmtId="37" fontId="69" fillId="0" borderId="90"/>
    <xf numFmtId="211" fontId="34" fillId="51" borderId="91" applyNumberFormat="0" applyFont="0" applyAlignment="0" applyProtection="0"/>
    <xf numFmtId="37" fontId="69" fillId="0" borderId="90"/>
    <xf numFmtId="211" fontId="194" fillId="52" borderId="104" applyNumberFormat="0" applyAlignment="0" applyProtection="0"/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9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34" fillId="51" borderId="102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194" fontId="59" fillId="0" borderId="110" applyFill="0" applyProtection="0"/>
    <xf numFmtId="37" fontId="69" fillId="0" borderId="101"/>
    <xf numFmtId="37" fontId="87" fillId="0" borderId="101"/>
    <xf numFmtId="37" fontId="69" fillId="0" borderId="90"/>
    <xf numFmtId="211" fontId="75" fillId="0" borderId="89">
      <alignment horizontal="left" vertical="center"/>
    </xf>
    <xf numFmtId="37" fontId="87" fillId="40" borderId="90"/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75" fillId="0" borderId="109">
      <alignment horizontal="left" vertical="center"/>
    </xf>
    <xf numFmtId="37" fontId="203" fillId="0" borderId="106" applyNumberFormat="0" applyFont="0" applyBorder="0" applyAlignment="0" applyProtection="0">
      <alignment horizontal="centerContinuous"/>
    </xf>
    <xf numFmtId="37" fontId="203" fillId="0" borderId="95" applyNumberFormat="0" applyFont="0" applyBorder="0" applyAlignment="0" applyProtection="0">
      <alignment horizontal="centerContinuous"/>
    </xf>
    <xf numFmtId="10" fontId="73" fillId="38" borderId="99" applyNumberFormat="0" applyBorder="0" applyAlignment="0" applyProtection="0"/>
    <xf numFmtId="37" fontId="69" fillId="0" borderId="101"/>
    <xf numFmtId="37" fontId="87" fillId="4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75" fillId="0" borderId="109">
      <alignment horizontal="left" vertical="center"/>
    </xf>
    <xf numFmtId="37" fontId="69" fillId="0" borderId="101"/>
    <xf numFmtId="211" fontId="75" fillId="0" borderId="100">
      <alignment horizontal="left" vertical="center"/>
    </xf>
    <xf numFmtId="0" fontId="34" fillId="74" borderId="108" applyFill="0">
      <alignment horizontal="center" vertical="center" wrapText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34" fillId="51" borderId="102" applyNumberFormat="0" applyFont="0" applyAlignment="0" applyProtection="0">
      <alignment vertical="center"/>
    </xf>
    <xf numFmtId="211" fontId="182" fillId="73" borderId="104" applyNumberFormat="0" applyAlignment="0" applyProtection="0"/>
    <xf numFmtId="0" fontId="94" fillId="0" borderId="0" applyNumberFormat="0" applyBorder="0" applyAlignment="0"/>
    <xf numFmtId="211" fontId="173" fillId="52" borderId="93" applyNumberFormat="0" applyAlignment="0" applyProtection="0">
      <alignment vertical="center"/>
    </xf>
    <xf numFmtId="37" fontId="87" fillId="0" borderId="90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211" fontId="174" fillId="73" borderId="94" applyNumberFormat="0" applyAlignment="0" applyProtection="0">
      <alignment vertical="center"/>
    </xf>
    <xf numFmtId="37" fontId="87" fillId="0" borderId="101"/>
    <xf numFmtId="211" fontId="198" fillId="73" borderId="94" applyNumberFormat="0" applyAlignment="0" applyProtection="0"/>
    <xf numFmtId="37" fontId="87" fillId="40" borderId="90"/>
    <xf numFmtId="0" fontId="75" fillId="0" borderId="100">
      <alignment horizontal="left" vertical="center"/>
    </xf>
    <xf numFmtId="37" fontId="87" fillId="40" borderId="101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37" fontId="69" fillId="0" borderId="90"/>
    <xf numFmtId="37" fontId="87" fillId="0" borderId="101"/>
    <xf numFmtId="211" fontId="34" fillId="51" borderId="102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174" fillId="61" borderId="94" applyNumberFormat="0" applyAlignment="0" applyProtection="0">
      <alignment vertical="center"/>
    </xf>
    <xf numFmtId="211" fontId="34" fillId="74" borderId="99" applyFill="0">
      <alignment horizontal="center" vertical="center" wrapText="1"/>
    </xf>
    <xf numFmtId="14" fontId="39" fillId="0" borderId="108">
      <alignment horizontal="center"/>
    </xf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182" fillId="73" borderId="93" applyNumberFormat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105" applyNumberFormat="0" applyAlignment="0" applyProtection="0"/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182" fillId="73" borderId="93" applyNumberFormat="0" applyAlignment="0" applyProtection="0"/>
    <xf numFmtId="37" fontId="69" fillId="0" borderId="101"/>
    <xf numFmtId="211" fontId="34" fillId="51" borderId="102" applyNumberFormat="0" applyFont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61" fillId="0" borderId="107" applyNumberFormat="0" applyFill="0" applyAlignment="0" applyProtection="0">
      <alignment vertical="center"/>
    </xf>
    <xf numFmtId="211" fontId="198" fillId="73" borderId="94" applyNumberFormat="0" applyAlignment="0" applyProtection="0"/>
    <xf numFmtId="14" fontId="39" fillId="0" borderId="99">
      <alignment horizontal="center"/>
    </xf>
    <xf numFmtId="211" fontId="173" fillId="52" borderId="104" applyNumberFormat="0" applyAlignment="0" applyProtection="0">
      <alignment vertical="center"/>
    </xf>
    <xf numFmtId="9" fontId="32" fillId="0" borderId="0" applyFont="0" applyFill="0" applyBorder="0" applyAlignment="0" applyProtection="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0" fontId="94" fillId="0" borderId="0" applyNumberFormat="0" applyBorder="0" applyAlignment="0"/>
    <xf numFmtId="37" fontId="87" fillId="40" borderId="101"/>
    <xf numFmtId="37" fontId="69" fillId="0" borderId="101"/>
    <xf numFmtId="211" fontId="194" fillId="52" borderId="93" applyNumberFormat="0" applyAlignment="0" applyProtection="0"/>
    <xf numFmtId="211" fontId="205" fillId="0" borderId="107" applyNumberFormat="0" applyFill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0" fontId="94" fillId="0" borderId="0" applyNumberFormat="0" applyBorder="0" applyAlignment="0"/>
    <xf numFmtId="211" fontId="198" fillId="73" borderId="105" applyNumberFormat="0" applyAlignment="0" applyProtection="0"/>
    <xf numFmtId="0" fontId="94" fillId="0" borderId="0" applyNumberFormat="0" applyBorder="0" applyAlignment="0"/>
    <xf numFmtId="37" fontId="69" fillId="0" borderId="90"/>
    <xf numFmtId="0" fontId="94" fillId="0" borderId="0" applyNumberFormat="0" applyBorder="0" applyAlignment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09" fontId="59" fillId="0" borderId="53" applyFill="0" applyProtection="0"/>
    <xf numFmtId="211" fontId="75" fillId="0" borderId="89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37" fontId="69" fillId="0" borderId="101"/>
    <xf numFmtId="211" fontId="182" fillId="73" borderId="104" applyNumberFormat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0" fontId="1" fillId="0" borderId="0"/>
    <xf numFmtId="211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2" fillId="0" borderId="0"/>
    <xf numFmtId="211" fontId="34" fillId="0" borderId="0"/>
    <xf numFmtId="211" fontId="33" fillId="0" borderId="0"/>
    <xf numFmtId="211" fontId="34" fillId="51" borderId="102" applyNumberFormat="0" applyFont="0" applyAlignment="0" applyProtection="0">
      <alignment vertical="center"/>
    </xf>
    <xf numFmtId="211" fontId="33" fillId="0" borderId="0"/>
    <xf numFmtId="211" fontId="33" fillId="0" borderId="0"/>
    <xf numFmtId="37" fontId="69" fillId="0" borderId="101"/>
    <xf numFmtId="211" fontId="32" fillId="0" borderId="0"/>
    <xf numFmtId="211" fontId="34" fillId="0" borderId="0"/>
    <xf numFmtId="211" fontId="34" fillId="0" borderId="0"/>
    <xf numFmtId="9" fontId="32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211" fontId="205" fillId="0" borderId="107" applyNumberFormat="0" applyFill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2" fillId="0" borderId="0"/>
    <xf numFmtId="211" fontId="34" fillId="0" borderId="0"/>
    <xf numFmtId="211" fontId="34" fillId="0" borderId="0"/>
    <xf numFmtId="211" fontId="34" fillId="51" borderId="102" applyNumberFormat="0" applyFont="0" applyAlignment="0" applyProtection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3" fillId="0" borderId="0"/>
    <xf numFmtId="211" fontId="44" fillId="0" borderId="0" applyFont="0" applyAlignment="0">
      <alignment horizontal="center" vertical="center"/>
    </xf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34" fillId="0" borderId="0"/>
    <xf numFmtId="211" fontId="45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39" fillId="0" borderId="0" applyNumberFormat="0" applyFill="0" applyBorder="0" applyAlignment="0" applyProtection="0"/>
    <xf numFmtId="211" fontId="43" fillId="0" borderId="0"/>
    <xf numFmtId="211" fontId="43" fillId="0" borderId="0"/>
    <xf numFmtId="211" fontId="4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3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5" fillId="0" borderId="0"/>
    <xf numFmtId="211" fontId="48" fillId="0" borderId="0">
      <alignment horizontal="center" wrapText="1"/>
      <protection locked="0"/>
    </xf>
    <xf numFmtId="211" fontId="48" fillId="0" borderId="57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175" fontId="270" fillId="0" borderId="0" applyFill="0" applyBorder="0" applyAlignment="0"/>
    <xf numFmtId="211" fontId="44" fillId="0" borderId="0" applyFill="0" applyBorder="0" applyProtection="0">
      <alignment horizontal="center"/>
      <protection locked="0"/>
    </xf>
    <xf numFmtId="167" fontId="271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43" fontId="269" fillId="0" borderId="0" applyFont="0" applyFill="0" applyBorder="0" applyAlignment="0" applyProtection="0"/>
    <xf numFmtId="211" fontId="161" fillId="0" borderId="103" applyNumberFormat="0" applyFill="0" applyAlignment="0" applyProtection="0">
      <alignment vertical="center"/>
    </xf>
    <xf numFmtId="0" fontId="75" fillId="0" borderId="109">
      <alignment horizontal="left" vertical="center"/>
    </xf>
    <xf numFmtId="211" fontId="173" fillId="54" borderId="104" applyNumberFormat="0" applyAlignment="0" applyProtection="0">
      <alignment vertical="center"/>
    </xf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62" fillId="0" borderId="0" applyFill="0" applyBorder="0" applyAlignment="0" applyProtection="0">
      <protection locked="0"/>
    </xf>
    <xf numFmtId="211" fontId="63" fillId="0" borderId="0" applyNumberFormat="0" applyAlignment="0">
      <alignment horizontal="left"/>
    </xf>
    <xf numFmtId="211" fontId="64" fillId="0" borderId="0" applyNumberFormat="0" applyAlignment="0"/>
    <xf numFmtId="194" fontId="59" fillId="0" borderId="53" applyFill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44" fontId="272" fillId="0" borderId="0" applyFont="0" applyFill="0" applyBorder="0" applyAlignment="0" applyProtection="0"/>
    <xf numFmtId="37" fontId="69" fillId="0" borderId="9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34" fillId="0" borderId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3" fillId="0" borderId="0"/>
    <xf numFmtId="44" fontId="269" fillId="0" borderId="0" applyFont="0" applyFill="0" applyBorder="0" applyAlignment="0" applyProtection="0"/>
    <xf numFmtId="211" fontId="182" fillId="73" borderId="104" applyNumberFormat="0" applyAlignment="0" applyProtection="0"/>
    <xf numFmtId="44" fontId="269" fillId="0" borderId="0" applyFont="0" applyFill="0" applyBorder="0" applyAlignment="0" applyProtection="0"/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75" fillId="0" borderId="100">
      <alignment horizontal="left" vertical="center"/>
    </xf>
    <xf numFmtId="37" fontId="87" fillId="40" borderId="90"/>
    <xf numFmtId="211" fontId="34" fillId="0" borderId="0" applyFont="0" applyFill="0" applyBorder="0" applyAlignment="0" applyProtection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0" fillId="0" borderId="0" applyFont="0" applyFill="0" applyBorder="0" applyAlignment="0" applyProtection="0"/>
    <xf numFmtId="209" fontId="59" fillId="0" borderId="53" applyFill="0" applyProtection="0"/>
    <xf numFmtId="175" fontId="270" fillId="0" borderId="0" applyFill="0" applyBorder="0" applyAlignment="0"/>
    <xf numFmtId="211" fontId="72" fillId="0" borderId="0" applyNumberFormat="0" applyAlignment="0">
      <alignment horizontal="left"/>
    </xf>
    <xf numFmtId="211" fontId="46" fillId="0" borderId="0" applyFont="0" applyFill="0" applyBorder="0" applyAlignment="0" applyProtection="0">
      <alignment vertical="center"/>
    </xf>
    <xf numFmtId="211" fontId="74" fillId="0" borderId="57" applyFill="0" applyProtection="0"/>
    <xf numFmtId="211" fontId="75" fillId="0" borderId="28" applyNumberFormat="0" applyAlignment="0" applyProtection="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44" fillId="0" borderId="0" applyFill="0" applyAlignment="0" applyProtection="0">
      <protection locked="0"/>
    </xf>
    <xf numFmtId="211" fontId="44" fillId="0" borderId="1" applyFill="0" applyAlignment="0" applyProtection="0">
      <protection locked="0"/>
    </xf>
    <xf numFmtId="211" fontId="77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8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79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0" fillId="0" borderId="0" applyNumberFormat="0" applyFill="0" applyBorder="0" applyAlignment="0" applyProtection="0">
      <alignment vertical="top"/>
      <protection locked="0"/>
    </xf>
    <xf numFmtId="211" fontId="82" fillId="0" borderId="0" applyNumberFormat="0" applyFill="0" applyBorder="0" applyAlignment="0" applyProtection="0">
      <alignment vertical="top"/>
      <protection locked="0"/>
    </xf>
    <xf numFmtId="211" fontId="83" fillId="0" borderId="0" applyNumberFormat="0" applyFill="0" applyBorder="0" applyAlignment="0" applyProtection="0">
      <alignment vertical="top"/>
      <protection locked="0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2" fontId="69" fillId="39" borderId="0"/>
    <xf numFmtId="211" fontId="85" fillId="0" borderId="0"/>
    <xf numFmtId="211" fontId="86" fillId="0" borderId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75" fontId="270" fillId="0" borderId="0" applyFill="0" applyBorder="0" applyAlignment="0"/>
    <xf numFmtId="212" fontId="273" fillId="41" borderId="0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34" fillId="0" borderId="0"/>
    <xf numFmtId="198" fontId="274" fillId="0" borderId="0"/>
    <xf numFmtId="198" fontId="274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175" fontId="270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9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4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7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3" fillId="0" borderId="0"/>
    <xf numFmtId="211" fontId="33" fillId="0" borderId="0"/>
    <xf numFmtId="211" fontId="33" fillId="0" borderId="0"/>
    <xf numFmtId="211" fontId="34" fillId="0" borderId="0"/>
    <xf numFmtId="211" fontId="34" fillId="0" borderId="0"/>
    <xf numFmtId="211" fontId="33" fillId="0" borderId="0"/>
    <xf numFmtId="211" fontId="60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40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34" fillId="0" borderId="0">
      <alignment wrapText="1"/>
    </xf>
    <xf numFmtId="211" fontId="269" fillId="0" borderId="0"/>
    <xf numFmtId="211" fontId="94" fillId="0" borderId="0">
      <alignment vertical="top"/>
    </xf>
    <xf numFmtId="211" fontId="34" fillId="0" borderId="0"/>
    <xf numFmtId="211" fontId="34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72" fillId="0" borderId="0"/>
    <xf numFmtId="211" fontId="27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27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95" fillId="36" borderId="0">
      <alignment horizontal="right"/>
    </xf>
    <xf numFmtId="211" fontId="96" fillId="42" borderId="0"/>
    <xf numFmtId="211" fontId="97" fillId="0" borderId="0" applyBorder="0">
      <alignment horizontal="centerContinuous"/>
    </xf>
    <xf numFmtId="211" fontId="98" fillId="0" borderId="0" applyBorder="0">
      <alignment horizontal="centerContinuous"/>
    </xf>
    <xf numFmtId="211" fontId="99" fillId="0" borderId="0" applyProtection="0">
      <alignment horizontal="left"/>
    </xf>
    <xf numFmtId="211" fontId="99" fillId="0" borderId="0" applyFill="0" applyBorder="0" applyProtection="0">
      <alignment horizontal="left"/>
    </xf>
    <xf numFmtId="211" fontId="100" fillId="0" borderId="0" applyFill="0" applyBorder="0" applyProtection="0">
      <alignment horizontal="left"/>
    </xf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75" fontId="270" fillId="0" borderId="0" applyFill="0" applyBorder="0" applyAlignment="0"/>
    <xf numFmtId="5" fontId="275" fillId="0" borderId="0"/>
    <xf numFmtId="211" fontId="104" fillId="0" borderId="0" applyNumberFormat="0" applyFont="0" applyFill="0" applyBorder="0" applyAlignment="0" applyProtection="0">
      <alignment horizontal="left"/>
    </xf>
    <xf numFmtId="211" fontId="105" fillId="0" borderId="0"/>
    <xf numFmtId="211" fontId="106" fillId="0" borderId="0"/>
    <xf numFmtId="211" fontId="107" fillId="0" borderId="0"/>
    <xf numFmtId="211" fontId="108" fillId="0" borderId="0"/>
    <xf numFmtId="211" fontId="107" fillId="0" borderId="0"/>
    <xf numFmtId="211" fontId="109" fillId="0" borderId="0"/>
    <xf numFmtId="211" fontId="110" fillId="0" borderId="0"/>
    <xf numFmtId="211" fontId="111" fillId="0" borderId="0"/>
    <xf numFmtId="211" fontId="112" fillId="0" borderId="0"/>
    <xf numFmtId="211" fontId="113" fillId="0" borderId="0"/>
    <xf numFmtId="211" fontId="114" fillId="0" borderId="0"/>
    <xf numFmtId="211" fontId="115" fillId="0" borderId="0"/>
    <xf numFmtId="211" fontId="116" fillId="0" borderId="0"/>
    <xf numFmtId="211" fontId="105" fillId="0" borderId="0"/>
    <xf numFmtId="211" fontId="117" fillId="0" borderId="0"/>
    <xf numFmtId="211" fontId="118" fillId="0" borderId="0"/>
    <xf numFmtId="211" fontId="119" fillId="0" borderId="0"/>
    <xf numFmtId="211" fontId="120" fillId="0" borderId="0"/>
    <xf numFmtId="211" fontId="121" fillId="0" borderId="0"/>
    <xf numFmtId="211" fontId="122" fillId="0" borderId="0"/>
    <xf numFmtId="211" fontId="123" fillId="0" borderId="0"/>
    <xf numFmtId="211" fontId="124" fillId="0" borderId="0"/>
    <xf numFmtId="211" fontId="114" fillId="0" borderId="0"/>
    <xf numFmtId="211" fontId="125" fillId="0" borderId="0"/>
    <xf numFmtId="211" fontId="126" fillId="0" borderId="0"/>
    <xf numFmtId="211" fontId="125" fillId="0" borderId="0"/>
    <xf numFmtId="211" fontId="127" fillId="0" borderId="0"/>
    <xf numFmtId="211" fontId="128" fillId="0" borderId="0"/>
    <xf numFmtId="211" fontId="59" fillId="43" borderId="0" applyNumberFormat="0" applyFont="0" applyBorder="0" applyAlignment="0" applyProtection="0"/>
    <xf numFmtId="211" fontId="129" fillId="0" borderId="0" applyNumberFormat="0" applyFill="0" applyBorder="0" applyAlignment="0" applyProtection="0"/>
    <xf numFmtId="211" fontId="34" fillId="0" borderId="0"/>
    <xf numFmtId="211" fontId="43" fillId="0" borderId="0"/>
    <xf numFmtId="211" fontId="45" fillId="0" borderId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211" fontId="94" fillId="0" borderId="0" applyNumberFormat="0" applyBorder="0" applyAlignment="0"/>
    <xf numFmtId="211" fontId="130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211" fontId="130" fillId="0" borderId="0"/>
    <xf numFmtId="211" fontId="131" fillId="0" borderId="0" applyNumberFormat="0" applyBorder="0" applyAlignment="0"/>
    <xf numFmtId="40" fontId="276" fillId="0" borderId="0" applyBorder="0">
      <alignment horizontal="righ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44" fillId="0" borderId="0" applyFill="0" applyBorder="0" applyProtection="0">
      <alignment horizontal="center" vertical="center"/>
    </xf>
    <xf numFmtId="211" fontId="44" fillId="0" borderId="0" applyFill="0" applyBorder="0" applyProtection="0"/>
    <xf numFmtId="211" fontId="76" fillId="0" borderId="0" applyFill="0" applyBorder="0" applyProtection="0">
      <alignment horizontal="left"/>
    </xf>
    <xf numFmtId="211" fontId="133" fillId="0" borderId="0" applyFill="0" applyBorder="0" applyProtection="0">
      <alignment horizontal="left" vertical="top"/>
    </xf>
    <xf numFmtId="211" fontId="134" fillId="0" borderId="0" applyFill="0" applyBorder="0" applyProtection="0">
      <alignment horizontal="center" vertical="center"/>
    </xf>
    <xf numFmtId="211" fontId="135" fillId="0" borderId="0" applyFill="0" applyBorder="0" applyProtection="0">
      <alignment vertical="top"/>
    </xf>
    <xf numFmtId="211" fontId="136" fillId="0" borderId="0" applyFill="0" applyBorder="0" applyProtection="0">
      <alignment vertical="center"/>
    </xf>
    <xf numFmtId="211" fontId="137" fillId="0" borderId="0" applyFill="0" applyBorder="0" applyProtection="0"/>
    <xf numFmtId="175" fontId="270" fillId="0" borderId="0" applyFill="0" applyBorder="0" applyAlignment="0"/>
    <xf numFmtId="211" fontId="138" fillId="0" borderId="0" applyFill="0" applyBorder="0" applyProtection="0">
      <alignment horizontal="left" vertical="top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32" fillId="0" borderId="0"/>
    <xf numFmtId="211" fontId="32" fillId="0" borderId="0"/>
    <xf numFmtId="165" fontId="32" fillId="0" borderId="0" applyFont="0" applyFill="0" applyBorder="0" applyAlignment="0" applyProtection="0"/>
    <xf numFmtId="211" fontId="33" fillId="0" borderId="0"/>
    <xf numFmtId="211" fontId="33" fillId="0" borderId="0"/>
    <xf numFmtId="211" fontId="35" fillId="0" borderId="0"/>
    <xf numFmtId="211" fontId="104" fillId="0" borderId="0"/>
    <xf numFmtId="211" fontId="32" fillId="0" borderId="0"/>
    <xf numFmtId="211" fontId="33" fillId="0" borderId="0"/>
    <xf numFmtId="211" fontId="147" fillId="0" borderId="0">
      <alignment horizontal="left"/>
    </xf>
    <xf numFmtId="211" fontId="170" fillId="61" borderId="104" applyNumberFormat="0" applyAlignment="0" applyProtection="0">
      <alignment vertical="center"/>
    </xf>
    <xf numFmtId="211" fontId="32" fillId="0" borderId="0"/>
    <xf numFmtId="211" fontId="32" fillId="0" borderId="0"/>
    <xf numFmtId="211" fontId="33" fillId="0" borderId="0"/>
    <xf numFmtId="211" fontId="269" fillId="0" borderId="0"/>
    <xf numFmtId="211" fontId="34" fillId="0" borderId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54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1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55" borderId="0" applyNumberFormat="0" applyBorder="0" applyAlignment="0" applyProtection="0">
      <alignment vertical="center"/>
    </xf>
    <xf numFmtId="211" fontId="150" fillId="53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211" fontId="48" fillId="0" borderId="26" applyNumberFormat="0" applyFont="0" applyFill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37" fontId="87" fillId="40" borderId="101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0" borderId="0"/>
    <xf numFmtId="43" fontId="269" fillId="0" borderId="0" applyFont="0" applyFill="0" applyBorder="0" applyAlignment="0" applyProtection="0"/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44" fillId="0" borderId="1" applyFill="0" applyAlignment="0" applyProtection="0"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154" fillId="0" borderId="0" applyNumberFormat="0" applyFill="0" applyBorder="0" applyAlignment="0" applyProtection="0">
      <alignment vertical="top"/>
      <protection locked="0"/>
    </xf>
    <xf numFmtId="211" fontId="81" fillId="0" borderId="0" applyNumberFormat="0" applyFill="0" applyBorder="0" applyAlignment="0" applyProtection="0">
      <alignment vertical="top"/>
      <protection locked="0"/>
    </xf>
    <xf numFmtId="211" fontId="155" fillId="0" borderId="0" applyNumberFormat="0" applyFill="0" applyBorder="0" applyAlignment="0" applyProtection="0">
      <alignment vertical="top"/>
      <protection locked="0"/>
    </xf>
    <xf numFmtId="211" fontId="156" fillId="0" borderId="0" applyNumberFormat="0" applyFill="0" applyBorder="0" applyAlignment="0" applyProtection="0">
      <alignment vertical="top"/>
      <protection locked="0"/>
    </xf>
    <xf numFmtId="211" fontId="157" fillId="0" borderId="0" applyNumberFormat="0" applyFill="0" applyBorder="0" applyAlignment="0" applyProtection="0">
      <alignment vertical="top"/>
      <protection locked="0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0" borderId="0"/>
    <xf numFmtId="211" fontId="33" fillId="0" borderId="0"/>
    <xf numFmtId="211" fontId="269" fillId="0" borderId="0"/>
    <xf numFmtId="211" fontId="33" fillId="0" borderId="0"/>
    <xf numFmtId="211" fontId="272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6" fillId="0" borderId="0">
      <alignment vertical="center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33" fillId="0" borderId="0"/>
    <xf numFmtId="211" fontId="148" fillId="0" borderId="0"/>
    <xf numFmtId="211" fontId="94" fillId="0" borderId="0">
      <alignment vertical="top"/>
    </xf>
    <xf numFmtId="211" fontId="46" fillId="0" borderId="0" applyNumberFormat="0" applyFill="0" applyBorder="0" applyAlignment="0" applyProtection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7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2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33" fillId="0" borderId="0"/>
    <xf numFmtId="211" fontId="33" fillId="0" borderId="0"/>
    <xf numFmtId="211" fontId="33" fillId="0" borderId="0"/>
    <xf numFmtId="211" fontId="153" fillId="0" borderId="0"/>
    <xf numFmtId="211" fontId="33" fillId="0" borderId="0"/>
    <xf numFmtId="211" fontId="33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94" fillId="0" borderId="0">
      <alignment vertical="top"/>
    </xf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152" fillId="0" borderId="0"/>
    <xf numFmtId="211" fontId="35" fillId="0" borderId="0"/>
    <xf numFmtId="211" fontId="33" fillId="0" borderId="0"/>
    <xf numFmtId="211" fontId="33" fillId="0" borderId="0"/>
    <xf numFmtId="211" fontId="269" fillId="0" borderId="0"/>
    <xf numFmtId="211" fontId="35" fillId="0" borderId="0"/>
    <xf numFmtId="211" fontId="34" fillId="0" borderId="0"/>
    <xf numFmtId="211" fontId="269" fillId="0" borderId="0"/>
    <xf numFmtId="211" fontId="41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32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14" fontId="39" fillId="0" borderId="108">
      <alignment horizontal="center"/>
    </xf>
    <xf numFmtId="9" fontId="272" fillId="0" borderId="0" applyFont="0" applyFill="0" applyBorder="0" applyAlignment="0" applyProtection="0"/>
    <xf numFmtId="211" fontId="75" fillId="0" borderId="100">
      <alignment horizontal="left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4" fillId="0" borderId="0" applyNumberFormat="0" applyBorder="0" applyAlignment="0"/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90" fillId="0" borderId="1">
      <alignment horizontal="center"/>
      <protection hidden="1"/>
    </xf>
    <xf numFmtId="211" fontId="143" fillId="0" borderId="0"/>
    <xf numFmtId="211" fontId="46" fillId="0" borderId="0"/>
    <xf numFmtId="211" fontId="34" fillId="0" borderId="0"/>
    <xf numFmtId="211" fontId="34" fillId="0" borderId="0"/>
    <xf numFmtId="211" fontId="160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62" fillId="58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3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4" fillId="0" borderId="0" applyNumberFormat="0" applyFill="0" applyBorder="0" applyAlignment="0" applyProtection="0">
      <alignment vertical="center"/>
    </xf>
    <xf numFmtId="211" fontId="165" fillId="0" borderId="32" applyNumberFormat="0" applyFill="0" applyAlignment="0" applyProtection="0">
      <alignment vertical="center"/>
    </xf>
    <xf numFmtId="211" fontId="166" fillId="0" borderId="33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67" fillId="0" borderId="0" applyNumberFormat="0" applyFill="0" applyBorder="0" applyAlignment="0" applyProtection="0">
      <alignment vertical="center"/>
    </xf>
    <xf numFmtId="211" fontId="169" fillId="60" borderId="3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150" fillId="62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50" fillId="57" borderId="0" applyNumberFormat="0" applyBorder="0" applyAlignment="0" applyProtection="0">
      <alignment vertical="center"/>
    </xf>
    <xf numFmtId="211" fontId="150" fillId="63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72" fillId="0" borderId="38" applyNumberFormat="0" applyFill="0" applyAlignment="0" applyProtection="0">
      <alignment vertical="center"/>
    </xf>
    <xf numFmtId="211" fontId="33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176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175" fillId="0" borderId="0"/>
    <xf numFmtId="211" fontId="34" fillId="0" borderId="0"/>
    <xf numFmtId="211" fontId="175" fillId="0" borderId="0"/>
    <xf numFmtId="211" fontId="175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45" fillId="0" borderId="0"/>
    <xf numFmtId="211" fontId="45" fillId="0" borderId="0"/>
    <xf numFmtId="211" fontId="34" fillId="0" borderId="0"/>
    <xf numFmtId="211" fontId="45" fillId="0" borderId="0"/>
    <xf numFmtId="211" fontId="34" fillId="0" borderId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79" fillId="0" borderId="0" applyNumberFormat="0" applyFill="0" applyBorder="0" applyAlignment="0" applyProtection="0">
      <alignment vertical="top"/>
      <protection locked="0"/>
    </xf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52" borderId="0" applyNumberFormat="0" applyBorder="0" applyAlignment="0" applyProtection="0"/>
    <xf numFmtId="211" fontId="66" fillId="66" borderId="0" applyNumberFormat="0" applyBorder="0" applyAlignment="0" applyProtection="0"/>
    <xf numFmtId="211" fontId="66" fillId="55" borderId="0" applyNumberFormat="0" applyBorder="0" applyAlignment="0" applyProtection="0"/>
    <xf numFmtId="211" fontId="66" fillId="59" borderId="0" applyNumberFormat="0" applyBorder="0" applyAlignment="0" applyProtection="0"/>
    <xf numFmtId="211" fontId="66" fillId="58" borderId="0" applyNumberFormat="0" applyBorder="0" applyAlignment="0" applyProtection="0"/>
    <xf numFmtId="211" fontId="66" fillId="53" borderId="0" applyNumberFormat="0" applyBorder="0" applyAlignment="0" applyProtection="0"/>
    <xf numFmtId="211" fontId="66" fillId="52" borderId="0" applyNumberFormat="0" applyBorder="0" applyAlignment="0" applyProtection="0"/>
    <xf numFmtId="211" fontId="149" fillId="66" borderId="0" applyNumberFormat="0" applyBorder="0" applyAlignment="0" applyProtection="0">
      <alignment vertical="center"/>
    </xf>
    <xf numFmtId="211" fontId="149" fillId="55" borderId="0" applyNumberFormat="0" applyBorder="0" applyAlignment="0" applyProtection="0">
      <alignment vertical="center"/>
    </xf>
    <xf numFmtId="211" fontId="149" fillId="59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53" borderId="0" applyNumberFormat="0" applyBorder="0" applyAlignment="0" applyProtection="0">
      <alignment vertical="center"/>
    </xf>
    <xf numFmtId="211" fontId="149" fillId="52" borderId="0" applyNumberFormat="0" applyBorder="0" applyAlignment="0" applyProtection="0">
      <alignment vertical="center"/>
    </xf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57" borderId="0" applyNumberFormat="0" applyBorder="0" applyAlignment="0" applyProtection="0"/>
    <xf numFmtId="211" fontId="66" fillId="49" borderId="0" applyNumberFormat="0" applyBorder="0" applyAlignment="0" applyProtection="0"/>
    <xf numFmtId="211" fontId="66" fillId="50" borderId="0" applyNumberFormat="0" applyBorder="0" applyAlignment="0" applyProtection="0"/>
    <xf numFmtId="211" fontId="66" fillId="67" borderId="0" applyNumberFormat="0" applyBorder="0" applyAlignment="0" applyProtection="0"/>
    <xf numFmtId="211" fontId="66" fillId="58" borderId="0" applyNumberFormat="0" applyBorder="0" applyAlignment="0" applyProtection="0"/>
    <xf numFmtId="211" fontId="66" fillId="49" borderId="0" applyNumberFormat="0" applyBorder="0" applyAlignment="0" applyProtection="0"/>
    <xf numFmtId="211" fontId="66" fillId="57" borderId="0" applyNumberFormat="0" applyBorder="0" applyAlignment="0" applyProtection="0"/>
    <xf numFmtId="211" fontId="149" fillId="49" borderId="0" applyNumberFormat="0" applyBorder="0" applyAlignment="0" applyProtection="0">
      <alignment vertical="center"/>
    </xf>
    <xf numFmtId="211" fontId="149" fillId="50" borderId="0" applyNumberFormat="0" applyBorder="0" applyAlignment="0" applyProtection="0">
      <alignment vertical="center"/>
    </xf>
    <xf numFmtId="211" fontId="149" fillId="67" borderId="0" applyNumberFormat="0" applyBorder="0" applyAlignment="0" applyProtection="0">
      <alignment vertical="center"/>
    </xf>
    <xf numFmtId="211" fontId="149" fillId="58" borderId="0" applyNumberFormat="0" applyBorder="0" applyAlignment="0" applyProtection="0">
      <alignment vertical="center"/>
    </xf>
    <xf numFmtId="211" fontId="149" fillId="49" borderId="0" applyNumberFormat="0" applyBorder="0" applyAlignment="0" applyProtection="0">
      <alignment vertical="center"/>
    </xf>
    <xf numFmtId="211" fontId="149" fillId="57" borderId="0" applyNumberFormat="0" applyBorder="0" applyAlignment="0" applyProtection="0">
      <alignment vertical="center"/>
    </xf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70" borderId="0" applyNumberFormat="0" applyBorder="0" applyAlignment="0" applyProtection="0"/>
    <xf numFmtId="211" fontId="177" fillId="68" borderId="0" applyNumberFormat="0" applyBorder="0" applyAlignment="0" applyProtection="0"/>
    <xf numFmtId="211" fontId="177" fillId="50" borderId="0" applyNumberFormat="0" applyBorder="0" applyAlignment="0" applyProtection="0"/>
    <xf numFmtId="211" fontId="177" fillId="67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70" borderId="0" applyNumberFormat="0" applyBorder="0" applyAlignment="0" applyProtection="0"/>
    <xf numFmtId="211" fontId="150" fillId="68" borderId="0" applyNumberFormat="0" applyBorder="0" applyAlignment="0" applyProtection="0">
      <alignment vertical="center"/>
    </xf>
    <xf numFmtId="211" fontId="150" fillId="50" borderId="0" applyNumberFormat="0" applyBorder="0" applyAlignment="0" applyProtection="0">
      <alignment vertical="center"/>
    </xf>
    <xf numFmtId="211" fontId="150" fillId="67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70" borderId="0" applyNumberFormat="0" applyBorder="0" applyAlignment="0" applyProtection="0">
      <alignment vertical="center"/>
    </xf>
    <xf numFmtId="211" fontId="45" fillId="0" borderId="0">
      <protection locked="0"/>
    </xf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7" fillId="56" borderId="0" applyNumberFormat="0" applyBorder="0" applyAlignment="0" applyProtection="0"/>
    <xf numFmtId="211" fontId="178" fillId="0" borderId="0" applyNumberFormat="0" applyFill="0" applyBorder="0" applyAlignment="0" applyProtection="0">
      <alignment vertical="top"/>
      <protection locked="0"/>
    </xf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211" fontId="179" fillId="55" borderId="0" applyNumberFormat="0" applyBorder="0" applyAlignment="0" applyProtection="0"/>
    <xf numFmtId="37" fontId="87" fillId="0" borderId="101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211" fontId="183" fillId="60" borderId="35" applyNumberFormat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11" fontId="269" fillId="0" borderId="0" applyNumberFormat="0" applyFont="0" applyFill="0" applyBorder="0" applyAlignment="0">
      <protection locked="0"/>
    </xf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44" fontId="269" fillId="0" borderId="0" applyFon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185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6" fillId="0" borderId="0">
      <protection locked="0"/>
    </xf>
    <xf numFmtId="211" fontId="185" fillId="0" borderId="0">
      <protection locked="0"/>
    </xf>
    <xf numFmtId="211" fontId="185" fillId="0" borderId="0">
      <protection locked="0"/>
    </xf>
    <xf numFmtId="211" fontId="187" fillId="0" borderId="0">
      <protection locked="0"/>
    </xf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89" fillId="59" borderId="0" applyNumberFormat="0" applyBorder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2" fillId="0" borderId="0" applyNumberFormat="0" applyFill="0" applyBorder="0" applyAlignment="0" applyProtection="0"/>
    <xf numFmtId="211" fontId="193" fillId="0" borderId="0" applyProtection="0"/>
    <xf numFmtId="211" fontId="75" fillId="0" borderId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5" fillId="0" borderId="42" applyNumberFormat="0" applyFill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196" fillId="54" borderId="0" applyNumberFormat="0" applyBorder="0" applyAlignment="0" applyProtection="0"/>
    <xf numFmtId="211" fontId="5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3" fillId="0" borderId="0"/>
    <xf numFmtId="211" fontId="41" fillId="0" borderId="0"/>
    <xf numFmtId="211" fontId="46" fillId="0" borderId="0">
      <alignment vertical="center"/>
    </xf>
    <xf numFmtId="211" fontId="34" fillId="0" borderId="0"/>
    <xf numFmtId="211" fontId="46" fillId="0" borderId="0">
      <alignment vertical="center"/>
    </xf>
    <xf numFmtId="211" fontId="33" fillId="0" borderId="0"/>
    <xf numFmtId="211" fontId="33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94" fillId="0" borderId="0">
      <alignment vertical="top"/>
    </xf>
    <xf numFmtId="211" fontId="269" fillId="0" borderId="0"/>
    <xf numFmtId="211" fontId="269" fillId="0" borderId="0"/>
    <xf numFmtId="211" fontId="34" fillId="0" borderId="0"/>
    <xf numFmtId="211" fontId="66" fillId="0" borderId="0"/>
    <xf numFmtId="211" fontId="34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269" fillId="0" borderId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73" fillId="0" borderId="0" applyFill="0" applyBorder="0" applyProtection="0">
      <alignment horizontal="center" vertical="center"/>
    </xf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11" fontId="199" fillId="0" borderId="43" applyNumberFormat="0" applyBorder="0" applyAlignment="0"/>
    <xf numFmtId="211" fontId="201" fillId="0" borderId="0">
      <alignment horizontal="center"/>
    </xf>
    <xf numFmtId="211" fontId="34" fillId="0" borderId="0"/>
    <xf numFmtId="211" fontId="202" fillId="0" borderId="0"/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206" fillId="0" borderId="0" applyNumberFormat="0" applyFill="0" applyBorder="0" applyAlignment="0" applyProtection="0"/>
    <xf numFmtId="211" fontId="183" fillId="60" borderId="35" applyNumberFormat="0" applyAlignment="0" applyProtection="0"/>
    <xf numFmtId="211" fontId="195" fillId="0" borderId="42" applyNumberFormat="0" applyFill="0" applyAlignment="0" applyProtection="0"/>
    <xf numFmtId="211" fontId="179" fillId="55" borderId="0" applyNumberFormat="0" applyBorder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206" fillId="0" borderId="0" applyNumberFormat="0" applyFill="0" applyBorder="0" applyAlignment="0" applyProtection="0"/>
    <xf numFmtId="211" fontId="184" fillId="0" borderId="0" applyNumberFormat="0" applyFill="0" applyBorder="0" applyAlignment="0" applyProtection="0"/>
    <xf numFmtId="211" fontId="204" fillId="0" borderId="0" applyNumberFormat="0" applyFill="0" applyBorder="0" applyAlignment="0" applyProtection="0"/>
    <xf numFmtId="211" fontId="189" fillId="59" borderId="0" applyNumberFormat="0" applyBorder="0" applyAlignment="0" applyProtection="0"/>
    <xf numFmtId="211" fontId="32" fillId="0" borderId="0"/>
    <xf numFmtId="211" fontId="194" fillId="52" borderId="104" applyNumberFormat="0" applyAlignment="0" applyProtection="0"/>
    <xf numFmtId="211" fontId="196" fillId="54" borderId="0" applyNumberFormat="0" applyBorder="0" applyAlignment="0" applyProtection="0"/>
    <xf numFmtId="211" fontId="205" fillId="0" borderId="107" applyNumberFormat="0" applyFill="0" applyAlignment="0" applyProtection="0"/>
    <xf numFmtId="211" fontId="34" fillId="0" borderId="0"/>
    <xf numFmtId="211" fontId="177" fillId="71" borderId="0" applyNumberFormat="0" applyBorder="0" applyAlignment="0" applyProtection="0"/>
    <xf numFmtId="211" fontId="177" fillId="65" borderId="0" applyNumberFormat="0" applyBorder="0" applyAlignment="0" applyProtection="0"/>
    <xf numFmtId="211" fontId="177" fillId="72" borderId="0" applyNumberFormat="0" applyBorder="0" applyAlignment="0" applyProtection="0"/>
    <xf numFmtId="211" fontId="177" fillId="69" borderId="0" applyNumberFormat="0" applyBorder="0" applyAlignment="0" applyProtection="0"/>
    <xf numFmtId="211" fontId="177" fillId="64" borderId="0" applyNumberFormat="0" applyBorder="0" applyAlignment="0" applyProtection="0"/>
    <xf numFmtId="211" fontId="177" fillId="56" borderId="0" applyNumberFormat="0" applyBorder="0" applyAlignment="0" applyProtection="0"/>
    <xf numFmtId="211" fontId="34" fillId="51" borderId="102" applyNumberFormat="0" applyFont="0" applyAlignment="0" applyProtection="0"/>
    <xf numFmtId="211" fontId="190" fillId="0" borderId="39" applyNumberFormat="0" applyFill="0" applyAlignment="0" applyProtection="0"/>
    <xf numFmtId="211" fontId="191" fillId="0" borderId="40" applyNumberFormat="0" applyFill="0" applyAlignment="0" applyProtection="0"/>
    <xf numFmtId="211" fontId="192" fillId="0" borderId="41" applyNumberFormat="0" applyFill="0" applyAlignment="0" applyProtection="0"/>
    <xf numFmtId="211" fontId="192" fillId="0" borderId="0" applyNumberFormat="0" applyFill="0" applyBorder="0" applyAlignment="0" applyProtection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1" fontId="208" fillId="54" borderId="0" applyNumberFormat="0" applyBorder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09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210" fillId="55" borderId="0" applyNumberFormat="0" applyBorder="0" applyAlignment="0" applyProtection="0"/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1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212" fillId="59" borderId="0" applyNumberFormat="0" applyBorder="0" applyAlignment="0" applyProtection="0"/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3" fillId="0" borderId="39" applyNumberFormat="0" applyFill="0" applyAlignment="0" applyProtection="0">
      <alignment vertical="center"/>
    </xf>
    <xf numFmtId="211" fontId="214" fillId="0" borderId="4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5" fillId="0" borderId="0" applyNumberFormat="0" applyFill="0" applyBorder="0" applyAlignment="0" applyProtection="0">
      <alignment vertical="center"/>
    </xf>
    <xf numFmtId="211" fontId="168" fillId="0" borderId="0" applyNumberFormat="0" applyFill="0" applyBorder="0" applyAlignment="0" applyProtection="0">
      <alignment vertical="center"/>
    </xf>
    <xf numFmtId="211" fontId="34" fillId="0" borderId="0"/>
    <xf numFmtId="211" fontId="169" fillId="60" borderId="3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1" fillId="0" borderId="0" applyNumberFormat="0" applyFill="0" applyBorder="0" applyAlignment="0" applyProtection="0">
      <alignment vertical="center"/>
    </xf>
    <xf numFmtId="211" fontId="172" fillId="0" borderId="0" applyNumberFormat="0" applyFill="0" applyBorder="0" applyAlignment="0" applyProtection="0">
      <alignment vertical="center"/>
    </xf>
    <xf numFmtId="211" fontId="217" fillId="0" borderId="0" applyNumberFormat="0" applyFill="0" applyBorder="0" applyAlignment="0" applyProtection="0">
      <alignment vertical="top"/>
      <protection locked="0"/>
    </xf>
    <xf numFmtId="211" fontId="150" fillId="71" borderId="0" applyNumberFormat="0" applyBorder="0" applyAlignment="0" applyProtection="0">
      <alignment vertical="center"/>
    </xf>
    <xf numFmtId="211" fontId="150" fillId="65" borderId="0" applyNumberFormat="0" applyBorder="0" applyAlignment="0" applyProtection="0">
      <alignment vertical="center"/>
    </xf>
    <xf numFmtId="211" fontId="150" fillId="72" borderId="0" applyNumberFormat="0" applyBorder="0" applyAlignment="0" applyProtection="0">
      <alignment vertical="center"/>
    </xf>
    <xf numFmtId="211" fontId="150" fillId="69" borderId="0" applyNumberFormat="0" applyBorder="0" applyAlignment="0" applyProtection="0">
      <alignment vertical="center"/>
    </xf>
    <xf numFmtId="211" fontId="150" fillId="64" borderId="0" applyNumberFormat="0" applyBorder="0" applyAlignment="0" applyProtection="0">
      <alignment vertical="center"/>
    </xf>
    <xf numFmtId="211" fontId="150" fillId="56" borderId="0" applyNumberFormat="0" applyBorder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9" fillId="0" borderId="42" applyNumberFormat="0" applyFill="0" applyAlignment="0" applyProtection="0">
      <alignment vertical="center"/>
    </xf>
    <xf numFmtId="211" fontId="66" fillId="0" borderId="0" applyNumberFormat="0" applyFont="0" applyFill="0" applyBorder="0" applyAlignment="0">
      <protection locked="0"/>
    </xf>
    <xf numFmtId="165" fontId="272" fillId="0" borderId="0" applyFont="0" applyFill="0" applyBorder="0" applyAlignment="0" applyProtection="0">
      <alignment vertical="center"/>
    </xf>
    <xf numFmtId="211" fontId="66" fillId="0" borderId="0"/>
    <xf numFmtId="211" fontId="269" fillId="0" borderId="0"/>
    <xf numFmtId="211" fontId="210" fillId="55" borderId="0" applyNumberFormat="0" applyBorder="0" applyAlignment="0" applyProtection="0"/>
    <xf numFmtId="211" fontId="212" fillId="59" borderId="0" applyNumberFormat="0" applyBorder="0" applyAlignment="0" applyProtection="0"/>
    <xf numFmtId="211" fontId="269" fillId="0" borderId="0"/>
    <xf numFmtId="43" fontId="269" fillId="0" borderId="0" applyFont="0" applyFill="0" applyBorder="0" applyAlignment="0" applyProtection="0"/>
    <xf numFmtId="211" fontId="266" fillId="0" borderId="0">
      <alignment vertical="center"/>
    </xf>
    <xf numFmtId="165" fontId="272" fillId="0" borderId="0" applyFont="0" applyFill="0" applyBorder="0" applyAlignment="0" applyProtection="0">
      <alignment vertical="center"/>
    </xf>
    <xf numFmtId="211" fontId="269" fillId="0" borderId="0"/>
    <xf numFmtId="211" fontId="32" fillId="0" borderId="0"/>
    <xf numFmtId="165" fontId="32" fillId="0" borderId="0" applyFont="0" applyFill="0" applyBorder="0" applyAlignment="0" applyProtection="0"/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149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>
      <alignment vertical="center"/>
    </xf>
    <xf numFmtId="183" fontId="46" fillId="0" borderId="0">
      <alignment vertical="center"/>
    </xf>
    <xf numFmtId="183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183" fontId="46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46" fillId="0" borderId="0"/>
    <xf numFmtId="211" fontId="46" fillId="0" borderId="0"/>
    <xf numFmtId="211" fontId="272" fillId="0" borderId="0">
      <alignment vertical="center"/>
    </xf>
    <xf numFmtId="211" fontId="46" fillId="0" borderId="0"/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06" fontId="46" fillId="0" borderId="0">
      <alignment vertical="center"/>
    </xf>
    <xf numFmtId="206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46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211" fontId="272" fillId="0" borderId="0">
      <alignment vertical="center"/>
    </xf>
    <xf numFmtId="211" fontId="149" fillId="0" borderId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>
      <alignment vertical="center"/>
    </xf>
    <xf numFmtId="165" fontId="46" fillId="0" borderId="0" applyFont="0" applyFill="0" applyBorder="0" applyAlignment="0" applyProtection="0">
      <alignment vertical="center"/>
    </xf>
    <xf numFmtId="211" fontId="149" fillId="0" borderId="0" applyNumberFormat="0" applyFont="0" applyFill="0" applyBorder="0" applyAlignment="0">
      <alignment vertical="center"/>
      <protection locked="0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9" fillId="0" borderId="0" applyFont="0" applyFill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278" fillId="3" borderId="0" applyNumberFormat="0" applyBorder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149" fillId="9" borderId="15" applyNumberFormat="0" applyFont="0" applyAlignment="0" applyProtection="0">
      <alignment vertical="center"/>
    </xf>
    <xf numFmtId="211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183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277" fillId="0" borderId="0" applyNumberFormat="0" applyFill="0" applyBorder="0" applyAlignment="0" applyProtection="0">
      <alignment vertical="top"/>
      <protection locked="0"/>
    </xf>
    <xf numFmtId="211" fontId="34" fillId="0" borderId="0"/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211" fontId="279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9">
      <alignment horizontal="left" vertical="center"/>
    </xf>
    <xf numFmtId="211" fontId="32" fillId="0" borderId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209" fontId="59" fillId="0" borderId="53" applyFill="0" applyProtection="0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211" fontId="94" fillId="0" borderId="0" applyNumberFormat="0" applyBorder="0" applyAlignment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211" fontId="131" fillId="0" borderId="0" applyNumberFormat="0" applyBorder="0" applyAlignment="0"/>
    <xf numFmtId="211" fontId="94" fillId="0" borderId="0" applyNumberFormat="0" applyBorder="0" applyAlignment="0"/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32" fillId="0" borderId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108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14" fontId="39" fillId="0" borderId="108">
      <alignment horizontal="center"/>
    </xf>
    <xf numFmtId="14" fontId="39" fillId="0" borderId="108">
      <alignment horizontal="center"/>
    </xf>
    <xf numFmtId="37" fontId="69" fillId="0" borderId="101"/>
    <xf numFmtId="37" fontId="69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94" fillId="0" borderId="0" applyNumberFormat="0" applyBorder="0" applyAlignment="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9">
      <alignment horizontal="left" vertical="center"/>
    </xf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37" fontId="87" fillId="40" borderId="101"/>
    <xf numFmtId="37" fontId="87" fillId="40" borderId="101"/>
    <xf numFmtId="14" fontId="39" fillId="0" borderId="108">
      <alignment horizontal="center"/>
    </xf>
    <xf numFmtId="211" fontId="131" fillId="0" borderId="0" applyNumberFormat="0" applyBorder="0" applyAlignment="0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3" fillId="0" borderId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106" applyNumberFormat="0" applyFont="0" applyBorder="0" applyAlignment="0" applyProtection="0">
      <alignment horizontal="centerContinuous"/>
    </xf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75" fillId="0" borderId="109">
      <alignment horizontal="left"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0" borderId="0"/>
    <xf numFmtId="211" fontId="174" fillId="61" borderId="105" applyNumberFormat="0" applyAlignment="0" applyProtection="0">
      <alignment vertical="center"/>
    </xf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34" fillId="0" borderId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9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31" fillId="0" borderId="0" applyNumberFormat="0" applyBorder="0" applyAlignment="0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43" fillId="0" borderId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162" fillId="55" borderId="0" applyNumberFormat="0" applyBorder="0" applyAlignment="0" applyProtection="0">
      <alignment vertical="center"/>
    </xf>
    <xf numFmtId="211" fontId="163" fillId="59" borderId="0" applyNumberFormat="0" applyBorder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37" fontId="69" fillId="0" borderId="101"/>
    <xf numFmtId="37" fontId="87" fillId="40" borderId="101"/>
    <xf numFmtId="211" fontId="173" fillId="54" borderId="104" applyNumberFormat="0" applyAlignment="0" applyProtection="0">
      <alignment vertical="center"/>
    </xf>
    <xf numFmtId="37" fontId="69" fillId="0" borderId="101"/>
    <xf numFmtId="37" fontId="87" fillId="4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87" fillId="40" borderId="101"/>
    <xf numFmtId="49" fontId="39" fillId="0" borderId="108" applyFont="0" applyFill="0" applyBorder="0" applyAlignment="0" applyProtection="0">
      <alignment horizontal="lef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" fillId="9" borderId="15" applyNumberFormat="0" applyFont="0" applyAlignment="0" applyProtection="0"/>
    <xf numFmtId="0" fontId="1" fillId="0" borderId="0"/>
    <xf numFmtId="211" fontId="216" fillId="73" borderId="93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1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10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00">
      <alignment horizontal="left" vertical="center"/>
    </xf>
    <xf numFmtId="211" fontId="198" fillId="73" borderId="94" applyNumberFormat="0" applyAlignment="0" applyProtection="0"/>
    <xf numFmtId="37" fontId="69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99" applyNumberFormat="0" applyBorder="0" applyAlignment="0" applyProtection="0"/>
    <xf numFmtId="37" fontId="87" fillId="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1" fillId="0" borderId="0"/>
    <xf numFmtId="44" fontId="36" fillId="0" borderId="0" applyFont="0" applyFill="0" applyBorder="0" applyAlignment="0" applyProtection="0"/>
    <xf numFmtId="0" fontId="280" fillId="0" borderId="0"/>
    <xf numFmtId="211" fontId="34" fillId="51" borderId="91" applyNumberFormat="0" applyFont="0" applyAlignment="0" applyProtection="0">
      <alignment vertical="center"/>
    </xf>
    <xf numFmtId="211" fontId="75" fillId="0" borderId="100">
      <alignment horizontal="left" vertical="center"/>
    </xf>
    <xf numFmtId="209" fontId="59" fillId="0" borderId="53" applyFill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14" fontId="39" fillId="0" borderId="99">
      <alignment horizontal="center"/>
    </xf>
    <xf numFmtId="211" fontId="198" fillId="73" borderId="94" applyNumberFormat="0" applyAlignment="0" applyProtection="0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211" fontId="182" fillId="73" borderId="93" applyNumberForma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09" fontId="59" fillId="0" borderId="110" applyFill="0" applyProtection="0"/>
    <xf numFmtId="209" fontId="59" fillId="0" borderId="53" applyFill="0" applyProtection="0"/>
    <xf numFmtId="211" fontId="74" fillId="0" borderId="17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161" fillId="0" borderId="92" applyNumberFormat="0" applyFill="0" applyAlignment="0" applyProtection="0">
      <alignment vertical="center"/>
    </xf>
    <xf numFmtId="211" fontId="194" fillId="52" borderId="104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75" fillId="0" borderId="109">
      <alignment horizontal="left" vertical="center"/>
    </xf>
    <xf numFmtId="10" fontId="73" fillId="38" borderId="108" applyNumberFormat="0" applyBorder="0" applyAlignment="0" applyProtection="0"/>
    <xf numFmtId="37" fontId="69" fillId="0" borderId="90"/>
    <xf numFmtId="194" fontId="59" fillId="0" borderId="98" applyFill="0" applyProtection="0"/>
    <xf numFmtId="37" fontId="69" fillId="0" borderId="9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198" fillId="73" borderId="94" applyNumberForma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87" fillId="40" borderId="90"/>
    <xf numFmtId="211" fontId="173" fillId="54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49" fontId="39" fillId="0" borderId="99" applyFont="0" applyFill="0" applyBorder="0" applyAlignment="0" applyProtection="0">
      <alignment horizontal="left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10" fontId="73" fillId="38" borderId="99" applyNumberFormat="0" applyBorder="0" applyAlignment="0" applyProtection="0"/>
    <xf numFmtId="14" fontId="39" fillId="0" borderId="99">
      <alignment horizontal="center"/>
    </xf>
    <xf numFmtId="37" fontId="87" fillId="40" borderId="90"/>
    <xf numFmtId="211" fontId="194" fillId="52" borderId="93" applyNumberFormat="0" applyAlignment="0" applyProtection="0"/>
    <xf numFmtId="10" fontId="73" fillId="38" borderId="99" applyNumberFormat="0" applyBorder="0" applyAlignment="0" applyProtection="0"/>
    <xf numFmtId="37" fontId="69" fillId="0" borderId="90"/>
    <xf numFmtId="211" fontId="75" fillId="0" borderId="100">
      <alignment horizontal="left" vertical="center"/>
    </xf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37" fontId="87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198" fillId="73" borderId="94" applyNumberFormat="0" applyAlignment="0" applyProtection="0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211" fontId="170" fillId="61" borderId="93" applyNumberFormat="0" applyAlignment="0" applyProtection="0">
      <alignment vertical="center"/>
    </xf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37" fontId="87" fillId="0" borderId="101"/>
    <xf numFmtId="37" fontId="69" fillId="0" borderId="101"/>
    <xf numFmtId="37" fontId="87" fillId="4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37" fontId="87" fillId="0" borderId="101"/>
    <xf numFmtId="37" fontId="69" fillId="0" borderId="101"/>
    <xf numFmtId="211" fontId="174" fillId="73" borderId="105" applyNumberFormat="0" applyAlignment="0" applyProtection="0">
      <alignment vertical="center"/>
    </xf>
    <xf numFmtId="37" fontId="87" fillId="40" borderId="101"/>
    <xf numFmtId="211" fontId="34" fillId="51" borderId="91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75" fillId="0" borderId="89">
      <alignment horizontal="left" vertical="center"/>
    </xf>
    <xf numFmtId="37" fontId="69" fillId="0" borderId="90"/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34" fillId="51" borderId="91" applyNumberFormat="0" applyFont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74" borderId="99" applyFill="0">
      <alignment horizontal="center" vertical="center" wrapText="1"/>
    </xf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34" fillId="51" borderId="102" applyNumberFormat="0" applyFont="0" applyAlignment="0" applyProtection="0"/>
    <xf numFmtId="211" fontId="205" fillId="0" borderId="107" applyNumberFormat="0" applyFill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98" fillId="73" borderId="105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0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37" fontId="69" fillId="0" borderId="90"/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198" fillId="73" borderId="105" applyNumberFormat="0" applyAlignment="0" applyProtection="0"/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37" fontId="87" fillId="0" borderId="90"/>
    <xf numFmtId="211" fontId="75" fillId="0" borderId="100">
      <alignment horizontal="left" vertical="center"/>
    </xf>
    <xf numFmtId="37" fontId="69" fillId="0" borderId="101"/>
    <xf numFmtId="10" fontId="73" fillId="38" borderId="99" applyNumberFormat="0" applyBorder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211" fontId="34" fillId="51" borderId="102" applyNumberFormat="0" applyFon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34" fillId="51" borderId="102" applyNumberFormat="0" applyFont="0" applyAlignment="0" applyProtection="0">
      <alignment vertical="center"/>
    </xf>
    <xf numFmtId="0" fontId="34" fillId="74" borderId="99" applyFill="0">
      <alignment horizontal="center" vertical="center" wrapText="1"/>
    </xf>
    <xf numFmtId="37" fontId="69" fillId="0" borderId="90"/>
    <xf numFmtId="37" fontId="87" fillId="40" borderId="90"/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87" fillId="0" borderId="90"/>
    <xf numFmtId="211" fontId="194" fillId="52" borderId="93" applyNumberFormat="0" applyAlignment="0" applyProtection="0"/>
    <xf numFmtId="37" fontId="69" fillId="0" borderId="90"/>
    <xf numFmtId="49" fontId="39" fillId="0" borderId="99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90"/>
    <xf numFmtId="211" fontId="170" fillId="61" borderId="93" applyNumberFormat="0" applyAlignment="0" applyProtection="0">
      <alignment vertical="center"/>
    </xf>
    <xf numFmtId="211" fontId="182" fillId="73" borderId="93" applyNumberFormat="0" applyAlignment="0" applyProtection="0"/>
    <xf numFmtId="0" fontId="75" fillId="0" borderId="100">
      <alignment horizontal="left" vertical="center"/>
    </xf>
    <xf numFmtId="37" fontId="87" fillId="0" borderId="90"/>
    <xf numFmtId="37" fontId="69" fillId="0" borderId="90"/>
    <xf numFmtId="10" fontId="73" fillId="38" borderId="99" applyNumberFormat="0" applyBorder="0" applyAlignment="0" applyProtection="0"/>
    <xf numFmtId="211" fontId="182" fillId="73" borderId="93" applyNumberFormat="0" applyAlignment="0" applyProtection="0"/>
    <xf numFmtId="0" fontId="75" fillId="0" borderId="100">
      <alignment horizontal="left" vertical="center"/>
    </xf>
    <xf numFmtId="14" fontId="39" fillId="0" borderId="99">
      <alignment horizontal="center"/>
    </xf>
    <xf numFmtId="211" fontId="75" fillId="0" borderId="100">
      <alignment horizontal="left" vertical="center"/>
    </xf>
    <xf numFmtId="37" fontId="69" fillId="0" borderId="90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74" fillId="73" borderId="94" applyNumberFormat="0" applyAlignment="0" applyProtection="0">
      <alignment vertical="center"/>
    </xf>
    <xf numFmtId="37" fontId="69" fillId="0" borderId="90"/>
    <xf numFmtId="37" fontId="87" fillId="40" borderId="90"/>
    <xf numFmtId="211" fontId="173" fillId="54" borderId="93" applyNumberFormat="0" applyAlignment="0" applyProtection="0">
      <alignment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90"/>
    <xf numFmtId="14" fontId="39" fillId="0" borderId="99">
      <alignment horizont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110" applyFill="0" applyProtection="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194" fillId="52" borderId="93" applyNumberFormat="0" applyAlignment="0" applyProtection="0"/>
    <xf numFmtId="211" fontId="198" fillId="73" borderId="94" applyNumberFormat="0" applyAlignment="0" applyProtection="0"/>
    <xf numFmtId="37" fontId="69" fillId="0" borderId="90"/>
    <xf numFmtId="211" fontId="34" fillId="51" borderId="91" applyNumberFormat="0" applyFont="0" applyAlignment="0" applyProtection="0"/>
    <xf numFmtId="209" fontId="59" fillId="0" borderId="53" applyFill="0" applyProtection="0"/>
    <xf numFmtId="211" fontId="182" fillId="73" borderId="93" applyNumberFormat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82" fillId="73" borderId="104" applyNumberFormat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34" fillId="51" borderId="102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74" fillId="61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75" fillId="0" borderId="100">
      <alignment horizontal="left" vertical="center"/>
    </xf>
    <xf numFmtId="211" fontId="174" fillId="61" borderId="105" applyNumberFormat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37" fontId="87" fillId="40" borderId="101"/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194" fontId="59" fillId="0" borderId="53" applyFill="0" applyProtection="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37" fontId="69" fillId="0" borderId="101"/>
    <xf numFmtId="37" fontId="69" fillId="0" borderId="101"/>
    <xf numFmtId="211" fontId="205" fillId="0" borderId="107" applyNumberFormat="0" applyFill="0" applyAlignment="0" applyProtection="0"/>
    <xf numFmtId="211" fontId="34" fillId="74" borderId="108" applyFill="0">
      <alignment horizontal="center" vertical="center" wrapText="1"/>
    </xf>
    <xf numFmtId="211" fontId="198" fillId="73" borderId="105" applyNumberFormat="0" applyAlignment="0" applyProtection="0"/>
    <xf numFmtId="211" fontId="194" fillId="52" borderId="104" applyNumberFormat="0" applyAlignment="0" applyProtection="0"/>
    <xf numFmtId="211" fontId="173" fillId="52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49" fontId="39" fillId="0" borderId="108" applyFont="0" applyFill="0" applyBorder="0" applyAlignment="0" applyProtection="0">
      <alignment horizontal="left"/>
    </xf>
    <xf numFmtId="49" fontId="39" fillId="0" borderId="108" applyFont="0" applyFill="0" applyBorder="0" applyAlignment="0" applyProtection="0">
      <alignment horizontal="left"/>
    </xf>
    <xf numFmtId="37" fontId="69" fillId="0" borderId="101"/>
    <xf numFmtId="14" fontId="39" fillId="0" borderId="108">
      <alignment horizontal="center"/>
    </xf>
    <xf numFmtId="37" fontId="87" fillId="40" borderId="101"/>
    <xf numFmtId="10" fontId="73" fillId="38" borderId="108" applyNumberFormat="0" applyBorder="0" applyAlignment="0" applyProtection="0"/>
    <xf numFmtId="10" fontId="73" fillId="38" borderId="108" applyNumberFormat="0" applyBorder="0" applyAlignment="0" applyProtection="0"/>
    <xf numFmtId="211" fontId="75" fillId="0" borderId="109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5" fontId="181" fillId="0" borderId="11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37" fontId="69" fillId="0" borderId="90"/>
    <xf numFmtId="37" fontId="87" fillId="40" borderId="90"/>
    <xf numFmtId="37" fontId="87" fillId="0" borderId="9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49" fontId="39" fillId="0" borderId="99" applyFont="0" applyFill="0" applyBorder="0" applyAlignment="0" applyProtection="0">
      <alignment horizontal="left"/>
    </xf>
    <xf numFmtId="37" fontId="203" fillId="0" borderId="106" applyNumberFormat="0" applyFont="0" applyBorder="0" applyAlignment="0" applyProtection="0">
      <alignment horizontal="centerContinuous"/>
    </xf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161" fillId="0" borderId="96" applyNumberFormat="0" applyFill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37" fontId="87" fillId="0" borderId="90"/>
    <xf numFmtId="37" fontId="69" fillId="0" borderId="90"/>
    <xf numFmtId="211" fontId="75" fillId="0" borderId="89">
      <alignment horizontal="left" vertical="center"/>
    </xf>
    <xf numFmtId="211" fontId="216" fillId="73" borderId="104" applyNumberFormat="0" applyAlignment="0" applyProtection="0">
      <alignment vertical="center"/>
    </xf>
    <xf numFmtId="37" fontId="203" fillId="0" borderId="95" applyNumberFormat="0" applyFont="0" applyBorder="0" applyAlignment="0" applyProtection="0">
      <alignment horizontal="centerContinuous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34" fillId="51" borderId="91" applyNumberFormat="0" applyFont="0" applyAlignment="0" applyProtection="0">
      <alignment vertical="center"/>
    </xf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37" fontId="87" fillId="40" borderId="101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87" fillId="0" borderId="90"/>
    <xf numFmtId="37" fontId="69" fillId="0" borderId="101"/>
    <xf numFmtId="209" fontId="59" fillId="0" borderId="53" applyFill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37" fontId="69" fillId="0" borderId="101"/>
    <xf numFmtId="37" fontId="69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37" fontId="87" fillId="0" borderId="101"/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34" fillId="74" borderId="99" applyFill="0">
      <alignment horizontal="center" vertical="center" wrapText="1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46" fillId="51" borderId="102" applyNumberFormat="0" applyFont="0" applyAlignment="0" applyProtection="0">
      <alignment vertical="center"/>
    </xf>
    <xf numFmtId="211" fontId="174" fillId="61" borderId="94" applyNumberFormat="0" applyAlignment="0" applyProtection="0">
      <alignment vertical="center"/>
    </xf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87" fillId="0" borderId="90"/>
    <xf numFmtId="37" fontId="87" fillId="0" borderId="90"/>
    <xf numFmtId="37" fontId="87" fillId="0" borderId="90"/>
    <xf numFmtId="37" fontId="87" fillId="0" borderId="90"/>
    <xf numFmtId="37" fontId="69" fillId="0" borderId="90"/>
    <xf numFmtId="37" fontId="69" fillId="0" borderId="90"/>
    <xf numFmtId="37" fontId="69" fillId="0" borderId="90"/>
    <xf numFmtId="37" fontId="69" fillId="0" borderId="90"/>
    <xf numFmtId="194" fontId="59" fillId="0" borderId="53" applyFill="0" applyProtection="0"/>
    <xf numFmtId="37" fontId="69" fillId="0" borderId="101"/>
    <xf numFmtId="37" fontId="69" fillId="0" borderId="101"/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37" fontId="87" fillId="40" borderId="101"/>
    <xf numFmtId="37" fontId="87" fillId="40" borderId="101"/>
    <xf numFmtId="14" fontId="39" fillId="0" borderId="99">
      <alignment horizontal="center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37" fontId="69" fillId="0" borderId="101"/>
    <xf numFmtId="37" fontId="69" fillId="0" borderId="101"/>
    <xf numFmtId="37" fontId="87" fillId="0" borderId="101"/>
    <xf numFmtId="37" fontId="87" fillId="0" borderId="101"/>
    <xf numFmtId="37" fontId="87" fillId="0" borderId="101"/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14" fontId="39" fillId="0" borderId="99">
      <alignment horizontal="center"/>
    </xf>
    <xf numFmtId="37" fontId="87" fillId="40" borderId="90"/>
    <xf numFmtId="37" fontId="87" fillId="40" borderId="90"/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37" fontId="69" fillId="0" borderId="90"/>
    <xf numFmtId="211" fontId="170" fillId="61" borderId="104" applyNumberForma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170" fillId="61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174" fillId="61" borderId="105" applyNumberFormat="0" applyAlignment="0" applyProtection="0">
      <alignment vertical="center"/>
    </xf>
    <xf numFmtId="211" fontId="75" fillId="0" borderId="100">
      <alignment horizontal="left" vertical="center"/>
    </xf>
    <xf numFmtId="211" fontId="173" fillId="52" borderId="93" applyNumberFormat="0" applyAlignment="0" applyProtection="0">
      <alignment vertical="center"/>
    </xf>
    <xf numFmtId="211" fontId="216" fillId="73" borderId="93" applyNumberFormat="0" applyAlignment="0" applyProtection="0">
      <alignment vertical="center"/>
    </xf>
    <xf numFmtId="211" fontId="161" fillId="0" borderId="96" applyNumberFormat="0" applyFill="0" applyAlignment="0" applyProtection="0">
      <alignment vertical="center"/>
    </xf>
    <xf numFmtId="211" fontId="46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34" fillId="51" borderId="91" applyNumberFormat="0" applyFont="0" applyAlignment="0" applyProtection="0"/>
    <xf numFmtId="211" fontId="205" fillId="0" borderId="96" applyNumberFormat="0" applyFill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205" fillId="0" borderId="96" applyNumberFormat="0" applyFill="0" applyAlignment="0" applyProtection="0"/>
    <xf numFmtId="211" fontId="34" fillId="74" borderId="99" applyFill="0">
      <alignment horizontal="center" vertical="center" wrapText="1"/>
    </xf>
    <xf numFmtId="37" fontId="203" fillId="0" borderId="95" applyNumberFormat="0" applyFont="0" applyBorder="0" applyAlignment="0" applyProtection="0">
      <alignment horizontal="centerContinuous"/>
    </xf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94" fillId="52" borderId="93" applyNumberFormat="0" applyAlignment="0" applyProtection="0"/>
    <xf numFmtId="211" fontId="174" fillId="61" borderId="105" applyNumberFormat="0" applyAlignment="0" applyProtection="0">
      <alignment vertical="center"/>
    </xf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93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37" fontId="69" fillId="0" borderId="9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194" fillId="52" borderId="104" applyNumberForma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211" fontId="198" fillId="73" borderId="105" applyNumberFormat="0" applyAlignment="0" applyProtection="0"/>
    <xf numFmtId="37" fontId="203" fillId="0" borderId="106" applyNumberFormat="0" applyFont="0" applyBorder="0" applyAlignment="0" applyProtection="0">
      <alignment horizontal="centerContinuous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82" fillId="73" borderId="104" applyNumberFormat="0" applyAlignment="0" applyProtection="0"/>
    <xf numFmtId="211" fontId="194" fillId="52" borderId="104" applyNumberFormat="0" applyAlignment="0" applyProtection="0"/>
    <xf numFmtId="211" fontId="205" fillId="0" borderId="107" applyNumberFormat="0" applyFill="0" applyAlignment="0" applyProtection="0"/>
    <xf numFmtId="211" fontId="34" fillId="51" borderId="102" applyNumberFormat="0" applyFont="0" applyAlignment="0" applyProtection="0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>
      <alignment vertical="center"/>
    </xf>
    <xf numFmtId="211" fontId="46" fillId="51" borderId="102" applyNumberFormat="0" applyFont="0" applyAlignment="0" applyProtection="0">
      <alignment vertical="center"/>
    </xf>
    <xf numFmtId="211" fontId="161" fillId="0" borderId="107" applyNumberFormat="0" applyFill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2" borderId="104" applyNumberFormat="0" applyAlignment="0" applyProtection="0">
      <alignment vertical="center"/>
    </xf>
    <xf numFmtId="211" fontId="174" fillId="73" borderId="105" applyNumberFormat="0" applyAlignment="0" applyProtection="0">
      <alignment vertical="center"/>
    </xf>
    <xf numFmtId="211" fontId="216" fillId="73" borderId="104" applyNumberFormat="0" applyAlignment="0" applyProtection="0">
      <alignment vertical="center"/>
    </xf>
    <xf numFmtId="211" fontId="173" fillId="54" borderId="104" applyNumberFormat="0" applyAlignment="0" applyProtection="0">
      <alignment vertical="center"/>
    </xf>
    <xf numFmtId="211" fontId="75" fillId="0" borderId="100">
      <alignment horizontal="left" vertical="center"/>
    </xf>
    <xf numFmtId="37" fontId="87" fillId="40" borderId="101"/>
    <xf numFmtId="211" fontId="75" fillId="0" borderId="109">
      <alignment horizontal="left" vertical="center"/>
    </xf>
    <xf numFmtId="37" fontId="87" fillId="40" borderId="101"/>
    <xf numFmtId="37" fontId="87" fillId="0" borderId="101"/>
    <xf numFmtId="37" fontId="87" fillId="40" borderId="101"/>
    <xf numFmtId="37" fontId="87" fillId="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211" fontId="34" fillId="51" borderId="102" applyNumberFormat="0" applyFont="0" applyAlignment="0" applyProtection="0"/>
    <xf numFmtId="14" fontId="39" fillId="0" borderId="108">
      <alignment horizontal="center"/>
    </xf>
    <xf numFmtId="37" fontId="87" fillId="0" borderId="101"/>
    <xf numFmtId="211" fontId="205" fillId="0" borderId="107" applyNumberFormat="0" applyFill="0" applyAlignment="0" applyProtection="0"/>
    <xf numFmtId="211" fontId="174" fillId="61" borderId="105" applyNumberFormat="0" applyAlignment="0" applyProtection="0">
      <alignment vertical="center"/>
    </xf>
    <xf numFmtId="37" fontId="87" fillId="40" borderId="101"/>
    <xf numFmtId="211" fontId="34" fillId="51" borderId="102" applyNumberFormat="0" applyFont="0" applyAlignment="0" applyProtection="0">
      <alignment vertical="center"/>
    </xf>
    <xf numFmtId="211" fontId="34" fillId="51" borderId="102" applyNumberFormat="0" applyFont="0" applyAlignment="0" applyProtection="0"/>
    <xf numFmtId="211" fontId="194" fillId="52" borderId="104" applyNumberFormat="0" applyAlignment="0" applyProtection="0"/>
    <xf numFmtId="211" fontId="34" fillId="51" borderId="102" applyNumberFormat="0" applyFont="0" applyAlignment="0" applyProtection="0"/>
    <xf numFmtId="37" fontId="69" fillId="0" borderId="90"/>
    <xf numFmtId="37" fontId="87" fillId="40" borderId="90"/>
    <xf numFmtId="211" fontId="75" fillId="0" borderId="100">
      <alignment horizontal="left" vertical="center"/>
    </xf>
    <xf numFmtId="37" fontId="69" fillId="0" borderId="90"/>
    <xf numFmtId="37" fontId="87" fillId="40" borderId="90"/>
    <xf numFmtId="37" fontId="69" fillId="0" borderId="90"/>
    <xf numFmtId="211" fontId="34" fillId="51" borderId="91" applyNumberFormat="0" applyFont="0" applyAlignment="0" applyProtection="0">
      <alignment vertical="center"/>
    </xf>
    <xf numFmtId="211" fontId="205" fillId="0" borderId="96" applyNumberFormat="0" applyFill="0" applyAlignment="0" applyProtection="0"/>
    <xf numFmtId="14" fontId="39" fillId="0" borderId="99">
      <alignment horizontal="center"/>
    </xf>
    <xf numFmtId="37" fontId="69" fillId="0" borderId="90"/>
    <xf numFmtId="37" fontId="87" fillId="40" borderId="90"/>
    <xf numFmtId="211" fontId="75" fillId="0" borderId="100">
      <alignment horizontal="left" vertical="center"/>
    </xf>
    <xf numFmtId="211" fontId="75" fillId="0" borderId="100">
      <alignment horizontal="left" vertical="center"/>
    </xf>
    <xf numFmtId="211" fontId="194" fillId="52" borderId="93" applyNumberFormat="0" applyAlignment="0" applyProtection="0"/>
    <xf numFmtId="211" fontId="34" fillId="51" borderId="91" applyNumberFormat="0" applyFont="0" applyAlignment="0" applyProtection="0"/>
    <xf numFmtId="211" fontId="182" fillId="73" borderId="93" applyNumberFormat="0" applyAlignment="0" applyProtection="0"/>
    <xf numFmtId="211" fontId="75" fillId="0" borderId="100">
      <alignment horizontal="left" vertical="center"/>
    </xf>
    <xf numFmtId="211" fontId="205" fillId="0" borderId="96" applyNumberFormat="0" applyFill="0" applyAlignment="0" applyProtection="0"/>
    <xf numFmtId="194" fontId="59" fillId="0" borderId="110" applyFill="0" applyProtection="0"/>
    <xf numFmtId="37" fontId="87" fillId="40" borderId="90"/>
    <xf numFmtId="211" fontId="205" fillId="0" borderId="107" applyNumberFormat="0" applyFill="0" applyAlignment="0" applyProtection="0"/>
    <xf numFmtId="211" fontId="194" fillId="52" borderId="93" applyNumberFormat="0" applyAlignment="0" applyProtection="0"/>
    <xf numFmtId="211" fontId="161" fillId="0" borderId="107" applyNumberFormat="0" applyFill="0" applyAlignment="0" applyProtection="0">
      <alignment vertical="center"/>
    </xf>
    <xf numFmtId="37" fontId="69" fillId="0" borderId="90"/>
    <xf numFmtId="37" fontId="69" fillId="0" borderId="90"/>
    <xf numFmtId="37" fontId="87" fillId="40" borderId="90"/>
    <xf numFmtId="211" fontId="205" fillId="0" borderId="96" applyNumberFormat="0" applyFill="0" applyAlignment="0" applyProtection="0"/>
    <xf numFmtId="209" fontId="59" fillId="0" borderId="110" applyFill="0" applyProtection="0"/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75" fillId="0" borderId="100">
      <alignment horizontal="left" vertical="center"/>
    </xf>
    <xf numFmtId="0" fontId="94" fillId="0" borderId="0" applyNumberFormat="0" applyBorder="0" applyAlignment="0"/>
    <xf numFmtId="211" fontId="75" fillId="0" borderId="100">
      <alignment horizontal="left" vertical="center"/>
    </xf>
    <xf numFmtId="10" fontId="73" fillId="38" borderId="99" applyNumberFormat="0" applyBorder="0" applyAlignment="0" applyProtection="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209" fontId="59" fillId="0" borderId="53" applyFill="0" applyProtection="0"/>
    <xf numFmtId="37" fontId="69" fillId="0" borderId="101"/>
    <xf numFmtId="211" fontId="174" fillId="73" borderId="105" applyNumberForma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211" fontId="173" fillId="54" borderId="93" applyNumberFormat="0" applyAlignment="0" applyProtection="0">
      <alignment vertical="center"/>
    </xf>
    <xf numFmtId="194" fontId="59" fillId="0" borderId="53" applyFill="0" applyProtection="0"/>
    <xf numFmtId="211" fontId="194" fillId="52" borderId="93" applyNumberFormat="0" applyAlignment="0" applyProtection="0"/>
    <xf numFmtId="211" fontId="173" fillId="54" borderId="104" applyNumberFormat="0" applyAlignment="0" applyProtection="0">
      <alignment vertical="center"/>
    </xf>
    <xf numFmtId="37" fontId="87" fillId="40" borderId="101"/>
    <xf numFmtId="211" fontId="173" fillId="52" borderId="93" applyNumberFormat="0" applyAlignment="0" applyProtection="0">
      <alignment vertical="center"/>
    </xf>
    <xf numFmtId="37" fontId="87" fillId="0" borderId="90"/>
    <xf numFmtId="37" fontId="69" fillId="0" borderId="101"/>
    <xf numFmtId="37" fontId="87" fillId="40" borderId="90"/>
    <xf numFmtId="37" fontId="69" fillId="0" borderId="90"/>
    <xf numFmtId="37" fontId="87" fillId="0" borderId="90"/>
    <xf numFmtId="211" fontId="205" fillId="0" borderId="96" applyNumberFormat="0" applyFill="0" applyAlignment="0" applyProtection="0"/>
    <xf numFmtId="37" fontId="87" fillId="40" borderId="90"/>
    <xf numFmtId="37" fontId="87" fillId="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34" fillId="51" borderId="91" applyNumberFormat="0" applyFont="0" applyAlignment="0" applyProtection="0"/>
    <xf numFmtId="211" fontId="194" fillId="52" borderId="93" applyNumberFormat="0" applyAlignment="0" applyProtection="0"/>
    <xf numFmtId="211" fontId="182" fillId="73" borderId="93" applyNumberFormat="0" applyAlignment="0" applyProtection="0"/>
    <xf numFmtId="211" fontId="198" fillId="73" borderId="94" applyNumberFormat="0" applyAlignment="0" applyProtection="0"/>
    <xf numFmtId="211" fontId="75" fillId="0" borderId="100">
      <alignment horizontal="left" vertical="center"/>
    </xf>
    <xf numFmtId="211" fontId="34" fillId="51" borderId="91" applyNumberFormat="0" applyFont="0" applyAlignment="0" applyProtection="0">
      <alignment vertical="center"/>
    </xf>
    <xf numFmtId="211" fontId="173" fillId="54" borderId="93" applyNumberFormat="0" applyAlignment="0" applyProtection="0">
      <alignment vertical="center"/>
    </xf>
    <xf numFmtId="0" fontId="75" fillId="0" borderId="100">
      <alignment horizontal="left" vertical="center"/>
    </xf>
    <xf numFmtId="37" fontId="69" fillId="0" borderId="90"/>
    <xf numFmtId="211" fontId="34" fillId="74" borderId="99" applyFill="0">
      <alignment horizontal="center" vertical="center" wrapText="1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0" fontId="75" fillId="0" borderId="100">
      <alignment horizontal="left" vertical="center"/>
    </xf>
    <xf numFmtId="211" fontId="173" fillId="52" borderId="104" applyNumberFormat="0" applyAlignment="0" applyProtection="0">
      <alignment vertical="center"/>
    </xf>
    <xf numFmtId="211" fontId="205" fillId="0" borderId="107" applyNumberFormat="0" applyFill="0" applyAlignment="0" applyProtection="0"/>
    <xf numFmtId="211" fontId="205" fillId="0" borderId="107" applyNumberFormat="0" applyFill="0" applyAlignment="0" applyProtection="0"/>
    <xf numFmtId="211" fontId="198" fillId="73" borderId="105" applyNumberFormat="0" applyAlignment="0" applyProtection="0"/>
    <xf numFmtId="211" fontId="194" fillId="52" borderId="104" applyNumberFormat="0" applyAlignment="0" applyProtection="0"/>
    <xf numFmtId="5" fontId="181" fillId="0" borderId="110" applyAlignment="0" applyProtection="0"/>
    <xf numFmtId="37" fontId="87" fillId="40" borderId="90"/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0" borderId="90"/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49" fontId="39" fillId="0" borderId="99" applyFont="0" applyFill="0" applyBorder="0" applyAlignment="0" applyProtection="0">
      <alignment horizontal="left"/>
    </xf>
    <xf numFmtId="211" fontId="75" fillId="0" borderId="100">
      <alignment horizontal="left" vertical="center"/>
    </xf>
    <xf numFmtId="37" fontId="87" fillId="40" borderId="90"/>
    <xf numFmtId="211" fontId="170" fillId="61" borderId="93" applyNumberFormat="0" applyAlignment="0" applyProtection="0">
      <alignment vertical="center"/>
    </xf>
    <xf numFmtId="211" fontId="34" fillId="51" borderId="91" applyNumberFormat="0" applyFont="0" applyAlignment="0" applyProtection="0">
      <alignment vertical="center"/>
    </xf>
    <xf numFmtId="211" fontId="198" fillId="73" borderId="94" applyNumberFormat="0" applyAlignment="0" applyProtection="0"/>
    <xf numFmtId="211" fontId="194" fillId="52" borderId="93" applyNumberFormat="0" applyAlignment="0" applyProtection="0"/>
    <xf numFmtId="37" fontId="203" fillId="0" borderId="95" applyNumberFormat="0" applyFont="0" applyBorder="0" applyAlignment="0" applyProtection="0">
      <alignment horizontal="centerContinuous"/>
    </xf>
    <xf numFmtId="0" fontId="75" fillId="0" borderId="100">
      <alignment horizontal="left" vertical="center"/>
    </xf>
    <xf numFmtId="211" fontId="173" fillId="54" borderId="104" applyNumberFormat="0" applyAlignment="0" applyProtection="0">
      <alignment vertical="center"/>
    </xf>
    <xf numFmtId="211" fontId="161" fillId="0" borderId="103" applyNumberFormat="0" applyFill="0" applyAlignment="0" applyProtection="0">
      <alignment vertical="center"/>
    </xf>
    <xf numFmtId="211" fontId="34" fillId="51" borderId="91" applyNumberFormat="0" applyFont="0" applyAlignment="0" applyProtection="0"/>
    <xf numFmtId="10" fontId="73" fillId="38" borderId="99" applyNumberFormat="0" applyBorder="0" applyAlignment="0" applyProtection="0"/>
    <xf numFmtId="211" fontId="182" fillId="73" borderId="104" applyNumberFormat="0" applyAlignment="0" applyProtection="0"/>
    <xf numFmtId="211" fontId="198" fillId="73" borderId="94" applyNumberFormat="0" applyAlignment="0" applyProtection="0"/>
    <xf numFmtId="211" fontId="34" fillId="51" borderId="91" applyNumberFormat="0" applyFont="0" applyAlignment="0" applyProtection="0"/>
    <xf numFmtId="211" fontId="216" fillId="73" borderId="93" applyNumberFormat="0" applyAlignment="0" applyProtection="0">
      <alignment vertical="center"/>
    </xf>
    <xf numFmtId="37" fontId="69" fillId="0" borderId="90"/>
    <xf numFmtId="49" fontId="39" fillId="0" borderId="99" applyFont="0" applyFill="0" applyBorder="0" applyAlignment="0" applyProtection="0">
      <alignment horizontal="left"/>
    </xf>
    <xf numFmtId="211" fontId="34" fillId="51" borderId="91" applyNumberFormat="0" applyFont="0" applyAlignment="0" applyProtection="0"/>
    <xf numFmtId="37" fontId="69" fillId="0" borderId="101"/>
    <xf numFmtId="211" fontId="75" fillId="0" borderId="100">
      <alignment horizontal="left" vertical="center"/>
    </xf>
    <xf numFmtId="211" fontId="194" fillId="52" borderId="93" applyNumberFormat="0" applyAlignment="0" applyProtection="0"/>
    <xf numFmtId="37" fontId="69" fillId="0" borderId="90"/>
    <xf numFmtId="14" fontId="39" fillId="0" borderId="99">
      <alignment horizontal="center"/>
    </xf>
    <xf numFmtId="14" fontId="39" fillId="0" borderId="99">
      <alignment horizontal="center"/>
    </xf>
    <xf numFmtId="37" fontId="87" fillId="40" borderId="101"/>
    <xf numFmtId="37" fontId="87" fillId="40" borderId="101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101"/>
    <xf numFmtId="37" fontId="69" fillId="0" borderId="101"/>
    <xf numFmtId="49" fontId="39" fillId="0" borderId="99" applyFont="0" applyFill="0" applyBorder="0" applyAlignment="0" applyProtection="0">
      <alignment horizontal="left"/>
    </xf>
    <xf numFmtId="37" fontId="69" fillId="0" borderId="101"/>
    <xf numFmtId="211" fontId="205" fillId="0" borderId="107" applyNumberFormat="0" applyFill="0" applyAlignment="0" applyProtection="0"/>
    <xf numFmtId="211" fontId="75" fillId="0" borderId="89">
      <alignment horizontal="left" vertical="center"/>
    </xf>
    <xf numFmtId="37" fontId="87" fillId="40" borderId="90"/>
    <xf numFmtId="14" fontId="39" fillId="0" borderId="99">
      <alignment horizontal="center"/>
    </xf>
    <xf numFmtId="37" fontId="69" fillId="0" borderId="90"/>
    <xf numFmtId="37" fontId="87" fillId="0" borderId="90"/>
    <xf numFmtId="211" fontId="34" fillId="51" borderId="91" applyNumberFormat="0" applyFont="0" applyAlignment="0" applyProtection="0"/>
    <xf numFmtId="211" fontId="75" fillId="0" borderId="100">
      <alignment horizontal="left"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14" fontId="39" fillId="0" borderId="99">
      <alignment horizontal="center"/>
    </xf>
    <xf numFmtId="211" fontId="161" fillId="0" borderId="92" applyNumberFormat="0" applyFill="0" applyAlignment="0" applyProtection="0">
      <alignment vertical="center"/>
    </xf>
    <xf numFmtId="211" fontId="170" fillId="61" borderId="93" applyNumberFormat="0" applyAlignment="0" applyProtection="0">
      <alignment vertical="center"/>
    </xf>
    <xf numFmtId="211" fontId="205" fillId="0" borderId="96" applyNumberFormat="0" applyFill="0" applyAlignment="0" applyProtection="0"/>
    <xf numFmtId="211" fontId="46" fillId="51" borderId="91" applyNumberFormat="0" applyFont="0" applyAlignment="0" applyProtection="0">
      <alignment vertical="center"/>
    </xf>
    <xf numFmtId="49" fontId="39" fillId="0" borderId="99" applyFont="0" applyFill="0" applyBorder="0" applyAlignment="0" applyProtection="0">
      <alignment horizontal="left"/>
    </xf>
    <xf numFmtId="37" fontId="69" fillId="0" borderId="90"/>
    <xf numFmtId="37" fontId="69" fillId="0" borderId="90"/>
    <xf numFmtId="0" fontId="75" fillId="0" borderId="100">
      <alignment horizontal="left" vertical="center"/>
    </xf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37" fontId="87" fillId="40" borderId="90"/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37" fontId="69" fillId="0" borderId="90"/>
    <xf numFmtId="14" fontId="39" fillId="0" borderId="99">
      <alignment horizontal="center"/>
    </xf>
    <xf numFmtId="37" fontId="87" fillId="40" borderId="90"/>
    <xf numFmtId="37" fontId="87" fillId="40" borderId="90"/>
    <xf numFmtId="10" fontId="73" fillId="38" borderId="99" applyNumberFormat="0" applyBorder="0" applyAlignment="0" applyProtection="0"/>
    <xf numFmtId="10" fontId="73" fillId="38" borderId="99" applyNumberFormat="0" applyBorder="0" applyAlignment="0" applyProtection="0"/>
    <xf numFmtId="211" fontId="75" fillId="0" borderId="100">
      <alignment horizontal="left" vertical="center"/>
    </xf>
    <xf numFmtId="211" fontId="75" fillId="0" borderId="100">
      <alignment horizontal="left" vertical="center"/>
    </xf>
    <xf numFmtId="37" fontId="69" fillId="0" borderId="90"/>
    <xf numFmtId="37" fontId="69" fillId="0" borderId="90"/>
    <xf numFmtId="37" fontId="69" fillId="0" borderId="90"/>
    <xf numFmtId="211" fontId="205" fillId="0" borderId="96" applyNumberFormat="0" applyFill="0" applyAlignment="0" applyProtection="0"/>
    <xf numFmtId="0" fontId="34" fillId="51" borderId="102" applyNumberFormat="0" applyFont="0" applyAlignment="0" applyProtection="0">
      <alignment vertical="center"/>
    </xf>
    <xf numFmtId="0" fontId="161" fillId="0" borderId="103" applyNumberFormat="0" applyFill="0" applyAlignment="0" applyProtection="0">
      <alignment vertical="center"/>
    </xf>
    <xf numFmtId="0" fontId="170" fillId="61" borderId="104" applyNumberFormat="0" applyAlignment="0" applyProtection="0">
      <alignment vertical="center"/>
    </xf>
    <xf numFmtId="0" fontId="173" fillId="54" borderId="104" applyNumberFormat="0" applyAlignment="0" applyProtection="0">
      <alignment vertical="center"/>
    </xf>
    <xf numFmtId="0" fontId="174" fillId="61" borderId="105" applyNumberFormat="0" applyAlignment="0" applyProtection="0">
      <alignment vertical="center"/>
    </xf>
    <xf numFmtId="5" fontId="181" fillId="0" borderId="11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194" fillId="52" borderId="104" applyNumberForma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198" fillId="73" borderId="105" applyNumberFormat="0" applyAlignment="0" applyProtection="0"/>
    <xf numFmtId="0" fontId="34" fillId="74" borderId="99" applyFill="0">
      <alignment horizontal="center" vertical="center" wrapText="1"/>
    </xf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205" fillId="0" borderId="107" applyNumberFormat="0" applyFill="0" applyAlignment="0" applyProtection="0"/>
    <xf numFmtId="0" fontId="198" fillId="73" borderId="105" applyNumberFormat="0" applyAlignment="0" applyProtection="0"/>
    <xf numFmtId="0" fontId="182" fillId="73" borderId="104" applyNumberFormat="0" applyAlignment="0" applyProtection="0"/>
    <xf numFmtId="0" fontId="194" fillId="52" borderId="104" applyNumberFormat="0" applyAlignment="0" applyProtection="0"/>
    <xf numFmtId="0" fontId="205" fillId="0" borderId="107" applyNumberFormat="0" applyFill="0" applyAlignment="0" applyProtection="0"/>
    <xf numFmtId="0" fontId="34" fillId="51" borderId="102" applyNumberFormat="0" applyFont="0" applyAlignment="0" applyProtection="0"/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34" fillId="51" borderId="102" applyNumberFormat="0" applyFont="0" applyAlignment="0" applyProtection="0">
      <alignment vertical="center"/>
    </xf>
    <xf numFmtId="0" fontId="46" fillId="51" borderId="102" applyNumberFormat="0" applyFont="0" applyAlignment="0" applyProtection="0">
      <alignment vertical="center"/>
    </xf>
    <xf numFmtId="0" fontId="161" fillId="0" borderId="107" applyNumberFormat="0" applyFill="0" applyAlignment="0" applyProtection="0">
      <alignment vertical="center"/>
    </xf>
    <xf numFmtId="0" fontId="216" fillId="73" borderId="104" applyNumberFormat="0" applyAlignment="0" applyProtection="0">
      <alignment vertical="center"/>
    </xf>
    <xf numFmtId="0" fontId="173" fillId="52" borderId="104" applyNumberFormat="0" applyAlignment="0" applyProtection="0">
      <alignment vertical="center"/>
    </xf>
    <xf numFmtId="0" fontId="174" fillId="73" borderId="105" applyNumberForma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161" fillId="0" borderId="92" applyNumberFormat="0" applyFill="0" applyAlignment="0" applyProtection="0">
      <alignment vertical="center"/>
    </xf>
    <xf numFmtId="0" fontId="170" fillId="61" borderId="93" applyNumberFormat="0" applyAlignment="0" applyProtection="0">
      <alignment vertical="center"/>
    </xf>
    <xf numFmtId="0" fontId="173" fillId="54" borderId="93" applyNumberFormat="0" applyAlignment="0" applyProtection="0">
      <alignment vertical="center"/>
    </xf>
    <xf numFmtId="0" fontId="174" fillId="61" borderId="94" applyNumberFormat="0" applyAlignment="0" applyProtection="0">
      <alignment vertical="center"/>
    </xf>
    <xf numFmtId="5" fontId="181" fillId="0" borderId="98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194" fillId="52" borderId="93" applyNumberForma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198" fillId="73" borderId="94" applyNumberFormat="0" applyAlignment="0" applyProtection="0"/>
    <xf numFmtId="0" fontId="34" fillId="74" borderId="99" applyFill="0">
      <alignment horizontal="center" vertical="center" wrapText="1"/>
    </xf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205" fillId="0" borderId="96" applyNumberFormat="0" applyFill="0" applyAlignment="0" applyProtection="0"/>
    <xf numFmtId="0" fontId="198" fillId="73" borderId="94" applyNumberFormat="0" applyAlignment="0" applyProtection="0"/>
    <xf numFmtId="0" fontId="182" fillId="73" borderId="93" applyNumberFormat="0" applyAlignment="0" applyProtection="0"/>
    <xf numFmtId="0" fontId="194" fillId="52" borderId="93" applyNumberFormat="0" applyAlignment="0" applyProtection="0"/>
    <xf numFmtId="0" fontId="205" fillId="0" borderId="96" applyNumberFormat="0" applyFill="0" applyAlignment="0" applyProtection="0"/>
    <xf numFmtId="0" fontId="34" fillId="51" borderId="91" applyNumberFormat="0" applyFont="0" applyAlignment="0" applyProtection="0"/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34" fillId="51" borderId="91" applyNumberFormat="0" applyFont="0" applyAlignment="0" applyProtection="0">
      <alignment vertical="center"/>
    </xf>
    <xf numFmtId="0" fontId="46" fillId="51" borderId="91" applyNumberFormat="0" applyFont="0" applyAlignment="0" applyProtection="0">
      <alignment vertical="center"/>
    </xf>
    <xf numFmtId="0" fontId="161" fillId="0" borderId="96" applyNumberFormat="0" applyFill="0" applyAlignment="0" applyProtection="0">
      <alignment vertical="center"/>
    </xf>
    <xf numFmtId="0" fontId="216" fillId="73" borderId="93" applyNumberFormat="0" applyAlignment="0" applyProtection="0">
      <alignment vertical="center"/>
    </xf>
    <xf numFmtId="0" fontId="173" fillId="52" borderId="93" applyNumberFormat="0" applyAlignment="0" applyProtection="0">
      <alignment vertical="center"/>
    </xf>
    <xf numFmtId="0" fontId="174" fillId="73" borderId="9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0" fontId="75" fillId="0" borderId="8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4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67" fillId="0" borderId="34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192" fillId="0" borderId="41" applyNumberFormat="0" applyFill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5" fillId="0" borderId="41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99">
      <alignment horizontal="center"/>
    </xf>
    <xf numFmtId="286" fontId="103" fillId="61" borderId="53" applyFill="0" applyBorder="0" applyAlignment="0">
      <alignment horizontal="right"/>
    </xf>
    <xf numFmtId="4" fontId="34" fillId="0" borderId="99">
      <alignment horizontal="right"/>
    </xf>
    <xf numFmtId="4" fontId="34" fillId="0" borderId="99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99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249" fontId="39" fillId="0" borderId="48">
      <alignment horizontal="center"/>
    </xf>
    <xf numFmtId="249" fontId="39" fillId="0" borderId="48">
      <alignment horizontal="center"/>
    </xf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99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275" fontId="152" fillId="0" borderId="97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81" fillId="0" borderId="121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37" fontId="87" fillId="40" borderId="58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69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37" fontId="87" fillId="0" borderId="58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0" fontId="48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121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59" applyNumberFormat="0" applyFont="0" applyAlignment="0" applyProtection="0">
      <alignment vertical="center"/>
    </xf>
    <xf numFmtId="0" fontId="161" fillId="0" borderId="60" applyNumberFormat="0" applyFill="0" applyAlignment="0" applyProtection="0">
      <alignment vertical="center"/>
    </xf>
    <xf numFmtId="0" fontId="170" fillId="61" borderId="61" applyNumberFormat="0" applyAlignment="0" applyProtection="0">
      <alignment vertical="center"/>
    </xf>
    <xf numFmtId="0" fontId="173" fillId="54" borderId="61" applyNumberFormat="0" applyAlignment="0" applyProtection="0">
      <alignment vertical="center"/>
    </xf>
    <xf numFmtId="0" fontId="174" fillId="61" borderId="62" applyNumberFormat="0" applyAlignment="0" applyProtection="0">
      <alignment vertical="center"/>
    </xf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0" fontId="182" fillId="73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94" fillId="52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0" fontId="198" fillId="73" borderId="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63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205" fillId="0" borderId="64" applyNumberFormat="0" applyFill="0" applyAlignment="0" applyProtection="0"/>
    <xf numFmtId="0" fontId="198" fillId="73" borderId="62" applyNumberFormat="0" applyAlignment="0" applyProtection="0"/>
    <xf numFmtId="0" fontId="182" fillId="73" borderId="61" applyNumberFormat="0" applyAlignment="0" applyProtection="0"/>
    <xf numFmtId="0" fontId="194" fillId="52" borderId="61" applyNumberFormat="0" applyAlignment="0" applyProtection="0"/>
    <xf numFmtId="0" fontId="205" fillId="0" borderId="64" applyNumberFormat="0" applyFill="0" applyAlignment="0" applyProtection="0"/>
    <xf numFmtId="0" fontId="34" fillId="51" borderId="59" applyNumberFormat="0" applyFont="0" applyAlignment="0" applyProtection="0"/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34" fillId="51" borderId="59" applyNumberFormat="0" applyFont="0" applyAlignment="0" applyProtection="0">
      <alignment vertical="center"/>
    </xf>
    <xf numFmtId="0" fontId="46" fillId="51" borderId="59" applyNumberFormat="0" applyFont="0" applyAlignment="0" applyProtection="0">
      <alignment vertical="center"/>
    </xf>
    <xf numFmtId="0" fontId="161" fillId="0" borderId="64" applyNumberFormat="0" applyFill="0" applyAlignment="0" applyProtection="0">
      <alignment vertical="center"/>
    </xf>
    <xf numFmtId="0" fontId="216" fillId="73" borderId="61" applyNumberFormat="0" applyAlignment="0" applyProtection="0">
      <alignment vertical="center"/>
    </xf>
    <xf numFmtId="0" fontId="173" fillId="52" borderId="61" applyNumberFormat="0" applyAlignment="0" applyProtection="0">
      <alignment vertical="center"/>
    </xf>
    <xf numFmtId="0" fontId="174" fillId="73" borderId="62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2" fillId="73" borderId="114" applyNumberFormat="0" applyAlignment="0" applyProtection="0"/>
    <xf numFmtId="0" fontId="1" fillId="0" borderId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56">
      <alignment horizontal="center"/>
    </xf>
    <xf numFmtId="44" fontId="1" fillId="0" borderId="0" applyFont="0" applyFill="0" applyBorder="0" applyAlignment="0" applyProtection="0"/>
    <xf numFmtId="37" fontId="87" fillId="40" borderId="111"/>
    <xf numFmtId="44" fontId="1" fillId="0" borderId="0" applyFont="0" applyFill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" fillId="0" borderId="0"/>
    <xf numFmtId="37" fontId="87" fillId="0" borderId="111"/>
    <xf numFmtId="37" fontId="87" fillId="0" borderId="111"/>
    <xf numFmtId="37" fontId="87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11"/>
    <xf numFmtId="37" fontId="69" fillId="0" borderId="111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56">
      <alignment horizontal="center"/>
    </xf>
    <xf numFmtId="0" fontId="84" fillId="0" borderId="1" applyBorder="0"/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44" fillId="0" borderId="1" applyFill="0" applyAlignment="0" applyProtection="0">
      <protection locked="0"/>
    </xf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12" applyNumberFormat="0" applyFont="0" applyAlignment="0" applyProtection="0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0" fontId="73" fillId="47" borderId="20" applyNumberFormat="0" applyBorder="0" applyAlignment="0">
      <alignment horizontal="center"/>
    </xf>
    <xf numFmtId="0" fontId="73" fillId="47" borderId="20" applyNumberFormat="0" applyBorder="0" applyAlignment="0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275" fontId="152" fillId="0" borderId="120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21" applyFill="0" applyProtection="0"/>
    <xf numFmtId="194" fontId="59" fillId="0" borderId="5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44" fillId="0" borderId="1" applyFill="0" applyAlignment="0" applyProtection="0">
      <protection locked="0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43" fontId="1" fillId="0" borderId="0" applyFont="0" applyFill="0" applyBorder="0" applyAlignment="0" applyProtection="0"/>
    <xf numFmtId="37" fontId="69" fillId="0" borderId="1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11"/>
    <xf numFmtId="37" fontId="69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56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" applyFill="0" applyAlignment="0" applyProtection="0">
      <protection locked="0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37" fontId="69" fillId="0" borderId="111"/>
    <xf numFmtId="37" fontId="87" fillId="40" borderId="111"/>
    <xf numFmtId="37" fontId="87" fillId="40" borderId="1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90" fillId="0" borderId="1">
      <alignment horizontal="center"/>
      <protection hidden="1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11"/>
    <xf numFmtId="44" fontId="1" fillId="0" borderId="0" applyFont="0" applyFill="0" applyBorder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" fillId="0" borderId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43" fontId="1" fillId="0" borderId="0" applyFont="0" applyFill="0" applyBorder="0" applyAlignment="0" applyProtection="0"/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88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88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69" fillId="0" borderId="111"/>
    <xf numFmtId="37" fontId="69" fillId="0" borderId="111"/>
    <xf numFmtId="0" fontId="182" fillId="73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87" fillId="0" borderId="111"/>
    <xf numFmtId="37" fontId="87" fillId="0" borderId="111"/>
    <xf numFmtId="194" fontId="59" fillId="0" borderId="53" applyFill="0" applyProtection="0"/>
    <xf numFmtId="0" fontId="161" fillId="0" borderId="113" applyNumberFormat="0" applyFill="0" applyAlignment="0" applyProtection="0">
      <alignment vertic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74" fillId="61" borderId="115" applyNumberFormat="0" applyAlignment="0" applyProtection="0">
      <alignment vertical="center"/>
    </xf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46" fillId="51" borderId="112" applyNumberFormat="0" applyFon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24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0" fontId="173" fillId="54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10" fontId="73" fillId="38" borderId="56" applyNumberFormat="0" applyBorder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94" fontId="59" fillId="0" borderId="53" applyFill="0" applyProtection="0"/>
    <xf numFmtId="194" fontId="59" fillId="0" borderId="121" applyFill="0" applyProtection="0"/>
    <xf numFmtId="0" fontId="216" fillId="73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209" fontId="59" fillId="0" borderId="53" applyFill="0" applyProtection="0"/>
    <xf numFmtId="209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>
      <alignment vertical="center"/>
    </xf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69" fillId="0" borderId="124"/>
    <xf numFmtId="37" fontId="69" fillId="0" borderId="124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0" fontId="231" fillId="0" borderId="56">
      <alignment horizontal="center"/>
    </xf>
    <xf numFmtId="286" fontId="103" fillId="61" borderId="53" applyFill="0" applyBorder="0" applyAlignment="0">
      <alignment horizontal="right"/>
    </xf>
    <xf numFmtId="4" fontId="34" fillId="0" borderId="56">
      <alignment horizontal="right"/>
    </xf>
    <xf numFmtId="4" fontId="34" fillId="0" borderId="56">
      <alignment horizontal="right"/>
    </xf>
    <xf numFmtId="0" fontId="237" fillId="0" borderId="111"/>
    <xf numFmtId="0" fontId="237" fillId="0" borderId="111"/>
    <xf numFmtId="0" fontId="240" fillId="0" borderId="111"/>
    <xf numFmtId="0" fontId="240" fillId="79" borderId="111"/>
    <xf numFmtId="1" fontId="73" fillId="0" borderId="56" applyFont="0" applyFill="0" applyBorder="0" applyAlignment="0" applyProtection="0"/>
    <xf numFmtId="0" fontId="34" fillId="51" borderId="112" applyNumberFormat="0" applyFont="0" applyAlignment="0" applyProtection="0"/>
    <xf numFmtId="4" fontId="248" fillId="45" borderId="118" applyNumberFormat="0" applyProtection="0">
      <alignment vertical="center"/>
    </xf>
    <xf numFmtId="4" fontId="249" fillId="45" borderId="118" applyNumberFormat="0" applyProtection="0">
      <alignment vertical="center"/>
    </xf>
    <xf numFmtId="4" fontId="244" fillId="45" borderId="118" applyNumberFormat="0" applyProtection="0">
      <alignment horizontal="left" vertical="center" indent="1"/>
    </xf>
    <xf numFmtId="4" fontId="244" fillId="45" borderId="118" applyNumberFormat="0" applyProtection="0">
      <alignment horizontal="left" vertical="center" indent="1"/>
    </xf>
    <xf numFmtId="4" fontId="244" fillId="82" borderId="118" applyNumberFormat="0" applyProtection="0">
      <alignment horizontal="right" vertical="center"/>
    </xf>
    <xf numFmtId="4" fontId="244" fillId="82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46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83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4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4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5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6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7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88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90" borderId="118" applyNumberFormat="0" applyProtection="0">
      <alignment horizontal="right" vertical="center"/>
    </xf>
    <xf numFmtId="4" fontId="244" fillId="48" borderId="118" applyNumberFormat="0" applyProtection="0">
      <alignment vertical="center"/>
    </xf>
    <xf numFmtId="4" fontId="244" fillId="48" borderId="118" applyNumberFormat="0" applyProtection="0">
      <alignment vertical="center"/>
    </xf>
    <xf numFmtId="4" fontId="250" fillId="48" borderId="118" applyNumberFormat="0" applyProtection="0">
      <alignment vertical="center"/>
    </xf>
    <xf numFmtId="4" fontId="248" fillId="90" borderId="119" applyNumberFormat="0" applyProtection="0">
      <alignment horizontal="left" vertical="center" indent="1"/>
    </xf>
    <xf numFmtId="4" fontId="244" fillId="48" borderId="118" applyNumberFormat="0" applyProtection="0">
      <alignment horizontal="right" vertical="center"/>
    </xf>
    <xf numFmtId="4" fontId="244" fillId="48" borderId="118" applyNumberFormat="0" applyProtection="0">
      <alignment horizontal="right" vertical="center"/>
    </xf>
    <xf numFmtId="4" fontId="250" fillId="48" borderId="118" applyNumberFormat="0" applyProtection="0">
      <alignment horizontal="right" vertical="center"/>
    </xf>
    <xf numFmtId="4" fontId="248" fillId="90" borderId="118" applyNumberFormat="0" applyProtection="0">
      <alignment horizontal="left" vertical="center" indent="1"/>
    </xf>
    <xf numFmtId="4" fontId="251" fillId="91" borderId="119" applyNumberFormat="0" applyProtection="0">
      <alignment horizontal="left" vertical="center" indent="1"/>
    </xf>
    <xf numFmtId="4" fontId="252" fillId="48" borderId="118" applyNumberFormat="0" applyProtection="0">
      <alignment horizontal="right" vertical="center"/>
    </xf>
    <xf numFmtId="0" fontId="234" fillId="0" borderId="111"/>
    <xf numFmtId="0" fontId="258" fillId="0" borderId="111"/>
    <xf numFmtId="40" fontId="259" fillId="0" borderId="56" applyFont="0" applyFill="0" applyBorder="0" applyAlignment="0" applyProtection="0"/>
    <xf numFmtId="275" fontId="152" fillId="0" borderId="120" applyFont="0" applyBorder="0" applyAlignment="0">
      <alignment horizontal="center" vertical="center"/>
    </xf>
    <xf numFmtId="0" fontId="161" fillId="0" borderId="117" applyNumberFormat="0" applyFill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205" fillId="0" borderId="117" applyNumberFormat="0" applyFill="0" applyAlignment="0" applyProtection="0"/>
    <xf numFmtId="0" fontId="194" fillId="52" borderId="114" applyNumberFormat="0" applyAlignment="0" applyProtection="0"/>
    <xf numFmtId="0" fontId="198" fillId="73" borderId="115" applyNumberFormat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37" fontId="69" fillId="0" borderId="111"/>
    <xf numFmtId="37" fontId="87" fillId="40" borderId="111"/>
    <xf numFmtId="37" fontId="87" fillId="4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34" fillId="51" borderId="112" applyNumberFormat="0" applyFon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70" fillId="61" borderId="114" applyNumberForma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194" fontId="59" fillId="0" borderId="53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209" fontId="59" fillId="0" borderId="53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69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37" fontId="69" fillId="0" borderId="111"/>
    <xf numFmtId="37" fontId="87" fillId="40" borderId="111"/>
    <xf numFmtId="37" fontId="87" fillId="4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37" fontId="87" fillId="0" borderId="111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34" fillId="74" borderId="56" applyFill="0">
      <alignment horizontal="center" vertical="center" wrapText="1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37" fontId="87" fillId="40" borderId="111"/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40" borderId="111"/>
    <xf numFmtId="37" fontId="69" fillId="0" borderId="111"/>
    <xf numFmtId="37" fontId="69" fillId="0" borderId="111"/>
    <xf numFmtId="37" fontId="87" fillId="0" borderId="111"/>
    <xf numFmtId="49" fontId="39" fillId="0" borderId="56" applyFont="0" applyFill="0" applyBorder="0" applyAlignment="0" applyProtection="0">
      <alignment horizontal="left"/>
    </xf>
    <xf numFmtId="194" fontId="59" fillId="0" borderId="121" applyFill="0" applyProtection="0"/>
    <xf numFmtId="37" fontId="69" fillId="0" borderId="111"/>
    <xf numFmtId="37" fontId="69" fillId="0" borderId="111"/>
    <xf numFmtId="37" fontId="69" fillId="0" borderId="111"/>
    <xf numFmtId="37" fontId="69" fillId="0" borderId="111"/>
    <xf numFmtId="37" fontId="69" fillId="0" borderId="111"/>
    <xf numFmtId="209" fontId="59" fillId="0" borderId="121" applyFill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14" fontId="39" fillId="0" borderId="56">
      <alignment horizontal="center"/>
    </xf>
    <xf numFmtId="37" fontId="87" fillId="0" borderId="111"/>
    <xf numFmtId="37" fontId="87" fillId="40" borderId="111"/>
    <xf numFmtId="37" fontId="87" fillId="0" borderId="111"/>
    <xf numFmtId="37" fontId="69" fillId="0" borderId="111"/>
    <xf numFmtId="37" fontId="69" fillId="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37" fontId="87" fillId="40" borderId="111"/>
    <xf numFmtId="10" fontId="73" fillId="38" borderId="56" applyNumberFormat="0" applyBorder="0" applyAlignment="0" applyProtection="0"/>
    <xf numFmtId="10" fontId="73" fillId="38" borderId="56" applyNumberFormat="0" applyBorder="0" applyAlignment="0" applyProtection="0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37" fontId="69" fillId="0" borderId="111"/>
    <xf numFmtId="37" fontId="69" fillId="0" borderId="111"/>
    <xf numFmtId="37" fontId="69" fillId="0" borderId="111"/>
    <xf numFmtId="37" fontId="69" fillId="0" borderId="111"/>
    <xf numFmtId="0" fontId="34" fillId="51" borderId="112" applyNumberFormat="0" applyFont="0" applyAlignment="0" applyProtection="0">
      <alignment vertical="center"/>
    </xf>
    <xf numFmtId="0" fontId="161" fillId="0" borderId="113" applyNumberFormat="0" applyFill="0" applyAlignment="0" applyProtection="0">
      <alignment vertical="center"/>
    </xf>
    <xf numFmtId="0" fontId="170" fillId="61" borderId="114" applyNumberFormat="0" applyAlignment="0" applyProtection="0">
      <alignment vertical="center"/>
    </xf>
    <xf numFmtId="0" fontId="173" fillId="54" borderId="114" applyNumberFormat="0" applyAlignment="0" applyProtection="0">
      <alignment vertical="center"/>
    </xf>
    <xf numFmtId="0" fontId="174" fillId="61" borderId="115" applyNumberFormat="0" applyAlignment="0" applyProtection="0">
      <alignment vertical="center"/>
    </xf>
    <xf numFmtId="0" fontId="34" fillId="74" borderId="56" applyFill="0">
      <alignment horizontal="center" vertical="center" wrapText="1"/>
    </xf>
    <xf numFmtId="5" fontId="181" fillId="0" borderId="121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0" fontId="194" fillId="52" borderId="114" applyNumberFormat="0" applyAlignment="0" applyProtection="0"/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49" fontId="39" fillId="0" borderId="56" applyFont="0" applyFill="0" applyBorder="0" applyAlignment="0" applyProtection="0">
      <alignment horizontal="left"/>
    </xf>
    <xf numFmtId="37" fontId="87" fillId="0" borderId="111"/>
    <xf numFmtId="37" fontId="87" fillId="0" borderId="111"/>
    <xf numFmtId="37" fontId="87" fillId="0" borderId="111"/>
    <xf numFmtId="37" fontId="87" fillId="0" borderId="111"/>
    <xf numFmtId="37" fontId="87" fillId="0" borderId="111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0" fontId="198" fillId="73" borderId="115" applyNumberFormat="0" applyAlignment="0" applyProtection="0"/>
    <xf numFmtId="37" fontId="203" fillId="0" borderId="116" applyNumberFormat="0" applyFont="0" applyBorder="0" applyAlignment="0" applyProtection="0">
      <alignment horizontal="centerContinuous"/>
    </xf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205" fillId="0" borderId="117" applyNumberFormat="0" applyFill="0" applyAlignment="0" applyProtection="0"/>
    <xf numFmtId="0" fontId="198" fillId="73" borderId="115" applyNumberFormat="0" applyAlignment="0" applyProtection="0"/>
    <xf numFmtId="0" fontId="182" fillId="73" borderId="114" applyNumberFormat="0" applyAlignment="0" applyProtection="0"/>
    <xf numFmtId="0" fontId="194" fillId="52" borderId="114" applyNumberFormat="0" applyAlignment="0" applyProtection="0"/>
    <xf numFmtId="0" fontId="205" fillId="0" borderId="117" applyNumberFormat="0" applyFill="0" applyAlignment="0" applyProtection="0"/>
    <xf numFmtId="0" fontId="34" fillId="51" borderId="112" applyNumberFormat="0" applyFont="0" applyAlignment="0" applyProtection="0"/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34" fillId="51" borderId="112" applyNumberFormat="0" applyFont="0" applyAlignment="0" applyProtection="0">
      <alignment vertical="center"/>
    </xf>
    <xf numFmtId="0" fontId="46" fillId="51" borderId="112" applyNumberFormat="0" applyFont="0" applyAlignment="0" applyProtection="0">
      <alignment vertical="center"/>
    </xf>
    <xf numFmtId="0" fontId="161" fillId="0" borderId="117" applyNumberFormat="0" applyFill="0" applyAlignment="0" applyProtection="0">
      <alignment vertical="center"/>
    </xf>
    <xf numFmtId="0" fontId="216" fillId="73" borderId="114" applyNumberFormat="0" applyAlignment="0" applyProtection="0">
      <alignment vertical="center"/>
    </xf>
    <xf numFmtId="0" fontId="173" fillId="52" borderId="114" applyNumberFormat="0" applyAlignment="0" applyProtection="0">
      <alignment vertical="center"/>
    </xf>
    <xf numFmtId="0" fontId="174" fillId="73" borderId="115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37" fontId="87" fillId="0" borderId="124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37" fontId="87" fillId="40" borderId="124"/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69" fillId="0" borderId="124"/>
    <xf numFmtId="37" fontId="69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0" borderId="124"/>
    <xf numFmtId="37" fontId="87" fillId="40" borderId="124"/>
    <xf numFmtId="37" fontId="87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34" fillId="74" borderId="122" applyFill="0">
      <alignment horizontal="center" vertical="center" wrapText="1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7" fillId="40" borderId="124"/>
    <xf numFmtId="0" fontId="1" fillId="0" borderId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31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31" applyFill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81" fillId="0" borderId="13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88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0" fontId="75" fillId="0" borderId="109">
      <alignment horizontal="left" vertical="center"/>
    </xf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10" fontId="73" fillId="38" borderId="88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14" fontId="39" fillId="0" borderId="8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49" fontId="39" fillId="0" borderId="88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0" fontId="34" fillId="74" borderId="88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1" fontId="48" fillId="0" borderId="57" applyNumberFormat="0" applyFont="0" applyFill="0" applyAlignment="0" applyProtection="0"/>
    <xf numFmtId="0" fontId="1" fillId="0" borderId="0"/>
    <xf numFmtId="37" fontId="69" fillId="0" borderId="124"/>
    <xf numFmtId="0" fontId="1" fillId="0" borderId="0"/>
    <xf numFmtId="37" fontId="69" fillId="0" borderId="124"/>
    <xf numFmtId="211" fontId="75" fillId="0" borderId="123">
      <alignment horizontal="left" vertical="center"/>
    </xf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10" fontId="73" fillId="38" borderId="132" applyNumberFormat="0" applyBorder="0" applyAlignment="0" applyProtection="0"/>
    <xf numFmtId="211" fontId="170" fillId="61" borderId="127" applyNumberFormat="0" applyAlignment="0" applyProtection="0">
      <alignment vertical="center"/>
    </xf>
    <xf numFmtId="209" fontId="59" fillId="0" borderId="46" applyFill="0" applyProtection="0"/>
    <xf numFmtId="37" fontId="69" fillId="0" borderId="124"/>
    <xf numFmtId="37" fontId="69" fillId="0" borderId="134"/>
    <xf numFmtId="211" fontId="194" fillId="52" borderId="127" applyNumberFormat="0" applyAlignment="0" applyProtection="0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27" applyNumberFormat="0" applyAlignment="0" applyProtection="0"/>
    <xf numFmtId="211" fontId="75" fillId="0" borderId="123">
      <alignment horizontal="left" vertical="center"/>
    </xf>
    <xf numFmtId="37" fontId="87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5" fillId="0" borderId="140" applyNumberFormat="0" applyFill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161" fillId="0" borderId="1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9" fillId="0" borderId="124"/>
    <xf numFmtId="37" fontId="69" fillId="0" borderId="134"/>
    <xf numFmtId="211" fontId="205" fillId="0" borderId="1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9" fillId="0" borderId="124"/>
    <xf numFmtId="211" fontId="34" fillId="51" borderId="135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9" fillId="0" borderId="134"/>
    <xf numFmtId="37" fontId="87" fillId="40" borderId="134"/>
    <xf numFmtId="211" fontId="194" fillId="52" borderId="127" applyNumberForma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87" fillId="0" borderId="12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34"/>
    <xf numFmtId="37" fontId="69" fillId="0" borderId="134"/>
    <xf numFmtId="37" fontId="69" fillId="0" borderId="134"/>
    <xf numFmtId="37" fontId="87" fillId="0" borderId="134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203" fillId="0" borderId="129" applyNumberFormat="0" applyFont="0" applyBorder="0" applyAlignment="0" applyProtection="0">
      <alignment horizontal="centerContinuous"/>
    </xf>
    <xf numFmtId="37" fontId="87" fillId="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87" fillId="0" borderId="124"/>
    <xf numFmtId="211" fontId="205" fillId="0" borderId="130" applyNumberFormat="0" applyFill="0" applyAlignment="0" applyProtection="0"/>
    <xf numFmtId="211" fontId="75" fillId="0" borderId="123">
      <alignment horizontal="left" vertical="center"/>
    </xf>
    <xf numFmtId="211" fontId="194" fillId="52" borderId="127" applyNumberFormat="0" applyAlignment="0" applyProtection="0"/>
    <xf numFmtId="37" fontId="87" fillId="0" borderId="124"/>
    <xf numFmtId="211" fontId="34" fillId="74" borderId="122" applyFill="0">
      <alignment horizontal="center" vertical="center" wrapText="1"/>
    </xf>
    <xf numFmtId="37" fontId="69" fillId="0" borderId="124"/>
    <xf numFmtId="37" fontId="69" fillId="0" borderId="124"/>
    <xf numFmtId="0" fontId="75" fillId="0" borderId="123">
      <alignment horizontal="left" vertical="center"/>
    </xf>
    <xf numFmtId="37" fontId="87" fillId="40" borderId="124"/>
    <xf numFmtId="37" fontId="87" fillId="0" borderId="124"/>
    <xf numFmtId="211" fontId="194" fillId="52" borderId="127" applyNumberFormat="0" applyAlignment="0" applyProtection="0"/>
    <xf numFmtId="10" fontId="73" fillId="38" borderId="1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2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69" fillId="0" borderId="124"/>
    <xf numFmtId="10" fontId="73" fillId="38" borderId="132" applyNumberFormat="0" applyBorder="0" applyAlignment="0" applyProtection="0"/>
    <xf numFmtId="0" fontId="1" fillId="0" borderId="0"/>
    <xf numFmtId="0" fontId="75" fillId="0" borderId="133">
      <alignment horizontal="left" vertical="center"/>
    </xf>
    <xf numFmtId="211" fontId="34" fillId="51" borderId="135" applyNumberFormat="0" applyFont="0" applyAlignment="0" applyProtection="0"/>
    <xf numFmtId="37" fontId="87" fillId="4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75" fillId="0" borderId="133">
      <alignment horizontal="left" vertical="center"/>
    </xf>
    <xf numFmtId="37" fontId="69" fillId="0" borderId="124"/>
    <xf numFmtId="211" fontId="198" fillId="73" borderId="138" applyNumberFormat="0" applyAlignment="0" applyProtection="0"/>
    <xf numFmtId="37" fontId="87" fillId="0" borderId="134"/>
    <xf numFmtId="0" fontId="1" fillId="0" borderId="0"/>
    <xf numFmtId="0" fontId="1" fillId="0" borderId="0"/>
    <xf numFmtId="37" fontId="69" fillId="0" borderId="134"/>
    <xf numFmtId="0" fontId="1" fillId="0" borderId="0"/>
    <xf numFmtId="37" fontId="69" fillId="0" borderId="124"/>
    <xf numFmtId="209" fontId="59" fillId="0" borderId="141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75" fillId="0" borderId="133">
      <alignment horizontal="left" vertical="center"/>
    </xf>
    <xf numFmtId="211" fontId="182" fillId="73" borderId="137" applyNumberFormat="0" applyAlignment="0" applyProtection="0"/>
    <xf numFmtId="211" fontId="34" fillId="51" borderId="125" applyNumberFormat="0" applyFont="0" applyAlignment="0" applyProtection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61" fillId="0" borderId="126" applyNumberFormat="0" applyFill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211" fontId="46" fillId="51" borderId="12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28" applyNumberFormat="0" applyAlignment="0" applyProtection="0"/>
    <xf numFmtId="37" fontId="69" fillId="0" borderId="134"/>
    <xf numFmtId="0" fontId="1" fillId="0" borderId="0"/>
    <xf numFmtId="0" fontId="1" fillId="0" borderId="0"/>
    <xf numFmtId="14" fontId="39" fillId="0" borderId="12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82" fillId="73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98" fillId="73" borderId="138" applyNumberFormat="0" applyAlignment="0" applyProtection="0"/>
    <xf numFmtId="37" fontId="87" fillId="0" borderId="124"/>
    <xf numFmtId="37" fontId="87" fillId="40" borderId="134"/>
    <xf numFmtId="37" fontId="87" fillId="40" borderId="124"/>
    <xf numFmtId="211" fontId="198" fillId="73" borderId="128" applyNumberFormat="0" applyAlignment="0" applyProtection="0"/>
    <xf numFmtId="211" fontId="194" fillId="52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4" fillId="51" borderId="135" applyNumberFormat="0" applyFont="0" applyAlignment="0" applyProtection="0">
      <alignment vertical="center"/>
    </xf>
    <xf numFmtId="0" fontId="75" fillId="0" borderId="133">
      <alignment horizontal="left" vertical="center"/>
    </xf>
    <xf numFmtId="37" fontId="87" fillId="40" borderId="124"/>
    <xf numFmtId="211" fontId="194" fillId="52" borderId="137" applyNumberFormat="0" applyAlignment="0" applyProtection="0"/>
    <xf numFmtId="211" fontId="174" fillId="73" borderId="128" applyNumberFormat="0" applyAlignment="0" applyProtection="0">
      <alignment vertical="center"/>
    </xf>
    <xf numFmtId="37" fontId="69" fillId="0" borderId="134"/>
    <xf numFmtId="10" fontId="73" fillId="38" borderId="88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5" fillId="0" borderId="130" applyNumberFormat="0" applyFill="0" applyAlignment="0" applyProtection="0"/>
    <xf numFmtId="37" fontId="87" fillId="40" borderId="124"/>
    <xf numFmtId="211" fontId="182" fillId="73" borderId="137" applyNumberFormat="0" applyAlignment="0" applyProtection="0"/>
    <xf numFmtId="211" fontId="174" fillId="73" borderId="128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34" fillId="51" borderId="125" applyNumberFormat="0" applyFont="0" applyAlignment="0" applyProtection="0"/>
    <xf numFmtId="37" fontId="87" fillId="0" borderId="134"/>
    <xf numFmtId="37" fontId="69" fillId="0" borderId="134"/>
    <xf numFmtId="37" fontId="87" fillId="40" borderId="134"/>
    <xf numFmtId="14" fontId="39" fillId="0" borderId="88">
      <alignment horizont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37" fontId="87" fillId="0" borderId="124"/>
    <xf numFmtId="211" fontId="75" fillId="0" borderId="133">
      <alignment horizontal="left" vertical="center"/>
    </xf>
    <xf numFmtId="211" fontId="194" fillId="52" borderId="127" applyNumberFormat="0" applyAlignment="0" applyProtection="0"/>
    <xf numFmtId="0" fontId="75" fillId="0" borderId="123">
      <alignment horizontal="left" vertical="center"/>
    </xf>
    <xf numFmtId="211" fontId="161" fillId="0" borderId="126" applyNumberFormat="0" applyFill="0" applyAlignment="0" applyProtection="0">
      <alignment vertical="center"/>
    </xf>
    <xf numFmtId="37" fontId="87" fillId="4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14" fontId="39" fillId="0" borderId="132">
      <alignment horizontal="center"/>
    </xf>
    <xf numFmtId="37" fontId="69" fillId="0" borderId="124"/>
    <xf numFmtId="211" fontId="198" fillId="73" borderId="128" applyNumberFormat="0" applyAlignment="0" applyProtection="0"/>
    <xf numFmtId="0" fontId="1" fillId="0" borderId="0"/>
    <xf numFmtId="37" fontId="69" fillId="0" borderId="134"/>
    <xf numFmtId="211" fontId="34" fillId="51" borderId="12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16" fillId="73" borderId="137" applyNumberFormat="0" applyAlignment="0" applyProtection="0">
      <alignment vertical="center"/>
    </xf>
    <xf numFmtId="211" fontId="34" fillId="51" borderId="125" applyNumberFormat="0" applyFont="0" applyAlignment="0" applyProtection="0"/>
    <xf numFmtId="37" fontId="69" fillId="0" borderId="12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37" fontId="87" fillId="0" borderId="134"/>
    <xf numFmtId="14" fontId="39" fillId="0" borderId="132">
      <alignment horizontal="center"/>
    </xf>
    <xf numFmtId="37" fontId="87" fillId="40" borderId="13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24"/>
    <xf numFmtId="37" fontId="69" fillId="0" borderId="124"/>
    <xf numFmtId="37" fontId="69" fillId="0" borderId="1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24"/>
    <xf numFmtId="49" fontId="39" fillId="0" borderId="122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1" fontId="174" fillId="73" borderId="13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46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22" applyNumberFormat="0" applyBorder="0" applyAlignment="0" applyProtection="0"/>
    <xf numFmtId="37" fontId="69" fillId="0" borderId="134"/>
    <xf numFmtId="211" fontId="198" fillId="73" borderId="138" applyNumberFormat="0" applyAlignment="0" applyProtection="0"/>
    <xf numFmtId="14" fontId="39" fillId="0" borderId="122">
      <alignment horizontal="center"/>
    </xf>
    <xf numFmtId="211" fontId="161" fillId="0" borderId="140" applyNumberFormat="0" applyFill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4" fontId="39" fillId="0" borderId="88">
      <alignment horizontal="center"/>
    </xf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0" fontId="73" fillId="38" borderId="132" applyNumberFormat="0" applyBorder="0" applyAlignment="0" applyProtection="0"/>
    <xf numFmtId="49" fontId="39" fillId="0" borderId="132" applyFont="0" applyFill="0" applyBorder="0" applyAlignment="0" applyProtection="0">
      <alignment horizontal="left"/>
    </xf>
    <xf numFmtId="37" fontId="87" fillId="0" borderId="134"/>
    <xf numFmtId="211" fontId="182" fillId="73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33">
      <alignment horizontal="left" vertical="center"/>
    </xf>
    <xf numFmtId="14" fontId="39" fillId="0" borderId="122">
      <alignment horizontal="center"/>
    </xf>
    <xf numFmtId="10" fontId="73" fillId="38" borderId="88" applyNumberFormat="0" applyBorder="0" applyAlignment="0" applyProtection="0"/>
    <xf numFmtId="37" fontId="87" fillId="40" borderId="134"/>
    <xf numFmtId="211" fontId="75" fillId="0" borderId="123">
      <alignment horizontal="left" vertical="center"/>
    </xf>
    <xf numFmtId="37" fontId="87" fillId="40" borderId="134"/>
    <xf numFmtId="211" fontId="205" fillId="0" borderId="130" applyNumberFormat="0" applyFill="0" applyAlignment="0" applyProtection="0"/>
    <xf numFmtId="37" fontId="69" fillId="0" borderId="124"/>
    <xf numFmtId="211" fontId="46" fillId="51" borderId="125" applyNumberFormat="0" applyFon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216" fillId="73" borderId="137" applyNumberFormat="0" applyAlignment="0" applyProtection="0">
      <alignment vertical="center"/>
    </xf>
    <xf numFmtId="14" fontId="39" fillId="0" borderId="122">
      <alignment horizontal="center"/>
    </xf>
    <xf numFmtId="211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37" fontId="87" fillId="0" borderId="124"/>
    <xf numFmtId="37" fontId="87" fillId="0" borderId="134"/>
    <xf numFmtId="37" fontId="69" fillId="0" borderId="134"/>
    <xf numFmtId="37" fontId="87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194" fontId="59" fillId="0" borderId="53" applyFill="0" applyProtection="0"/>
    <xf numFmtId="211" fontId="170" fillId="61" borderId="127" applyNumberFormat="0" applyAlignment="0" applyProtection="0">
      <alignment vertical="center"/>
    </xf>
    <xf numFmtId="194" fontId="59" fillId="0" borderId="46" applyFill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37" fontId="87" fillId="0" borderId="134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205" fillId="0" borderId="140" applyNumberFormat="0" applyFill="0" applyAlignment="0" applyProtection="0"/>
    <xf numFmtId="211" fontId="194" fillId="52" borderId="137" applyNumberFormat="0" applyAlignment="0" applyProtection="0"/>
    <xf numFmtId="0" fontId="75" fillId="0" borderId="123">
      <alignment horizontal="left" vertical="center"/>
    </xf>
    <xf numFmtId="211" fontId="174" fillId="61" borderId="138" applyNumberFormat="0" applyAlignment="0" applyProtection="0">
      <alignment vertical="center"/>
    </xf>
    <xf numFmtId="37" fontId="87" fillId="0" borderId="124"/>
    <xf numFmtId="37" fontId="69" fillId="0" borderId="134"/>
    <xf numFmtId="211" fontId="194" fillId="52" borderId="13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87" fillId="40" borderId="124"/>
    <xf numFmtId="211" fontId="182" fillId="73" borderId="137" applyNumberFormat="0" applyAlignment="0" applyProtection="0"/>
    <xf numFmtId="211" fontId="182" fillId="73" borderId="127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61" fillId="0" borderId="126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37" fontId="87" fillId="40" borderId="124"/>
    <xf numFmtId="37" fontId="69" fillId="0" borderId="134"/>
    <xf numFmtId="10" fontId="73" fillId="38" borderId="132" applyNumberFormat="0" applyBorder="0" applyAlignment="0" applyProtection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11" fontId="205" fillId="0" borderId="1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16" fillId="73" borderId="12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74" fillId="61" borderId="138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69" fillId="0" borderId="124"/>
    <xf numFmtId="37" fontId="87" fillId="0" borderId="134"/>
    <xf numFmtId="37" fontId="69" fillId="0" borderId="124"/>
    <xf numFmtId="14" fontId="39" fillId="0" borderId="122">
      <alignment horizontal="center"/>
    </xf>
    <xf numFmtId="0" fontId="75" fillId="0" borderId="13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0" borderId="134"/>
    <xf numFmtId="37" fontId="69" fillId="0" borderId="12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211" fontId="194" fillId="52" borderId="137" applyNumberFormat="0" applyAlignment="0" applyProtection="0"/>
    <xf numFmtId="14" fontId="39" fillId="0" borderId="132">
      <alignment horizontal="center"/>
    </xf>
    <xf numFmtId="0" fontId="1" fillId="0" borderId="0"/>
    <xf numFmtId="37" fontId="87" fillId="0" borderId="124"/>
    <xf numFmtId="43" fontId="1" fillId="0" borderId="0" applyFont="0" applyFill="0" applyBorder="0" applyAlignment="0" applyProtection="0"/>
    <xf numFmtId="211" fontId="161" fillId="0" borderId="140" applyNumberFormat="0" applyFill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37" fontId="69" fillId="0" borderId="124"/>
    <xf numFmtId="37" fontId="87" fillId="40" borderId="134"/>
    <xf numFmtId="211" fontId="46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49" fontId="39" fillId="0" borderId="13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37" fontId="87" fillId="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37" fontId="87" fillId="0" borderId="124"/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98" fillId="73" borderId="138" applyNumberFormat="0" applyAlignment="0" applyProtection="0"/>
    <xf numFmtId="0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173" fillId="52" borderId="137" applyNumberFormat="0" applyAlignment="0" applyProtection="0">
      <alignment vertical="center"/>
    </xf>
    <xf numFmtId="211" fontId="198" fillId="73" borderId="128" applyNumberFormat="0" applyAlignment="0" applyProtection="0"/>
    <xf numFmtId="37" fontId="87" fillId="40" borderId="134"/>
    <xf numFmtId="211" fontId="205" fillId="0" borderId="140" applyNumberFormat="0" applyFill="0" applyAlignment="0" applyProtection="0"/>
    <xf numFmtId="37" fontId="87" fillId="40" borderId="134"/>
    <xf numFmtId="37" fontId="69" fillId="0" borderId="134"/>
    <xf numFmtId="211" fontId="198" fillId="73" borderId="128" applyNumberFormat="0" applyAlignment="0" applyProtection="0"/>
    <xf numFmtId="10" fontId="73" fillId="38" borderId="132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182" fillId="73" borderId="127" applyNumberFormat="0" applyAlignment="0" applyProtection="0"/>
    <xf numFmtId="37" fontId="69" fillId="0" borderId="134"/>
    <xf numFmtId="37" fontId="69" fillId="0" borderId="124"/>
    <xf numFmtId="37" fontId="69" fillId="0" borderId="124"/>
    <xf numFmtId="194" fontId="59" fillId="0" borderId="53" applyFill="0" applyProtection="0"/>
    <xf numFmtId="211" fontId="205" fillId="0" borderId="130" applyNumberFormat="0" applyFill="0" applyAlignment="0" applyProtection="0"/>
    <xf numFmtId="14" fontId="39" fillId="0" borderId="132">
      <alignment horizontal="center"/>
    </xf>
    <xf numFmtId="211" fontId="173" fillId="52" borderId="137" applyNumberFormat="0" applyAlignment="0" applyProtection="0">
      <alignment vertical="center"/>
    </xf>
    <xf numFmtId="10" fontId="73" fillId="38" borderId="88" applyNumberFormat="0" applyBorder="0" applyAlignment="0" applyProtection="0"/>
    <xf numFmtId="37" fontId="69" fillId="0" borderId="124"/>
    <xf numFmtId="37" fontId="69" fillId="0" borderId="134"/>
    <xf numFmtId="211" fontId="34" fillId="51" borderId="135" applyNumberFormat="0" applyFont="0" applyAlignment="0" applyProtection="0"/>
    <xf numFmtId="37" fontId="69" fillId="0" borderId="134"/>
    <xf numFmtId="211" fontId="194" fillId="52" borderId="127" applyNumberFormat="0" applyAlignment="0" applyProtection="0"/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32">
      <alignment horizontal="center"/>
    </xf>
    <xf numFmtId="37" fontId="69" fillId="0" borderId="134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34" fillId="51" borderId="12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211" fontId="198" fillId="73" borderId="138" applyNumberFormat="0" applyAlignment="0" applyProtection="0"/>
    <xf numFmtId="10" fontId="73" fillId="38" borderId="122" applyNumberFormat="0" applyBorder="0" applyAlignment="0" applyProtection="0"/>
    <xf numFmtId="194" fontId="59" fillId="0" borderId="46" applyFill="0" applyProtection="0"/>
    <xf numFmtId="37" fontId="69" fillId="0" borderId="124"/>
    <xf numFmtId="37" fontId="87" fillId="0" borderId="124"/>
    <xf numFmtId="37" fontId="69" fillId="0" borderId="134"/>
    <xf numFmtId="211" fontId="75" fillId="0" borderId="133">
      <alignment horizontal="left" vertical="center"/>
    </xf>
    <xf numFmtId="37" fontId="87" fillId="40" borderId="134"/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75" fillId="0" borderId="133">
      <alignment horizontal="left" vertical="center"/>
    </xf>
    <xf numFmtId="37" fontId="203" fillId="0" borderId="129" applyNumberFormat="0" applyFont="0" applyBorder="0" applyAlignment="0" applyProtection="0">
      <alignment horizontal="centerContinuous"/>
    </xf>
    <xf numFmtId="37" fontId="203" fillId="0" borderId="139" applyNumberFormat="0" applyFont="0" applyBorder="0" applyAlignment="0" applyProtection="0">
      <alignment horizontal="centerContinuous"/>
    </xf>
    <xf numFmtId="10" fontId="73" fillId="38" borderId="88" applyNumberFormat="0" applyBorder="0" applyAlignment="0" applyProtection="0"/>
    <xf numFmtId="37" fontId="69" fillId="0" borderId="124"/>
    <xf numFmtId="37" fontId="87" fillId="40" borderId="134"/>
    <xf numFmtId="37" fontId="69" fillId="0" borderId="134"/>
    <xf numFmtId="211" fontId="170" fillId="61" borderId="127" applyNumberFormat="0" applyAlignment="0" applyProtection="0">
      <alignment vertical="center"/>
    </xf>
    <xf numFmtId="211" fontId="75" fillId="0" borderId="133">
      <alignment horizontal="left" vertical="center"/>
    </xf>
    <xf numFmtId="37" fontId="69" fillId="0" borderId="124"/>
    <xf numFmtId="211" fontId="75" fillId="0" borderId="123">
      <alignment horizontal="left" vertical="center"/>
    </xf>
    <xf numFmtId="0" fontId="34" fillId="74" borderId="132" applyFill="0">
      <alignment horizontal="center" vertical="center" wrapText="1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182" fillId="73" borderId="127" applyNumberFormat="0" applyAlignment="0" applyProtection="0"/>
    <xf numFmtId="211" fontId="173" fillId="52" borderId="137" applyNumberFormat="0" applyAlignment="0" applyProtection="0">
      <alignment vertical="center"/>
    </xf>
    <xf numFmtId="37" fontId="87" fillId="0" borderId="134"/>
    <xf numFmtId="14" fontId="39" fillId="0" borderId="88">
      <alignment horizontal="center"/>
    </xf>
    <xf numFmtId="49" fontId="39" fillId="0" borderId="122" applyFont="0" applyFill="0" applyBorder="0" applyAlignment="0" applyProtection="0">
      <alignment horizontal="left"/>
    </xf>
    <xf numFmtId="211" fontId="174" fillId="73" borderId="138" applyNumberFormat="0" applyAlignment="0" applyProtection="0">
      <alignment vertical="center"/>
    </xf>
    <xf numFmtId="37" fontId="87" fillId="0" borderId="124"/>
    <xf numFmtId="211" fontId="198" fillId="73" borderId="138" applyNumberFormat="0" applyAlignment="0" applyProtection="0"/>
    <xf numFmtId="37" fontId="87" fillId="40" borderId="134"/>
    <xf numFmtId="0" fontId="75" fillId="0" borderId="123">
      <alignment horizontal="left" vertical="center"/>
    </xf>
    <xf numFmtId="37" fontId="87" fillId="40" borderId="12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37" fontId="69" fillId="0" borderId="134"/>
    <xf numFmtId="37" fontId="87" fillId="0" borderId="124"/>
    <xf numFmtId="211" fontId="34" fillId="51" borderId="125" applyNumberFormat="0" applyFont="0" applyAlignment="0" applyProtection="0"/>
    <xf numFmtId="49" fontId="39" fillId="0" borderId="88" applyFont="0" applyFill="0" applyBorder="0" applyAlignment="0" applyProtection="0">
      <alignment horizontal="left"/>
    </xf>
    <xf numFmtId="37" fontId="69" fillId="0" borderId="134"/>
    <xf numFmtId="211" fontId="174" fillId="61" borderId="138" applyNumberFormat="0" applyAlignment="0" applyProtection="0">
      <alignment vertical="center"/>
    </xf>
    <xf numFmtId="211" fontId="34" fillId="74" borderId="88" applyFill="0">
      <alignment horizontal="center" vertical="center" wrapText="1"/>
    </xf>
    <xf numFmtId="14" fontId="39" fillId="0" borderId="132">
      <alignment horizontal="center"/>
    </xf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182" fillId="73" borderId="137" applyNumberFormat="0" applyAlignment="0" applyProtection="0"/>
    <xf numFmtId="49" fontId="39" fillId="0" borderId="88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28" applyNumberFormat="0" applyAlignment="0" applyProtection="0"/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182" fillId="73" borderId="137" applyNumberFormat="0" applyAlignment="0" applyProtection="0"/>
    <xf numFmtId="37" fontId="69" fillId="0" borderId="124"/>
    <xf numFmtId="211" fontId="34" fillId="51" borderId="125" applyNumberFormat="0" applyFont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205" fillId="0" borderId="140" applyNumberFormat="0" applyFill="0" applyAlignment="0" applyProtection="0"/>
    <xf numFmtId="211" fontId="161" fillId="0" borderId="130" applyNumberFormat="0" applyFill="0" applyAlignment="0" applyProtection="0">
      <alignment vertical="center"/>
    </xf>
    <xf numFmtId="211" fontId="198" fillId="73" borderId="138" applyNumberFormat="0" applyAlignment="0" applyProtection="0"/>
    <xf numFmtId="14" fontId="39" fillId="0" borderId="122">
      <alignment horizontal="center"/>
    </xf>
    <xf numFmtId="211" fontId="173" fillId="52" borderId="12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37" fontId="87" fillId="40" borderId="124"/>
    <xf numFmtId="37" fontId="69" fillId="0" borderId="124"/>
    <xf numFmtId="211" fontId="194" fillId="52" borderId="137" applyNumberFormat="0" applyAlignment="0" applyProtection="0"/>
    <xf numFmtId="211" fontId="205" fillId="0" borderId="130" applyNumberFormat="0" applyFill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98" fillId="73" borderId="128" applyNumberFormat="0" applyAlignment="0" applyProtection="0"/>
    <xf numFmtId="37" fontId="69" fillId="0" borderId="134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09" fontId="59" fillId="0" borderId="53" applyFill="0" applyProtection="0"/>
    <xf numFmtId="211" fontId="75" fillId="0" borderId="133">
      <alignment horizontal="left" vertical="center"/>
    </xf>
    <xf numFmtId="0" fontId="75" fillId="0" borderId="123">
      <alignment horizontal="left" vertical="center"/>
    </xf>
    <xf numFmtId="37" fontId="69" fillId="0" borderId="124"/>
    <xf numFmtId="211" fontId="182" fillId="73" borderId="127" applyNumberFormat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0" fontId="1" fillId="0" borderId="0"/>
    <xf numFmtId="211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25" applyNumberFormat="0" applyFont="0" applyAlignment="0" applyProtection="0">
      <alignment vertical="center"/>
    </xf>
    <xf numFmtId="37" fontId="69" fillId="0" borderId="124"/>
    <xf numFmtId="211" fontId="34" fillId="51" borderId="125" applyNumberFormat="0" applyFont="0" applyAlignment="0" applyProtection="0">
      <alignment vertical="center"/>
    </xf>
    <xf numFmtId="211" fontId="205" fillId="0" borderId="130" applyNumberFormat="0" applyFill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211" fontId="161" fillId="0" borderId="126" applyNumberFormat="0" applyFill="0" applyAlignment="0" applyProtection="0">
      <alignment vertical="center"/>
    </xf>
    <xf numFmtId="0" fontId="75" fillId="0" borderId="133">
      <alignment horizontal="left" vertical="center"/>
    </xf>
    <xf numFmtId="211" fontId="173" fillId="54" borderId="127" applyNumberFormat="0" applyAlignment="0" applyProtection="0">
      <alignment vertical="center"/>
    </xf>
    <xf numFmtId="194" fontId="59" fillId="0" borderId="53" applyFill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75" fillId="0" borderId="123">
      <alignment horizontal="left" vertical="center"/>
    </xf>
    <xf numFmtId="37" fontId="87" fillId="4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14" fontId="39" fillId="0" borderId="132">
      <alignment horizont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67" fillId="0" borderId="34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87" fillId="0" borderId="12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2" fillId="0" borderId="41" applyNumberFormat="0" applyFill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92" fillId="0" borderId="41" applyNumberFormat="0" applyFill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5" fillId="0" borderId="41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37" fontId="69" fillId="0" borderId="124"/>
    <xf numFmtId="37" fontId="87" fillId="40" borderId="124"/>
    <xf numFmtId="211" fontId="173" fillId="54" borderId="127" applyNumberFormat="0" applyAlignment="0" applyProtection="0">
      <alignment vertical="center"/>
    </xf>
    <xf numFmtId="37" fontId="69" fillId="0" borderId="124"/>
    <xf numFmtId="37" fontId="87" fillId="4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87" fillId="40" borderId="124"/>
    <xf numFmtId="49" fontId="39" fillId="0" borderId="132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1" fontId="216" fillId="73" borderId="1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123">
      <alignment horizontal="left" vertical="center"/>
    </xf>
    <xf numFmtId="211" fontId="198" fillId="73" borderId="138" applyNumberFormat="0" applyAlignment="0" applyProtection="0"/>
    <xf numFmtId="37" fontId="69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22" applyNumberFormat="0" applyBorder="0" applyAlignment="0" applyProtection="0"/>
    <xf numFmtId="37" fontId="87" fillId="0" borderId="1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1" fillId="0" borderId="0"/>
    <xf numFmtId="211" fontId="34" fillId="51" borderId="135" applyNumberFormat="0" applyFont="0" applyAlignment="0" applyProtection="0">
      <alignment vertical="center"/>
    </xf>
    <xf numFmtId="211" fontId="75" fillId="0" borderId="123">
      <alignment horizontal="left" vertical="center"/>
    </xf>
    <xf numFmtId="209" fontId="59" fillId="0" borderId="53" applyFill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14" fontId="39" fillId="0" borderId="122">
      <alignment horizontal="center"/>
    </xf>
    <xf numFmtId="211" fontId="198" fillId="73" borderId="138" applyNumberFormat="0" applyAlignment="0" applyProtection="0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211" fontId="182" fillId="73" borderId="127" applyNumberFormat="0" applyAlignment="0" applyProtection="0"/>
    <xf numFmtId="211" fontId="174" fillId="73" borderId="12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09" fontId="59" fillId="0" borderId="46" applyFill="0" applyProtection="0"/>
    <xf numFmtId="209" fontId="59" fillId="0" borderId="53" applyFill="0" applyProtection="0"/>
    <xf numFmtId="211" fontId="74" fillId="0" borderId="57" applyFill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161" fillId="0" borderId="136" applyNumberFormat="0" applyFill="0" applyAlignment="0" applyProtection="0">
      <alignment vertical="center"/>
    </xf>
    <xf numFmtId="211" fontId="194" fillId="52" borderId="127" applyNumberFormat="0" applyAlignment="0" applyProtection="0"/>
    <xf numFmtId="211" fontId="198" fillId="73" borderId="138" applyNumberFormat="0" applyAlignment="0" applyProtection="0"/>
    <xf numFmtId="211" fontId="205" fillId="0" borderId="140" applyNumberFormat="0" applyFill="0" applyAlignment="0" applyProtection="0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37" fontId="69" fillId="0" borderId="134"/>
    <xf numFmtId="194" fontId="59" fillId="0" borderId="141" applyFill="0" applyProtection="0"/>
    <xf numFmtId="37" fontId="69" fillId="0" borderId="134"/>
    <xf numFmtId="10" fontId="73" fillId="38" borderId="88" applyNumberFormat="0" applyBorder="0" applyAlignment="0" applyProtection="0"/>
    <xf numFmtId="211" fontId="75" fillId="0" borderId="123">
      <alignment horizontal="left" vertical="center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198" fillId="73" borderId="138" applyNumberFormat="0" applyAlignment="0" applyProtection="0"/>
    <xf numFmtId="10" fontId="73" fillId="38" borderId="88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87" fillId="40" borderId="134"/>
    <xf numFmtId="211" fontId="173" fillId="54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49" fontId="39" fillId="0" borderId="122" applyFont="0" applyFill="0" applyBorder="0" applyAlignment="0" applyProtection="0">
      <alignment horizontal="left"/>
    </xf>
    <xf numFmtId="211" fontId="46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10" fontId="73" fillId="38" borderId="122" applyNumberFormat="0" applyBorder="0" applyAlignment="0" applyProtection="0"/>
    <xf numFmtId="14" fontId="39" fillId="0" borderId="122">
      <alignment horizontal="center"/>
    </xf>
    <xf numFmtId="37" fontId="87" fillId="40" borderId="134"/>
    <xf numFmtId="211" fontId="194" fillId="52" borderId="137" applyNumberFormat="0" applyAlignment="0" applyProtection="0"/>
    <xf numFmtId="10" fontId="73" fillId="38" borderId="122" applyNumberFormat="0" applyBorder="0" applyAlignment="0" applyProtection="0"/>
    <xf numFmtId="37" fontId="69" fillId="0" borderId="134"/>
    <xf numFmtId="211" fontId="75" fillId="0" borderId="123">
      <alignment horizontal="left" vertical="center"/>
    </xf>
    <xf numFmtId="37" fontId="87" fillId="0" borderId="13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98" fillId="73" borderId="138" applyNumberFormat="0" applyAlignment="0" applyProtection="0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211" fontId="170" fillId="61" borderId="127" applyNumberFormat="0" applyAlignment="0" applyProtection="0">
      <alignment vertical="center"/>
    </xf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37" fontId="87" fillId="0" borderId="124"/>
    <xf numFmtId="37" fontId="69" fillId="0" borderId="124"/>
    <xf numFmtId="37" fontId="87" fillId="4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37" fontId="87" fillId="0" borderId="124"/>
    <xf numFmtId="37" fontId="69" fillId="0" borderId="124"/>
    <xf numFmtId="211" fontId="174" fillId="73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75" fillId="0" borderId="133">
      <alignment horizontal="left" vertical="center"/>
    </xf>
    <xf numFmtId="37" fontId="69" fillId="0" borderId="134"/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34" fillId="74" borderId="122" applyFill="0">
      <alignment horizontal="center" vertical="center" wrapText="1"/>
    </xf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0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37" fontId="69" fillId="0" borderId="134"/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198" fillId="73" borderId="128" applyNumberFormat="0" applyAlignment="0" applyProtection="0"/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37" fontId="87" fillId="0" borderId="134"/>
    <xf numFmtId="211" fontId="75" fillId="0" borderId="123">
      <alignment horizontal="left" vertical="center"/>
    </xf>
    <xf numFmtId="37" fontId="69" fillId="0" borderId="124"/>
    <xf numFmtId="10" fontId="73" fillId="38" borderId="88" applyNumberFormat="0" applyBorder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211" fontId="34" fillId="51" borderId="125" applyNumberFormat="0" applyFon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34" fillId="51" borderId="125" applyNumberFormat="0" applyFont="0" applyAlignment="0" applyProtection="0">
      <alignment vertical="center"/>
    </xf>
    <xf numFmtId="0" fontId="34" fillId="74" borderId="132" applyFill="0">
      <alignment horizontal="center" vertical="center" wrapText="1"/>
    </xf>
    <xf numFmtId="37" fontId="69" fillId="0" borderId="134"/>
    <xf numFmtId="37" fontId="87" fillId="40" borderId="134"/>
    <xf numFmtId="49" fontId="39" fillId="0" borderId="122" applyFont="0" applyFill="0" applyBorder="0" applyAlignment="0" applyProtection="0">
      <alignment horizontal="left"/>
    </xf>
    <xf numFmtId="14" fontId="39" fillId="0" borderId="122">
      <alignment horizontal="center"/>
    </xf>
    <xf numFmtId="211" fontId="75" fillId="0" borderId="123">
      <alignment horizontal="left" vertical="center"/>
    </xf>
    <xf numFmtId="37" fontId="87" fillId="0" borderId="134"/>
    <xf numFmtId="211" fontId="194" fillId="52" borderId="137" applyNumberFormat="0" applyAlignment="0" applyProtection="0"/>
    <xf numFmtId="37" fontId="69" fillId="0" borderId="134"/>
    <xf numFmtId="49" fontId="39" fillId="0" borderId="88" applyFont="0" applyFill="0" applyBorder="0" applyAlignment="0" applyProtection="0">
      <alignment horizontal="left"/>
    </xf>
    <xf numFmtId="194" fontId="59" fillId="0" borderId="53" applyFill="0" applyProtection="0"/>
    <xf numFmtId="37" fontId="87" fillId="0" borderId="134"/>
    <xf numFmtId="211" fontId="170" fillId="61" borderId="137" applyNumberFormat="0" applyAlignment="0" applyProtection="0">
      <alignment vertical="center"/>
    </xf>
    <xf numFmtId="211" fontId="182" fillId="73" borderId="137" applyNumberFormat="0" applyAlignment="0" applyProtection="0"/>
    <xf numFmtId="0" fontId="75" fillId="0" borderId="123">
      <alignment horizontal="left" vertical="center"/>
    </xf>
    <xf numFmtId="37" fontId="87" fillId="0" borderId="134"/>
    <xf numFmtId="37" fontId="69" fillId="0" borderId="134"/>
    <xf numFmtId="10" fontId="73" fillId="38" borderId="122" applyNumberFormat="0" applyBorder="0" applyAlignment="0" applyProtection="0"/>
    <xf numFmtId="211" fontId="182" fillId="73" borderId="137" applyNumberFormat="0" applyAlignment="0" applyProtection="0"/>
    <xf numFmtId="0" fontId="75" fillId="0" borderId="123">
      <alignment horizontal="left" vertical="center"/>
    </xf>
    <xf numFmtId="14" fontId="39" fillId="0" borderId="132">
      <alignment horizontal="center"/>
    </xf>
    <xf numFmtId="211" fontId="75" fillId="0" borderId="123">
      <alignment horizontal="left" vertical="center"/>
    </xf>
    <xf numFmtId="37" fontId="69" fillId="0" borderId="13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74" fillId="73" borderId="138" applyNumberFormat="0" applyAlignment="0" applyProtection="0">
      <alignment vertical="center"/>
    </xf>
    <xf numFmtId="37" fontId="69" fillId="0" borderId="134"/>
    <xf numFmtId="37" fontId="87" fillId="40" borderId="134"/>
    <xf numFmtId="211" fontId="173" fillId="54" borderId="137" applyNumberFormat="0" applyAlignment="0" applyProtection="0">
      <alignment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34"/>
    <xf numFmtId="14" fontId="39" fillId="0" borderId="122">
      <alignment horizont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09" fontId="59" fillId="0" borderId="46" applyFill="0" applyProtection="0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194" fillId="52" borderId="137" applyNumberFormat="0" applyAlignment="0" applyProtection="0"/>
    <xf numFmtId="211" fontId="198" fillId="73" borderId="138" applyNumberFormat="0" applyAlignment="0" applyProtection="0"/>
    <xf numFmtId="37" fontId="69" fillId="0" borderId="134"/>
    <xf numFmtId="211" fontId="34" fillId="51" borderId="135" applyNumberFormat="0" applyFont="0" applyAlignment="0" applyProtection="0"/>
    <xf numFmtId="209" fontId="59" fillId="0" borderId="53" applyFill="0" applyProtection="0"/>
    <xf numFmtId="211" fontId="182" fillId="73" borderId="137" applyNumberFormat="0" applyAlignment="0" applyProtection="0"/>
    <xf numFmtId="14" fontId="39" fillId="0" borderId="88">
      <alignment horizontal="center"/>
    </xf>
    <xf numFmtId="14" fontId="39" fillId="0" borderId="88">
      <alignment horizontal="center"/>
    </xf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82" fillId="73" borderId="127" applyNumberFormat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75" fillId="0" borderId="123">
      <alignment horizontal="left" vertical="center"/>
    </xf>
    <xf numFmtId="211" fontId="174" fillId="61" borderId="128" applyNumberFormat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69" fillId="0" borderId="124"/>
    <xf numFmtId="37" fontId="69" fillId="0" borderId="124"/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37" fontId="87" fillId="40" borderId="124"/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37" fontId="69" fillId="0" borderId="124"/>
    <xf numFmtId="37" fontId="69" fillId="0" borderId="124"/>
    <xf numFmtId="211" fontId="205" fillId="0" borderId="130" applyNumberFormat="0" applyFill="0" applyAlignment="0" applyProtection="0"/>
    <xf numFmtId="211" fontId="34" fillId="74" borderId="132" applyFill="0">
      <alignment horizontal="center" vertical="center" wrapText="1"/>
    </xf>
    <xf numFmtId="211" fontId="198" fillId="73" borderId="128" applyNumberFormat="0" applyAlignment="0" applyProtection="0"/>
    <xf numFmtId="211" fontId="194" fillId="52" borderId="127" applyNumberFormat="0" applyAlignment="0" applyProtection="0"/>
    <xf numFmtId="211" fontId="173" fillId="52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0" fontId="73" fillId="38" borderId="122" applyNumberFormat="0" applyBorder="0" applyAlignment="0" applyProtection="0"/>
    <xf numFmtId="37" fontId="87" fillId="40" borderId="124"/>
    <xf numFmtId="37" fontId="87" fillId="40" borderId="124"/>
    <xf numFmtId="14" fontId="39" fillId="0" borderId="122">
      <alignment horizontal="center"/>
    </xf>
    <xf numFmtId="14" fontId="39" fillId="0" borderId="122">
      <alignment horizontal="center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14" fontId="39" fillId="0" borderId="132">
      <alignment horizontal="center"/>
    </xf>
    <xf numFmtId="37" fontId="87" fillId="40" borderId="124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211" fontId="75" fillId="0" borderId="13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5" fontId="181" fillId="0" borderId="46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37" fontId="69" fillId="0" borderId="134"/>
    <xf numFmtId="37" fontId="87" fillId="40" borderId="134"/>
    <xf numFmtId="37" fontId="87" fillId="0" borderId="134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49" fontId="39" fillId="0" borderId="122" applyFont="0" applyFill="0" applyBorder="0" applyAlignment="0" applyProtection="0">
      <alignment horizontal="left"/>
    </xf>
    <xf numFmtId="37" fontId="203" fillId="0" borderId="129" applyNumberFormat="0" applyFont="0" applyBorder="0" applyAlignment="0" applyProtection="0">
      <alignment horizontal="centerContinuous"/>
    </xf>
    <xf numFmtId="211" fontId="34" fillId="74" borderId="12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161" fillId="0" borderId="140" applyNumberFormat="0" applyFill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37" fontId="87" fillId="0" borderId="134"/>
    <xf numFmtId="37" fontId="69" fillId="0" borderId="134"/>
    <xf numFmtId="211" fontId="75" fillId="0" borderId="133">
      <alignment horizontal="left" vertical="center"/>
    </xf>
    <xf numFmtId="211" fontId="216" fillId="73" borderId="127" applyNumberFormat="0" applyAlignment="0" applyProtection="0">
      <alignment vertical="center"/>
    </xf>
    <xf numFmtId="37" fontId="203" fillId="0" borderId="139" applyNumberFormat="0" applyFont="0" applyBorder="0" applyAlignment="0" applyProtection="0">
      <alignment horizontal="centerContinuous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82" fillId="73" borderId="137" applyNumberFormat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>
      <alignment vertical="center"/>
    </xf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34"/>
    <xf numFmtId="37" fontId="69" fillId="0" borderId="124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87" fillId="0" borderId="134"/>
    <xf numFmtId="37" fontId="69" fillId="0" borderId="124"/>
    <xf numFmtId="37" fontId="69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87" fillId="0" borderId="124"/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74" borderId="132" applyFill="0">
      <alignment horizontal="center" vertical="center" wrapText="1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46" fillId="51" borderId="125" applyNumberFormat="0" applyFon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24"/>
    <xf numFmtId="37" fontId="69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87" fillId="0" borderId="124"/>
    <xf numFmtId="37" fontId="87" fillId="0" borderId="124"/>
    <xf numFmtId="37" fontId="87" fillId="0" borderId="124"/>
    <xf numFmtId="37" fontId="87" fillId="0" borderId="124"/>
    <xf numFmtId="37" fontId="69" fillId="0" borderId="124"/>
    <xf numFmtId="37" fontId="69" fillId="0" borderId="124"/>
    <xf numFmtId="37" fontId="69" fillId="0" borderId="124"/>
    <xf numFmtId="37" fontId="69" fillId="0" borderId="124"/>
    <xf numFmtId="194" fontId="59" fillId="0" borderId="53" applyFill="0" applyProtection="0"/>
    <xf numFmtId="37" fontId="69" fillId="0" borderId="124"/>
    <xf numFmtId="37" fontId="69" fillId="0" borderId="124"/>
    <xf numFmtId="37" fontId="69" fillId="0" borderId="124"/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24"/>
    <xf numFmtId="37" fontId="87" fillId="40" borderId="124"/>
    <xf numFmtId="14" fontId="39" fillId="0" borderId="132">
      <alignment horizontal="center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37" fontId="69" fillId="0" borderId="124"/>
    <xf numFmtId="37" fontId="69" fillId="0" borderId="124"/>
    <xf numFmtId="37" fontId="87" fillId="0" borderId="124"/>
    <xf numFmtId="37" fontId="87" fillId="0" borderId="124"/>
    <xf numFmtId="37" fontId="87" fillId="0" borderId="12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37" fontId="69" fillId="0" borderId="124"/>
    <xf numFmtId="37" fontId="69" fillId="0" borderId="124"/>
    <xf numFmtId="211" fontId="170" fillId="61" borderId="127" applyNumberForma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170" fillId="61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174" fillId="61" borderId="128" applyNumberFormat="0" applyAlignment="0" applyProtection="0">
      <alignment vertical="center"/>
    </xf>
    <xf numFmtId="211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205" fillId="0" borderId="130" applyNumberFormat="0" applyFill="0" applyAlignment="0" applyProtection="0"/>
    <xf numFmtId="211" fontId="194" fillId="52" borderId="127" applyNumberFormat="0" applyAlignment="0" applyProtection="0"/>
    <xf numFmtId="211" fontId="182" fillId="73" borderId="127" applyNumberFormat="0" applyAlignment="0" applyProtection="0"/>
    <xf numFmtId="211" fontId="198" fillId="73" borderId="128" applyNumberFormat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34" fillId="74" borderId="122" applyFill="0">
      <alignment horizontal="center" vertical="center" wrapText="1"/>
    </xf>
    <xf numFmtId="37" fontId="203" fillId="0" borderId="129" applyNumberFormat="0" applyFont="0" applyBorder="0" applyAlignment="0" applyProtection="0">
      <alignment horizontal="centerContinuous"/>
    </xf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75" fillId="0" borderId="133">
      <alignment horizontal="left" vertical="center"/>
    </xf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74" fillId="61" borderId="128" applyNumberFormat="0" applyAlignment="0" applyProtection="0">
      <alignment vertical="center"/>
    </xf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37" fontId="69" fillId="0" borderId="134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194" fillId="52" borderId="127" applyNumberFormat="0" applyAlignment="0" applyProtection="0"/>
    <xf numFmtId="211" fontId="75" fillId="0" borderId="133">
      <alignment horizontal="left" vertical="center"/>
    </xf>
    <xf numFmtId="49" fontId="39" fillId="0" borderId="122" applyFont="0" applyFill="0" applyBorder="0" applyAlignment="0" applyProtection="0">
      <alignment horizontal="left"/>
    </xf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211" fontId="198" fillId="73" borderId="128" applyNumberFormat="0" applyAlignment="0" applyProtection="0"/>
    <xf numFmtId="37" fontId="203" fillId="0" borderId="129" applyNumberFormat="0" applyFont="0" applyBorder="0" applyAlignment="0" applyProtection="0">
      <alignment horizontal="centerContinuous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82" fillId="73" borderId="127" applyNumberFormat="0" applyAlignment="0" applyProtection="0"/>
    <xf numFmtId="211" fontId="194" fillId="52" borderId="127" applyNumberFormat="0" applyAlignment="0" applyProtection="0"/>
    <xf numFmtId="211" fontId="205" fillId="0" borderId="130" applyNumberFormat="0" applyFill="0" applyAlignment="0" applyProtection="0"/>
    <xf numFmtId="211" fontId="34" fillId="51" borderId="125" applyNumberFormat="0" applyFont="0" applyAlignment="0" applyProtection="0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>
      <alignment vertical="center"/>
    </xf>
    <xf numFmtId="211" fontId="46" fillId="51" borderId="125" applyNumberFormat="0" applyFont="0" applyAlignment="0" applyProtection="0">
      <alignment vertical="center"/>
    </xf>
    <xf numFmtId="211" fontId="161" fillId="0" borderId="130" applyNumberFormat="0" applyFill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2" borderId="127" applyNumberFormat="0" applyAlignment="0" applyProtection="0">
      <alignment vertical="center"/>
    </xf>
    <xf numFmtId="211" fontId="174" fillId="73" borderId="128" applyNumberFormat="0" applyAlignment="0" applyProtection="0">
      <alignment vertical="center"/>
    </xf>
    <xf numFmtId="211" fontId="216" fillId="73" borderId="127" applyNumberFormat="0" applyAlignment="0" applyProtection="0">
      <alignment vertical="center"/>
    </xf>
    <xf numFmtId="211" fontId="173" fillId="54" borderId="127" applyNumberFormat="0" applyAlignment="0" applyProtection="0">
      <alignment vertical="center"/>
    </xf>
    <xf numFmtId="211" fontId="75" fillId="0" borderId="123">
      <alignment horizontal="left" vertical="center"/>
    </xf>
    <xf numFmtId="37" fontId="87" fillId="40" borderId="124"/>
    <xf numFmtId="211" fontId="75" fillId="0" borderId="133">
      <alignment horizontal="left" vertical="center"/>
    </xf>
    <xf numFmtId="37" fontId="87" fillId="40" borderId="124"/>
    <xf numFmtId="37" fontId="87" fillId="0" borderId="124"/>
    <xf numFmtId="37" fontId="87" fillId="40" borderId="124"/>
    <xf numFmtId="37" fontId="87" fillId="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211" fontId="34" fillId="51" borderId="125" applyNumberFormat="0" applyFont="0" applyAlignment="0" applyProtection="0"/>
    <xf numFmtId="14" fontId="39" fillId="0" borderId="132">
      <alignment horizontal="center"/>
    </xf>
    <xf numFmtId="37" fontId="87" fillId="0" borderId="124"/>
    <xf numFmtId="211" fontId="205" fillId="0" borderId="130" applyNumberFormat="0" applyFill="0" applyAlignment="0" applyProtection="0"/>
    <xf numFmtId="211" fontId="174" fillId="61" borderId="128" applyNumberFormat="0" applyAlignment="0" applyProtection="0">
      <alignment vertical="center"/>
    </xf>
    <xf numFmtId="37" fontId="87" fillId="40" borderId="124"/>
    <xf numFmtId="211" fontId="34" fillId="51" borderId="125" applyNumberFormat="0" applyFont="0" applyAlignment="0" applyProtection="0">
      <alignment vertical="center"/>
    </xf>
    <xf numFmtId="211" fontId="34" fillId="51" borderId="125" applyNumberFormat="0" applyFont="0" applyAlignment="0" applyProtection="0"/>
    <xf numFmtId="211" fontId="194" fillId="52" borderId="127" applyNumberFormat="0" applyAlignment="0" applyProtection="0"/>
    <xf numFmtId="211" fontId="34" fillId="51" borderId="125" applyNumberFormat="0" applyFont="0" applyAlignment="0" applyProtection="0"/>
    <xf numFmtId="37" fontId="69" fillId="0" borderId="134"/>
    <xf numFmtId="37" fontId="87" fillId="40" borderId="134"/>
    <xf numFmtId="211" fontId="75" fillId="0" borderId="123">
      <alignment horizontal="left" vertical="center"/>
    </xf>
    <xf numFmtId="37" fontId="69" fillId="0" borderId="134"/>
    <xf numFmtId="37" fontId="87" fillId="40" borderId="134"/>
    <xf numFmtId="37" fontId="69" fillId="0" borderId="134"/>
    <xf numFmtId="211" fontId="34" fillId="51" borderId="135" applyNumberFormat="0" applyFont="0" applyAlignment="0" applyProtection="0">
      <alignment vertical="center"/>
    </xf>
    <xf numFmtId="211" fontId="205" fillId="0" borderId="140" applyNumberFormat="0" applyFill="0" applyAlignment="0" applyProtection="0"/>
    <xf numFmtId="14" fontId="39" fillId="0" borderId="88">
      <alignment horizontal="center"/>
    </xf>
    <xf numFmtId="37" fontId="69" fillId="0" borderId="134"/>
    <xf numFmtId="37" fontId="87" fillId="40" borderId="134"/>
    <xf numFmtId="211" fontId="75" fillId="0" borderId="123">
      <alignment horizontal="left" vertical="center"/>
    </xf>
    <xf numFmtId="211" fontId="75" fillId="0" borderId="123">
      <alignment horizontal="left" vertical="center"/>
    </xf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182" fillId="73" borderId="137" applyNumberFormat="0" applyAlignment="0" applyProtection="0"/>
    <xf numFmtId="211" fontId="75" fillId="0" borderId="123">
      <alignment horizontal="left" vertical="center"/>
    </xf>
    <xf numFmtId="211" fontId="205" fillId="0" borderId="140" applyNumberFormat="0" applyFill="0" applyAlignment="0" applyProtection="0"/>
    <xf numFmtId="194" fontId="59" fillId="0" borderId="46" applyFill="0" applyProtection="0"/>
    <xf numFmtId="37" fontId="87" fillId="40" borderId="134"/>
    <xf numFmtId="211" fontId="205" fillId="0" borderId="130" applyNumberFormat="0" applyFill="0" applyAlignment="0" applyProtection="0"/>
    <xf numFmtId="211" fontId="194" fillId="52" borderId="137" applyNumberFormat="0" applyAlignment="0" applyProtection="0"/>
    <xf numFmtId="211" fontId="161" fillId="0" borderId="130" applyNumberFormat="0" applyFill="0" applyAlignment="0" applyProtection="0">
      <alignment vertical="center"/>
    </xf>
    <xf numFmtId="37" fontId="69" fillId="0" borderId="134"/>
    <xf numFmtId="37" fontId="69" fillId="0" borderId="134"/>
    <xf numFmtId="37" fontId="87" fillId="40" borderId="134"/>
    <xf numFmtId="211" fontId="205" fillId="0" borderId="140" applyNumberFormat="0" applyFill="0" applyAlignment="0" applyProtection="0"/>
    <xf numFmtId="209" fontId="59" fillId="0" borderId="46" applyFill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211" fontId="75" fillId="0" borderId="123">
      <alignment horizontal="left" vertical="center"/>
    </xf>
    <xf numFmtId="10" fontId="73" fillId="38" borderId="122" applyNumberFormat="0" applyBorder="0" applyAlignment="0" applyProtection="0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209" fontId="59" fillId="0" borderId="53" applyFill="0" applyProtection="0"/>
    <xf numFmtId="37" fontId="69" fillId="0" borderId="124"/>
    <xf numFmtId="211" fontId="174" fillId="73" borderId="128" applyNumberFormat="0" applyAlignment="0" applyProtection="0">
      <alignment vertical="center"/>
    </xf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211" fontId="173" fillId="54" borderId="137" applyNumberFormat="0" applyAlignment="0" applyProtection="0">
      <alignment vertical="center"/>
    </xf>
    <xf numFmtId="194" fontId="59" fillId="0" borderId="53" applyFill="0" applyProtection="0"/>
    <xf numFmtId="211" fontId="194" fillId="52" borderId="137" applyNumberFormat="0" applyAlignment="0" applyProtection="0"/>
    <xf numFmtId="211" fontId="173" fillId="54" borderId="127" applyNumberFormat="0" applyAlignment="0" applyProtection="0">
      <alignment vertical="center"/>
    </xf>
    <xf numFmtId="37" fontId="87" fillId="40" borderId="124"/>
    <xf numFmtId="211" fontId="173" fillId="52" borderId="137" applyNumberFormat="0" applyAlignment="0" applyProtection="0">
      <alignment vertical="center"/>
    </xf>
    <xf numFmtId="37" fontId="87" fillId="0" borderId="134"/>
    <xf numFmtId="37" fontId="69" fillId="0" borderId="124"/>
    <xf numFmtId="37" fontId="87" fillId="40" borderId="134"/>
    <xf numFmtId="37" fontId="69" fillId="0" borderId="134"/>
    <xf numFmtId="37" fontId="87" fillId="0" borderId="134"/>
    <xf numFmtId="211" fontId="205" fillId="0" borderId="140" applyNumberFormat="0" applyFill="0" applyAlignment="0" applyProtection="0"/>
    <xf numFmtId="37" fontId="87" fillId="40" borderId="134"/>
    <xf numFmtId="37" fontId="87" fillId="0" borderId="134"/>
    <xf numFmtId="10" fontId="73" fillId="38" borderId="88" applyNumberFormat="0" applyBorder="0" applyAlignment="0" applyProtection="0"/>
    <xf numFmtId="10" fontId="73" fillId="38" borderId="122" applyNumberFormat="0" applyBorder="0" applyAlignment="0" applyProtection="0"/>
    <xf numFmtId="211" fontId="34" fillId="51" borderId="135" applyNumberFormat="0" applyFont="0" applyAlignment="0" applyProtection="0"/>
    <xf numFmtId="211" fontId="194" fillId="52" borderId="137" applyNumberFormat="0" applyAlignment="0" applyProtection="0"/>
    <xf numFmtId="211" fontId="182" fillId="73" borderId="137" applyNumberFormat="0" applyAlignment="0" applyProtection="0"/>
    <xf numFmtId="211" fontId="198" fillId="73" borderId="138" applyNumberFormat="0" applyAlignment="0" applyProtection="0"/>
    <xf numFmtId="211" fontId="75" fillId="0" borderId="12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0" fontId="75" fillId="0" borderId="123">
      <alignment horizontal="left" vertical="center"/>
    </xf>
    <xf numFmtId="37" fontId="69" fillId="0" borderId="134"/>
    <xf numFmtId="211" fontId="34" fillId="74" borderId="122" applyFill="0">
      <alignment horizontal="center" vertical="center" wrapText="1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0" fontId="75" fillId="0" borderId="123">
      <alignment horizontal="left" vertical="center"/>
    </xf>
    <xf numFmtId="211" fontId="173" fillId="52" borderId="127" applyNumberFormat="0" applyAlignment="0" applyProtection="0">
      <alignment vertical="center"/>
    </xf>
    <xf numFmtId="211" fontId="205" fillId="0" borderId="130" applyNumberFormat="0" applyFill="0" applyAlignment="0" applyProtection="0"/>
    <xf numFmtId="211" fontId="205" fillId="0" borderId="130" applyNumberFormat="0" applyFill="0" applyAlignment="0" applyProtection="0"/>
    <xf numFmtId="211" fontId="198" fillId="73" borderId="128" applyNumberFormat="0" applyAlignment="0" applyProtection="0"/>
    <xf numFmtId="211" fontId="194" fillId="52" borderId="127" applyNumberFormat="0" applyAlignment="0" applyProtection="0"/>
    <xf numFmtId="5" fontId="181" fillId="0" borderId="46" applyAlignment="0" applyProtection="0"/>
    <xf numFmtId="37" fontId="87" fillId="40" borderId="134"/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88">
      <alignment horizontal="center"/>
    </xf>
    <xf numFmtId="14" fontId="39" fillId="0" borderId="122">
      <alignment horizontal="center"/>
    </xf>
    <xf numFmtId="37" fontId="87" fillId="0" borderId="134"/>
    <xf numFmtId="211" fontId="34" fillId="51" borderId="135" applyNumberFormat="0" applyFont="0" applyAlignment="0" applyProtection="0"/>
    <xf numFmtId="10" fontId="73" fillId="38" borderId="88" applyNumberFormat="0" applyBorder="0" applyAlignment="0" applyProtection="0"/>
    <xf numFmtId="49" fontId="39" fillId="0" borderId="122" applyFont="0" applyFill="0" applyBorder="0" applyAlignment="0" applyProtection="0">
      <alignment horizontal="left"/>
    </xf>
    <xf numFmtId="211" fontId="75" fillId="0" borderId="123">
      <alignment horizontal="left" vertical="center"/>
    </xf>
    <xf numFmtId="37" fontId="87" fillId="40" borderId="134"/>
    <xf numFmtId="211" fontId="170" fillId="61" borderId="137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98" fillId="73" borderId="138" applyNumberFormat="0" applyAlignment="0" applyProtection="0"/>
    <xf numFmtId="211" fontId="194" fillId="52" borderId="137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0" fontId="75" fillId="0" borderId="123">
      <alignment horizontal="left" vertical="center"/>
    </xf>
    <xf numFmtId="211" fontId="173" fillId="54" borderId="127" applyNumberFormat="0" applyAlignment="0" applyProtection="0">
      <alignment vertical="center"/>
    </xf>
    <xf numFmtId="211" fontId="161" fillId="0" borderId="126" applyNumberFormat="0" applyFill="0" applyAlignment="0" applyProtection="0">
      <alignment vertical="center"/>
    </xf>
    <xf numFmtId="211" fontId="34" fillId="51" borderId="135" applyNumberFormat="0" applyFont="0" applyAlignment="0" applyProtection="0"/>
    <xf numFmtId="10" fontId="73" fillId="38" borderId="122" applyNumberFormat="0" applyBorder="0" applyAlignment="0" applyProtection="0"/>
    <xf numFmtId="211" fontId="182" fillId="73" borderId="127" applyNumberFormat="0" applyAlignment="0" applyProtection="0"/>
    <xf numFmtId="211" fontId="198" fillId="73" borderId="138" applyNumberFormat="0" applyAlignment="0" applyProtection="0"/>
    <xf numFmtId="211" fontId="34" fillId="51" borderId="135" applyNumberFormat="0" applyFont="0" applyAlignment="0" applyProtection="0"/>
    <xf numFmtId="211" fontId="216" fillId="73" borderId="137" applyNumberFormat="0" applyAlignment="0" applyProtection="0">
      <alignment vertical="center"/>
    </xf>
    <xf numFmtId="37" fontId="69" fillId="0" borderId="134"/>
    <xf numFmtId="49" fontId="39" fillId="0" borderId="88" applyFont="0" applyFill="0" applyBorder="0" applyAlignment="0" applyProtection="0">
      <alignment horizontal="left"/>
    </xf>
    <xf numFmtId="211" fontId="34" fillId="51" borderId="135" applyNumberFormat="0" applyFont="0" applyAlignment="0" applyProtection="0"/>
    <xf numFmtId="37" fontId="69" fillId="0" borderId="124"/>
    <xf numFmtId="211" fontId="75" fillId="0" borderId="123">
      <alignment horizontal="left" vertical="center"/>
    </xf>
    <xf numFmtId="211" fontId="194" fillId="52" borderId="137" applyNumberFormat="0" applyAlignment="0" applyProtection="0"/>
    <xf numFmtId="37" fontId="69" fillId="0" borderId="134"/>
    <xf numFmtId="14" fontId="39" fillId="0" borderId="122">
      <alignment horizontal="center"/>
    </xf>
    <xf numFmtId="14" fontId="39" fillId="0" borderId="122">
      <alignment horizontal="center"/>
    </xf>
    <xf numFmtId="37" fontId="87" fillId="40" borderId="124"/>
    <xf numFmtId="37" fontId="87" fillId="40" borderId="12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24"/>
    <xf numFmtId="37" fontId="69" fillId="0" borderId="124"/>
    <xf numFmtId="49" fontId="39" fillId="0" borderId="122" applyFont="0" applyFill="0" applyBorder="0" applyAlignment="0" applyProtection="0">
      <alignment horizontal="left"/>
    </xf>
    <xf numFmtId="37" fontId="69" fillId="0" borderId="124"/>
    <xf numFmtId="211" fontId="205" fillId="0" borderId="130" applyNumberFormat="0" applyFill="0" applyAlignment="0" applyProtection="0"/>
    <xf numFmtId="211" fontId="75" fillId="0" borderId="133">
      <alignment horizontal="left" vertical="center"/>
    </xf>
    <xf numFmtId="37" fontId="87" fillId="40" borderId="134"/>
    <xf numFmtId="14" fontId="39" fillId="0" borderId="122">
      <alignment horizontal="center"/>
    </xf>
    <xf numFmtId="37" fontId="69" fillId="0" borderId="134"/>
    <xf numFmtId="37" fontId="87" fillId="0" borderId="134"/>
    <xf numFmtId="211" fontId="34" fillId="51" borderId="135" applyNumberFormat="0" applyFont="0" applyAlignment="0" applyProtection="0"/>
    <xf numFmtId="211" fontId="75" fillId="0" borderId="123">
      <alignment horizontal="left" vertical="center"/>
    </xf>
    <xf numFmtId="49" fontId="39" fillId="0" borderId="122" applyFont="0" applyFill="0" applyBorder="0" applyAlignment="0" applyProtection="0">
      <alignment horizontal="left"/>
    </xf>
    <xf numFmtId="37" fontId="69" fillId="0" borderId="134"/>
    <xf numFmtId="14" fontId="39" fillId="0" borderId="122">
      <alignment horizont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205" fillId="0" borderId="140" applyNumberFormat="0" applyFill="0" applyAlignment="0" applyProtection="0"/>
    <xf numFmtId="211" fontId="46" fillId="51" borderId="135" applyNumberFormat="0" applyFont="0" applyAlignment="0" applyProtection="0">
      <alignment vertical="center"/>
    </xf>
    <xf numFmtId="49" fontId="39" fillId="0" borderId="88" applyFont="0" applyFill="0" applyBorder="0" applyAlignment="0" applyProtection="0">
      <alignment horizontal="left"/>
    </xf>
    <xf numFmtId="37" fontId="69" fillId="0" borderId="134"/>
    <xf numFmtId="37" fontId="69" fillId="0" borderId="134"/>
    <xf numFmtId="0" fontId="75" fillId="0" borderId="123">
      <alignment horizontal="left" vertical="center"/>
    </xf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37" fontId="87" fillId="40" borderId="134"/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37" fontId="69" fillId="0" borderId="134"/>
    <xf numFmtId="14" fontId="39" fillId="0" borderId="122">
      <alignment horizontal="center"/>
    </xf>
    <xf numFmtId="37" fontId="87" fillId="40" borderId="134"/>
    <xf numFmtId="37" fontId="87" fillId="40" borderId="134"/>
    <xf numFmtId="10" fontId="73" fillId="38" borderId="122" applyNumberFormat="0" applyBorder="0" applyAlignment="0" applyProtection="0"/>
    <xf numFmtId="10" fontId="73" fillId="38" borderId="122" applyNumberFormat="0" applyBorder="0" applyAlignment="0" applyProtection="0"/>
    <xf numFmtId="211" fontId="75" fillId="0" borderId="123">
      <alignment horizontal="left" vertical="center"/>
    </xf>
    <xf numFmtId="211" fontId="75" fillId="0" borderId="123">
      <alignment horizontal="left" vertical="center"/>
    </xf>
    <xf numFmtId="37" fontId="69" fillId="0" borderId="134"/>
    <xf numFmtId="37" fontId="69" fillId="0" borderId="134"/>
    <xf numFmtId="37" fontId="69" fillId="0" borderId="134"/>
    <xf numFmtId="211" fontId="205" fillId="0" borderId="140" applyNumberFormat="0" applyFill="0" applyAlignment="0" applyProtection="0"/>
    <xf numFmtId="0" fontId="34" fillId="51" borderId="125" applyNumberFormat="0" applyFont="0" applyAlignment="0" applyProtection="0">
      <alignment vertical="center"/>
    </xf>
    <xf numFmtId="0" fontId="161" fillId="0" borderId="126" applyNumberFormat="0" applyFill="0" applyAlignment="0" applyProtection="0">
      <alignment vertical="center"/>
    </xf>
    <xf numFmtId="0" fontId="170" fillId="61" borderId="127" applyNumberFormat="0" applyAlignment="0" applyProtection="0">
      <alignment vertical="center"/>
    </xf>
    <xf numFmtId="0" fontId="173" fillId="54" borderId="127" applyNumberFormat="0" applyAlignment="0" applyProtection="0">
      <alignment vertical="center"/>
    </xf>
    <xf numFmtId="0" fontId="174" fillId="61" borderId="128" applyNumberFormat="0" applyAlignment="0" applyProtection="0">
      <alignment vertical="center"/>
    </xf>
    <xf numFmtId="5" fontId="181" fillId="0" borderId="46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194" fillId="52" borderId="127" applyNumberForma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198" fillId="73" borderId="128" applyNumberFormat="0" applyAlignment="0" applyProtection="0"/>
    <xf numFmtId="0" fontId="34" fillId="74" borderId="122" applyFill="0">
      <alignment horizontal="center" vertical="center" wrapText="1"/>
    </xf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205" fillId="0" borderId="130" applyNumberFormat="0" applyFill="0" applyAlignment="0" applyProtection="0"/>
    <xf numFmtId="0" fontId="198" fillId="73" borderId="128" applyNumberFormat="0" applyAlignment="0" applyProtection="0"/>
    <xf numFmtId="0" fontId="182" fillId="73" borderId="127" applyNumberFormat="0" applyAlignment="0" applyProtection="0"/>
    <xf numFmtId="0" fontId="194" fillId="52" borderId="127" applyNumberFormat="0" applyAlignment="0" applyProtection="0"/>
    <xf numFmtId="0" fontId="205" fillId="0" borderId="130" applyNumberFormat="0" applyFill="0" applyAlignment="0" applyProtection="0"/>
    <xf numFmtId="0" fontId="34" fillId="51" borderId="125" applyNumberFormat="0" applyFont="0" applyAlignment="0" applyProtection="0"/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34" fillId="51" borderId="125" applyNumberFormat="0" applyFont="0" applyAlignment="0" applyProtection="0">
      <alignment vertical="center"/>
    </xf>
    <xf numFmtId="0" fontId="46" fillId="51" borderId="125" applyNumberFormat="0" applyFont="0" applyAlignment="0" applyProtection="0">
      <alignment vertical="center"/>
    </xf>
    <xf numFmtId="0" fontId="161" fillId="0" borderId="130" applyNumberFormat="0" applyFill="0" applyAlignment="0" applyProtection="0">
      <alignment vertical="center"/>
    </xf>
    <xf numFmtId="0" fontId="216" fillId="73" borderId="127" applyNumberFormat="0" applyAlignment="0" applyProtection="0">
      <alignment vertical="center"/>
    </xf>
    <xf numFmtId="0" fontId="173" fillId="52" borderId="127" applyNumberFormat="0" applyAlignment="0" applyProtection="0">
      <alignment vertical="center"/>
    </xf>
    <xf numFmtId="0" fontId="174" fillId="73" borderId="128" applyNumberForma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161" fillId="0" borderId="136" applyNumberFormat="0" applyFill="0" applyAlignment="0" applyProtection="0">
      <alignment vertical="center"/>
    </xf>
    <xf numFmtId="0" fontId="170" fillId="61" borderId="137" applyNumberFormat="0" applyAlignment="0" applyProtection="0">
      <alignment vertical="center"/>
    </xf>
    <xf numFmtId="0" fontId="173" fillId="54" borderId="137" applyNumberFormat="0" applyAlignment="0" applyProtection="0">
      <alignment vertical="center"/>
    </xf>
    <xf numFmtId="0" fontId="174" fillId="61" borderId="138" applyNumberFormat="0" applyAlignment="0" applyProtection="0">
      <alignment vertical="center"/>
    </xf>
    <xf numFmtId="5" fontId="181" fillId="0" borderId="141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194" fillId="52" borderId="137" applyNumberForma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198" fillId="73" borderId="138" applyNumberFormat="0" applyAlignment="0" applyProtection="0"/>
    <xf numFmtId="0" fontId="34" fillId="74" borderId="122" applyFill="0">
      <alignment horizontal="center" vertical="center" wrapText="1"/>
    </xf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205" fillId="0" borderId="140" applyNumberFormat="0" applyFill="0" applyAlignment="0" applyProtection="0"/>
    <xf numFmtId="0" fontId="198" fillId="73" borderId="138" applyNumberFormat="0" applyAlignment="0" applyProtection="0"/>
    <xf numFmtId="0" fontId="182" fillId="73" borderId="137" applyNumberFormat="0" applyAlignment="0" applyProtection="0"/>
    <xf numFmtId="0" fontId="194" fillId="52" borderId="137" applyNumberFormat="0" applyAlignment="0" applyProtection="0"/>
    <xf numFmtId="0" fontId="205" fillId="0" borderId="140" applyNumberFormat="0" applyFill="0" applyAlignment="0" applyProtection="0"/>
    <xf numFmtId="0" fontId="34" fillId="51" borderId="135" applyNumberFormat="0" applyFont="0" applyAlignment="0" applyProtection="0"/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34" fillId="51" borderId="135" applyNumberFormat="0" applyFont="0" applyAlignment="0" applyProtection="0">
      <alignment vertical="center"/>
    </xf>
    <xf numFmtId="0" fontId="46" fillId="51" borderId="135" applyNumberFormat="0" applyFont="0" applyAlignment="0" applyProtection="0">
      <alignment vertical="center"/>
    </xf>
    <xf numFmtId="0" fontId="161" fillId="0" borderId="140" applyNumberFormat="0" applyFill="0" applyAlignment="0" applyProtection="0">
      <alignment vertical="center"/>
    </xf>
    <xf numFmtId="0" fontId="216" fillId="73" borderId="137" applyNumberFormat="0" applyAlignment="0" applyProtection="0">
      <alignment vertical="center"/>
    </xf>
    <xf numFmtId="0" fontId="173" fillId="52" borderId="137" applyNumberFormat="0" applyAlignment="0" applyProtection="0">
      <alignment vertical="center"/>
    </xf>
    <xf numFmtId="0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75" fillId="0" borderId="13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51" borderId="154" applyNumberFormat="0" applyFont="0" applyAlignment="0" applyProtection="0">
      <alignment vertical="center"/>
    </xf>
    <xf numFmtId="37" fontId="69" fillId="0" borderId="144"/>
    <xf numFmtId="211" fontId="34" fillId="51" borderId="154" applyNumberFormat="0" applyFont="0" applyAlignment="0" applyProtection="0">
      <alignment vertical="center"/>
    </xf>
    <xf numFmtId="211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211" fontId="34" fillId="51" borderId="154" applyNumberFormat="0" applyFont="0" applyAlignment="0" applyProtection="0"/>
    <xf numFmtId="14" fontId="39" fillId="0" borderId="151">
      <alignment horizontal="center"/>
    </xf>
    <xf numFmtId="37" fontId="87" fillId="40" borderId="153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211" fontId="75" fillId="0" borderId="152">
      <alignment horizontal="left" vertical="center"/>
    </xf>
    <xf numFmtId="37" fontId="69" fillId="0" borderId="153"/>
    <xf numFmtId="211" fontId="161" fillId="0" borderId="146" applyNumberFormat="0" applyFill="0" applyAlignment="0" applyProtection="0">
      <alignment vertical="center"/>
    </xf>
    <xf numFmtId="211" fontId="173" fillId="54" borderId="147" applyNumberFormat="0" applyAlignment="0" applyProtection="0">
      <alignment vertical="center"/>
    </xf>
    <xf numFmtId="194" fontId="59" fillId="0" borderId="141" applyFill="0" applyProtection="0"/>
    <xf numFmtId="194" fontId="59" fillId="0" borderId="53" applyFill="0" applyProtection="0"/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182" fillId="73" borderId="147" applyNumberFormat="0" applyAlignment="0" applyProtection="0"/>
    <xf numFmtId="211" fontId="174" fillId="73" borderId="148" applyNumberFormat="0" applyAlignment="0" applyProtection="0">
      <alignment vertic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09" fontId="59" fillId="0" borderId="141" applyFill="0" applyProtection="0"/>
    <xf numFmtId="209" fontId="59" fillId="0" borderId="53" applyFill="0" applyProtection="0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10" fontId="73" fillId="38" borderId="132" applyNumberFormat="0" applyBorder="0" applyAlignment="0" applyProtection="0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14" fontId="39" fillId="0" borderId="132">
      <alignment horizontal="center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49" fontId="39" fillId="0" borderId="132" applyFont="0" applyFill="0" applyBorder="0" applyAlignment="0" applyProtection="0">
      <alignment horizontal="left"/>
    </xf>
    <xf numFmtId="211" fontId="170" fillId="61" borderId="147" applyNumberFormat="0" applyAlignment="0" applyProtection="0">
      <alignment vertical="center"/>
    </xf>
    <xf numFmtId="37" fontId="87" fillId="40" borderId="153"/>
    <xf numFmtId="211" fontId="34" fillId="51" borderId="145" applyNumberFormat="0" applyFont="0" applyAlignment="0" applyProtection="0">
      <alignment vertical="center"/>
    </xf>
    <xf numFmtId="211" fontId="161" fillId="0" borderId="159" applyNumberFormat="0" applyFill="0" applyAlignment="0" applyProtection="0">
      <alignment vertical="center"/>
    </xf>
    <xf numFmtId="211" fontId="34" fillId="51" borderId="154" applyNumberFormat="0" applyFont="0" applyAlignment="0" applyProtection="0">
      <alignment vertical="center"/>
    </xf>
    <xf numFmtId="211" fontId="34" fillId="51" borderId="154" applyNumberFormat="0" applyFont="0" applyAlignment="0" applyProtection="0"/>
    <xf numFmtId="211" fontId="205" fillId="0" borderId="159" applyNumberFormat="0" applyFill="0" applyAlignment="0" applyProtection="0"/>
    <xf numFmtId="211" fontId="194" fillId="52" borderId="156" applyNumberFormat="0" applyAlignment="0" applyProtection="0"/>
    <xf numFmtId="211" fontId="182" fillId="73" borderId="156" applyNumberFormat="0" applyAlignment="0" applyProtection="0"/>
    <xf numFmtId="211" fontId="198" fillId="73" borderId="157" applyNumberFormat="0" applyAlignment="0" applyProtection="0"/>
    <xf numFmtId="211" fontId="205" fillId="0" borderId="159" applyNumberFormat="0" applyFill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51" borderId="154" applyNumberFormat="0" applyFont="0" applyAlignment="0" applyProtection="0"/>
    <xf numFmtId="14" fontId="39" fillId="0" borderId="151">
      <alignment horizont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5" fontId="181" fillId="0" borderId="141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34" fillId="74" borderId="132" applyFill="0">
      <alignment horizontal="center" vertical="center" wrapText="1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211" fontId="75" fillId="0" borderId="133">
      <alignment horizontal="left" vertical="center"/>
    </xf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37" fontId="87" fillId="40" borderId="134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53"/>
    <xf numFmtId="209" fontId="59" fillId="0" borderId="53" applyFill="0" applyProtection="0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69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37" fontId="87" fillId="0" borderId="134"/>
    <xf numFmtId="211" fontId="34" fillId="51" borderId="154" applyNumberFormat="0" applyFont="0" applyAlignment="0" applyProtection="0">
      <alignment vertical="center"/>
    </xf>
    <xf numFmtId="211" fontId="161" fillId="0" borderId="155" applyNumberFormat="0" applyFill="0" applyAlignment="0" applyProtection="0">
      <alignment vertical="center"/>
    </xf>
    <xf numFmtId="211" fontId="173" fillId="52" borderId="156" applyNumberFormat="0" applyAlignment="0" applyProtection="0">
      <alignment vertical="center"/>
    </xf>
    <xf numFmtId="211" fontId="174" fillId="73" borderId="157" applyNumberFormat="0" applyAlignment="0" applyProtection="0">
      <alignment vertical="center"/>
    </xf>
    <xf numFmtId="211" fontId="194" fillId="52" borderId="156" applyNumberFormat="0" applyAlignment="0" applyProtection="0"/>
    <xf numFmtId="211" fontId="194" fillId="52" borderId="156" applyNumberFormat="0" applyAlignment="0" applyProtection="0"/>
    <xf numFmtId="211" fontId="34" fillId="51" borderId="154" applyNumberFormat="0" applyFont="0" applyAlignment="0" applyProtection="0"/>
    <xf numFmtId="211" fontId="34" fillId="51" borderId="154" applyNumberFormat="0" applyFont="0" applyAlignment="0" applyProtection="0"/>
    <xf numFmtId="211" fontId="198" fillId="73" borderId="157" applyNumberFormat="0" applyAlignment="0" applyProtection="0"/>
    <xf numFmtId="211" fontId="198" fillId="73" borderId="157" applyNumberFormat="0" applyAlignment="0" applyProtection="0"/>
    <xf numFmtId="211" fontId="34" fillId="74" borderId="151" applyFill="0">
      <alignment horizontal="center" vertical="center" wrapText="1"/>
    </xf>
    <xf numFmtId="211" fontId="205" fillId="0" borderId="159" applyNumberFormat="0" applyFill="0" applyAlignment="0" applyProtection="0"/>
    <xf numFmtId="211" fontId="205" fillId="0" borderId="159" applyNumberFormat="0" applyFill="0" applyAlignment="0" applyProtection="0"/>
    <xf numFmtId="211" fontId="46" fillId="51" borderId="154" applyNumberFormat="0" applyFont="0" applyAlignment="0" applyProtection="0">
      <alignment vertical="center"/>
    </xf>
    <xf numFmtId="211" fontId="174" fillId="61" borderId="148" applyNumberFormat="0" applyAlignment="0" applyProtection="0">
      <alignment vertical="center"/>
    </xf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69" fillId="0" borderId="153"/>
    <xf numFmtId="37" fontId="69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87" fillId="0" borderId="144"/>
    <xf numFmtId="37" fontId="87" fillId="0" borderId="144"/>
    <xf numFmtId="37" fontId="87" fillId="0" borderId="144"/>
    <xf numFmtId="37" fontId="87" fillId="0" borderId="144"/>
    <xf numFmtId="37" fontId="69" fillId="0" borderId="144"/>
    <xf numFmtId="37" fontId="69" fillId="0" borderId="144"/>
    <xf numFmtId="37" fontId="69" fillId="0" borderId="144"/>
    <xf numFmtId="37" fontId="69" fillId="0" borderId="144"/>
    <xf numFmtId="194" fontId="59" fillId="0" borderId="53" applyFill="0" applyProtection="0"/>
    <xf numFmtId="37" fontId="69" fillId="0" borderId="153"/>
    <xf numFmtId="37" fontId="69" fillId="0" borderId="153"/>
    <xf numFmtId="37" fontId="69" fillId="0" borderId="153"/>
    <xf numFmtId="211" fontId="75" fillId="0" borderId="152">
      <alignment horizontal="left" vertical="center"/>
    </xf>
    <xf numFmtId="211" fontId="75" fillId="0" borderId="152">
      <alignment horizontal="left" vertical="center"/>
    </xf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87" fillId="40" borderId="153"/>
    <xf numFmtId="37" fontId="87" fillId="40" borderId="153"/>
    <xf numFmtId="14" fontId="39" fillId="0" borderId="151">
      <alignment horizontal="center"/>
    </xf>
    <xf numFmtId="37" fontId="69" fillId="0" borderId="153"/>
    <xf numFmtId="37" fontId="69" fillId="0" borderId="153"/>
    <xf numFmtId="37" fontId="69" fillId="0" borderId="153"/>
    <xf numFmtId="37" fontId="87" fillId="0" borderId="153"/>
    <xf numFmtId="37" fontId="87" fillId="0" borderId="153"/>
    <xf numFmtId="37" fontId="87" fillId="0" borderId="15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14" fontId="39" fillId="0" borderId="142">
      <alignment horizontal="center"/>
    </xf>
    <xf numFmtId="37" fontId="87" fillId="40" borderId="144"/>
    <xf numFmtId="37" fontId="87" fillId="40" borderId="144"/>
    <xf numFmtId="37" fontId="87" fillId="40" borderId="144"/>
    <xf numFmtId="37" fontId="87" fillId="40" borderId="144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10" fontId="73" fillId="38" borderId="142" applyNumberFormat="0" applyBorder="0" applyAlignment="0" applyProtection="0"/>
    <xf numFmtId="211" fontId="75" fillId="0" borderId="143">
      <alignment horizontal="left" vertical="center"/>
    </xf>
    <xf numFmtId="211" fontId="75" fillId="0" borderId="143">
      <alignment horizontal="left" vertical="center"/>
    </xf>
    <xf numFmtId="37" fontId="69" fillId="0" borderId="144"/>
    <xf numFmtId="37" fontId="69" fillId="0" borderId="144"/>
    <xf numFmtId="37" fontId="69" fillId="0" borderId="144"/>
    <xf numFmtId="37" fontId="69" fillId="0" borderId="144"/>
    <xf numFmtId="211" fontId="170" fillId="61" borderId="156" applyNumberForma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161" fillId="0" borderId="136" applyNumberFormat="0" applyFill="0" applyAlignment="0" applyProtection="0">
      <alignment vertical="center"/>
    </xf>
    <xf numFmtId="211" fontId="170" fillId="61" borderId="137" applyNumberFormat="0" applyAlignment="0" applyProtection="0">
      <alignment vertical="center"/>
    </xf>
    <xf numFmtId="211" fontId="173" fillId="54" borderId="137" applyNumberFormat="0" applyAlignment="0" applyProtection="0">
      <alignment vertical="center"/>
    </xf>
    <xf numFmtId="211" fontId="174" fillId="61" borderId="138" applyNumberFormat="0" applyAlignment="0" applyProtection="0">
      <alignment vertical="center"/>
    </xf>
    <xf numFmtId="211" fontId="75" fillId="0" borderId="143">
      <alignment horizontal="left" vertical="center"/>
    </xf>
    <xf numFmtId="211" fontId="173" fillId="52" borderId="147" applyNumberFormat="0" applyAlignment="0" applyProtection="0">
      <alignment vertical="center"/>
    </xf>
    <xf numFmtId="211" fontId="216" fillId="73" borderId="147" applyNumberFormat="0" applyAlignment="0" applyProtection="0">
      <alignment vertical="center"/>
    </xf>
    <xf numFmtId="211" fontId="161" fillId="0" borderId="150" applyNumberFormat="0" applyFill="0" applyAlignment="0" applyProtection="0">
      <alignment vertical="center"/>
    </xf>
    <xf numFmtId="211" fontId="46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>
      <alignment vertical="center"/>
    </xf>
    <xf numFmtId="211" fontId="34" fillId="51" borderId="145" applyNumberFormat="0" applyFont="0" applyAlignment="0" applyProtection="0"/>
    <xf numFmtId="211" fontId="205" fillId="0" borderId="150" applyNumberFormat="0" applyFill="0" applyAlignment="0" applyProtection="0"/>
    <xf numFmtId="211" fontId="194" fillId="52" borderId="147" applyNumberFormat="0" applyAlignment="0" applyProtection="0"/>
    <xf numFmtId="211" fontId="182" fillId="73" borderId="147" applyNumberFormat="0" applyAlignment="0" applyProtection="0"/>
    <xf numFmtId="211" fontId="198" fillId="73" borderId="148" applyNumberFormat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205" fillId="0" borderId="150" applyNumberFormat="0" applyFill="0" applyAlignment="0" applyProtection="0"/>
    <xf numFmtId="211" fontId="34" fillId="74" borderId="142" applyFill="0">
      <alignment horizontal="center" vertical="center" wrapText="1"/>
    </xf>
    <xf numFmtId="37" fontId="203" fillId="0" borderId="149" applyNumberFormat="0" applyFont="0" applyBorder="0" applyAlignment="0" applyProtection="0">
      <alignment horizontal="centerContinuous"/>
    </xf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198" fillId="73" borderId="148" applyNumberForma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34" fillId="51" borderId="145" applyNumberFormat="0" applyFont="0" applyAlignment="0" applyProtection="0"/>
    <xf numFmtId="211" fontId="75" fillId="0" borderId="152">
      <alignment horizontal="left" vertical="center"/>
    </xf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94" fillId="52" borderId="147" applyNumberFormat="0" applyAlignment="0" applyProtection="0"/>
    <xf numFmtId="211" fontId="174" fillId="61" borderId="157" applyNumberFormat="0" applyAlignment="0" applyProtection="0">
      <alignment vertical="center"/>
    </xf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47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56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194" fillId="52" borderId="137" applyNumberFormat="0" applyAlignment="0" applyProtection="0"/>
    <xf numFmtId="211" fontId="75" fillId="0" borderId="152">
      <alignment horizontal="left" vertical="center"/>
    </xf>
    <xf numFmtId="49" fontId="39" fillId="0" borderId="142" applyFont="0" applyFill="0" applyBorder="0" applyAlignment="0" applyProtection="0">
      <alignment horizontal="left"/>
    </xf>
    <xf numFmtId="49" fontId="39" fillId="0" borderId="142" applyFont="0" applyFill="0" applyBorder="0" applyAlignment="0" applyProtection="0">
      <alignment horizontal="left"/>
    </xf>
    <xf numFmtId="37" fontId="69" fillId="0" borderId="153"/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75" fillId="0" borderId="143">
      <alignment horizontal="left" vertical="center"/>
    </xf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211" fontId="198" fillId="73" borderId="138" applyNumberFormat="0" applyAlignment="0" applyProtection="0"/>
    <xf numFmtId="37" fontId="203" fillId="0" borderId="139" applyNumberFormat="0" applyFont="0" applyBorder="0" applyAlignment="0" applyProtection="0">
      <alignment horizontal="centerContinuous"/>
    </xf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205" fillId="0" borderId="140" applyNumberFormat="0" applyFill="0" applyAlignment="0" applyProtection="0"/>
    <xf numFmtId="211" fontId="198" fillId="73" borderId="138" applyNumberFormat="0" applyAlignment="0" applyProtection="0"/>
    <xf numFmtId="211" fontId="182" fillId="73" borderId="137" applyNumberFormat="0" applyAlignment="0" applyProtection="0"/>
    <xf numFmtId="211" fontId="194" fillId="52" borderId="137" applyNumberFormat="0" applyAlignment="0" applyProtection="0"/>
    <xf numFmtId="211" fontId="205" fillId="0" borderId="140" applyNumberFormat="0" applyFill="0" applyAlignment="0" applyProtection="0"/>
    <xf numFmtId="211" fontId="34" fillId="51" borderId="135" applyNumberFormat="0" applyFont="0" applyAlignment="0" applyProtection="0"/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34" fillId="51" borderId="135" applyNumberFormat="0" applyFont="0" applyAlignment="0" applyProtection="0">
      <alignment vertical="center"/>
    </xf>
    <xf numFmtId="211" fontId="46" fillId="51" borderId="135" applyNumberFormat="0" applyFont="0" applyAlignment="0" applyProtection="0">
      <alignment vertical="center"/>
    </xf>
    <xf numFmtId="211" fontId="161" fillId="0" borderId="140" applyNumberFormat="0" applyFill="0" applyAlignment="0" applyProtection="0">
      <alignment vertical="center"/>
    </xf>
    <xf numFmtId="211" fontId="216" fillId="73" borderId="137" applyNumberFormat="0" applyAlignment="0" applyProtection="0">
      <alignment vertical="center"/>
    </xf>
    <xf numFmtId="211" fontId="173" fillId="52" borderId="137" applyNumberFormat="0" applyAlignment="0" applyProtection="0">
      <alignment vertical="center"/>
    </xf>
    <xf numFmtId="211" fontId="174" fillId="73" borderId="138" applyNumberFormat="0" applyAlignment="0" applyProtection="0">
      <alignment vertical="center"/>
    </xf>
    <xf numFmtId="211" fontId="216" fillId="73" borderId="156" applyNumberFormat="0" applyAlignment="0" applyProtection="0">
      <alignment vertical="center"/>
    </xf>
    <xf numFmtId="211" fontId="173" fillId="54" borderId="156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16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9" fontId="59" fillId="0" borderId="160" applyFill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54" applyNumberFormat="0" applyFont="0" applyAlignment="0" applyProtection="0">
      <alignment vertical="center"/>
    </xf>
    <xf numFmtId="0" fontId="161" fillId="0" borderId="155" applyNumberFormat="0" applyFill="0" applyAlignment="0" applyProtection="0">
      <alignment vertical="center"/>
    </xf>
    <xf numFmtId="0" fontId="170" fillId="61" borderId="156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74" borderId="132" applyFill="0">
      <alignment horizontal="center" vertical="center" wrapText="1"/>
    </xf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182" fillId="73" borderId="156" applyNumberFormat="0" applyAlignment="0" applyProtection="0"/>
    <xf numFmtId="0" fontId="194" fillId="52" borderId="156" applyNumberFormat="0" applyAlignment="0" applyProtection="0"/>
    <xf numFmtId="0" fontId="205" fillId="0" borderId="159" applyNumberFormat="0" applyFill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" fillId="0" borderId="0"/>
    <xf numFmtId="0" fontId="34" fillId="0" borderId="0"/>
    <xf numFmtId="10" fontId="73" fillId="38" borderId="269" applyNumberFormat="0" applyBorder="0" applyAlignment="0" applyProtection="0"/>
    <xf numFmtId="0" fontId="194" fillId="52" borderId="346" applyNumberFormat="0" applyAlignment="0" applyProtection="0"/>
    <xf numFmtId="37" fontId="69" fillId="0" borderId="253"/>
    <xf numFmtId="37" fontId="87" fillId="40" borderId="153"/>
    <xf numFmtId="49" fontId="39" fillId="0" borderId="179" applyFont="0" applyFill="0" applyBorder="0" applyAlignment="0" applyProtection="0">
      <alignment horizontal="left"/>
    </xf>
    <xf numFmtId="37" fontId="87" fillId="0" borderId="172"/>
    <xf numFmtId="37" fontId="69" fillId="0" borderId="235"/>
    <xf numFmtId="0" fontId="182" fillId="73" borderId="156" applyNumberFormat="0" applyAlignment="0" applyProtection="0"/>
    <xf numFmtId="0" fontId="1" fillId="9" borderId="15" applyNumberFormat="0" applyFont="0" applyAlignment="0" applyProtection="0"/>
    <xf numFmtId="0" fontId="46" fillId="51" borderId="154" applyNumberFormat="0" applyFont="0" applyAlignment="0" applyProtection="0">
      <alignment vertical="center"/>
    </xf>
    <xf numFmtId="37" fontId="69" fillId="0" borderId="153"/>
    <xf numFmtId="194" fontId="59" fillId="0" borderId="160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6" fillId="51" borderId="326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5" fillId="0" borderId="189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9" fillId="0" borderId="199"/>
    <xf numFmtId="0" fontId="34" fillId="51" borderId="154" applyNumberFormat="0" applyFont="0" applyAlignment="0" applyProtection="0"/>
    <xf numFmtId="0" fontId="205" fillId="0" borderId="205" applyNumberFormat="0" applyFill="0" applyAlignment="0" applyProtection="0"/>
    <xf numFmtId="209" fontId="59" fillId="0" borderId="46" applyFill="0" applyProtection="0"/>
    <xf numFmtId="0" fontId="1" fillId="0" borderId="0"/>
    <xf numFmtId="0" fontId="182" fillId="73" borderId="202" applyNumberFormat="0" applyAlignment="0" applyProtection="0"/>
    <xf numFmtId="0" fontId="194" fillId="52" borderId="156" applyNumberFormat="0" applyAlignment="0" applyProtection="0"/>
    <xf numFmtId="0" fontId="182" fillId="73" borderId="202" applyNumberFormat="0" applyAlignment="0" applyProtection="0"/>
    <xf numFmtId="0" fontId="174" fillId="61" borderId="157" applyNumberFormat="0" applyAlignment="0" applyProtection="0">
      <alignment vertical="center"/>
    </xf>
    <xf numFmtId="0" fontId="182" fillId="73" borderId="247" applyNumberFormat="0" applyAlignment="0" applyProtection="0"/>
    <xf numFmtId="37" fontId="69" fillId="0" borderId="153"/>
    <xf numFmtId="37" fontId="69" fillId="0" borderId="153"/>
    <xf numFmtId="0" fontId="173" fillId="52" borderId="211" applyNumberFormat="0" applyAlignment="0" applyProtection="0">
      <alignment vertical="center"/>
    </xf>
    <xf numFmtId="14" fontId="39" fillId="0" borderId="179">
      <alignment horizontal="center"/>
    </xf>
    <xf numFmtId="0" fontId="205" fillId="0" borderId="259" applyNumberFormat="0" applyFill="0" applyAlignment="0" applyProtection="0"/>
    <xf numFmtId="0" fontId="216" fillId="73" borderId="310" applyNumberFormat="0" applyAlignment="0" applyProtection="0">
      <alignment vertical="center"/>
    </xf>
    <xf numFmtId="0" fontId="34" fillId="51" borderId="272" applyNumberFormat="0" applyFont="0" applyAlignment="0" applyProtection="0">
      <alignment vertical="center"/>
    </xf>
    <xf numFmtId="0" fontId="194" fillId="52" borderId="156" applyNumberFormat="0" applyAlignment="0" applyProtection="0"/>
    <xf numFmtId="0" fontId="198" fillId="73" borderId="275" applyNumberFormat="0" applyAlignment="0" applyProtection="0"/>
    <xf numFmtId="37" fontId="87" fillId="0" borderId="334"/>
    <xf numFmtId="37" fontId="69" fillId="0" borderId="316"/>
    <xf numFmtId="0" fontId="161" fillId="0" borderId="33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0" fontId="1" fillId="0" borderId="0"/>
    <xf numFmtId="37" fontId="69" fillId="0" borderId="280"/>
    <xf numFmtId="0" fontId="198" fillId="73" borderId="157" applyNumberFormat="0" applyAlignment="0" applyProtection="0"/>
    <xf numFmtId="37" fontId="69" fillId="0" borderId="316"/>
    <xf numFmtId="37" fontId="69" fillId="0" borderId="235"/>
    <xf numFmtId="209" fontId="59" fillId="0" borderId="46" applyFill="0" applyProtection="0"/>
    <xf numFmtId="0" fontId="161" fillId="0" borderId="304" applyNumberFormat="0" applyFill="0" applyAlignment="0" applyProtection="0">
      <alignment vertical="center"/>
    </xf>
    <xf numFmtId="37" fontId="69" fillId="0" borderId="325"/>
    <xf numFmtId="0" fontId="32" fillId="0" borderId="0"/>
    <xf numFmtId="0" fontId="194" fillId="52" borderId="364" applyNumberFormat="0" applyAlignment="0" applyProtection="0"/>
    <xf numFmtId="0" fontId="75" fillId="0" borderId="234">
      <alignment horizontal="left" vertical="center"/>
    </xf>
    <xf numFmtId="0" fontId="75" fillId="0" borderId="216">
      <alignment horizontal="left" vertical="center"/>
    </xf>
    <xf numFmtId="37" fontId="87" fillId="0" borderId="181"/>
    <xf numFmtId="37" fontId="69" fillId="0" borderId="153"/>
    <xf numFmtId="37" fontId="69" fillId="0" borderId="153"/>
    <xf numFmtId="49" fontId="39" fillId="0" borderId="314" applyFont="0" applyFill="0" applyBorder="0" applyAlignment="0" applyProtection="0">
      <alignment horizontal="left"/>
    </xf>
    <xf numFmtId="37" fontId="69" fillId="0" borderId="199"/>
    <xf numFmtId="37" fontId="69" fillId="0" borderId="334"/>
    <xf numFmtId="49" fontId="39" fillId="0" borderId="332" applyFont="0" applyFill="0" applyBorder="0" applyAlignment="0" applyProtection="0">
      <alignment horizontal="left"/>
    </xf>
    <xf numFmtId="37" fontId="87" fillId="0" borderId="199"/>
    <xf numFmtId="0" fontId="34" fillId="74" borderId="197" applyFill="0">
      <alignment horizontal="center" vertical="center" wrapText="1"/>
    </xf>
    <xf numFmtId="0" fontId="205" fillId="0" borderId="268" applyNumberFormat="0" applyFill="0" applyAlignment="0" applyProtection="0"/>
    <xf numFmtId="0" fontId="205" fillId="0" borderId="187" applyNumberFormat="0" applyFill="0" applyAlignment="0" applyProtection="0"/>
    <xf numFmtId="37" fontId="87" fillId="0" borderId="226"/>
    <xf numFmtId="37" fontId="87" fillId="40" borderId="316"/>
    <xf numFmtId="37" fontId="87" fillId="0" borderId="361"/>
    <xf numFmtId="0" fontId="75" fillId="0" borderId="324">
      <alignment horizontal="left" vertical="center"/>
    </xf>
    <xf numFmtId="0" fontId="194" fillId="52" borderId="301" applyNumberFormat="0" applyAlignment="0" applyProtection="0"/>
    <xf numFmtId="37" fontId="87" fillId="0" borderId="208"/>
    <xf numFmtId="14" fontId="39" fillId="0" borderId="170">
      <alignment horizontal="center"/>
    </xf>
    <xf numFmtId="37" fontId="69" fillId="0" borderId="163"/>
    <xf numFmtId="37" fontId="87" fillId="40" borderId="181"/>
    <xf numFmtId="10" fontId="73" fillId="38" borderId="350" applyNumberFormat="0" applyBorder="0" applyAlignment="0" applyProtection="0"/>
    <xf numFmtId="37" fontId="87" fillId="40" borderId="280"/>
    <xf numFmtId="37" fontId="87" fillId="0" borderId="235"/>
    <xf numFmtId="37" fontId="87" fillId="40" borderId="153"/>
    <xf numFmtId="37" fontId="87" fillId="40" borderId="153"/>
    <xf numFmtId="14" fontId="39" fillId="0" borderId="188">
      <alignment horizontal="center"/>
    </xf>
    <xf numFmtId="10" fontId="73" fillId="38" borderId="314" applyNumberFormat="0" applyBorder="0" applyAlignment="0" applyProtection="0"/>
    <xf numFmtId="37" fontId="87" fillId="40" borderId="244"/>
    <xf numFmtId="0" fontId="198" fillId="73" borderId="167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10" fontId="73" fillId="38" borderId="359" applyNumberFormat="0" applyBorder="0" applyAlignment="0" applyProtection="0"/>
    <xf numFmtId="37" fontId="203" fillId="0" borderId="276" applyNumberFormat="0" applyFont="0" applyBorder="0" applyAlignment="0" applyProtection="0">
      <alignment horizontal="centerContinuous"/>
    </xf>
    <xf numFmtId="0" fontId="75" fillId="0" borderId="225">
      <alignment horizontal="left" vertical="center"/>
    </xf>
    <xf numFmtId="37" fontId="87" fillId="40" borderId="217"/>
    <xf numFmtId="37" fontId="87" fillId="40" borderId="199"/>
    <xf numFmtId="37" fontId="87" fillId="0" borderId="153"/>
    <xf numFmtId="37" fontId="87" fillId="0" borderId="153"/>
    <xf numFmtId="0" fontId="194" fillId="52" borderId="310" applyNumberFormat="0" applyAlignment="0" applyProtection="0"/>
    <xf numFmtId="14" fontId="39" fillId="0" borderId="278">
      <alignment horizontal="center"/>
    </xf>
    <xf numFmtId="37" fontId="87" fillId="40" borderId="153"/>
    <xf numFmtId="49" fontId="39" fillId="0" borderId="233" applyFont="0" applyFill="0" applyBorder="0" applyAlignment="0" applyProtection="0">
      <alignment horizontal="left"/>
    </xf>
    <xf numFmtId="37" fontId="69" fillId="0" borderId="226"/>
    <xf numFmtId="49" fontId="39" fillId="0" borderId="368" applyFont="0" applyFill="0" applyBorder="0" applyAlignment="0" applyProtection="0">
      <alignment horizontal="left"/>
    </xf>
    <xf numFmtId="0" fontId="161" fillId="0" borderId="155" applyNumberFormat="0" applyFill="0" applyAlignment="0" applyProtection="0">
      <alignment vertical="center"/>
    </xf>
    <xf numFmtId="37" fontId="69" fillId="0" borderId="181"/>
    <xf numFmtId="0" fontId="205" fillId="0" borderId="286" applyNumberFormat="0" applyFill="0" applyAlignment="0" applyProtection="0"/>
    <xf numFmtId="0" fontId="182" fillId="73" borderId="328" applyNumberFormat="0" applyAlignment="0" applyProtection="0"/>
    <xf numFmtId="0" fontId="34" fillId="51" borderId="164" applyNumberFormat="0" applyFont="0" applyAlignment="0" applyProtection="0">
      <alignment vertical="center"/>
    </xf>
    <xf numFmtId="49" fontId="39" fillId="0" borderId="233" applyFont="0" applyFill="0" applyBorder="0" applyAlignment="0" applyProtection="0">
      <alignment horizontal="left"/>
    </xf>
    <xf numFmtId="0" fontId="198" fillId="73" borderId="302" applyNumberFormat="0" applyAlignment="0" applyProtection="0"/>
    <xf numFmtId="37" fontId="203" fillId="0" borderId="204" applyNumberFormat="0" applyFont="0" applyBorder="0" applyAlignment="0" applyProtection="0">
      <alignment horizontal="centerContinuous"/>
    </xf>
    <xf numFmtId="14" fontId="39" fillId="0" borderId="260">
      <alignment horizontal="center"/>
    </xf>
    <xf numFmtId="0" fontId="75" fillId="0" borderId="171">
      <alignment horizontal="left" vertical="center"/>
    </xf>
    <xf numFmtId="10" fontId="73" fillId="38" borderId="233" applyNumberFormat="0" applyBorder="0" applyAlignment="0" applyProtection="0"/>
    <xf numFmtId="0" fontId="198" fillId="73" borderId="338" applyNumberFormat="0" applyAlignment="0" applyProtection="0"/>
    <xf numFmtId="37" fontId="87" fillId="0" borderId="235"/>
    <xf numFmtId="0" fontId="182" fillId="73" borderId="166" applyNumberFormat="0" applyAlignment="0" applyProtection="0"/>
    <xf numFmtId="37" fontId="69" fillId="0" borderId="325"/>
    <xf numFmtId="0" fontId="34" fillId="51" borderId="326" applyNumberFormat="0" applyFont="0" applyAlignment="0" applyProtection="0"/>
    <xf numFmtId="0" fontId="194" fillId="52" borderId="202" applyNumberFormat="0" applyAlignment="0" applyProtection="0"/>
    <xf numFmtId="0" fontId="34" fillId="51" borderId="164" applyNumberFormat="0" applyFont="0" applyAlignment="0" applyProtection="0"/>
    <xf numFmtId="0" fontId="34" fillId="51" borderId="263" applyNumberFormat="0" applyFont="0" applyAlignment="0" applyProtection="0"/>
    <xf numFmtId="37" fontId="69" fillId="0" borderId="325"/>
    <xf numFmtId="37" fontId="87" fillId="0" borderId="153"/>
    <xf numFmtId="49" fontId="39" fillId="0" borderId="323" applyFont="0" applyFill="0" applyBorder="0" applyAlignment="0" applyProtection="0">
      <alignment horizontal="left"/>
    </xf>
    <xf numFmtId="37" fontId="87" fillId="0" borderId="199"/>
    <xf numFmtId="37" fontId="87" fillId="0" borderId="181"/>
    <xf numFmtId="49" fontId="39" fillId="0" borderId="179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10" fontId="73" fillId="38" borderId="314" applyNumberFormat="0" applyBorder="0" applyAlignment="0" applyProtection="0"/>
    <xf numFmtId="14" fontId="39" fillId="0" borderId="179">
      <alignment horizontal="center"/>
    </xf>
    <xf numFmtId="0" fontId="161" fillId="0" borderId="277" applyNumberFormat="0" applyFill="0" applyAlignment="0" applyProtection="0">
      <alignment vertical="center"/>
    </xf>
    <xf numFmtId="37" fontId="69" fillId="0" borderId="226"/>
    <xf numFmtId="0" fontId="182" fillId="73" borderId="229" applyNumberFormat="0" applyAlignment="0" applyProtection="0"/>
    <xf numFmtId="0" fontId="34" fillId="74" borderId="278" applyFill="0">
      <alignment horizontal="center" vertical="center" wrapText="1"/>
    </xf>
    <xf numFmtId="37" fontId="69" fillId="0" borderId="361"/>
    <xf numFmtId="37" fontId="87" fillId="0" borderId="153"/>
    <xf numFmtId="37" fontId="87" fillId="0" borderId="153"/>
    <xf numFmtId="37" fontId="87" fillId="0" borderId="153"/>
    <xf numFmtId="37" fontId="87" fillId="0" borderId="153"/>
    <xf numFmtId="37" fontId="87" fillId="0" borderId="153"/>
    <xf numFmtId="0" fontId="205" fillId="0" borderId="295" applyNumberFormat="0" applyFill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208"/>
    <xf numFmtId="37" fontId="87" fillId="40" borderId="361"/>
    <xf numFmtId="37" fontId="87" fillId="0" borderId="244"/>
    <xf numFmtId="0" fontId="34" fillId="51" borderId="191" applyNumberFormat="0" applyFont="0" applyAlignment="0" applyProtection="0">
      <alignment vertical="center"/>
    </xf>
    <xf numFmtId="0" fontId="34" fillId="51" borderId="371" applyNumberFormat="0" applyFont="0" applyAlignment="0" applyProtection="0"/>
    <xf numFmtId="0" fontId="75" fillId="0" borderId="198">
      <alignment horizontal="left" vertical="center"/>
    </xf>
    <xf numFmtId="49" fontId="39" fillId="0" borderId="251" applyFont="0" applyFill="0" applyBorder="0" applyAlignment="0" applyProtection="0">
      <alignment horizontal="left"/>
    </xf>
    <xf numFmtId="10" fontId="73" fillId="38" borderId="359" applyNumberFormat="0" applyBorder="0" applyAlignment="0" applyProtection="0"/>
    <xf numFmtId="37" fontId="69" fillId="0" borderId="253"/>
    <xf numFmtId="0" fontId="194" fillId="52" borderId="265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69" fillId="0" borderId="226"/>
    <xf numFmtId="0" fontId="174" fillId="61" borderId="293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337" applyNumberFormat="0" applyAlignment="0" applyProtection="0">
      <alignment vertical="center"/>
    </xf>
    <xf numFmtId="14" fontId="39" fillId="0" borderId="233">
      <alignment horizontal="center"/>
    </xf>
    <xf numFmtId="37" fontId="87" fillId="40" borderId="298"/>
    <xf numFmtId="37" fontId="87" fillId="40" borderId="343"/>
    <xf numFmtId="37" fontId="203" fillId="0" borderId="321" applyNumberFormat="0" applyFont="0" applyBorder="0" applyAlignment="0" applyProtection="0">
      <alignment horizontal="centerContinuous"/>
    </xf>
    <xf numFmtId="37" fontId="87" fillId="40" borderId="280"/>
    <xf numFmtId="0" fontId="75" fillId="0" borderId="324">
      <alignment horizontal="left" vertical="center"/>
    </xf>
    <xf numFmtId="37" fontId="69" fillId="0" borderId="253"/>
    <xf numFmtId="49" fontId="39" fillId="0" borderId="224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53"/>
    <xf numFmtId="0" fontId="216" fillId="73" borderId="175" applyNumberFormat="0" applyAlignment="0" applyProtection="0">
      <alignment vertical="center"/>
    </xf>
    <xf numFmtId="0" fontId="75" fillId="0" borderId="288">
      <alignment horizontal="left" vertical="center"/>
    </xf>
    <xf numFmtId="37" fontId="69" fillId="0" borderId="226"/>
    <xf numFmtId="37" fontId="69" fillId="0" borderId="271"/>
    <xf numFmtId="43" fontId="1" fillId="0" borderId="0" applyFont="0" applyFill="0" applyBorder="0" applyAlignment="0" applyProtection="0"/>
    <xf numFmtId="0" fontId="173" fillId="52" borderId="256" applyNumberFormat="0" applyAlignment="0" applyProtection="0">
      <alignment vertical="center"/>
    </xf>
    <xf numFmtId="37" fontId="69" fillId="0" borderId="153"/>
    <xf numFmtId="37" fontId="87" fillId="0" borderId="153"/>
    <xf numFmtId="0" fontId="75" fillId="0" borderId="288">
      <alignment horizontal="left" vertical="center"/>
    </xf>
    <xf numFmtId="0" fontId="182" fillId="73" borderId="193" applyNumberFormat="0" applyAlignment="0" applyProtection="0"/>
    <xf numFmtId="0" fontId="174" fillId="73" borderId="338" applyNumberFormat="0" applyAlignment="0" applyProtection="0">
      <alignment vertical="center"/>
    </xf>
    <xf numFmtId="0" fontId="174" fillId="73" borderId="185" applyNumberFormat="0" applyAlignment="0" applyProtection="0">
      <alignment vertical="center"/>
    </xf>
    <xf numFmtId="0" fontId="194" fillId="52" borderId="175" applyNumberFormat="0" applyAlignment="0" applyProtection="0"/>
    <xf numFmtId="0" fontId="205" fillId="0" borderId="159" applyNumberFormat="0" applyFill="0" applyAlignment="0" applyProtection="0"/>
    <xf numFmtId="37" fontId="69" fillId="0" borderId="316"/>
    <xf numFmtId="14" fontId="39" fillId="0" borderId="314">
      <alignment horizontal="center"/>
    </xf>
    <xf numFmtId="10" fontId="73" fillId="38" borderId="215" applyNumberFormat="0" applyBorder="0" applyAlignment="0" applyProtection="0"/>
    <xf numFmtId="0" fontId="34" fillId="51" borderId="308" applyNumberFormat="0" applyFont="0" applyAlignment="0" applyProtection="0"/>
    <xf numFmtId="10" fontId="73" fillId="38" borderId="341" applyNumberFormat="0" applyBorder="0" applyAlignment="0" applyProtection="0"/>
    <xf numFmtId="43" fontId="1" fillId="0" borderId="0" applyFont="0" applyFill="0" applyBorder="0" applyAlignment="0" applyProtection="0"/>
    <xf numFmtId="0" fontId="182" fillId="73" borderId="3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9" fillId="0" borderId="188" applyFont="0" applyFill="0" applyBorder="0" applyAlignment="0" applyProtection="0">
      <alignment horizontal="left"/>
    </xf>
    <xf numFmtId="10" fontId="73" fillId="38" borderId="224" applyNumberFormat="0" applyBorder="0" applyAlignment="0" applyProtection="0"/>
    <xf numFmtId="0" fontId="205" fillId="0" borderId="349" applyNumberFormat="0" applyFill="0" applyAlignment="0" applyProtection="0"/>
    <xf numFmtId="37" fontId="87" fillId="0" borderId="280"/>
    <xf numFmtId="37" fontId="69" fillId="0" borderId="235"/>
    <xf numFmtId="0" fontId="161" fillId="0" borderId="372" applyNumberFormat="0" applyFill="0" applyAlignment="0" applyProtection="0">
      <alignment vertical="center"/>
    </xf>
    <xf numFmtId="37" fontId="87" fillId="0" borderId="352"/>
    <xf numFmtId="0" fontId="75" fillId="0" borderId="216">
      <alignment horizontal="left" vertical="center"/>
    </xf>
    <xf numFmtId="0" fontId="198" fillId="73" borderId="167" applyNumberFormat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307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0" borderId="163"/>
    <xf numFmtId="49" fontId="39" fillId="0" borderId="197" applyFont="0" applyFill="0" applyBorder="0" applyAlignment="0" applyProtection="0">
      <alignment horizontal="left"/>
    </xf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253"/>
    <xf numFmtId="14" fontId="39" fillId="0" borderId="151">
      <alignment horizontal="center"/>
    </xf>
    <xf numFmtId="14" fontId="39" fillId="0" borderId="151">
      <alignment horizontal="center"/>
    </xf>
    <xf numFmtId="44" fontId="1" fillId="0" borderId="0" applyFont="0" applyFill="0" applyBorder="0" applyAlignment="0" applyProtection="0"/>
    <xf numFmtId="0" fontId="198" fillId="73" borderId="221" applyNumberFormat="0" applyAlignment="0" applyProtection="0"/>
    <xf numFmtId="0" fontId="173" fillId="54" borderId="373" applyNumberFormat="0" applyAlignment="0" applyProtection="0">
      <alignment vertical="center"/>
    </xf>
    <xf numFmtId="37" fontId="87" fillId="0" borderId="280"/>
    <xf numFmtId="0" fontId="34" fillId="51" borderId="218" applyNumberFormat="0" applyFont="0" applyAlignment="0" applyProtection="0"/>
    <xf numFmtId="10" fontId="73" fillId="38" borderId="314" applyNumberFormat="0" applyBorder="0" applyAlignment="0" applyProtection="0"/>
    <xf numFmtId="0" fontId="182" fillId="73" borderId="328" applyNumberFormat="0" applyAlignment="0" applyProtection="0"/>
    <xf numFmtId="37" fontId="87" fillId="40" borderId="153"/>
    <xf numFmtId="37" fontId="87" fillId="0" borderId="217"/>
    <xf numFmtId="37" fontId="87" fillId="0" borderId="163"/>
    <xf numFmtId="37" fontId="69" fillId="0" borderId="289"/>
    <xf numFmtId="0" fontId="34" fillId="51" borderId="290" applyNumberFormat="0" applyFont="0" applyAlignment="0" applyProtection="0"/>
    <xf numFmtId="44" fontId="1" fillId="0" borderId="0" applyFont="0" applyFill="0" applyBorder="0" applyAlignment="0" applyProtection="0"/>
    <xf numFmtId="37" fontId="87" fillId="0" borderId="316"/>
    <xf numFmtId="37" fontId="69" fillId="0" borderId="153"/>
    <xf numFmtId="49" fontId="39" fillId="0" borderId="188" applyFont="0" applyFill="0" applyBorder="0" applyAlignment="0" applyProtection="0">
      <alignment horizontal="left"/>
    </xf>
    <xf numFmtId="10" fontId="73" fillId="38" borderId="341" applyNumberFormat="0" applyBorder="0" applyAlignment="0" applyProtection="0"/>
    <xf numFmtId="0" fontId="161" fillId="0" borderId="174" applyNumberFormat="0" applyFill="0" applyAlignment="0" applyProtection="0">
      <alignment vertical="center"/>
    </xf>
    <xf numFmtId="10" fontId="73" fillId="38" borderId="179" applyNumberFormat="0" applyBorder="0" applyAlignment="0" applyProtection="0"/>
    <xf numFmtId="0" fontId="198" fillId="73" borderId="203" applyNumberFormat="0" applyAlignment="0" applyProtection="0"/>
    <xf numFmtId="0" fontId="34" fillId="74" borderId="359" applyFill="0">
      <alignment horizontal="center" vertical="center" wrapText="1"/>
    </xf>
    <xf numFmtId="10" fontId="73" fillId="38" borderId="206" applyNumberFormat="0" applyBorder="0" applyAlignment="0" applyProtection="0"/>
    <xf numFmtId="10" fontId="73" fillId="38" borderId="323" applyNumberFormat="0" applyBorder="0" applyAlignment="0" applyProtection="0"/>
    <xf numFmtId="0" fontId="182" fillId="73" borderId="364" applyNumberFormat="0" applyAlignment="0" applyProtection="0"/>
    <xf numFmtId="37" fontId="69" fillId="0" borderId="163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235"/>
    <xf numFmtId="0" fontId="194" fillId="52" borderId="202" applyNumberFormat="0" applyAlignment="0" applyProtection="0"/>
    <xf numFmtId="37" fontId="69" fillId="0" borderId="172"/>
    <xf numFmtId="14" fontId="39" fillId="0" borderId="332">
      <alignment horizontal="center"/>
    </xf>
    <xf numFmtId="37" fontId="69" fillId="0" borderId="307"/>
    <xf numFmtId="0" fontId="182" fillId="73" borderId="229" applyNumberFormat="0" applyAlignment="0" applyProtection="0"/>
    <xf numFmtId="0" fontId="194" fillId="52" borderId="193" applyNumberFormat="0" applyAlignment="0" applyProtection="0"/>
    <xf numFmtId="37" fontId="87" fillId="0" borderId="343"/>
    <xf numFmtId="194" fontId="59" fillId="0" borderId="160" applyFill="0" applyProtection="0"/>
    <xf numFmtId="37" fontId="69" fillId="0" borderId="316"/>
    <xf numFmtId="0" fontId="205" fillId="0" borderId="27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2" fillId="73" borderId="238" applyNumberFormat="0" applyAlignment="0" applyProtection="0"/>
    <xf numFmtId="0" fontId="75" fillId="0" borderId="261">
      <alignment horizontal="left" vertical="center"/>
    </xf>
    <xf numFmtId="10" fontId="73" fillId="38" borderId="26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206">
      <alignment horizontal="center"/>
    </xf>
    <xf numFmtId="0" fontId="75" fillId="0" borderId="333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9" fillId="0" borderId="215" applyFont="0" applyFill="0" applyBorder="0" applyAlignment="0" applyProtection="0">
      <alignment horizontal="left"/>
    </xf>
    <xf numFmtId="0" fontId="182" fillId="73" borderId="328" applyNumberFormat="0" applyAlignment="0" applyProtection="0"/>
    <xf numFmtId="37" fontId="69" fillId="0" borderId="235"/>
    <xf numFmtId="0" fontId="194" fillId="52" borderId="319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298"/>
    <xf numFmtId="0" fontId="34" fillId="51" borderId="344" applyNumberFormat="0" applyFont="0" applyAlignment="0" applyProtection="0">
      <alignment vertical="center"/>
    </xf>
    <xf numFmtId="37" fontId="87" fillId="0" borderId="244"/>
    <xf numFmtId="0" fontId="34" fillId="51" borderId="272" applyNumberFormat="0" applyFont="0" applyAlignment="0" applyProtection="0"/>
    <xf numFmtId="0" fontId="34" fillId="51" borderId="164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73" fillId="52" borderId="166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81" fillId="0" borderId="46" applyAlignment="0" applyProtection="0"/>
    <xf numFmtId="37" fontId="69" fillId="0" borderId="190"/>
    <xf numFmtId="14" fontId="39" fillId="0" borderId="269">
      <alignment horizontal="center"/>
    </xf>
    <xf numFmtId="49" fontId="39" fillId="0" borderId="215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87" fillId="40" borderId="153"/>
    <xf numFmtId="37" fontId="69" fillId="0" borderId="153"/>
    <xf numFmtId="0" fontId="198" fillId="73" borderId="311" applyNumberFormat="0" applyAlignment="0" applyProtection="0"/>
    <xf numFmtId="0" fontId="34" fillId="51" borderId="308" applyNumberFormat="0" applyFont="0" applyAlignment="0" applyProtection="0"/>
    <xf numFmtId="5" fontId="181" fillId="0" borderId="46" applyAlignment="0" applyProtection="0"/>
    <xf numFmtId="37" fontId="87" fillId="40" borderId="316"/>
    <xf numFmtId="14" fontId="39" fillId="0" borderId="296">
      <alignment horizontal="center"/>
    </xf>
    <xf numFmtId="0" fontId="194" fillId="52" borderId="301" applyNumberFormat="0" applyAlignment="0" applyProtection="0"/>
    <xf numFmtId="10" fontId="73" fillId="38" borderId="332" applyNumberFormat="0" applyBorder="0" applyAlignment="0" applyProtection="0"/>
    <xf numFmtId="0" fontId="174" fillId="61" borderId="239" applyNumberFormat="0" applyAlignment="0" applyProtection="0">
      <alignment vertical="center"/>
    </xf>
    <xf numFmtId="37" fontId="69" fillId="0" borderId="163"/>
    <xf numFmtId="0" fontId="198" fillId="73" borderId="157" applyNumberFormat="0" applyAlignment="0" applyProtection="0"/>
    <xf numFmtId="0" fontId="161" fillId="0" borderId="300" applyNumberFormat="0" applyFill="0" applyAlignment="0" applyProtection="0">
      <alignment vertical="center"/>
    </xf>
    <xf numFmtId="37" fontId="69" fillId="0" borderId="352"/>
    <xf numFmtId="37" fontId="69" fillId="0" borderId="226"/>
    <xf numFmtId="0" fontId="170" fillId="61" borderId="283" applyNumberFormat="0" applyAlignment="0" applyProtection="0">
      <alignment vertical="center"/>
    </xf>
    <xf numFmtId="0" fontId="205" fillId="0" borderId="349" applyNumberFormat="0" applyFill="0" applyAlignment="0" applyProtection="0"/>
    <xf numFmtId="37" fontId="69" fillId="0" borderId="298"/>
    <xf numFmtId="0" fontId="194" fillId="52" borderId="274" applyNumberFormat="0" applyAlignment="0" applyProtection="0"/>
    <xf numFmtId="37" fontId="87" fillId="40" borderId="226"/>
    <xf numFmtId="14" fontId="39" fillId="0" borderId="260">
      <alignment horizontal="center"/>
    </xf>
    <xf numFmtId="0" fontId="205" fillId="0" borderId="358" applyNumberFormat="0" applyFill="0" applyAlignment="0" applyProtection="0"/>
    <xf numFmtId="37" fontId="69" fillId="0" borderId="226"/>
    <xf numFmtId="37" fontId="87" fillId="40" borderId="199"/>
    <xf numFmtId="37" fontId="69" fillId="0" borderId="298"/>
    <xf numFmtId="0" fontId="75" fillId="0" borderId="216">
      <alignment horizontal="left" vertical="center"/>
    </xf>
    <xf numFmtId="14" fontId="39" fillId="0" borderId="260">
      <alignment horizontal="center"/>
    </xf>
    <xf numFmtId="0" fontId="32" fillId="0" borderId="0"/>
    <xf numFmtId="0" fontId="32" fillId="0" borderId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206" applyFont="0" applyFill="0" applyBorder="0" applyAlignment="0" applyProtection="0">
      <alignment horizontal="left"/>
    </xf>
    <xf numFmtId="37" fontId="69" fillId="0" borderId="163"/>
    <xf numFmtId="37" fontId="69" fillId="0" borderId="163"/>
    <xf numFmtId="0" fontId="216" fillId="73" borderId="229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49" fontId="39" fillId="0" borderId="161" applyFont="0" applyFill="0" applyBorder="0" applyAlignment="0" applyProtection="0">
      <alignment horizontal="left"/>
    </xf>
    <xf numFmtId="14" fontId="39" fillId="0" borderId="170">
      <alignment horizontal="center"/>
    </xf>
    <xf numFmtId="0" fontId="198" fillId="73" borderId="365" applyNumberFormat="0" applyAlignment="0" applyProtection="0"/>
    <xf numFmtId="37" fontId="87" fillId="40" borderId="334"/>
    <xf numFmtId="0" fontId="205" fillId="0" borderId="340" applyNumberFormat="0" applyFill="0" applyAlignment="0" applyProtection="0"/>
    <xf numFmtId="0" fontId="198" fillId="73" borderId="221" applyNumberFormat="0" applyAlignment="0" applyProtection="0"/>
    <xf numFmtId="37" fontId="69" fillId="0" borderId="235"/>
    <xf numFmtId="0" fontId="174" fillId="73" borderId="167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99" applyNumberFormat="0" applyFont="0" applyAlignment="0" applyProtection="0">
      <alignment vertical="center"/>
    </xf>
    <xf numFmtId="0" fontId="194" fillId="52" borderId="220" applyNumberFormat="0" applyAlignment="0" applyProtection="0"/>
    <xf numFmtId="0" fontId="34" fillId="74" borderId="215" applyFill="0">
      <alignment horizontal="center" vertical="center" wrapText="1"/>
    </xf>
    <xf numFmtId="49" fontId="39" fillId="0" borderId="233" applyFont="0" applyFill="0" applyBorder="0" applyAlignment="0" applyProtection="0">
      <alignment horizontal="left"/>
    </xf>
    <xf numFmtId="0" fontId="32" fillId="0" borderId="0"/>
    <xf numFmtId="37" fontId="87" fillId="40" borderId="181"/>
    <xf numFmtId="14" fontId="39" fillId="0" borderId="314">
      <alignment horizontal="center"/>
    </xf>
    <xf numFmtId="37" fontId="69" fillId="0" borderId="163"/>
    <xf numFmtId="37" fontId="69" fillId="0" borderId="217"/>
    <xf numFmtId="49" fontId="39" fillId="0" borderId="251" applyFont="0" applyFill="0" applyBorder="0" applyAlignment="0" applyProtection="0">
      <alignment horizontal="left"/>
    </xf>
    <xf numFmtId="0" fontId="205" fillId="0" borderId="196" applyNumberFormat="0" applyFill="0" applyAlignment="0" applyProtection="0"/>
    <xf numFmtId="49" fontId="39" fillId="0" borderId="197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216" fillId="73" borderId="256" applyNumberFormat="0" applyAlignment="0" applyProtection="0">
      <alignment vertical="center"/>
    </xf>
    <xf numFmtId="0" fontId="182" fillId="73" borderId="156" applyNumberFormat="0" applyAlignment="0" applyProtection="0"/>
    <xf numFmtId="0" fontId="194" fillId="52" borderId="364" applyNumberFormat="0" applyAlignment="0" applyProtection="0"/>
    <xf numFmtId="37" fontId="69" fillId="0" borderId="199"/>
    <xf numFmtId="49" fontId="39" fillId="0" borderId="242" applyFont="0" applyFill="0" applyBorder="0" applyAlignment="0" applyProtection="0">
      <alignment horizontal="left"/>
    </xf>
    <xf numFmtId="0" fontId="182" fillId="73" borderId="166" applyNumberFormat="0" applyAlignment="0" applyProtection="0"/>
    <xf numFmtId="0" fontId="34" fillId="51" borderId="290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82" fillId="73" borderId="355" applyNumberFormat="0" applyAlignment="0" applyProtection="0"/>
    <xf numFmtId="0" fontId="216" fillId="73" borderId="337" applyNumberFormat="0" applyAlignment="0" applyProtection="0">
      <alignment vertical="center"/>
    </xf>
    <xf numFmtId="37" fontId="69" fillId="0" borderId="370"/>
    <xf numFmtId="10" fontId="73" fillId="38" borderId="242" applyNumberFormat="0" applyBorder="0" applyAlignment="0" applyProtection="0"/>
    <xf numFmtId="37" fontId="87" fillId="40" borderId="1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26"/>
    <xf numFmtId="37" fontId="69" fillId="0" borderId="2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199"/>
    <xf numFmtId="0" fontId="161" fillId="0" borderId="20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61" borderId="230" applyNumberFormat="0" applyAlignment="0" applyProtection="0">
      <alignment vertical="center"/>
    </xf>
    <xf numFmtId="14" fontId="39" fillId="0" borderId="368">
      <alignment horizontal="center"/>
    </xf>
    <xf numFmtId="0" fontId="182" fillId="73" borderId="247" applyNumberFormat="0" applyAlignment="0" applyProtection="0"/>
    <xf numFmtId="37" fontId="69" fillId="0" borderId="289"/>
    <xf numFmtId="0" fontId="34" fillId="51" borderId="209" applyNumberFormat="0" applyFont="0" applyAlignment="0" applyProtection="0"/>
    <xf numFmtId="14" fontId="39" fillId="0" borderId="161">
      <alignment horizontal="center"/>
    </xf>
    <xf numFmtId="0" fontId="198" fillId="73" borderId="266" applyNumberFormat="0" applyAlignment="0" applyProtection="0"/>
    <xf numFmtId="0" fontId="198" fillId="73" borderId="257" applyNumberFormat="0" applyAlignment="0" applyProtection="0"/>
    <xf numFmtId="0" fontId="32" fillId="0" borderId="0"/>
    <xf numFmtId="5" fontId="181" fillId="0" borderId="46" applyAlignment="0" applyProtection="0"/>
    <xf numFmtId="0" fontId="34" fillId="51" borderId="272" applyNumberFormat="0" applyFont="0" applyAlignment="0" applyProtection="0"/>
    <xf numFmtId="0" fontId="182" fillId="73" borderId="283" applyNumberFormat="0" applyAlignment="0" applyProtection="0"/>
    <xf numFmtId="37" fontId="87" fillId="0" borderId="343"/>
    <xf numFmtId="37" fontId="69" fillId="0" borderId="316"/>
    <xf numFmtId="0" fontId="34" fillId="51" borderId="154" applyNumberFormat="0" applyFont="0" applyAlignment="0" applyProtection="0"/>
    <xf numFmtId="10" fontId="73" fillId="38" borderId="197" applyNumberFormat="0" applyBorder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324">
      <alignment horizontal="left" vertical="center"/>
    </xf>
    <xf numFmtId="37" fontId="69" fillId="0" borderId="190"/>
    <xf numFmtId="10" fontId="73" fillId="38" borderId="188" applyNumberFormat="0" applyBorder="0" applyAlignment="0" applyProtection="0"/>
    <xf numFmtId="0" fontId="1" fillId="0" borderId="0"/>
    <xf numFmtId="0" fontId="198" fillId="73" borderId="221" applyNumberFormat="0" applyAlignment="0" applyProtection="0"/>
    <xf numFmtId="0" fontId="75" fillId="0" borderId="189">
      <alignment horizontal="left" vertical="center"/>
    </xf>
    <xf numFmtId="49" fontId="39" fillId="0" borderId="197" applyFont="0" applyFill="0" applyBorder="0" applyAlignment="0" applyProtection="0">
      <alignment horizontal="left"/>
    </xf>
    <xf numFmtId="37" fontId="87" fillId="40" borderId="19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99"/>
    <xf numFmtId="0" fontId="1" fillId="0" borderId="0"/>
    <xf numFmtId="5" fontId="181" fillId="0" borderId="46" applyAlignment="0" applyProtection="0"/>
    <xf numFmtId="0" fontId="34" fillId="51" borderId="281" applyNumberFormat="0" applyFont="0" applyAlignment="0" applyProtection="0"/>
    <xf numFmtId="0" fontId="198" fillId="73" borderId="311" applyNumberFormat="0" applyAlignment="0" applyProtection="0"/>
    <xf numFmtId="0" fontId="34" fillId="51" borderId="245" applyNumberFormat="0" applyFont="0" applyAlignment="0" applyProtection="0"/>
    <xf numFmtId="37" fontId="87" fillId="0" borderId="289"/>
    <xf numFmtId="10" fontId="73" fillId="38" borderId="296" applyNumberFormat="0" applyBorder="0" applyAlignment="0" applyProtection="0"/>
    <xf numFmtId="37" fontId="87" fillId="0" borderId="235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15">
      <alignment horizontal="center"/>
    </xf>
    <xf numFmtId="14" fontId="39" fillId="0" borderId="296">
      <alignment horizontal="center"/>
    </xf>
    <xf numFmtId="0" fontId="205" fillId="0" borderId="3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88" applyFont="0" applyFill="0" applyBorder="0" applyAlignment="0" applyProtection="0">
      <alignment horizontal="left"/>
    </xf>
    <xf numFmtId="37" fontId="69" fillId="0" borderId="163"/>
    <xf numFmtId="0" fontId="205" fillId="0" borderId="322" applyNumberFormat="0" applyFill="0" applyAlignment="0" applyProtection="0"/>
    <xf numFmtId="49" fontId="39" fillId="0" borderId="341" applyFont="0" applyFill="0" applyBorder="0" applyAlignment="0" applyProtection="0">
      <alignment horizontal="left"/>
    </xf>
    <xf numFmtId="0" fontId="34" fillId="51" borderId="245" applyNumberFormat="0" applyFont="0" applyAlignment="0" applyProtection="0">
      <alignment vertical="center"/>
    </xf>
    <xf numFmtId="37" fontId="69" fillId="0" borderId="153"/>
    <xf numFmtId="0" fontId="198" fillId="73" borderId="212" applyNumberFormat="0" applyAlignment="0" applyProtection="0"/>
    <xf numFmtId="0" fontId="75" fillId="0" borderId="252">
      <alignment horizontal="left" vertical="center"/>
    </xf>
    <xf numFmtId="0" fontId="198" fillId="73" borderId="293" applyNumberFormat="0" applyAlignment="0" applyProtection="0"/>
    <xf numFmtId="0" fontId="205" fillId="0" borderId="232" applyNumberFormat="0" applyFill="0" applyAlignment="0" applyProtection="0"/>
    <xf numFmtId="37" fontId="87" fillId="0" borderId="226"/>
    <xf numFmtId="14" fontId="39" fillId="0" borderId="341">
      <alignment horizontal="center"/>
    </xf>
    <xf numFmtId="0" fontId="75" fillId="0" borderId="243">
      <alignment horizontal="left" vertical="center"/>
    </xf>
    <xf numFmtId="37" fontId="87" fillId="40" borderId="298"/>
    <xf numFmtId="37" fontId="69" fillId="0" borderId="325"/>
    <xf numFmtId="0" fontId="1" fillId="0" borderId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0" borderId="298"/>
    <xf numFmtId="14" fontId="39" fillId="0" borderId="359">
      <alignment horizontal="center"/>
    </xf>
    <xf numFmtId="0" fontId="173" fillId="52" borderId="274" applyNumberFormat="0" applyAlignment="0" applyProtection="0">
      <alignment vertical="center"/>
    </xf>
    <xf numFmtId="0" fontId="34" fillId="51" borderId="2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81" fillId="0" borderId="46" applyAlignment="0" applyProtection="0"/>
    <xf numFmtId="0" fontId="1" fillId="0" borderId="0"/>
    <xf numFmtId="5" fontId="181" fillId="0" borderId="46" applyAlignment="0" applyProtection="0"/>
    <xf numFmtId="0" fontId="174" fillId="61" borderId="157" applyNumberFormat="0" applyAlignment="0" applyProtection="0">
      <alignment vertical="center"/>
    </xf>
    <xf numFmtId="37" fontId="69" fillId="0" borderId="172"/>
    <xf numFmtId="0" fontId="205" fillId="0" borderId="250" applyNumberFormat="0" applyFill="0" applyAlignment="0" applyProtection="0"/>
    <xf numFmtId="0" fontId="205" fillId="0" borderId="214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287" applyNumberFormat="0" applyBorder="0" applyAlignment="0" applyProtection="0"/>
    <xf numFmtId="0" fontId="161" fillId="0" borderId="313" applyNumberFormat="0" applyFill="0" applyAlignment="0" applyProtection="0">
      <alignment vertical="center"/>
    </xf>
    <xf numFmtId="194" fontId="59" fillId="0" borderId="46" applyFill="0" applyProtection="0"/>
    <xf numFmtId="0" fontId="75" fillId="0" borderId="162">
      <alignment horizontal="left" vertical="center"/>
    </xf>
    <xf numFmtId="14" fontId="39" fillId="0" borderId="323">
      <alignment horizontal="center"/>
    </xf>
    <xf numFmtId="37" fontId="87" fillId="0" borderId="316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49" fontId="39" fillId="0" borderId="179" applyFont="0" applyFill="0" applyBorder="0" applyAlignment="0" applyProtection="0">
      <alignment horizontal="left"/>
    </xf>
    <xf numFmtId="0" fontId="182" fillId="73" borderId="355" applyNumberFormat="0" applyAlignment="0" applyProtection="0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40" borderId="153"/>
    <xf numFmtId="37" fontId="87" fillId="0" borderId="199"/>
    <xf numFmtId="0" fontId="1" fillId="0" borderId="0"/>
    <xf numFmtId="0" fontId="1" fillId="0" borderId="0"/>
    <xf numFmtId="10" fontId="73" fillId="38" borderId="151" applyNumberFormat="0" applyBorder="0" applyAlignment="0" applyProtection="0"/>
    <xf numFmtId="0" fontId="1" fillId="0" borderId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69">
      <alignment horizontal="center"/>
    </xf>
    <xf numFmtId="49" fontId="39" fillId="0" borderId="251" applyFont="0" applyFill="0" applyBorder="0" applyAlignment="0" applyProtection="0">
      <alignment horizontal="left"/>
    </xf>
    <xf numFmtId="14" fontId="39" fillId="0" borderId="206">
      <alignment horizontal="center"/>
    </xf>
    <xf numFmtId="0" fontId="205" fillId="0" borderId="241" applyNumberFormat="0" applyFill="0" applyAlignment="0" applyProtection="0"/>
    <xf numFmtId="14" fontId="39" fillId="0" borderId="323">
      <alignment horizontal="center"/>
    </xf>
    <xf numFmtId="10" fontId="73" fillId="38" borderId="170" applyNumberFormat="0" applyBorder="0" applyAlignment="0" applyProtection="0"/>
    <xf numFmtId="37" fontId="87" fillId="0" borderId="370"/>
    <xf numFmtId="37" fontId="87" fillId="0" borderId="316"/>
    <xf numFmtId="37" fontId="87" fillId="0" borderId="226"/>
    <xf numFmtId="0" fontId="182" fillId="73" borderId="319" applyNumberFormat="0" applyAlignment="0" applyProtection="0"/>
    <xf numFmtId="0" fontId="32" fillId="0" borderId="0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194" fillId="52" borderId="283" applyNumberFormat="0" applyAlignment="0" applyProtection="0"/>
    <xf numFmtId="0" fontId="205" fillId="0" borderId="169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209" fontId="59" fillId="0" borderId="16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253"/>
    <xf numFmtId="10" fontId="73" fillId="38" borderId="36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298"/>
    <xf numFmtId="0" fontId="198" fillId="73" borderId="212" applyNumberFormat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352"/>
    <xf numFmtId="37" fontId="69" fillId="0" borderId="163"/>
    <xf numFmtId="49" fontId="39" fillId="0" borderId="341" applyFont="0" applyFill="0" applyBorder="0" applyAlignment="0" applyProtection="0">
      <alignment horizontal="left"/>
    </xf>
    <xf numFmtId="0" fontId="34" fillId="51" borderId="236" applyNumberFormat="0" applyFont="0" applyAlignment="0" applyProtection="0"/>
    <xf numFmtId="49" fontId="39" fillId="0" borderId="350" applyFont="0" applyFill="0" applyBorder="0" applyAlignment="0" applyProtection="0">
      <alignment horizontal="left"/>
    </xf>
    <xf numFmtId="37" fontId="87" fillId="40" borderId="163"/>
    <xf numFmtId="37" fontId="69" fillId="0" borderId="334"/>
    <xf numFmtId="0" fontId="174" fillId="73" borderId="257" applyNumberFormat="0" applyAlignment="0" applyProtection="0">
      <alignment vertical="center"/>
    </xf>
    <xf numFmtId="0" fontId="205" fillId="0" borderId="178" applyNumberFormat="0" applyFill="0" applyAlignment="0" applyProtection="0"/>
    <xf numFmtId="37" fontId="203" fillId="0" borderId="348" applyNumberFormat="0" applyFont="0" applyBorder="0" applyAlignment="0" applyProtection="0">
      <alignment horizontal="centerContinuous"/>
    </xf>
    <xf numFmtId="0" fontId="34" fillId="51" borderId="299" applyNumberFormat="0" applyFont="0" applyAlignment="0" applyProtection="0">
      <alignment vertical="center"/>
    </xf>
    <xf numFmtId="37" fontId="87" fillId="0" borderId="253"/>
    <xf numFmtId="37" fontId="69" fillId="0" borderId="226"/>
    <xf numFmtId="0" fontId="75" fillId="0" borderId="216">
      <alignment horizontal="left" vertical="center"/>
    </xf>
    <xf numFmtId="0" fontId="34" fillId="51" borderId="290" applyNumberFormat="0" applyFont="0" applyAlignment="0" applyProtection="0"/>
    <xf numFmtId="37" fontId="69" fillId="0" borderId="361"/>
    <xf numFmtId="37" fontId="69" fillId="0" borderId="217"/>
    <xf numFmtId="49" fontId="39" fillId="0" borderId="1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197" applyNumberFormat="0" applyBorder="0" applyAlignment="0" applyProtection="0"/>
    <xf numFmtId="209" fontId="59" fillId="0" borderId="46" applyFill="0" applyProtection="0"/>
    <xf numFmtId="49" fontId="39" fillId="0" borderId="323" applyFont="0" applyFill="0" applyBorder="0" applyAlignment="0" applyProtection="0">
      <alignment horizontal="left"/>
    </xf>
    <xf numFmtId="0" fontId="198" fillId="73" borderId="338" applyNumberFormat="0" applyAlignment="0" applyProtection="0"/>
    <xf numFmtId="37" fontId="69" fillId="0" borderId="226"/>
    <xf numFmtId="0" fontId="34" fillId="51" borderId="236" applyNumberFormat="0" applyFont="0" applyAlignment="0" applyProtection="0">
      <alignment vertical="center"/>
    </xf>
    <xf numFmtId="0" fontId="194" fillId="52" borderId="265" applyNumberFormat="0" applyAlignment="0" applyProtection="0"/>
    <xf numFmtId="37" fontId="203" fillId="0" borderId="339" applyNumberFormat="0" applyFont="0" applyBorder="0" applyAlignment="0" applyProtection="0">
      <alignment horizontal="centerContinuous"/>
    </xf>
    <xf numFmtId="37" fontId="87" fillId="40" borderId="280"/>
    <xf numFmtId="0" fontId="1" fillId="0" borderId="0"/>
    <xf numFmtId="209" fontId="59" fillId="0" borderId="160" applyFill="0" applyProtection="0"/>
    <xf numFmtId="37" fontId="87" fillId="40" borderId="262"/>
    <xf numFmtId="0" fontId="1" fillId="0" borderId="0"/>
    <xf numFmtId="0" fontId="174" fillId="61" borderId="167" applyNumberFormat="0" applyAlignment="0" applyProtection="0">
      <alignment vertical="center"/>
    </xf>
    <xf numFmtId="14" fontId="39" fillId="0" borderId="35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4" borderId="166" applyNumberFormat="0" applyAlignment="0" applyProtection="0">
      <alignment vertical="center"/>
    </xf>
    <xf numFmtId="0" fontId="1" fillId="0" borderId="0"/>
    <xf numFmtId="0" fontId="182" fillId="73" borderId="156" applyNumberFormat="0" applyAlignment="0" applyProtection="0"/>
    <xf numFmtId="0" fontId="198" fillId="73" borderId="320" applyNumberFormat="0" applyAlignment="0" applyProtection="0"/>
    <xf numFmtId="0" fontId="194" fillId="52" borderId="1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33" applyFont="0" applyFill="0" applyBorder="0" applyAlignment="0" applyProtection="0">
      <alignment horizontal="left"/>
    </xf>
    <xf numFmtId="0" fontId="34" fillId="51" borderId="154" applyNumberFormat="0" applyFont="0" applyAlignment="0" applyProtection="0">
      <alignment vertical="center"/>
    </xf>
    <xf numFmtId="37" fontId="87" fillId="0" borderId="280"/>
    <xf numFmtId="0" fontId="34" fillId="51" borderId="1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73" borderId="157" applyNumberFormat="0" applyAlignment="0" applyProtection="0"/>
    <xf numFmtId="10" fontId="73" fillId="38" borderId="179" applyNumberFormat="0" applyBorder="0" applyAlignment="0" applyProtection="0"/>
    <xf numFmtId="0" fontId="34" fillId="51" borderId="173" applyNumberFormat="0" applyFont="0" applyAlignment="0" applyProtection="0">
      <alignment vertical="center"/>
    </xf>
    <xf numFmtId="37" fontId="69" fillId="0" borderId="361"/>
    <xf numFmtId="37" fontId="87" fillId="40" borderId="190"/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37" fontId="87" fillId="4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52" borderId="346" applyNumberFormat="0" applyAlignment="0" applyProtection="0"/>
    <xf numFmtId="0" fontId="1" fillId="0" borderId="0"/>
    <xf numFmtId="0" fontId="75" fillId="0" borderId="162">
      <alignment horizontal="left" vertical="center"/>
    </xf>
    <xf numFmtId="0" fontId="34" fillId="51" borderId="290" applyNumberFormat="0" applyFont="0" applyAlignment="0" applyProtection="0"/>
    <xf numFmtId="0" fontId="205" fillId="0" borderId="322" applyNumberFormat="0" applyFill="0" applyAlignment="0" applyProtection="0"/>
    <xf numFmtId="37" fontId="69" fillId="0" borderId="208"/>
    <xf numFmtId="0" fontId="32" fillId="0" borderId="0"/>
    <xf numFmtId="37" fontId="69" fillId="0" borderId="262"/>
    <xf numFmtId="0" fontId="34" fillId="51" borderId="164" applyNumberFormat="0" applyFont="0" applyAlignment="0" applyProtection="0">
      <alignment vertical="center"/>
    </xf>
    <xf numFmtId="37" fontId="87" fillId="0" borderId="153"/>
    <xf numFmtId="37" fontId="69" fillId="0" borderId="181"/>
    <xf numFmtId="0" fontId="194" fillId="52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52" borderId="156" applyNumberFormat="0" applyAlignment="0" applyProtection="0">
      <alignment vertical="center"/>
    </xf>
    <xf numFmtId="0" fontId="1" fillId="0" borderId="0"/>
    <xf numFmtId="14" fontId="39" fillId="0" borderId="314">
      <alignment horizontal="center"/>
    </xf>
    <xf numFmtId="0" fontId="198" fillId="73" borderId="212" applyNumberFormat="0" applyAlignment="0" applyProtection="0"/>
    <xf numFmtId="37" fontId="87" fillId="40" borderId="199"/>
    <xf numFmtId="0" fontId="75" fillId="0" borderId="216">
      <alignment horizontal="left" vertical="center"/>
    </xf>
    <xf numFmtId="5" fontId="181" fillId="0" borderId="46" applyAlignment="0" applyProtection="0"/>
    <xf numFmtId="0" fontId="205" fillId="0" borderId="250" applyNumberFormat="0" applyFill="0" applyAlignment="0" applyProtection="0"/>
    <xf numFmtId="0" fontId="75" fillId="0" borderId="360">
      <alignment horizontal="left" vertical="center"/>
    </xf>
    <xf numFmtId="14" fontId="39" fillId="0" borderId="368">
      <alignment horizontal="center"/>
    </xf>
    <xf numFmtId="14" fontId="39" fillId="0" borderId="224">
      <alignment horizontal="center"/>
    </xf>
    <xf numFmtId="37" fontId="69" fillId="0" borderId="217"/>
    <xf numFmtId="10" fontId="73" fillId="38" borderId="296" applyNumberFormat="0" applyBorder="0" applyAlignment="0" applyProtection="0"/>
    <xf numFmtId="0" fontId="174" fillId="73" borderId="293" applyNumberFormat="0" applyAlignment="0" applyProtection="0">
      <alignment vertical="center"/>
    </xf>
    <xf numFmtId="0" fontId="198" fillId="73" borderId="185" applyNumberFormat="0" applyAlignment="0" applyProtection="0"/>
    <xf numFmtId="5" fontId="181" fillId="0" borderId="46" applyAlignment="0" applyProtection="0"/>
    <xf numFmtId="37" fontId="87" fillId="40" borderId="181"/>
    <xf numFmtId="14" fontId="39" fillId="0" borderId="359">
      <alignment horizontal="center"/>
    </xf>
    <xf numFmtId="37" fontId="69" fillId="0" borderId="181"/>
    <xf numFmtId="0" fontId="182" fillId="73" borderId="238" applyNumberFormat="0" applyAlignment="0" applyProtection="0"/>
    <xf numFmtId="37" fontId="87" fillId="40" borderId="172"/>
    <xf numFmtId="0" fontId="34" fillId="51" borderId="154" applyNumberFormat="0" applyFont="0" applyAlignment="0" applyProtection="0"/>
    <xf numFmtId="0" fontId="161" fillId="0" borderId="232" applyNumberFormat="0" applyFill="0" applyAlignment="0" applyProtection="0">
      <alignment vertical="center"/>
    </xf>
    <xf numFmtId="37" fontId="69" fillId="0" borderId="370"/>
    <xf numFmtId="10" fontId="73" fillId="38" borderId="314" applyNumberFormat="0" applyBorder="0" applyAlignment="0" applyProtection="0"/>
    <xf numFmtId="0" fontId="216" fillId="73" borderId="156" applyNumberFormat="0" applyAlignment="0" applyProtection="0">
      <alignment vertical="center"/>
    </xf>
    <xf numFmtId="0" fontId="75" fillId="0" borderId="207">
      <alignment horizontal="left" vertical="center"/>
    </xf>
    <xf numFmtId="49" fontId="39" fillId="0" borderId="350" applyFont="0" applyFill="0" applyBorder="0" applyAlignment="0" applyProtection="0">
      <alignment horizontal="left"/>
    </xf>
    <xf numFmtId="37" fontId="87" fillId="40" borderId="199"/>
    <xf numFmtId="0" fontId="34" fillId="51" borderId="154" applyNumberFormat="0" applyFont="0" applyAlignment="0" applyProtection="0">
      <alignment vertical="center"/>
    </xf>
    <xf numFmtId="0" fontId="182" fillId="73" borderId="283" applyNumberFormat="0" applyAlignment="0" applyProtection="0"/>
    <xf numFmtId="37" fontId="87" fillId="0" borderId="181"/>
    <xf numFmtId="49" fontId="39" fillId="0" borderId="260" applyFont="0" applyFill="0" applyBorder="0" applyAlignment="0" applyProtection="0">
      <alignment horizontal="left"/>
    </xf>
    <xf numFmtId="37" fontId="69" fillId="0" borderId="352"/>
    <xf numFmtId="0" fontId="32" fillId="0" borderId="0"/>
    <xf numFmtId="9" fontId="1" fillId="0" borderId="0" applyFont="0" applyFill="0" applyBorder="0" applyAlignment="0" applyProtection="0"/>
    <xf numFmtId="0" fontId="194" fillId="52" borderId="1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9" fillId="0" borderId="170">
      <alignment horizontal="center"/>
    </xf>
    <xf numFmtId="37" fontId="69" fillId="0" borderId="172"/>
    <xf numFmtId="37" fontId="69" fillId="0" borderId="361"/>
    <xf numFmtId="10" fontId="73" fillId="38" borderId="269" applyNumberFormat="0" applyBorder="0" applyAlignment="0" applyProtection="0"/>
    <xf numFmtId="49" fontId="39" fillId="0" borderId="305" applyFont="0" applyFill="0" applyBorder="0" applyAlignment="0" applyProtection="0">
      <alignment horizontal="left"/>
    </xf>
    <xf numFmtId="37" fontId="69" fillId="0" borderId="226"/>
    <xf numFmtId="49" fontId="39" fillId="0" borderId="170" applyFont="0" applyFill="0" applyBorder="0" applyAlignment="0" applyProtection="0">
      <alignment horizontal="left"/>
    </xf>
    <xf numFmtId="0" fontId="34" fillId="51" borderId="227" applyNumberFormat="0" applyFont="0" applyAlignment="0" applyProtection="0">
      <alignment vertical="center"/>
    </xf>
    <xf numFmtId="37" fontId="69" fillId="0" borderId="307"/>
    <xf numFmtId="37" fontId="87" fillId="0" borderId="153"/>
    <xf numFmtId="37" fontId="87" fillId="0" borderId="153"/>
    <xf numFmtId="0" fontId="161" fillId="0" borderId="196" applyNumberFormat="0" applyFill="0" applyAlignment="0" applyProtection="0">
      <alignment vertical="center"/>
    </xf>
    <xf numFmtId="37" fontId="69" fillId="0" borderId="153"/>
    <xf numFmtId="194" fontId="59" fillId="0" borderId="46" applyFill="0" applyProtection="0"/>
    <xf numFmtId="0" fontId="75" fillId="0" borderId="180">
      <alignment horizontal="left" vertical="center"/>
    </xf>
    <xf numFmtId="0" fontId="182" fillId="73" borderId="373" applyNumberFormat="0" applyAlignment="0" applyProtection="0"/>
    <xf numFmtId="37" fontId="87" fillId="40" borderId="199"/>
    <xf numFmtId="0" fontId="34" fillId="51" borderId="200" applyNumberFormat="0" applyFont="0" applyAlignment="0" applyProtection="0"/>
    <xf numFmtId="0" fontId="216" fillId="73" borderId="166" applyNumberFormat="0" applyAlignment="0" applyProtection="0">
      <alignment vertical="center"/>
    </xf>
    <xf numFmtId="0" fontId="182" fillId="73" borderId="373" applyNumberFormat="0" applyAlignment="0" applyProtection="0"/>
    <xf numFmtId="0" fontId="161" fillId="0" borderId="354" applyNumberFormat="0" applyFill="0" applyAlignment="0" applyProtection="0">
      <alignment vertical="center"/>
    </xf>
    <xf numFmtId="0" fontId="32" fillId="0" borderId="0"/>
    <xf numFmtId="37" fontId="69" fillId="0" borderId="298"/>
    <xf numFmtId="10" fontId="73" fillId="38" borderId="215" applyNumberFormat="0" applyBorder="0" applyAlignment="0" applyProtection="0"/>
    <xf numFmtId="14" fontId="39" fillId="0" borderId="287">
      <alignment horizontal="center"/>
    </xf>
    <xf numFmtId="37" fontId="87" fillId="0" borderId="253"/>
    <xf numFmtId="37" fontId="69" fillId="0" borderId="352"/>
    <xf numFmtId="37" fontId="87" fillId="0" borderId="190"/>
    <xf numFmtId="194" fontId="59" fillId="0" borderId="46" applyFill="0" applyProtection="0"/>
    <xf numFmtId="0" fontId="205" fillId="0" borderId="223" applyNumberFormat="0" applyFill="0" applyAlignment="0" applyProtection="0"/>
    <xf numFmtId="10" fontId="73" fillId="38" borderId="242" applyNumberFormat="0" applyBorder="0" applyAlignment="0" applyProtection="0"/>
    <xf numFmtId="0" fontId="194" fillId="52" borderId="346" applyNumberFormat="0" applyAlignment="0" applyProtection="0"/>
    <xf numFmtId="0" fontId="194" fillId="52" borderId="229" applyNumberFormat="0" applyAlignment="0" applyProtection="0"/>
    <xf numFmtId="37" fontId="69" fillId="0" borderId="190"/>
    <xf numFmtId="10" fontId="73" fillId="38" borderId="224" applyNumberFormat="0" applyBorder="0" applyAlignment="0" applyProtection="0"/>
    <xf numFmtId="0" fontId="198" fillId="73" borderId="230" applyNumberFormat="0" applyAlignment="0" applyProtection="0"/>
    <xf numFmtId="0" fontId="32" fillId="0" borderId="0"/>
    <xf numFmtId="37" fontId="87" fillId="40" borderId="271"/>
    <xf numFmtId="37" fontId="87" fillId="40" borderId="271"/>
    <xf numFmtId="37" fontId="87" fillId="40" borderId="217"/>
    <xf numFmtId="0" fontId="174" fillId="61" borderId="302" applyNumberFormat="0" applyAlignment="0" applyProtection="0">
      <alignment vertical="center"/>
    </xf>
    <xf numFmtId="37" fontId="69" fillId="0" borderId="226"/>
    <xf numFmtId="0" fontId="46" fillId="51" borderId="218" applyNumberFormat="0" applyFont="0" applyAlignment="0" applyProtection="0">
      <alignment vertical="center"/>
    </xf>
    <xf numFmtId="0" fontId="205" fillId="0" borderId="223" applyNumberFormat="0" applyFill="0" applyAlignment="0" applyProtection="0"/>
    <xf numFmtId="14" fontId="39" fillId="0" borderId="287">
      <alignment horizontal="center"/>
    </xf>
    <xf numFmtId="49" fontId="39" fillId="0" borderId="323" applyFont="0" applyFill="0" applyBorder="0" applyAlignment="0" applyProtection="0">
      <alignment horizontal="left"/>
    </xf>
    <xf numFmtId="0" fontId="173" fillId="54" borderId="301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94" fillId="52" borderId="202" applyNumberFormat="0" applyAlignment="0" applyProtection="0"/>
    <xf numFmtId="37" fontId="87" fillId="40" borderId="298"/>
    <xf numFmtId="37" fontId="69" fillId="0" borderId="208"/>
    <xf numFmtId="0" fontId="216" fillId="73" borderId="355" applyNumberFormat="0" applyAlignment="0" applyProtection="0">
      <alignment vertical="center"/>
    </xf>
    <xf numFmtId="49" fontId="39" fillId="0" borderId="161" applyFont="0" applyFill="0" applyBorder="0" applyAlignment="0" applyProtection="0">
      <alignment horizontal="left"/>
    </xf>
    <xf numFmtId="37" fontId="69" fillId="0" borderId="253"/>
    <xf numFmtId="37" fontId="87" fillId="40" borderId="316"/>
    <xf numFmtId="0" fontId="182" fillId="73" borderId="202" applyNumberFormat="0" applyAlignment="0" applyProtection="0"/>
    <xf numFmtId="0" fontId="75" fillId="0" borderId="207">
      <alignment horizontal="left" vertical="center"/>
    </xf>
    <xf numFmtId="37" fontId="69" fillId="0" borderId="199"/>
    <xf numFmtId="10" fontId="73" fillId="38" borderId="323" applyNumberFormat="0" applyBorder="0" applyAlignment="0" applyProtection="0"/>
    <xf numFmtId="37" fontId="87" fillId="40" borderId="262"/>
    <xf numFmtId="5" fontId="181" fillId="0" borderId="46" applyAlignment="0" applyProtection="0"/>
    <xf numFmtId="0" fontId="173" fillId="54" borderId="292" applyNumberFormat="0" applyAlignment="0" applyProtection="0">
      <alignment vertical="center"/>
    </xf>
    <xf numFmtId="0" fontId="46" fillId="51" borderId="353" applyNumberFormat="0" applyFont="0" applyAlignment="0" applyProtection="0">
      <alignment vertical="center"/>
    </xf>
    <xf numFmtId="37" fontId="203" fillId="0" borderId="366" applyNumberFormat="0" applyFont="0" applyBorder="0" applyAlignment="0" applyProtection="0">
      <alignment horizontal="centerContinuous"/>
    </xf>
    <xf numFmtId="0" fontId="34" fillId="51" borderId="353" applyNumberFormat="0" applyFont="0" applyAlignment="0" applyProtection="0">
      <alignment vertical="center"/>
    </xf>
    <xf numFmtId="37" fontId="87" fillId="0" borderId="253"/>
    <xf numFmtId="0" fontId="32" fillId="0" borderId="0"/>
    <xf numFmtId="37" fontId="87" fillId="0" borderId="334"/>
    <xf numFmtId="0" fontId="205" fillId="0" borderId="205" applyNumberFormat="0" applyFill="0" applyAlignment="0" applyProtection="0"/>
    <xf numFmtId="37" fontId="87" fillId="0" borderId="153"/>
    <xf numFmtId="0" fontId="194" fillId="52" borderId="175" applyNumberFormat="0" applyAlignment="0" applyProtection="0"/>
    <xf numFmtId="37" fontId="87" fillId="40" borderId="280"/>
    <xf numFmtId="10" fontId="73" fillId="38" borderId="251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46" applyFill="0" applyProtection="0"/>
    <xf numFmtId="0" fontId="174" fillId="61" borderId="185" applyNumberFormat="0" applyAlignment="0" applyProtection="0">
      <alignment vertical="center"/>
    </xf>
    <xf numFmtId="0" fontId="205" fillId="0" borderId="232" applyNumberFormat="0" applyFill="0" applyAlignment="0" applyProtection="0"/>
    <xf numFmtId="37" fontId="87" fillId="40" borderId="334"/>
    <xf numFmtId="49" fontId="39" fillId="0" borderId="242" applyFont="0" applyFill="0" applyBorder="0" applyAlignment="0" applyProtection="0">
      <alignment horizontal="left"/>
    </xf>
    <xf numFmtId="37" fontId="87" fillId="40" borderId="334"/>
    <xf numFmtId="0" fontId="34" fillId="51" borderId="317" applyNumberFormat="0" applyFont="0" applyAlignment="0" applyProtection="0">
      <alignment vertical="center"/>
    </xf>
    <xf numFmtId="0" fontId="173" fillId="54" borderId="337" applyNumberFormat="0" applyAlignment="0" applyProtection="0">
      <alignment vertical="center"/>
    </xf>
    <xf numFmtId="0" fontId="34" fillId="74" borderId="179" applyFill="0">
      <alignment horizontal="center" vertical="center" wrapText="1"/>
    </xf>
    <xf numFmtId="37" fontId="87" fillId="0" borderId="181"/>
    <xf numFmtId="37" fontId="87" fillId="40" borderId="343"/>
    <xf numFmtId="0" fontId="182" fillId="73" borderId="283" applyNumberFormat="0" applyAlignment="0" applyProtection="0"/>
    <xf numFmtId="37" fontId="69" fillId="0" borderId="334"/>
    <xf numFmtId="37" fontId="69" fillId="0" borderId="153"/>
    <xf numFmtId="0" fontId="194" fillId="52" borderId="283" applyNumberFormat="0" applyAlignment="0" applyProtection="0"/>
    <xf numFmtId="14" fontId="39" fillId="0" borderId="251">
      <alignment horizontal="center"/>
    </xf>
    <xf numFmtId="37" fontId="69" fillId="0" borderId="153"/>
    <xf numFmtId="0" fontId="34" fillId="51" borderId="154" applyNumberFormat="0" applyFont="0" applyAlignment="0" applyProtection="0"/>
    <xf numFmtId="14" fontId="39" fillId="0" borderId="206">
      <alignment horizontal="center"/>
    </xf>
    <xf numFmtId="10" fontId="73" fillId="38" borderId="206" applyNumberFormat="0" applyBorder="0" applyAlignment="0" applyProtection="0"/>
    <xf numFmtId="0" fontId="1" fillId="0" borderId="0"/>
    <xf numFmtId="0" fontId="182" fillId="73" borderId="283" applyNumberFormat="0" applyAlignment="0" applyProtection="0"/>
    <xf numFmtId="37" fontId="87" fillId="0" borderId="153"/>
    <xf numFmtId="37" fontId="69" fillId="0" borderId="271"/>
    <xf numFmtId="0" fontId="161" fillId="0" borderId="241" applyNumberFormat="0" applyFill="0" applyAlignment="0" applyProtection="0">
      <alignment vertical="center"/>
    </xf>
    <xf numFmtId="0" fontId="205" fillId="0" borderId="286" applyNumberFormat="0" applyFill="0" applyAlignment="0" applyProtection="0"/>
    <xf numFmtId="10" fontId="73" fillId="38" borderId="197" applyNumberFormat="0" applyBorder="0" applyAlignment="0" applyProtection="0"/>
    <xf numFmtId="37" fontId="69" fillId="0" borderId="334"/>
    <xf numFmtId="37" fontId="87" fillId="40" borderId="153"/>
    <xf numFmtId="0" fontId="198" fillId="73" borderId="230" applyNumberFormat="0" applyAlignment="0" applyProtection="0"/>
    <xf numFmtId="5" fontId="181" fillId="0" borderId="46" applyAlignment="0" applyProtection="0"/>
    <xf numFmtId="37" fontId="69" fillId="0" borderId="280"/>
    <xf numFmtId="0" fontId="170" fillId="61" borderId="229" applyNumberFormat="0" applyAlignment="0" applyProtection="0">
      <alignment vertical="center"/>
    </xf>
    <xf numFmtId="0" fontId="182" fillId="73" borderId="283" applyNumberFormat="0" applyAlignment="0" applyProtection="0"/>
    <xf numFmtId="14" fontId="39" fillId="0" borderId="368">
      <alignment horizontal="center"/>
    </xf>
    <xf numFmtId="0" fontId="174" fillId="61" borderId="338" applyNumberFormat="0" applyAlignment="0" applyProtection="0">
      <alignment vertical="center"/>
    </xf>
    <xf numFmtId="0" fontId="173" fillId="52" borderId="229" applyNumberFormat="0" applyAlignment="0" applyProtection="0">
      <alignment vertical="center"/>
    </xf>
    <xf numFmtId="0" fontId="173" fillId="54" borderId="175" applyNumberFormat="0" applyAlignment="0" applyProtection="0">
      <alignment vertical="center"/>
    </xf>
    <xf numFmtId="37" fontId="69" fillId="0" borderId="181"/>
    <xf numFmtId="37" fontId="87" fillId="0" borderId="153"/>
    <xf numFmtId="37" fontId="87" fillId="0" borderId="153"/>
    <xf numFmtId="37" fontId="87" fillId="0" borderId="15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43" fontId="1" fillId="0" borderId="0" applyFont="0" applyFill="0" applyBorder="0" applyAlignment="0" applyProtection="0"/>
    <xf numFmtId="0" fontId="198" fillId="73" borderId="18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53"/>
    <xf numFmtId="37" fontId="87" fillId="0" borderId="334"/>
    <xf numFmtId="37" fontId="87" fillId="40" borderId="307"/>
    <xf numFmtId="0" fontId="194" fillId="52" borderId="229" applyNumberFormat="0" applyAlignment="0" applyProtection="0"/>
    <xf numFmtId="43" fontId="1" fillId="0" borderId="0" applyFont="0" applyFill="0" applyBorder="0" applyAlignment="0" applyProtection="0"/>
    <xf numFmtId="0" fontId="205" fillId="0" borderId="322" applyNumberFormat="0" applyFill="0" applyAlignment="0" applyProtection="0"/>
    <xf numFmtId="37" fontId="87" fillId="0" borderId="307"/>
    <xf numFmtId="0" fontId="75" fillId="0" borderId="225">
      <alignment horizontal="left" vertical="center"/>
    </xf>
    <xf numFmtId="37" fontId="69" fillId="0" borderId="163"/>
    <xf numFmtId="0" fontId="34" fillId="51" borderId="281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8" fillId="73" borderId="329" applyNumberFormat="0" applyAlignment="0" applyProtection="0"/>
    <xf numFmtId="37" fontId="87" fillId="40" borderId="307"/>
    <xf numFmtId="37" fontId="87" fillId="40" borderId="316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46" fillId="51" borderId="173" applyNumberFormat="0" applyFont="0" applyAlignment="0" applyProtection="0">
      <alignment vertical="center"/>
    </xf>
    <xf numFmtId="37" fontId="203" fillId="0" borderId="321" applyNumberFormat="0" applyFont="0" applyBorder="0" applyAlignment="0" applyProtection="0">
      <alignment horizontal="centerContinuous"/>
    </xf>
    <xf numFmtId="0" fontId="174" fillId="73" borderId="329" applyNumberFormat="0" applyAlignment="0" applyProtection="0">
      <alignment vertical="center"/>
    </xf>
    <xf numFmtId="0" fontId="161" fillId="0" borderId="205" applyNumberFormat="0" applyFill="0" applyAlignment="0" applyProtection="0">
      <alignment vertical="center"/>
    </xf>
    <xf numFmtId="37" fontId="87" fillId="0" borderId="226"/>
    <xf numFmtId="10" fontId="73" fillId="38" borderId="269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279">
      <alignment horizontal="left" vertical="center"/>
    </xf>
    <xf numFmtId="49" fontId="39" fillId="0" borderId="332" applyFont="0" applyFill="0" applyBorder="0" applyAlignment="0" applyProtection="0">
      <alignment horizontal="left"/>
    </xf>
    <xf numFmtId="0" fontId="205" fillId="0" borderId="304" applyNumberFormat="0" applyFill="0" applyAlignment="0" applyProtection="0"/>
    <xf numFmtId="37" fontId="69" fillId="0" borderId="226"/>
    <xf numFmtId="37" fontId="87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6" fillId="73" borderId="211" applyNumberFormat="0" applyAlignment="0" applyProtection="0">
      <alignment vertical="center"/>
    </xf>
    <xf numFmtId="0" fontId="34" fillId="51" borderId="16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7" fillId="40" borderId="2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18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0" borderId="153"/>
    <xf numFmtId="37" fontId="69" fillId="0" borderId="199"/>
    <xf numFmtId="37" fontId="69" fillId="0" borderId="172"/>
    <xf numFmtId="0" fontId="34" fillId="74" borderId="242" applyFill="0">
      <alignment horizontal="center" vertical="center" wrapText="1"/>
    </xf>
    <xf numFmtId="49" fontId="39" fillId="0" borderId="269" applyFont="0" applyFill="0" applyBorder="0" applyAlignment="0" applyProtection="0">
      <alignment horizontal="left"/>
    </xf>
    <xf numFmtId="37" fontId="87" fillId="40" borderId="235"/>
    <xf numFmtId="0" fontId="173" fillId="52" borderId="175" applyNumberFormat="0" applyAlignment="0" applyProtection="0">
      <alignment vertical="center"/>
    </xf>
    <xf numFmtId="0" fontId="182" fillId="73" borderId="184" applyNumberFormat="0" applyAlignment="0" applyProtection="0"/>
    <xf numFmtId="0" fontId="34" fillId="51" borderId="272" applyNumberFormat="0" applyFont="0" applyAlignment="0" applyProtection="0"/>
    <xf numFmtId="0" fontId="198" fillId="73" borderId="157" applyNumberFormat="0" applyAlignment="0" applyProtection="0"/>
    <xf numFmtId="49" fontId="39" fillId="0" borderId="197" applyFont="0" applyFill="0" applyBorder="0" applyAlignment="0" applyProtection="0">
      <alignment horizontal="left"/>
    </xf>
    <xf numFmtId="37" fontId="69" fillId="0" borderId="217"/>
    <xf numFmtId="5" fontId="181" fillId="0" borderId="46" applyAlignment="0" applyProtection="0"/>
    <xf numFmtId="37" fontId="87" fillId="0" borderId="370"/>
    <xf numFmtId="0" fontId="205" fillId="0" borderId="169" applyNumberFormat="0" applyFill="0" applyAlignment="0" applyProtection="0"/>
    <xf numFmtId="10" fontId="73" fillId="38" borderId="197" applyNumberFormat="0" applyBorder="0" applyAlignment="0" applyProtection="0"/>
    <xf numFmtId="0" fontId="194" fillId="52" borderId="310" applyNumberFormat="0" applyAlignment="0" applyProtection="0"/>
    <xf numFmtId="10" fontId="73" fillId="38" borderId="350" applyNumberFormat="0" applyBorder="0" applyAlignment="0" applyProtection="0"/>
    <xf numFmtId="0" fontId="182" fillId="73" borderId="2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51">
      <alignment horizontal="center"/>
    </xf>
    <xf numFmtId="0" fontId="1" fillId="0" borderId="0"/>
    <xf numFmtId="0" fontId="75" fillId="0" borderId="29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9" fillId="0" borderId="1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0" borderId="16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224">
      <alignment horizontal="center"/>
    </xf>
    <xf numFmtId="0" fontId="1" fillId="0" borderId="0"/>
    <xf numFmtId="0" fontId="194" fillId="52" borderId="265" applyNumberFormat="0" applyAlignment="0" applyProtection="0"/>
    <xf numFmtId="0" fontId="34" fillId="51" borderId="200" applyNumberFormat="0" applyFont="0" applyAlignment="0" applyProtection="0">
      <alignment vertical="center"/>
    </xf>
    <xf numFmtId="0" fontId="194" fillId="52" borderId="373" applyNumberFormat="0" applyAlignment="0" applyProtection="0"/>
    <xf numFmtId="0" fontId="1" fillId="0" borderId="0"/>
    <xf numFmtId="0" fontId="1" fillId="0" borderId="0"/>
    <xf numFmtId="0" fontId="194" fillId="52" borderId="211" applyNumberFormat="0" applyAlignment="0" applyProtection="0"/>
    <xf numFmtId="37" fontId="87" fillId="40" borderId="217"/>
    <xf numFmtId="14" fontId="39" fillId="0" borderId="19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278" applyFont="0" applyFill="0" applyBorder="0" applyAlignment="0" applyProtection="0">
      <alignment horizontal="left"/>
    </xf>
    <xf numFmtId="0" fontId="75" fillId="0" borderId="342">
      <alignment horizontal="left" vertical="center"/>
    </xf>
    <xf numFmtId="14" fontId="39" fillId="0" borderId="179">
      <alignment horizontal="center"/>
    </xf>
    <xf numFmtId="0" fontId="75" fillId="0" borderId="261">
      <alignment horizontal="left" vertical="center"/>
    </xf>
    <xf numFmtId="0" fontId="205" fillId="0" borderId="169" applyNumberFormat="0" applyFill="0" applyAlignment="0" applyProtection="0"/>
    <xf numFmtId="0" fontId="194" fillId="52" borderId="184" applyNumberFormat="0" applyAlignment="0" applyProtection="0"/>
    <xf numFmtId="0" fontId="1" fillId="0" borderId="0"/>
    <xf numFmtId="0" fontId="1" fillId="0" borderId="0"/>
    <xf numFmtId="0" fontId="34" fillId="51" borderId="254" applyNumberFormat="0" applyFont="0" applyAlignment="0" applyProtection="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3" fillId="38" borderId="332" applyNumberFormat="0" applyBorder="0" applyAlignment="0" applyProtection="0"/>
    <xf numFmtId="0" fontId="170" fillId="61" borderId="283" applyNumberFormat="0" applyAlignment="0" applyProtection="0">
      <alignment vertical="center"/>
    </xf>
    <xf numFmtId="0" fontId="34" fillId="51" borderId="227" applyNumberFormat="0" applyFont="0" applyAlignment="0" applyProtection="0"/>
    <xf numFmtId="0" fontId="1" fillId="0" borderId="0"/>
    <xf numFmtId="37" fontId="69" fillId="0" borderId="244"/>
    <xf numFmtId="0" fontId="1" fillId="0" borderId="0"/>
    <xf numFmtId="37" fontId="203" fillId="0" borderId="375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3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170" applyFont="0" applyFill="0" applyBorder="0" applyAlignment="0" applyProtection="0">
      <alignment horizontal="left"/>
    </xf>
    <xf numFmtId="37" fontId="87" fillId="40" borderId="226"/>
    <xf numFmtId="0" fontId="194" fillId="52" borderId="346" applyNumberFormat="0" applyAlignment="0" applyProtection="0"/>
    <xf numFmtId="0" fontId="173" fillId="52" borderId="337" applyNumberFormat="0" applyAlignment="0" applyProtection="0">
      <alignment vertical="center"/>
    </xf>
    <xf numFmtId="37" fontId="87" fillId="40" borderId="153"/>
    <xf numFmtId="5" fontId="181" fillId="0" borderId="46" applyAlignment="0" applyProtection="0"/>
    <xf numFmtId="0" fontId="75" fillId="0" borderId="234">
      <alignment horizontal="left" vertical="center"/>
    </xf>
    <xf numFmtId="0" fontId="182" fillId="73" borderId="310" applyNumberFormat="0" applyAlignment="0" applyProtection="0"/>
    <xf numFmtId="0" fontId="205" fillId="0" borderId="313" applyNumberFormat="0" applyFill="0" applyAlignment="0" applyProtection="0"/>
    <xf numFmtId="37" fontId="87" fillId="0" borderId="316"/>
    <xf numFmtId="0" fontId="205" fillId="0" borderId="205" applyNumberFormat="0" applyFill="0" applyAlignment="0" applyProtection="0"/>
    <xf numFmtId="0" fontId="205" fillId="0" borderId="16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164" applyNumberFormat="0" applyFont="0" applyAlignment="0" applyProtection="0">
      <alignment vertical="center"/>
    </xf>
    <xf numFmtId="0" fontId="182" fillId="73" borderId="166" applyNumberFormat="0" applyAlignment="0" applyProtection="0"/>
    <xf numFmtId="49" fontId="39" fillId="0" borderId="287" applyFont="0" applyFill="0" applyBorder="0" applyAlignment="0" applyProtection="0">
      <alignment horizontal="left"/>
    </xf>
    <xf numFmtId="0" fontId="205" fillId="0" borderId="214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271"/>
    <xf numFmtId="37" fontId="87" fillId="40" borderId="343"/>
    <xf numFmtId="0" fontId="194" fillId="52" borderId="166" applyNumberFormat="0" applyAlignment="0" applyProtection="0"/>
    <xf numFmtId="0" fontId="182" fillId="73" borderId="175" applyNumberFormat="0" applyAlignment="0" applyProtection="0"/>
    <xf numFmtId="0" fontId="205" fillId="0" borderId="223" applyNumberFormat="0" applyFill="0" applyAlignment="0" applyProtection="0"/>
    <xf numFmtId="194" fontId="59" fillId="0" borderId="46" applyFill="0" applyProtection="0"/>
    <xf numFmtId="37" fontId="69" fillId="0" borderId="244"/>
    <xf numFmtId="37" fontId="87" fillId="0" borderId="217"/>
    <xf numFmtId="0" fontId="198" fillId="73" borderId="257" applyNumberFormat="0" applyAlignment="0" applyProtection="0"/>
    <xf numFmtId="0" fontId="34" fillId="51" borderId="335" applyNumberFormat="0" applyFont="0" applyAlignment="0" applyProtection="0"/>
    <xf numFmtId="0" fontId="34" fillId="51" borderId="281" applyNumberFormat="0" applyFont="0" applyAlignment="0" applyProtection="0"/>
    <xf numFmtId="0" fontId="174" fillId="73" borderId="203" applyNumberFormat="0" applyAlignment="0" applyProtection="0">
      <alignment vertical="center"/>
    </xf>
    <xf numFmtId="0" fontId="194" fillId="52" borderId="283" applyNumberFormat="0" applyAlignment="0" applyProtection="0"/>
    <xf numFmtId="37" fontId="87" fillId="40" borderId="190"/>
    <xf numFmtId="37" fontId="69" fillId="0" borderId="280"/>
    <xf numFmtId="0" fontId="75" fillId="0" borderId="369">
      <alignment horizontal="left" vertical="center"/>
    </xf>
    <xf numFmtId="10" fontId="73" fillId="38" borderId="215" applyNumberFormat="0" applyBorder="0" applyAlignment="0" applyProtection="0"/>
    <xf numFmtId="10" fontId="73" fillId="38" borderId="188" applyNumberFormat="0" applyBorder="0" applyAlignment="0" applyProtection="0"/>
    <xf numFmtId="37" fontId="87" fillId="40" borderId="307"/>
    <xf numFmtId="49" fontId="39" fillId="0" borderId="314" applyFont="0" applyFill="0" applyBorder="0" applyAlignment="0" applyProtection="0">
      <alignment horizontal="left"/>
    </xf>
    <xf numFmtId="0" fontId="216" fillId="73" borderId="166" applyNumberFormat="0" applyAlignment="0" applyProtection="0">
      <alignment vertical="center"/>
    </xf>
    <xf numFmtId="37" fontId="87" fillId="0" borderId="235"/>
    <xf numFmtId="0" fontId="182" fillId="73" borderId="238" applyNumberFormat="0" applyAlignment="0" applyProtection="0"/>
    <xf numFmtId="0" fontId="75" fillId="0" borderId="288">
      <alignment horizontal="left" vertical="center"/>
    </xf>
    <xf numFmtId="0" fontId="182" fillId="73" borderId="355" applyNumberFormat="0" applyAlignment="0" applyProtection="0"/>
    <xf numFmtId="49" fontId="39" fillId="0" borderId="305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37" fontId="87" fillId="0" borderId="244"/>
    <xf numFmtId="0" fontId="34" fillId="51" borderId="263" applyNumberFormat="0" applyFont="0" applyAlignment="0" applyProtection="0">
      <alignment vertical="center"/>
    </xf>
    <xf numFmtId="37" fontId="87" fillId="0" borderId="172"/>
    <xf numFmtId="0" fontId="194" fillId="52" borderId="319" applyNumberFormat="0" applyAlignment="0" applyProtection="0"/>
    <xf numFmtId="37" fontId="203" fillId="0" borderId="294" applyNumberFormat="0" applyFont="0" applyBorder="0" applyAlignment="0" applyProtection="0">
      <alignment horizontal="centerContinuous"/>
    </xf>
    <xf numFmtId="0" fontId="75" fillId="0" borderId="288">
      <alignment horizontal="left" vertical="center"/>
    </xf>
    <xf numFmtId="37" fontId="69" fillId="0" borderId="271"/>
    <xf numFmtId="37" fontId="87" fillId="40" borderId="226"/>
    <xf numFmtId="37" fontId="87" fillId="0" borderId="217"/>
    <xf numFmtId="0" fontId="75" fillId="0" borderId="279">
      <alignment horizontal="left" vertical="center"/>
    </xf>
    <xf numFmtId="37" fontId="69" fillId="0" borderId="199"/>
    <xf numFmtId="37" fontId="87" fillId="0" borderId="289"/>
    <xf numFmtId="37" fontId="69" fillId="0" borderId="172"/>
    <xf numFmtId="37" fontId="87" fillId="40" borderId="253"/>
    <xf numFmtId="37" fontId="87" fillId="40" borderId="217"/>
    <xf numFmtId="49" fontId="39" fillId="0" borderId="242" applyFont="0" applyFill="0" applyBorder="0" applyAlignment="0" applyProtection="0">
      <alignment horizontal="left"/>
    </xf>
    <xf numFmtId="37" fontId="87" fillId="0" borderId="208"/>
    <xf numFmtId="0" fontId="34" fillId="51" borderId="299" applyNumberFormat="0" applyFont="0" applyAlignment="0" applyProtection="0">
      <alignment vertical="center"/>
    </xf>
    <xf numFmtId="37" fontId="69" fillId="0" borderId="253"/>
    <xf numFmtId="0" fontId="34" fillId="51" borderId="173" applyNumberFormat="0" applyFont="0" applyAlignment="0" applyProtection="0"/>
    <xf numFmtId="0" fontId="194" fillId="52" borderId="156" applyNumberFormat="0" applyAlignment="0" applyProtection="0"/>
    <xf numFmtId="0" fontId="34" fillId="51" borderId="154" applyNumberFormat="0" applyFont="0" applyAlignment="0" applyProtection="0">
      <alignment vertical="center"/>
    </xf>
    <xf numFmtId="0" fontId="182" fillId="73" borderId="319" applyNumberFormat="0" applyAlignment="0" applyProtection="0"/>
    <xf numFmtId="0" fontId="182" fillId="73" borderId="211" applyNumberFormat="0" applyAlignment="0" applyProtection="0"/>
    <xf numFmtId="0" fontId="46" fillId="51" borderId="227" applyNumberFormat="0" applyFont="0" applyAlignment="0" applyProtection="0">
      <alignment vertical="center"/>
    </xf>
    <xf numFmtId="37" fontId="69" fillId="0" borderId="262"/>
    <xf numFmtId="0" fontId="182" fillId="73" borderId="156" applyNumberFormat="0" applyAlignment="0" applyProtection="0"/>
    <xf numFmtId="0" fontId="205" fillId="0" borderId="159" applyNumberFormat="0" applyFill="0" applyAlignment="0" applyProtection="0"/>
    <xf numFmtId="37" fontId="87" fillId="40" borderId="199"/>
    <xf numFmtId="0" fontId="34" fillId="51" borderId="200" applyNumberFormat="0" applyFont="0" applyAlignment="0" applyProtection="0"/>
    <xf numFmtId="0" fontId="173" fillId="52" borderId="247" applyNumberFormat="0" applyAlignment="0" applyProtection="0">
      <alignment vertical="center"/>
    </xf>
    <xf numFmtId="14" fontId="39" fillId="0" borderId="179">
      <alignment horizontal="center"/>
    </xf>
    <xf numFmtId="37" fontId="87" fillId="40" borderId="190"/>
    <xf numFmtId="37" fontId="87" fillId="0" borderId="343"/>
    <xf numFmtId="0" fontId="46" fillId="51" borderId="164" applyNumberFormat="0" applyFont="0" applyAlignment="0" applyProtection="0">
      <alignment vertical="center"/>
    </xf>
    <xf numFmtId="0" fontId="194" fillId="52" borderId="211" applyNumberFormat="0" applyAlignment="0" applyProtection="0"/>
    <xf numFmtId="37" fontId="69" fillId="0" borderId="316"/>
    <xf numFmtId="37" fontId="87" fillId="40" borderId="226"/>
    <xf numFmtId="37" fontId="69" fillId="0" borderId="352"/>
    <xf numFmtId="0" fontId="170" fillId="61" borderId="156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0" fontId="182" fillId="73" borderId="193" applyNumberFormat="0" applyAlignment="0" applyProtection="0"/>
    <xf numFmtId="37" fontId="69" fillId="0" borderId="208"/>
    <xf numFmtId="49" fontId="39" fillId="0" borderId="368" applyFont="0" applyFill="0" applyBorder="0" applyAlignment="0" applyProtection="0">
      <alignment horizontal="left"/>
    </xf>
    <xf numFmtId="0" fontId="34" fillId="51" borderId="173" applyNumberFormat="0" applyFont="0" applyAlignment="0" applyProtection="0"/>
    <xf numFmtId="37" fontId="87" fillId="40" borderId="316"/>
    <xf numFmtId="37" fontId="69" fillId="0" borderId="343"/>
    <xf numFmtId="10" fontId="73" fillId="38" borderId="260" applyNumberFormat="0" applyBorder="0" applyAlignment="0" applyProtection="0"/>
    <xf numFmtId="0" fontId="174" fillId="73" borderId="230" applyNumberFormat="0" applyAlignment="0" applyProtection="0">
      <alignment vertical="center"/>
    </xf>
    <xf numFmtId="0" fontId="205" fillId="0" borderId="205" applyNumberFormat="0" applyFill="0" applyAlignment="0" applyProtection="0"/>
    <xf numFmtId="0" fontId="198" fillId="73" borderId="311" applyNumberFormat="0" applyAlignment="0" applyProtection="0"/>
    <xf numFmtId="37" fontId="87" fillId="0" borderId="153"/>
    <xf numFmtId="10" fontId="73" fillId="38" borderId="224" applyNumberFormat="0" applyBorder="0" applyAlignment="0" applyProtection="0"/>
    <xf numFmtId="37" fontId="69" fillId="0" borderId="235"/>
    <xf numFmtId="37" fontId="69" fillId="0" borderId="181"/>
    <xf numFmtId="0" fontId="75" fillId="0" borderId="198">
      <alignment horizontal="left" vertical="center"/>
    </xf>
    <xf numFmtId="0" fontId="34" fillId="51" borderId="362" applyNumberFormat="0" applyFont="0" applyAlignment="0" applyProtection="0"/>
    <xf numFmtId="37" fontId="87" fillId="0" borderId="262"/>
    <xf numFmtId="37" fontId="69" fillId="0" borderId="370"/>
    <xf numFmtId="37" fontId="69" fillId="0" borderId="172"/>
    <xf numFmtId="37" fontId="87" fillId="40" borderId="199"/>
    <xf numFmtId="0" fontId="198" fillId="73" borderId="257" applyNumberFormat="0" applyAlignment="0" applyProtection="0"/>
    <xf numFmtId="194" fontId="59" fillId="0" borderId="46" applyFill="0" applyProtection="0"/>
    <xf numFmtId="37" fontId="87" fillId="0" borderId="244"/>
    <xf numFmtId="194" fontId="59" fillId="0" borderId="46" applyFill="0" applyProtection="0"/>
    <xf numFmtId="0" fontId="46" fillId="51" borderId="182" applyNumberFormat="0" applyFont="0" applyAlignment="0" applyProtection="0">
      <alignment vertical="center"/>
    </xf>
    <xf numFmtId="37" fontId="87" fillId="0" borderId="262"/>
    <xf numFmtId="0" fontId="198" fillId="73" borderId="275" applyNumberFormat="0" applyAlignment="0" applyProtection="0"/>
    <xf numFmtId="49" fontId="39" fillId="0" borderId="206" applyFont="0" applyFill="0" applyBorder="0" applyAlignment="0" applyProtection="0">
      <alignment horizontal="left"/>
    </xf>
    <xf numFmtId="0" fontId="182" fillId="73" borderId="328" applyNumberFormat="0" applyAlignment="0" applyProtection="0"/>
    <xf numFmtId="0" fontId="198" fillId="73" borderId="302" applyNumberFormat="0" applyAlignment="0" applyProtection="0"/>
    <xf numFmtId="0" fontId="182" fillId="73" borderId="256" applyNumberFormat="0" applyAlignment="0" applyProtection="0"/>
    <xf numFmtId="0" fontId="182" fillId="73" borderId="274" applyNumberFormat="0" applyAlignment="0" applyProtection="0"/>
    <xf numFmtId="37" fontId="69" fillId="0" borderId="280"/>
    <xf numFmtId="14" fontId="39" fillId="0" borderId="332">
      <alignment horizontal="center"/>
    </xf>
    <xf numFmtId="0" fontId="75" fillId="0" borderId="243">
      <alignment horizontal="left" vertical="center"/>
    </xf>
    <xf numFmtId="49" fontId="39" fillId="0" borderId="359" applyFont="0" applyFill="0" applyBorder="0" applyAlignment="0" applyProtection="0">
      <alignment horizontal="left"/>
    </xf>
    <xf numFmtId="0" fontId="170" fillId="61" borderId="319" applyNumberFormat="0" applyAlignment="0" applyProtection="0">
      <alignment vertical="center"/>
    </xf>
    <xf numFmtId="0" fontId="194" fillId="52" borderId="184" applyNumberFormat="0" applyAlignment="0" applyProtection="0"/>
    <xf numFmtId="0" fontId="34" fillId="51" borderId="218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0" fontId="194" fillId="52" borderId="220" applyNumberFormat="0" applyAlignment="0" applyProtection="0"/>
    <xf numFmtId="0" fontId="205" fillId="0" borderId="313" applyNumberFormat="0" applyFill="0" applyAlignment="0" applyProtection="0"/>
    <xf numFmtId="0" fontId="170" fillId="61" borderId="156" applyNumberFormat="0" applyAlignment="0" applyProtection="0">
      <alignment vertical="center"/>
    </xf>
    <xf numFmtId="37" fontId="87" fillId="0" borderId="163"/>
    <xf numFmtId="37" fontId="69" fillId="0" borderId="334"/>
    <xf numFmtId="0" fontId="194" fillId="52" borderId="283" applyNumberFormat="0" applyAlignment="0" applyProtection="0"/>
    <xf numFmtId="0" fontId="173" fillId="54" borderId="156" applyNumberFormat="0" applyAlignment="0" applyProtection="0">
      <alignment vertical="center"/>
    </xf>
    <xf numFmtId="37" fontId="87" fillId="0" borderId="163"/>
    <xf numFmtId="37" fontId="69" fillId="0" borderId="244"/>
    <xf numFmtId="0" fontId="182" fillId="73" borderId="175" applyNumberFormat="0" applyAlignment="0" applyProtection="0"/>
    <xf numFmtId="0" fontId="75" fillId="0" borderId="279">
      <alignment horizontal="left" vertical="center"/>
    </xf>
    <xf numFmtId="37" fontId="87" fillId="0" borderId="208"/>
    <xf numFmtId="0" fontId="75" fillId="0" borderId="198">
      <alignment horizontal="left" vertical="center"/>
    </xf>
    <xf numFmtId="37" fontId="87" fillId="40" borderId="280"/>
    <xf numFmtId="14" fontId="39" fillId="0" borderId="161">
      <alignment horizontal="center"/>
    </xf>
    <xf numFmtId="10" fontId="73" fillId="38" borderId="161" applyNumberFormat="0" applyBorder="0" applyAlignment="0" applyProtection="0"/>
    <xf numFmtId="14" fontId="39" fillId="0" borderId="197">
      <alignment horizontal="center"/>
    </xf>
    <xf numFmtId="37" fontId="69" fillId="0" borderId="244"/>
    <xf numFmtId="0" fontId="182" fillId="73" borderId="301" applyNumberFormat="0" applyAlignment="0" applyProtection="0"/>
    <xf numFmtId="0" fontId="194" fillId="52" borderId="184" applyNumberFormat="0" applyAlignment="0" applyProtection="0"/>
    <xf numFmtId="0" fontId="34" fillId="51" borderId="335" applyNumberFormat="0" applyFont="0" applyAlignment="0" applyProtection="0"/>
    <xf numFmtId="0" fontId="34" fillId="74" borderId="233" applyFill="0">
      <alignment horizontal="center" vertical="center" wrapText="1"/>
    </xf>
    <xf numFmtId="0" fontId="34" fillId="74" borderId="170" applyFill="0">
      <alignment horizontal="center" vertical="center" wrapText="1"/>
    </xf>
    <xf numFmtId="49" fontId="39" fillId="0" borderId="251" applyFont="0" applyFill="0" applyBorder="0" applyAlignment="0" applyProtection="0">
      <alignment horizontal="left"/>
    </xf>
    <xf numFmtId="37" fontId="69" fillId="0" borderId="316"/>
    <xf numFmtId="37" fontId="69" fillId="0" borderId="262"/>
    <xf numFmtId="0" fontId="34" fillId="51" borderId="154" applyNumberFormat="0" applyFont="0" applyAlignment="0" applyProtection="0"/>
    <xf numFmtId="37" fontId="87" fillId="0" borderId="370"/>
    <xf numFmtId="0" fontId="75" fillId="0" borderId="207">
      <alignment horizontal="left" vertical="center"/>
    </xf>
    <xf numFmtId="0" fontId="194" fillId="52" borderId="229" applyNumberFormat="0" applyAlignment="0" applyProtection="0"/>
    <xf numFmtId="14" fontId="39" fillId="0" borderId="224">
      <alignment horizontal="center"/>
    </xf>
    <xf numFmtId="0" fontId="182" fillId="73" borderId="274" applyNumberFormat="0" applyAlignment="0" applyProtection="0"/>
    <xf numFmtId="14" fontId="39" fillId="0" borderId="233">
      <alignment horizontal="center"/>
    </xf>
    <xf numFmtId="37" fontId="87" fillId="40" borderId="235"/>
    <xf numFmtId="37" fontId="69" fillId="0" borderId="352"/>
    <xf numFmtId="37" fontId="87" fillId="0" borderId="334"/>
    <xf numFmtId="37" fontId="69" fillId="0" borderId="343"/>
    <xf numFmtId="0" fontId="182" fillId="73" borderId="166" applyNumberFormat="0" applyAlignment="0" applyProtection="0"/>
    <xf numFmtId="10" fontId="73" fillId="38" borderId="206" applyNumberFormat="0" applyBorder="0" applyAlignment="0" applyProtection="0"/>
    <xf numFmtId="0" fontId="34" fillId="51" borderId="317" applyNumberFormat="0" applyFont="0" applyAlignment="0" applyProtection="0"/>
    <xf numFmtId="0" fontId="205" fillId="0" borderId="340" applyNumberFormat="0" applyFill="0" applyAlignment="0" applyProtection="0"/>
    <xf numFmtId="0" fontId="205" fillId="0" borderId="205" applyNumberFormat="0" applyFill="0" applyAlignment="0" applyProtection="0"/>
    <xf numFmtId="0" fontId="34" fillId="51" borderId="209" applyNumberFormat="0" applyFont="0" applyAlignment="0" applyProtection="0">
      <alignment vertical="center"/>
    </xf>
    <xf numFmtId="0" fontId="34" fillId="51" borderId="209" applyNumberFormat="0" applyFont="0" applyAlignment="0" applyProtection="0"/>
    <xf numFmtId="194" fontId="59" fillId="0" borderId="46" applyFill="0" applyProtection="0"/>
    <xf numFmtId="37" fontId="69" fillId="0" borderId="262"/>
    <xf numFmtId="10" fontId="73" fillId="38" borderId="197" applyNumberFormat="0" applyBorder="0" applyAlignment="0" applyProtection="0"/>
    <xf numFmtId="0" fontId="182" fillId="73" borderId="156" applyNumberFormat="0" applyAlignment="0" applyProtection="0"/>
    <xf numFmtId="49" fontId="39" fillId="0" borderId="296" applyFont="0" applyFill="0" applyBorder="0" applyAlignment="0" applyProtection="0">
      <alignment horizontal="left"/>
    </xf>
    <xf numFmtId="49" fontId="39" fillId="0" borderId="278" applyFont="0" applyFill="0" applyBorder="0" applyAlignment="0" applyProtection="0">
      <alignment horizontal="left"/>
    </xf>
    <xf numFmtId="37" fontId="87" fillId="40" borderId="343"/>
    <xf numFmtId="37" fontId="69" fillId="0" borderId="199"/>
    <xf numFmtId="37" fontId="69" fillId="0" borderId="343"/>
    <xf numFmtId="37" fontId="69" fillId="0" borderId="280"/>
    <xf numFmtId="0" fontId="182" fillId="73" borderId="193" applyNumberFormat="0" applyAlignment="0" applyProtection="0"/>
    <xf numFmtId="0" fontId="194" fillId="52" borderId="156" applyNumberFormat="0" applyAlignment="0" applyProtection="0"/>
    <xf numFmtId="0" fontId="205" fillId="0" borderId="232" applyNumberFormat="0" applyFill="0" applyAlignment="0" applyProtection="0"/>
    <xf numFmtId="49" fontId="39" fillId="0" borderId="170" applyFont="0" applyFill="0" applyBorder="0" applyAlignment="0" applyProtection="0">
      <alignment horizontal="left"/>
    </xf>
    <xf numFmtId="14" fontId="39" fillId="0" borderId="287">
      <alignment horizontal="center"/>
    </xf>
    <xf numFmtId="0" fontId="194" fillId="52" borderId="319" applyNumberFormat="0" applyAlignment="0" applyProtection="0"/>
    <xf numFmtId="0" fontId="198" fillId="73" borderId="230" applyNumberFormat="0" applyAlignment="0" applyProtection="0"/>
    <xf numFmtId="209" fontId="59" fillId="0" borderId="46" applyFill="0" applyProtection="0"/>
    <xf numFmtId="5" fontId="181" fillId="0" borderId="46" applyAlignment="0" applyProtection="0"/>
    <xf numFmtId="0" fontId="32" fillId="0" borderId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34" fillId="51" borderId="344" applyNumberFormat="0" applyFont="0" applyAlignment="0" applyProtection="0"/>
    <xf numFmtId="37" fontId="87" fillId="0" borderId="244"/>
    <xf numFmtId="0" fontId="34" fillId="51" borderId="308" applyNumberFormat="0" applyFont="0" applyAlignment="0" applyProtection="0"/>
    <xf numFmtId="0" fontId="205" fillId="0" borderId="159" applyNumberFormat="0" applyFill="0" applyAlignment="0" applyProtection="0"/>
    <xf numFmtId="0" fontId="174" fillId="73" borderId="239" applyNumberFormat="0" applyAlignment="0" applyProtection="0">
      <alignment vertical="center"/>
    </xf>
    <xf numFmtId="0" fontId="182" fillId="73" borderId="156" applyNumberFormat="0" applyAlignment="0" applyProtection="0"/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90" applyNumberFormat="0" applyFont="0" applyAlignment="0" applyProtection="0">
      <alignment vertical="center"/>
    </xf>
    <xf numFmtId="0" fontId="75" fillId="0" borderId="324">
      <alignment horizontal="left" vertical="center"/>
    </xf>
    <xf numFmtId="37" fontId="69" fillId="0" borderId="253"/>
    <xf numFmtId="37" fontId="69" fillId="0" borderId="370"/>
    <xf numFmtId="37" fontId="87" fillId="40" borderId="163"/>
    <xf numFmtId="49" fontId="39" fillId="0" borderId="260" applyFont="0" applyFill="0" applyBorder="0" applyAlignment="0" applyProtection="0">
      <alignment horizontal="left"/>
    </xf>
    <xf numFmtId="0" fontId="34" fillId="51" borderId="290" applyNumberFormat="0" applyFont="0" applyAlignment="0" applyProtection="0"/>
    <xf numFmtId="37" fontId="203" fillId="0" borderId="258" applyNumberFormat="0" applyFont="0" applyBorder="0" applyAlignment="0" applyProtection="0">
      <alignment horizontal="centerContinuous"/>
    </xf>
    <xf numFmtId="0" fontId="198" fillId="73" borderId="167" applyNumberFormat="0" applyAlignment="0" applyProtection="0"/>
    <xf numFmtId="49" fontId="39" fillId="0" borderId="278" applyFont="0" applyFill="0" applyBorder="0" applyAlignment="0" applyProtection="0">
      <alignment horizontal="left"/>
    </xf>
    <xf numFmtId="0" fontId="75" fillId="0" borderId="189">
      <alignment horizontal="left" vertical="center"/>
    </xf>
    <xf numFmtId="37" fontId="69" fillId="0" borderId="217"/>
    <xf numFmtId="0" fontId="205" fillId="0" borderId="178" applyNumberFormat="0" applyFill="0" applyAlignment="0" applyProtection="0"/>
    <xf numFmtId="0" fontId="194" fillId="52" borderId="238" applyNumberFormat="0" applyAlignment="0" applyProtection="0"/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37" fontId="69" fillId="0" borderId="343"/>
    <xf numFmtId="37" fontId="87" fillId="0" borderId="334"/>
    <xf numFmtId="37" fontId="69" fillId="0" borderId="352"/>
    <xf numFmtId="37" fontId="203" fillId="0" borderId="158" applyNumberFormat="0" applyFont="0" applyBorder="0" applyAlignment="0" applyProtection="0">
      <alignment horizontal="centerContinuous"/>
    </xf>
    <xf numFmtId="0" fontId="198" fillId="73" borderId="157" applyNumberFormat="0" applyAlignment="0" applyProtection="0"/>
    <xf numFmtId="0" fontId="75" fillId="0" borderId="180">
      <alignment horizontal="left" vertical="center"/>
    </xf>
    <xf numFmtId="0" fontId="75" fillId="0" borderId="207">
      <alignment horizontal="left" vertical="center"/>
    </xf>
    <xf numFmtId="0" fontId="174" fillId="61" borderId="20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182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0" fontId="75" fillId="0" borderId="351">
      <alignment horizontal="left" vertical="center"/>
    </xf>
    <xf numFmtId="0" fontId="161" fillId="0" borderId="169" applyNumberFormat="0" applyFill="0" applyAlignment="0" applyProtection="0">
      <alignment vertical="center"/>
    </xf>
    <xf numFmtId="0" fontId="198" fillId="73" borderId="302" applyNumberFormat="0" applyAlignment="0" applyProtection="0"/>
    <xf numFmtId="49" fontId="39" fillId="0" borderId="170" applyFont="0" applyFill="0" applyBorder="0" applyAlignment="0" applyProtection="0">
      <alignment horizontal="left"/>
    </xf>
    <xf numFmtId="49" fontId="39" fillId="0" borderId="179" applyFont="0" applyFill="0" applyBorder="0" applyAlignment="0" applyProtection="0">
      <alignment horizontal="left"/>
    </xf>
    <xf numFmtId="49" fontId="39" fillId="0" borderId="359" applyFont="0" applyFill="0" applyBorder="0" applyAlignment="0" applyProtection="0">
      <alignment horizontal="left"/>
    </xf>
    <xf numFmtId="37" fontId="69" fillId="0" borderId="199"/>
    <xf numFmtId="49" fontId="39" fillId="0" borderId="251" applyFont="0" applyFill="0" applyBorder="0" applyAlignment="0" applyProtection="0">
      <alignment horizontal="left"/>
    </xf>
    <xf numFmtId="37" fontId="69" fillId="0" borderId="280"/>
    <xf numFmtId="14" fontId="39" fillId="0" borderId="179">
      <alignment horizontal="center"/>
    </xf>
    <xf numFmtId="0" fontId="198" fillId="73" borderId="167" applyNumberFormat="0" applyAlignment="0" applyProtection="0"/>
    <xf numFmtId="0" fontId="174" fillId="73" borderId="176" applyNumberFormat="0" applyAlignment="0" applyProtection="0">
      <alignment vertical="center"/>
    </xf>
    <xf numFmtId="0" fontId="32" fillId="0" borderId="0"/>
    <xf numFmtId="37" fontId="203" fillId="0" borderId="249" applyNumberFormat="0" applyFont="0" applyBorder="0" applyAlignment="0" applyProtection="0">
      <alignment horizontal="centerContinuous"/>
    </xf>
    <xf numFmtId="37" fontId="69" fillId="0" borderId="199"/>
    <xf numFmtId="0" fontId="216" fillId="73" borderId="202" applyNumberFormat="0" applyAlignment="0" applyProtection="0">
      <alignment vertical="center"/>
    </xf>
    <xf numFmtId="37" fontId="69" fillId="0" borderId="271"/>
    <xf numFmtId="0" fontId="75" fillId="0" borderId="270">
      <alignment horizontal="left" vertical="center"/>
    </xf>
    <xf numFmtId="0" fontId="34" fillId="51" borderId="335" applyNumberFormat="0" applyFont="0" applyAlignment="0" applyProtection="0">
      <alignment vertical="center"/>
    </xf>
    <xf numFmtId="49" fontId="39" fillId="0" borderId="206" applyFont="0" applyFill="0" applyBorder="0" applyAlignment="0" applyProtection="0">
      <alignment horizontal="left"/>
    </xf>
    <xf numFmtId="0" fontId="34" fillId="51" borderId="218" applyNumberFormat="0" applyFont="0" applyAlignment="0" applyProtection="0">
      <alignment vertical="center"/>
    </xf>
    <xf numFmtId="0" fontId="182" fillId="73" borderId="301" applyNumberFormat="0" applyAlignment="0" applyProtection="0"/>
    <xf numFmtId="37" fontId="69" fillId="0" borderId="172"/>
    <xf numFmtId="0" fontId="174" fillId="73" borderId="248" applyNumberFormat="0" applyAlignment="0" applyProtection="0">
      <alignment vertical="center"/>
    </xf>
    <xf numFmtId="37" fontId="69" fillId="0" borderId="280"/>
    <xf numFmtId="37" fontId="69" fillId="0" borderId="163"/>
    <xf numFmtId="0" fontId="198" fillId="73" borderId="167" applyNumberFormat="0" applyAlignment="0" applyProtection="0"/>
    <xf numFmtId="37" fontId="87" fillId="40" borderId="343"/>
    <xf numFmtId="0" fontId="34" fillId="51" borderId="227" applyNumberFormat="0" applyFont="0" applyAlignment="0" applyProtection="0">
      <alignment vertical="center"/>
    </xf>
    <xf numFmtId="0" fontId="182" fillId="73" borderId="184" applyNumberFormat="0" applyAlignment="0" applyProtection="0"/>
    <xf numFmtId="5" fontId="181" fillId="0" borderId="160" applyAlignment="0" applyProtection="0"/>
    <xf numFmtId="0" fontId="198" fillId="73" borderId="320" applyNumberFormat="0" applyAlignment="0" applyProtection="0"/>
    <xf numFmtId="0" fontId="182" fillId="73" borderId="292" applyNumberFormat="0" applyAlignment="0" applyProtection="0"/>
    <xf numFmtId="194" fontId="59" fillId="0" borderId="46" applyFill="0" applyProtection="0"/>
    <xf numFmtId="37" fontId="69" fillId="0" borderId="163"/>
    <xf numFmtId="0" fontId="34" fillId="51" borderId="344" applyNumberFormat="0" applyFont="0" applyAlignment="0" applyProtection="0"/>
    <xf numFmtId="0" fontId="46" fillId="51" borderId="227" applyNumberFormat="0" applyFont="0" applyAlignment="0" applyProtection="0">
      <alignment vertical="center"/>
    </xf>
    <xf numFmtId="37" fontId="87" fillId="40" borderId="153"/>
    <xf numFmtId="0" fontId="216" fillId="73" borderId="328" applyNumberFormat="0" applyAlignment="0" applyProtection="0">
      <alignment vertical="center"/>
    </xf>
    <xf numFmtId="37" fontId="69" fillId="0" borderId="208"/>
    <xf numFmtId="37" fontId="69" fillId="0" borderId="235"/>
    <xf numFmtId="0" fontId="194" fillId="52" borderId="202" applyNumberFormat="0" applyAlignment="0" applyProtection="0"/>
    <xf numFmtId="49" fontId="39" fillId="0" borderId="350" applyFont="0" applyFill="0" applyBorder="0" applyAlignment="0" applyProtection="0">
      <alignment horizontal="left"/>
    </xf>
    <xf numFmtId="0" fontId="32" fillId="0" borderId="0"/>
    <xf numFmtId="37" fontId="87" fillId="0" borderId="244"/>
    <xf numFmtId="49" fontId="39" fillId="0" borderId="350" applyFont="0" applyFill="0" applyBorder="0" applyAlignment="0" applyProtection="0">
      <alignment horizontal="left"/>
    </xf>
    <xf numFmtId="49" fontId="39" fillId="0" borderId="233" applyFont="0" applyFill="0" applyBorder="0" applyAlignment="0" applyProtection="0">
      <alignment horizontal="left"/>
    </xf>
    <xf numFmtId="0" fontId="161" fillId="0" borderId="228" applyNumberFormat="0" applyFill="0" applyAlignment="0" applyProtection="0">
      <alignment vertical="center"/>
    </xf>
    <xf numFmtId="37" fontId="87" fillId="0" borderId="271"/>
    <xf numFmtId="37" fontId="87" fillId="40" borderId="262"/>
    <xf numFmtId="37" fontId="69" fillId="0" borderId="153"/>
    <xf numFmtId="0" fontId="182" fillId="73" borderId="319" applyNumberFormat="0" applyAlignment="0" applyProtection="0"/>
    <xf numFmtId="37" fontId="87" fillId="0" borderId="153"/>
    <xf numFmtId="37" fontId="87" fillId="0" borderId="153"/>
    <xf numFmtId="49" fontId="39" fillId="0" borderId="242" applyFont="0" applyFill="0" applyBorder="0" applyAlignment="0" applyProtection="0">
      <alignment horizontal="left"/>
    </xf>
    <xf numFmtId="37" fontId="69" fillId="0" borderId="226"/>
    <xf numFmtId="37" fontId="203" fillId="0" borderId="231" applyNumberFormat="0" applyFont="0" applyBorder="0" applyAlignment="0" applyProtection="0">
      <alignment horizontal="centerContinuous"/>
    </xf>
    <xf numFmtId="37" fontId="203" fillId="0" borderId="195" applyNumberFormat="0" applyFont="0" applyBorder="0" applyAlignment="0" applyProtection="0">
      <alignment horizontal="centerContinuous"/>
    </xf>
    <xf numFmtId="0" fontId="34" fillId="51" borderId="335" applyNumberFormat="0" applyFont="0" applyAlignment="0" applyProtection="0"/>
    <xf numFmtId="37" fontId="87" fillId="0" borderId="190"/>
    <xf numFmtId="37" fontId="69" fillId="0" borderId="334"/>
    <xf numFmtId="0" fontId="194" fillId="52" borderId="256" applyNumberFormat="0" applyAlignment="0" applyProtection="0"/>
    <xf numFmtId="14" fontId="39" fillId="0" borderId="188">
      <alignment horizontal="center"/>
    </xf>
    <xf numFmtId="0" fontId="32" fillId="0" borderId="0"/>
    <xf numFmtId="37" fontId="87" fillId="40" borderId="370"/>
    <xf numFmtId="37" fontId="87" fillId="40" borderId="262"/>
    <xf numFmtId="37" fontId="69" fillId="0" borderId="235"/>
    <xf numFmtId="14" fontId="39" fillId="0" borderId="251">
      <alignment horizontal="center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314" applyFont="0" applyFill="0" applyBorder="0" applyAlignment="0" applyProtection="0">
      <alignment horizontal="left"/>
    </xf>
    <xf numFmtId="209" fontId="59" fillId="0" borderId="46" applyFill="0" applyProtection="0"/>
    <xf numFmtId="0" fontId="198" fillId="73" borderId="194" applyNumberFormat="0" applyAlignment="0" applyProtection="0"/>
    <xf numFmtId="0" fontId="205" fillId="0" borderId="159" applyNumberFormat="0" applyFill="0" applyAlignment="0" applyProtection="0"/>
    <xf numFmtId="0" fontId="75" fillId="0" borderId="333">
      <alignment horizontal="left" vertical="center"/>
    </xf>
    <xf numFmtId="0" fontId="161" fillId="0" borderId="255" applyNumberFormat="0" applyFill="0" applyAlignment="0" applyProtection="0">
      <alignment vertical="center"/>
    </xf>
    <xf numFmtId="0" fontId="198" fillId="73" borderId="248" applyNumberFormat="0" applyAlignment="0" applyProtection="0"/>
    <xf numFmtId="37" fontId="87" fillId="40" borderId="334"/>
    <xf numFmtId="37" fontId="69" fillId="0" borderId="280"/>
    <xf numFmtId="0" fontId="174" fillId="73" borderId="320" applyNumberFormat="0" applyAlignment="0" applyProtection="0">
      <alignment vertical="center"/>
    </xf>
    <xf numFmtId="0" fontId="194" fillId="52" borderId="292" applyNumberFormat="0" applyAlignment="0" applyProtection="0"/>
    <xf numFmtId="43" fontId="1" fillId="0" borderId="0" applyFont="0" applyFill="0" applyBorder="0" applyAlignment="0" applyProtection="0"/>
    <xf numFmtId="0" fontId="34" fillId="51" borderId="31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82" fillId="73" borderId="2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73" borderId="156" applyNumberFormat="0" applyAlignment="0" applyProtection="0"/>
    <xf numFmtId="0" fontId="34" fillId="51" borderId="19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192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8" fillId="73" borderId="239" applyNumberFormat="0" applyAlignment="0" applyProtection="0"/>
    <xf numFmtId="44" fontId="1" fillId="0" borderId="0" applyFont="0" applyFill="0" applyBorder="0" applyAlignment="0" applyProtection="0"/>
    <xf numFmtId="37" fontId="87" fillId="0" borderId="262"/>
    <xf numFmtId="37" fontId="69" fillId="0" borderId="163"/>
    <xf numFmtId="0" fontId="161" fillId="0" borderId="336" applyNumberFormat="0" applyFill="0" applyAlignment="0" applyProtection="0">
      <alignment vertical="center"/>
    </xf>
    <xf numFmtId="14" fontId="39" fillId="0" borderId="323">
      <alignment horizontal="center"/>
    </xf>
    <xf numFmtId="0" fontId="34" fillId="51" borderId="227" applyNumberFormat="0" applyFont="0" applyAlignment="0" applyProtection="0">
      <alignment vertical="center"/>
    </xf>
    <xf numFmtId="0" fontId="46" fillId="51" borderId="272" applyNumberFormat="0" applyFont="0" applyAlignment="0" applyProtection="0">
      <alignment vertical="center"/>
    </xf>
    <xf numFmtId="0" fontId="198" fillId="73" borderId="266" applyNumberFormat="0" applyAlignment="0" applyProtection="0"/>
    <xf numFmtId="0" fontId="198" fillId="73" borderId="230" applyNumberFormat="0" applyAlignment="0" applyProtection="0"/>
    <xf numFmtId="0" fontId="46" fillId="51" borderId="308" applyNumberFormat="0" applyFont="0" applyAlignment="0" applyProtection="0">
      <alignment vertical="center"/>
    </xf>
    <xf numFmtId="37" fontId="87" fillId="40" borderId="226"/>
    <xf numFmtId="37" fontId="87" fillId="0" borderId="370"/>
    <xf numFmtId="10" fontId="73" fillId="38" borderId="323" applyNumberFormat="0" applyBorder="0" applyAlignment="0" applyProtection="0"/>
    <xf numFmtId="37" fontId="87" fillId="40" borderId="163"/>
    <xf numFmtId="37" fontId="87" fillId="40" borderId="334"/>
    <xf numFmtId="10" fontId="73" fillId="38" borderId="269" applyNumberFormat="0" applyBorder="0" applyAlignment="0" applyProtection="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87" fillId="0" borderId="172"/>
    <xf numFmtId="37" fontId="87" fillId="0" borderId="153"/>
    <xf numFmtId="49" fontId="39" fillId="0" borderId="305" applyFont="0" applyFill="0" applyBorder="0" applyAlignment="0" applyProtection="0">
      <alignment horizontal="left"/>
    </xf>
    <xf numFmtId="0" fontId="34" fillId="51" borderId="227" applyNumberFormat="0" applyFont="0" applyAlignment="0" applyProtection="0"/>
    <xf numFmtId="0" fontId="34" fillId="51" borderId="308" applyNumberFormat="0" applyFont="0" applyAlignment="0" applyProtection="0">
      <alignment vertical="center"/>
    </xf>
    <xf numFmtId="0" fontId="75" fillId="0" borderId="198">
      <alignment horizontal="left" vertical="center"/>
    </xf>
    <xf numFmtId="49" fontId="39" fillId="0" borderId="287" applyFont="0" applyFill="0" applyBorder="0" applyAlignment="0" applyProtection="0">
      <alignment horizontal="left"/>
    </xf>
    <xf numFmtId="0" fontId="46" fillId="51" borderId="281" applyNumberFormat="0" applyFont="0" applyAlignment="0" applyProtection="0">
      <alignment vertical="center"/>
    </xf>
    <xf numFmtId="0" fontId="198" fillId="73" borderId="275" applyNumberFormat="0" applyAlignment="0" applyProtection="0"/>
    <xf numFmtId="0" fontId="34" fillId="51" borderId="335" applyNumberFormat="0" applyFont="0" applyAlignment="0" applyProtection="0"/>
    <xf numFmtId="37" fontId="69" fillId="0" borderId="199"/>
    <xf numFmtId="0" fontId="194" fillId="52" borderId="337" applyNumberFormat="0" applyAlignment="0" applyProtection="0"/>
    <xf numFmtId="0" fontId="198" fillId="73" borderId="284" applyNumberFormat="0" applyAlignment="0" applyProtection="0"/>
    <xf numFmtId="0" fontId="205" fillId="0" borderId="159" applyNumberFormat="0" applyFill="0" applyAlignment="0" applyProtection="0"/>
    <xf numFmtId="0" fontId="75" fillId="0" borderId="279">
      <alignment horizontal="left" vertical="center"/>
    </xf>
    <xf numFmtId="0" fontId="34" fillId="51" borderId="182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37" fontId="87" fillId="0" borderId="29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7" fillId="40" borderId="253"/>
    <xf numFmtId="0" fontId="75" fillId="0" borderId="252">
      <alignment horizontal="left" vertical="center"/>
    </xf>
    <xf numFmtId="49" fontId="39" fillId="0" borderId="251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1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164" applyNumberFormat="0" applyFont="0" applyAlignment="0" applyProtection="0"/>
    <xf numFmtId="0" fontId="205" fillId="0" borderId="1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9" fillId="0" borderId="179">
      <alignment horizontal="center"/>
    </xf>
    <xf numFmtId="0" fontId="182" fillId="73" borderId="166" applyNumberFormat="0" applyAlignment="0" applyProtection="0"/>
    <xf numFmtId="49" fontId="39" fillId="0" borderId="242" applyFont="0" applyFill="0" applyBorder="0" applyAlignment="0" applyProtection="0">
      <alignment horizontal="left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9" fillId="0" borderId="316"/>
    <xf numFmtId="37" fontId="87" fillId="0" borderId="226"/>
    <xf numFmtId="0" fontId="174" fillId="73" borderId="365" applyNumberFormat="0" applyAlignment="0" applyProtection="0">
      <alignment vertical="center"/>
    </xf>
    <xf numFmtId="0" fontId="46" fillId="51" borderId="254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37" fontId="69" fillId="0" borderId="289"/>
    <xf numFmtId="0" fontId="182" fillId="73" borderId="337" applyNumberFormat="0" applyAlignment="0" applyProtection="0"/>
    <xf numFmtId="0" fontId="205" fillId="0" borderId="322" applyNumberFormat="0" applyFill="0" applyAlignment="0" applyProtection="0"/>
    <xf numFmtId="0" fontId="194" fillId="52" borderId="166" applyNumberFormat="0" applyAlignment="0" applyProtection="0"/>
    <xf numFmtId="37" fontId="87" fillId="0" borderId="325"/>
    <xf numFmtId="0" fontId="75" fillId="0" borderId="216">
      <alignment horizontal="left" vertical="center"/>
    </xf>
    <xf numFmtId="0" fontId="173" fillId="52" borderId="202" applyNumberFormat="0" applyAlignment="0" applyProtection="0">
      <alignment vertical="center"/>
    </xf>
    <xf numFmtId="49" fontId="39" fillId="0" borderId="359" applyFont="0" applyFill="0" applyBorder="0" applyAlignment="0" applyProtection="0">
      <alignment horizontal="left"/>
    </xf>
    <xf numFmtId="0" fontId="198" fillId="73" borderId="239" applyNumberFormat="0" applyAlignment="0" applyProtection="0"/>
    <xf numFmtId="37" fontId="69" fillId="0" borderId="370"/>
    <xf numFmtId="0" fontId="34" fillId="51" borderId="335" applyNumberFormat="0" applyFont="0" applyAlignment="0" applyProtection="0">
      <alignment vertical="center"/>
    </xf>
    <xf numFmtId="10" fontId="73" fillId="38" borderId="161" applyNumberFormat="0" applyBorder="0" applyAlignment="0" applyProtection="0"/>
    <xf numFmtId="37" fontId="87" fillId="0" borderId="352"/>
    <xf numFmtId="37" fontId="69" fillId="0" borderId="190"/>
    <xf numFmtId="37" fontId="87" fillId="40" borderId="343"/>
    <xf numFmtId="5" fontId="181" fillId="0" borderId="46" applyAlignment="0" applyProtection="0"/>
    <xf numFmtId="37" fontId="69" fillId="0" borderId="153"/>
    <xf numFmtId="37" fontId="69" fillId="0" borderId="352"/>
    <xf numFmtId="37" fontId="87" fillId="40" borderId="226"/>
    <xf numFmtId="0" fontId="46" fillId="51" borderId="281" applyNumberFormat="0" applyFont="0" applyAlignment="0" applyProtection="0">
      <alignment vertical="center"/>
    </xf>
    <xf numFmtId="0" fontId="161" fillId="0" borderId="340" applyNumberFormat="0" applyFill="0" applyAlignment="0" applyProtection="0">
      <alignment vertical="center"/>
    </xf>
    <xf numFmtId="37" fontId="87" fillId="0" borderId="226"/>
    <xf numFmtId="0" fontId="198" fillId="73" borderId="284" applyNumberFormat="0" applyAlignment="0" applyProtection="0"/>
    <xf numFmtId="37" fontId="69" fillId="0" borderId="235"/>
    <xf numFmtId="0" fontId="205" fillId="0" borderId="313" applyNumberFormat="0" applyFill="0" applyAlignment="0" applyProtection="0"/>
    <xf numFmtId="0" fontId="34" fillId="51" borderId="335" applyNumberFormat="0" applyFont="0" applyAlignment="0" applyProtection="0"/>
    <xf numFmtId="0" fontId="198" fillId="73" borderId="203" applyNumberFormat="0" applyAlignment="0" applyProtection="0"/>
    <xf numFmtId="0" fontId="173" fillId="52" borderId="238" applyNumberFormat="0" applyAlignment="0" applyProtection="0">
      <alignment vertical="center"/>
    </xf>
    <xf numFmtId="37" fontId="69" fillId="0" borderId="181"/>
    <xf numFmtId="37" fontId="87" fillId="0" borderId="208"/>
    <xf numFmtId="0" fontId="170" fillId="61" borderId="373" applyNumberFormat="0" applyAlignment="0" applyProtection="0">
      <alignment vertical="center"/>
    </xf>
    <xf numFmtId="37" fontId="69" fillId="0" borderId="217"/>
    <xf numFmtId="14" fontId="39" fillId="0" borderId="179">
      <alignment horizontal="center"/>
    </xf>
    <xf numFmtId="37" fontId="87" fillId="40" borderId="334"/>
    <xf numFmtId="0" fontId="75" fillId="0" borderId="306">
      <alignment horizontal="left" vertical="center"/>
    </xf>
    <xf numFmtId="0" fontId="75" fillId="0" borderId="243">
      <alignment horizontal="left" vertical="center"/>
    </xf>
    <xf numFmtId="0" fontId="205" fillId="0" borderId="169" applyNumberFormat="0" applyFill="0" applyAlignment="0" applyProtection="0"/>
    <xf numFmtId="0" fontId="182" fillId="73" borderId="229" applyNumberFormat="0" applyAlignment="0" applyProtection="0"/>
    <xf numFmtId="37" fontId="69" fillId="0" borderId="316"/>
    <xf numFmtId="49" fontId="39" fillId="0" borderId="197" applyFont="0" applyFill="0" applyBorder="0" applyAlignment="0" applyProtection="0">
      <alignment horizontal="left"/>
    </xf>
    <xf numFmtId="0" fontId="170" fillId="61" borderId="364" applyNumberFormat="0" applyAlignment="0" applyProtection="0">
      <alignment vertical="center"/>
    </xf>
    <xf numFmtId="0" fontId="205" fillId="0" borderId="232" applyNumberFormat="0" applyFill="0" applyAlignment="0" applyProtection="0"/>
    <xf numFmtId="37" fontId="69" fillId="0" borderId="172"/>
    <xf numFmtId="37" fontId="87" fillId="40" borderId="190"/>
    <xf numFmtId="37" fontId="69" fillId="0" borderId="153"/>
    <xf numFmtId="0" fontId="161" fillId="0" borderId="159" applyNumberFormat="0" applyFill="0" applyAlignment="0" applyProtection="0">
      <alignment vertical="center"/>
    </xf>
    <xf numFmtId="0" fontId="205" fillId="0" borderId="187" applyNumberFormat="0" applyFill="0" applyAlignment="0" applyProtection="0"/>
    <xf numFmtId="0" fontId="198" fillId="73" borderId="338" applyNumberFormat="0" applyAlignment="0" applyProtection="0"/>
    <xf numFmtId="0" fontId="34" fillId="51" borderId="164" applyNumberFormat="0" applyFont="0" applyAlignment="0" applyProtection="0"/>
    <xf numFmtId="37" fontId="87" fillId="0" borderId="235"/>
    <xf numFmtId="37" fontId="69" fillId="0" borderId="153"/>
    <xf numFmtId="14" fontId="39" fillId="0" borderId="161">
      <alignment horizontal="center"/>
    </xf>
    <xf numFmtId="0" fontId="205" fillId="0" borderId="277" applyNumberFormat="0" applyFill="0" applyAlignment="0" applyProtection="0"/>
    <xf numFmtId="37" fontId="69" fillId="0" borderId="325"/>
    <xf numFmtId="0" fontId="182" fillId="73" borderId="265" applyNumberFormat="0" applyAlignment="0" applyProtection="0"/>
    <xf numFmtId="0" fontId="198" fillId="73" borderId="167" applyNumberFormat="0" applyAlignment="0" applyProtection="0"/>
    <xf numFmtId="0" fontId="205" fillId="0" borderId="259" applyNumberFormat="0" applyFill="0" applyAlignment="0" applyProtection="0"/>
    <xf numFmtId="37" fontId="69" fillId="0" borderId="280"/>
    <xf numFmtId="10" fontId="73" fillId="38" borderId="179" applyNumberFormat="0" applyBorder="0" applyAlignment="0" applyProtection="0"/>
    <xf numFmtId="0" fontId="161" fillId="0" borderId="223" applyNumberFormat="0" applyFill="0" applyAlignment="0" applyProtection="0">
      <alignment vertical="center"/>
    </xf>
    <xf numFmtId="0" fontId="75" fillId="0" borderId="162">
      <alignment horizontal="left" vertical="center"/>
    </xf>
    <xf numFmtId="0" fontId="170" fillId="61" borderId="238" applyNumberFormat="0" applyAlignment="0" applyProtection="0">
      <alignment vertical="center"/>
    </xf>
    <xf numFmtId="0" fontId="198" fillId="73" borderId="320" applyNumberFormat="0" applyAlignment="0" applyProtection="0"/>
    <xf numFmtId="0" fontId="198" fillId="73" borderId="338" applyNumberFormat="0" applyAlignment="0" applyProtection="0"/>
    <xf numFmtId="37" fontId="69" fillId="0" borderId="343"/>
    <xf numFmtId="0" fontId="34" fillId="51" borderId="236" applyNumberFormat="0" applyFont="0" applyAlignment="0" applyProtection="0"/>
    <xf numFmtId="0" fontId="173" fillId="52" borderId="156" applyNumberFormat="0" applyAlignment="0" applyProtection="0">
      <alignment vertical="center"/>
    </xf>
    <xf numFmtId="0" fontId="34" fillId="74" borderId="188" applyFill="0">
      <alignment horizontal="center" vertical="center" wrapText="1"/>
    </xf>
    <xf numFmtId="0" fontId="1" fillId="0" borderId="0"/>
    <xf numFmtId="14" fontId="39" fillId="0" borderId="242">
      <alignment horizontal="center"/>
    </xf>
    <xf numFmtId="0" fontId="281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51" borderId="218" applyNumberFormat="0" applyFont="0" applyAlignment="0" applyProtection="0">
      <alignment vertical="center"/>
    </xf>
    <xf numFmtId="37" fontId="69" fillId="0" borderId="24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159" applyNumberFormat="0" applyFill="0" applyAlignment="0" applyProtection="0"/>
    <xf numFmtId="37" fontId="69" fillId="0" borderId="289"/>
    <xf numFmtId="14" fontId="39" fillId="0" borderId="197">
      <alignment horizontal="center"/>
    </xf>
    <xf numFmtId="49" fontId="39" fillId="0" borderId="242" applyFont="0" applyFill="0" applyBorder="0" applyAlignment="0" applyProtection="0">
      <alignment horizontal="left"/>
    </xf>
    <xf numFmtId="0" fontId="173" fillId="54" borderId="202" applyNumberFormat="0" applyAlignment="0" applyProtection="0">
      <alignment vertical="center"/>
    </xf>
    <xf numFmtId="37" fontId="87" fillId="0" borderId="190"/>
    <xf numFmtId="0" fontId="173" fillId="54" borderId="202" applyNumberFormat="0" applyAlignment="0" applyProtection="0">
      <alignment vertical="center"/>
    </xf>
    <xf numFmtId="49" fontId="39" fillId="0" borderId="188" applyFont="0" applyFill="0" applyBorder="0" applyAlignment="0" applyProtection="0">
      <alignment horizontal="left"/>
    </xf>
    <xf numFmtId="0" fontId="34" fillId="51" borderId="299" applyNumberFormat="0" applyFont="0" applyAlignment="0" applyProtection="0"/>
    <xf numFmtId="0" fontId="75" fillId="0" borderId="36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5" fillId="0" borderId="376" applyNumberFormat="0" applyFill="0" applyAlignment="0" applyProtection="0"/>
    <xf numFmtId="0" fontId="46" fillId="51" borderId="200" applyNumberFormat="0" applyFont="0" applyAlignment="0" applyProtection="0">
      <alignment vertical="center"/>
    </xf>
    <xf numFmtId="37" fontId="69" fillId="0" borderId="153"/>
    <xf numFmtId="0" fontId="194" fillId="52" borderId="265" applyNumberFormat="0" applyAlignment="0" applyProtection="0"/>
    <xf numFmtId="0" fontId="75" fillId="0" borderId="297">
      <alignment horizontal="left" vertical="center"/>
    </xf>
    <xf numFmtId="37" fontId="69" fillId="0" borderId="253"/>
    <xf numFmtId="49" fontId="39" fillId="0" borderId="161" applyFont="0" applyFill="0" applyBorder="0" applyAlignment="0" applyProtection="0">
      <alignment horizontal="left"/>
    </xf>
    <xf numFmtId="0" fontId="194" fillId="52" borderId="229" applyNumberFormat="0" applyAlignment="0" applyProtection="0"/>
    <xf numFmtId="37" fontId="69" fillId="0" borderId="199"/>
    <xf numFmtId="49" fontId="39" fillId="0" borderId="233" applyFont="0" applyFill="0" applyBorder="0" applyAlignment="0" applyProtection="0">
      <alignment horizontal="left"/>
    </xf>
    <xf numFmtId="0" fontId="34" fillId="51" borderId="335" applyNumberFormat="0" applyFont="0" applyAlignment="0" applyProtection="0">
      <alignment vertical="center"/>
    </xf>
    <xf numFmtId="0" fontId="75" fillId="0" borderId="198">
      <alignment horizontal="left" vertical="center"/>
    </xf>
    <xf numFmtId="0" fontId="34" fillId="51" borderId="254" applyNumberFormat="0" applyFont="0" applyAlignment="0" applyProtection="0">
      <alignment vertical="center"/>
    </xf>
    <xf numFmtId="0" fontId="182" fillId="73" borderId="28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7" fillId="40" borderId="181"/>
    <xf numFmtId="37" fontId="69" fillId="0" borderId="163"/>
    <xf numFmtId="37" fontId="69" fillId="0" borderId="153"/>
    <xf numFmtId="37" fontId="69" fillId="0" borderId="153"/>
    <xf numFmtId="0" fontId="205" fillId="0" borderId="286" applyNumberFormat="0" applyFill="0" applyAlignment="0" applyProtection="0"/>
    <xf numFmtId="0" fontId="205" fillId="0" borderId="187" applyNumberFormat="0" applyFill="0" applyAlignment="0" applyProtection="0"/>
    <xf numFmtId="0" fontId="34" fillId="51" borderId="362" applyNumberFormat="0" applyFont="0" applyAlignment="0" applyProtection="0"/>
    <xf numFmtId="0" fontId="34" fillId="51" borderId="227" applyNumberFormat="0" applyFont="0" applyAlignment="0" applyProtection="0">
      <alignment vertical="center"/>
    </xf>
    <xf numFmtId="14" fontId="39" fillId="0" borderId="224">
      <alignment horizontal="center"/>
    </xf>
    <xf numFmtId="0" fontId="182" fillId="73" borderId="156" applyNumberFormat="0" applyAlignment="0" applyProtection="0"/>
    <xf numFmtId="37" fontId="69" fillId="0" borderId="343"/>
    <xf numFmtId="37" fontId="69" fillId="0" borderId="2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7" fontId="69" fillId="0" borderId="361"/>
    <xf numFmtId="0" fontId="194" fillId="52" borderId="175" applyNumberFormat="0" applyAlignment="0" applyProtection="0"/>
    <xf numFmtId="49" fontId="39" fillId="0" borderId="287" applyFont="0" applyFill="0" applyBorder="0" applyAlignment="0" applyProtection="0">
      <alignment horizontal="left"/>
    </xf>
    <xf numFmtId="194" fontId="59" fillId="0" borderId="160" applyFill="0" applyProtection="0"/>
    <xf numFmtId="37" fontId="69" fillId="0" borderId="226"/>
    <xf numFmtId="0" fontId="170" fillId="61" borderId="265" applyNumberFormat="0" applyAlignment="0" applyProtection="0">
      <alignment vertical="center"/>
    </xf>
    <xf numFmtId="0" fontId="34" fillId="51" borderId="164" applyNumberFormat="0" applyFont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37" fontId="87" fillId="40" borderId="18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14" fontId="39" fillId="0" borderId="179">
      <alignment horizontal="center"/>
    </xf>
    <xf numFmtId="0" fontId="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2" fillId="73" borderId="175" applyNumberFormat="0" applyAlignment="0" applyProtection="0"/>
    <xf numFmtId="0" fontId="34" fillId="0" borderId="0"/>
    <xf numFmtId="0" fontId="32" fillId="0" borderId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199"/>
    <xf numFmtId="0" fontId="182" fillId="73" borderId="202" applyNumberFormat="0" applyAlignment="0" applyProtection="0"/>
    <xf numFmtId="37" fontId="69" fillId="0" borderId="199"/>
    <xf numFmtId="0" fontId="32" fillId="0" borderId="0"/>
    <xf numFmtId="0" fontId="32" fillId="0" borderId="0"/>
    <xf numFmtId="0" fontId="194" fillId="52" borderId="328" applyNumberFormat="0" applyAlignment="0" applyProtection="0"/>
    <xf numFmtId="0" fontId="34" fillId="51" borderId="227" applyNumberFormat="0" applyFont="0" applyAlignment="0" applyProtection="0"/>
    <xf numFmtId="37" fontId="69" fillId="0" borderId="226"/>
    <xf numFmtId="37" fontId="87" fillId="0" borderId="316"/>
    <xf numFmtId="37" fontId="87" fillId="0" borderId="190"/>
    <xf numFmtId="37" fontId="69" fillId="0" borderId="153"/>
    <xf numFmtId="37" fontId="69" fillId="0" borderId="153"/>
    <xf numFmtId="37" fontId="69" fillId="0" borderId="153"/>
    <xf numFmtId="37" fontId="69" fillId="0" borderId="153"/>
    <xf numFmtId="37" fontId="69" fillId="0" borderId="153"/>
    <xf numFmtId="0" fontId="182" fillId="73" borderId="247" applyNumberFormat="0" applyAlignment="0" applyProtection="0"/>
    <xf numFmtId="37" fontId="69" fillId="0" borderId="190"/>
    <xf numFmtId="37" fontId="87" fillId="0" borderId="153"/>
    <xf numFmtId="37" fontId="87" fillId="0" borderId="153"/>
    <xf numFmtId="0" fontId="34" fillId="51" borderId="173" applyNumberFormat="0" applyFont="0" applyAlignment="0" applyProtection="0"/>
    <xf numFmtId="14" fontId="39" fillId="0" borderId="197">
      <alignment horizontal="center"/>
    </xf>
    <xf numFmtId="0" fontId="194" fillId="52" borderId="175" applyNumberFormat="0" applyAlignment="0" applyProtection="0"/>
    <xf numFmtId="37" fontId="87" fillId="40" borderId="280"/>
    <xf numFmtId="37" fontId="69" fillId="0" borderId="244"/>
    <xf numFmtId="37" fontId="69" fillId="0" borderId="199"/>
    <xf numFmtId="0" fontId="161" fillId="0" borderId="250" applyNumberFormat="0" applyFill="0" applyAlignment="0" applyProtection="0">
      <alignment vertical="center"/>
    </xf>
    <xf numFmtId="37" fontId="87" fillId="0" borderId="226"/>
    <xf numFmtId="0" fontId="75" fillId="0" borderId="369">
      <alignment horizontal="left" vertical="center"/>
    </xf>
    <xf numFmtId="37" fontId="69" fillId="0" borderId="334"/>
    <xf numFmtId="0" fontId="205" fillId="0" borderId="358" applyNumberFormat="0" applyFill="0" applyAlignment="0" applyProtection="0"/>
    <xf numFmtId="0" fontId="34" fillId="51" borderId="353" applyNumberFormat="0" applyFont="0" applyAlignment="0" applyProtection="0">
      <alignment vertical="center"/>
    </xf>
    <xf numFmtId="37" fontId="87" fillId="0" borderId="316"/>
    <xf numFmtId="0" fontId="182" fillId="73" borderId="202" applyNumberFormat="0" applyAlignment="0" applyProtection="0"/>
    <xf numFmtId="37" fontId="87" fillId="0" borderId="361"/>
    <xf numFmtId="0" fontId="194" fillId="52" borderId="319" applyNumberFormat="0" applyAlignment="0" applyProtection="0"/>
    <xf numFmtId="37" fontId="69" fillId="0" borderId="343"/>
    <xf numFmtId="0" fontId="34" fillId="51" borderId="164" applyNumberFormat="0" applyFont="0" applyAlignment="0" applyProtection="0">
      <alignment vertical="center"/>
    </xf>
    <xf numFmtId="0" fontId="34" fillId="51" borderId="263" applyNumberFormat="0" applyFont="0" applyAlignment="0" applyProtection="0">
      <alignment vertical="center"/>
    </xf>
    <xf numFmtId="37" fontId="69" fillId="0" borderId="181"/>
    <xf numFmtId="0" fontId="173" fillId="52" borderId="193" applyNumberFormat="0" applyAlignment="0" applyProtection="0">
      <alignment vertical="center"/>
    </xf>
    <xf numFmtId="37" fontId="87" fillId="0" borderId="153"/>
    <xf numFmtId="10" fontId="73" fillId="38" borderId="233" applyNumberFormat="0" applyBorder="0" applyAlignment="0" applyProtection="0"/>
    <xf numFmtId="0" fontId="194" fillId="52" borderId="355" applyNumberFormat="0" applyAlignment="0" applyProtection="0"/>
    <xf numFmtId="37" fontId="69" fillId="0" borderId="172"/>
    <xf numFmtId="10" fontId="73" fillId="38" borderId="206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4" fillId="52" borderId="319" applyNumberFormat="0" applyAlignment="0" applyProtection="0"/>
    <xf numFmtId="0" fontId="170" fillId="61" borderId="166" applyNumberFormat="0" applyAlignment="0" applyProtection="0">
      <alignment vertical="center"/>
    </xf>
    <xf numFmtId="37" fontId="69" fillId="0" borderId="217"/>
    <xf numFmtId="0" fontId="194" fillId="52" borderId="220" applyNumberFormat="0" applyAlignment="0" applyProtection="0"/>
    <xf numFmtId="10" fontId="73" fillId="38" borderId="161" applyNumberFormat="0" applyBorder="0" applyAlignment="0" applyProtection="0"/>
    <xf numFmtId="37" fontId="87" fillId="0" borderId="334"/>
    <xf numFmtId="0" fontId="75" fillId="0" borderId="234">
      <alignment horizontal="left" vertical="center"/>
    </xf>
    <xf numFmtId="37" fontId="87" fillId="40" borderId="172"/>
    <xf numFmtId="0" fontId="32" fillId="0" borderId="0"/>
    <xf numFmtId="14" fontId="39" fillId="0" borderId="151">
      <alignment horizontal="center"/>
    </xf>
    <xf numFmtId="14" fontId="39" fillId="0" borderId="151">
      <alignment horizontal="center"/>
    </xf>
    <xf numFmtId="37" fontId="87" fillId="0" borderId="19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163"/>
    <xf numFmtId="0" fontId="34" fillId="51" borderId="227" applyNumberFormat="0" applyFont="0" applyAlignment="0" applyProtection="0"/>
    <xf numFmtId="37" fontId="69" fillId="0" borderId="244"/>
    <xf numFmtId="0" fontId="75" fillId="0" borderId="152">
      <alignment horizontal="left" vertical="center"/>
    </xf>
    <xf numFmtId="0" fontId="75" fillId="0" borderId="152">
      <alignment horizontal="left" vertical="center"/>
    </xf>
    <xf numFmtId="14" fontId="39" fillId="0" borderId="215">
      <alignment horizontal="center"/>
    </xf>
    <xf numFmtId="209" fontId="59" fillId="0" borderId="160" applyFill="0" applyProtection="0"/>
    <xf numFmtId="37" fontId="69" fillId="0" borderId="153"/>
    <xf numFmtId="37" fontId="69" fillId="0" borderId="153"/>
    <xf numFmtId="0" fontId="182" fillId="73" borderId="346" applyNumberFormat="0" applyAlignment="0" applyProtection="0"/>
    <xf numFmtId="37" fontId="69" fillId="0" borderId="163"/>
    <xf numFmtId="37" fontId="87" fillId="40" borderId="226"/>
    <xf numFmtId="0" fontId="182" fillId="73" borderId="283" applyNumberFormat="0" applyAlignment="0" applyProtection="0"/>
    <xf numFmtId="37" fontId="87" fillId="40" borderId="298"/>
    <xf numFmtId="10" fontId="73" fillId="38" borderId="179" applyNumberFormat="0" applyBorder="0" applyAlignment="0" applyProtection="0"/>
    <xf numFmtId="0" fontId="198" fillId="73" borderId="157" applyNumberFormat="0" applyAlignment="0" applyProtection="0"/>
    <xf numFmtId="37" fontId="69" fillId="0" borderId="343"/>
    <xf numFmtId="0" fontId="182" fillId="73" borderId="193" applyNumberFormat="0" applyAlignment="0" applyProtection="0"/>
    <xf numFmtId="0" fontId="205" fillId="0" borderId="340" applyNumberFormat="0" applyFill="0" applyAlignment="0" applyProtection="0"/>
    <xf numFmtId="0" fontId="216" fillId="73" borderId="156" applyNumberFormat="0" applyAlignment="0" applyProtection="0">
      <alignment vertical="center"/>
    </xf>
    <xf numFmtId="0" fontId="198" fillId="73" borderId="157" applyNumberFormat="0" applyAlignment="0" applyProtection="0"/>
    <xf numFmtId="0" fontId="161" fillId="0" borderId="237" applyNumberFormat="0" applyFill="0" applyAlignment="0" applyProtection="0">
      <alignment vertical="center"/>
    </xf>
    <xf numFmtId="37" fontId="87" fillId="0" borderId="334"/>
    <xf numFmtId="0" fontId="198" fillId="73" borderId="194" applyNumberFormat="0" applyAlignment="0" applyProtection="0"/>
    <xf numFmtId="14" fontId="39" fillId="0" borderId="251">
      <alignment horizontal="center"/>
    </xf>
    <xf numFmtId="37" fontId="69" fillId="0" borderId="280"/>
    <xf numFmtId="37" fontId="69" fillId="0" borderId="163"/>
    <xf numFmtId="0" fontId="161" fillId="0" borderId="345" applyNumberFormat="0" applyFill="0" applyAlignment="0" applyProtection="0">
      <alignment vertical="center"/>
    </xf>
    <xf numFmtId="37" fontId="87" fillId="40" borderId="217"/>
    <xf numFmtId="0" fontId="198" fillId="73" borderId="293" applyNumberFormat="0" applyAlignment="0" applyProtection="0"/>
    <xf numFmtId="0" fontId="34" fillId="51" borderId="335" applyNumberFormat="0" applyFont="0" applyAlignment="0" applyProtection="0"/>
    <xf numFmtId="37" fontId="87" fillId="40" borderId="280"/>
    <xf numFmtId="14" fontId="39" fillId="0" borderId="161">
      <alignment horizontal="center"/>
    </xf>
    <xf numFmtId="0" fontId="194" fillId="52" borderId="355" applyNumberFormat="0" applyAlignment="0" applyProtection="0"/>
    <xf numFmtId="14" fontId="39" fillId="0" borderId="224">
      <alignment horizontal="center"/>
    </xf>
    <xf numFmtId="37" fontId="87" fillId="0" borderId="153"/>
    <xf numFmtId="0" fontId="34" fillId="51" borderId="299" applyNumberFormat="0" applyFont="0" applyAlignment="0" applyProtection="0"/>
    <xf numFmtId="37" fontId="69" fillId="0" borderId="235"/>
    <xf numFmtId="37" fontId="87" fillId="0" borderId="217"/>
    <xf numFmtId="37" fontId="87" fillId="40" borderId="226"/>
    <xf numFmtId="0" fontId="34" fillId="51" borderId="218" applyNumberFormat="0" applyFont="0" applyAlignment="0" applyProtection="0">
      <alignment vertical="center"/>
    </xf>
    <xf numFmtId="0" fontId="194" fillId="52" borderId="202" applyNumberFormat="0" applyAlignment="0" applyProtection="0"/>
    <xf numFmtId="37" fontId="69" fillId="0" borderId="226"/>
    <xf numFmtId="0" fontId="34" fillId="51" borderId="200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194" fillId="52" borderId="156" applyNumberFormat="0" applyAlignment="0" applyProtection="0"/>
    <xf numFmtId="37" fontId="87" fillId="40" borderId="370"/>
    <xf numFmtId="0" fontId="182" fillId="73" borderId="211" applyNumberFormat="0" applyAlignment="0" applyProtection="0"/>
    <xf numFmtId="14" fontId="39" fillId="0" borderId="197">
      <alignment horizontal="center"/>
    </xf>
    <xf numFmtId="0" fontId="34" fillId="51" borderId="154" applyNumberFormat="0" applyFont="0" applyAlignment="0" applyProtection="0">
      <alignment vertical="center"/>
    </xf>
    <xf numFmtId="37" fontId="69" fillId="0" borderId="343"/>
    <xf numFmtId="0" fontId="161" fillId="0" borderId="155" applyNumberFormat="0" applyFill="0" applyAlignment="0" applyProtection="0">
      <alignment vertical="center"/>
    </xf>
    <xf numFmtId="0" fontId="34" fillId="51" borderId="326" applyNumberFormat="0" applyFont="0" applyAlignment="0" applyProtection="0">
      <alignment vertical="center"/>
    </xf>
    <xf numFmtId="0" fontId="205" fillId="0" borderId="277" applyNumberFormat="0" applyFill="0" applyAlignment="0" applyProtection="0"/>
    <xf numFmtId="14" fontId="39" fillId="0" borderId="341">
      <alignment horizontal="center"/>
    </xf>
    <xf numFmtId="37" fontId="87" fillId="0" borderId="343"/>
    <xf numFmtId="37" fontId="69" fillId="0" borderId="325"/>
    <xf numFmtId="209" fontId="59" fillId="0" borderId="46" applyFill="0" applyProtection="0"/>
    <xf numFmtId="0" fontId="194" fillId="52" borderId="202" applyNumberFormat="0" applyAlignment="0" applyProtection="0"/>
    <xf numFmtId="0" fontId="182" fillId="73" borderId="256" applyNumberFormat="0" applyAlignment="0" applyProtection="0"/>
    <xf numFmtId="37" fontId="69" fillId="0" borderId="217"/>
    <xf numFmtId="0" fontId="170" fillId="61" borderId="156" applyNumberFormat="0" applyAlignment="0" applyProtection="0">
      <alignment vertical="center"/>
    </xf>
    <xf numFmtId="0" fontId="198" fillId="73" borderId="347" applyNumberFormat="0" applyAlignment="0" applyProtection="0"/>
    <xf numFmtId="14" fontId="39" fillId="0" borderId="206">
      <alignment horizontal="center"/>
    </xf>
    <xf numFmtId="0" fontId="205" fillId="0" borderId="268" applyNumberFormat="0" applyFill="0" applyAlignment="0" applyProtection="0"/>
    <xf numFmtId="0" fontId="170" fillId="61" borderId="211" applyNumberFormat="0" applyAlignment="0" applyProtection="0">
      <alignment vertical="center"/>
    </xf>
    <xf numFmtId="0" fontId="173" fillId="54" borderId="156" applyNumberFormat="0" applyAlignment="0" applyProtection="0">
      <alignment vertical="center"/>
    </xf>
    <xf numFmtId="0" fontId="174" fillId="61" borderId="157" applyNumberFormat="0" applyAlignment="0" applyProtection="0">
      <alignment vertical="center"/>
    </xf>
    <xf numFmtId="14" fontId="39" fillId="0" borderId="296">
      <alignment horizontal="center"/>
    </xf>
    <xf numFmtId="9" fontId="32" fillId="0" borderId="0" applyFont="0" applyFill="0" applyBorder="0" applyAlignment="0" applyProtection="0"/>
    <xf numFmtId="37" fontId="87" fillId="0" borderId="289"/>
    <xf numFmtId="37" fontId="69" fillId="0" borderId="199"/>
    <xf numFmtId="209" fontId="59" fillId="0" borderId="46" applyFill="0" applyProtection="0"/>
    <xf numFmtId="37" fontId="87" fillId="0" borderId="316"/>
    <xf numFmtId="0" fontId="182" fillId="73" borderId="220" applyNumberFormat="0" applyAlignment="0" applyProtection="0"/>
    <xf numFmtId="10" fontId="73" fillId="38" borderId="314" applyNumberFormat="0" applyBorder="0" applyAlignment="0" applyProtection="0"/>
    <xf numFmtId="0" fontId="182" fillId="73" borderId="184" applyNumberFormat="0" applyAlignment="0" applyProtection="0"/>
    <xf numFmtId="37" fontId="87" fillId="40" borderId="289"/>
    <xf numFmtId="0" fontId="34" fillId="51" borderId="191" applyNumberFormat="0" applyFont="0" applyAlignment="0" applyProtection="0"/>
    <xf numFmtId="0" fontId="34" fillId="51" borderId="227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0" fontId="46" fillId="51" borderId="371" applyNumberFormat="0" applyFont="0" applyAlignment="0" applyProtection="0">
      <alignment vertical="center"/>
    </xf>
    <xf numFmtId="0" fontId="75" fillId="0" borderId="315">
      <alignment horizontal="left" vertical="center"/>
    </xf>
    <xf numFmtId="37" fontId="87" fillId="0" borderId="172"/>
    <xf numFmtId="0" fontId="205" fillId="0" borderId="169" applyNumberFormat="0" applyFill="0" applyAlignment="0" applyProtection="0"/>
    <xf numFmtId="37" fontId="69" fillId="0" borderId="280"/>
    <xf numFmtId="37" fontId="87" fillId="40" borderId="253"/>
    <xf numFmtId="0" fontId="205" fillId="0" borderId="31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262"/>
    <xf numFmtId="14" fontId="39" fillId="0" borderId="278">
      <alignment horizontal="center"/>
    </xf>
    <xf numFmtId="49" fontId="39" fillId="0" borderId="350" applyFont="0" applyFill="0" applyBorder="0" applyAlignment="0" applyProtection="0">
      <alignment horizontal="left"/>
    </xf>
    <xf numFmtId="0" fontId="173" fillId="54" borderId="346" applyNumberFormat="0" applyAlignment="0" applyProtection="0">
      <alignment vertical="center"/>
    </xf>
    <xf numFmtId="37" fontId="87" fillId="0" borderId="153"/>
    <xf numFmtId="37" fontId="87" fillId="0" borderId="153"/>
    <xf numFmtId="0" fontId="194" fillId="52" borderId="211" applyNumberFormat="0" applyAlignment="0" applyProtection="0"/>
    <xf numFmtId="0" fontId="32" fillId="0" borderId="0"/>
    <xf numFmtId="0" fontId="194" fillId="52" borderId="184" applyNumberFormat="0" applyAlignment="0" applyProtection="0"/>
    <xf numFmtId="37" fontId="87" fillId="0" borderId="343"/>
    <xf numFmtId="37" fontId="87" fillId="40" borderId="199"/>
    <xf numFmtId="0" fontId="34" fillId="51" borderId="200" applyNumberFormat="0" applyFont="0" applyAlignment="0" applyProtection="0">
      <alignment vertical="center"/>
    </xf>
    <xf numFmtId="14" fontId="39" fillId="0" borderId="197">
      <alignment horizontal="center"/>
    </xf>
    <xf numFmtId="37" fontId="69" fillId="0" borderId="190"/>
    <xf numFmtId="37" fontId="87" fillId="0" borderId="262"/>
    <xf numFmtId="37" fontId="69" fillId="0" borderId="190"/>
    <xf numFmtId="37" fontId="69" fillId="0" borderId="217"/>
    <xf numFmtId="37" fontId="69" fillId="0" borderId="163"/>
    <xf numFmtId="0" fontId="198" fillId="73" borderId="203" applyNumberFormat="0" applyAlignment="0" applyProtection="0"/>
    <xf numFmtId="0" fontId="34" fillId="51" borderId="236" applyNumberFormat="0" applyFont="0" applyAlignment="0" applyProtection="0">
      <alignment vertical="center"/>
    </xf>
    <xf numFmtId="0" fontId="205" fillId="0" borderId="349" applyNumberFormat="0" applyFill="0" applyAlignment="0" applyProtection="0"/>
    <xf numFmtId="0" fontId="194" fillId="52" borderId="283" applyNumberFormat="0" applyAlignment="0" applyProtection="0"/>
    <xf numFmtId="0" fontId="174" fillId="73" borderId="203" applyNumberFormat="0" applyAlignment="0" applyProtection="0">
      <alignment vertical="center"/>
    </xf>
    <xf numFmtId="14" fontId="39" fillId="0" borderId="305">
      <alignment horizontal="center"/>
    </xf>
    <xf numFmtId="37" fontId="203" fillId="0" borderId="303" applyNumberFormat="0" applyFont="0" applyBorder="0" applyAlignment="0" applyProtection="0">
      <alignment horizontal="centerContinuous"/>
    </xf>
    <xf numFmtId="37" fontId="87" fillId="40" borderId="325"/>
    <xf numFmtId="37" fontId="87" fillId="40" borderId="226"/>
    <xf numFmtId="37" fontId="87" fillId="40" borderId="262"/>
    <xf numFmtId="0" fontId="205" fillId="0" borderId="331" applyNumberFormat="0" applyFill="0" applyAlignment="0" applyProtection="0"/>
    <xf numFmtId="0" fontId="34" fillId="51" borderId="182" applyNumberFormat="0" applyFont="0" applyAlignment="0" applyProtection="0">
      <alignment vertical="center"/>
    </xf>
    <xf numFmtId="37" fontId="87" fillId="0" borderId="217"/>
    <xf numFmtId="14" fontId="39" fillId="0" borderId="170">
      <alignment horizontal="center"/>
    </xf>
    <xf numFmtId="0" fontId="161" fillId="0" borderId="268" applyNumberFormat="0" applyFill="0" applyAlignment="0" applyProtection="0">
      <alignment vertical="center"/>
    </xf>
    <xf numFmtId="37" fontId="69" fillId="0" borderId="361"/>
    <xf numFmtId="37" fontId="87" fillId="0" borderId="199"/>
    <xf numFmtId="0" fontId="198" fillId="73" borderId="185" applyNumberFormat="0" applyAlignment="0" applyProtection="0"/>
    <xf numFmtId="37" fontId="87" fillId="40" borderId="307"/>
    <xf numFmtId="37" fontId="69" fillId="0" borderId="280"/>
    <xf numFmtId="49" fontId="39" fillId="0" borderId="188" applyFont="0" applyFill="0" applyBorder="0" applyAlignment="0" applyProtection="0">
      <alignment horizontal="left"/>
    </xf>
    <xf numFmtId="37" fontId="69" fillId="0" borderId="208"/>
    <xf numFmtId="0" fontId="194" fillId="52" borderId="156" applyNumberFormat="0" applyAlignment="0" applyProtection="0"/>
    <xf numFmtId="37" fontId="87" fillId="0" borderId="226"/>
    <xf numFmtId="0" fontId="198" fillId="73" borderId="157" applyNumberFormat="0" applyAlignment="0" applyProtection="0"/>
    <xf numFmtId="0" fontId="75" fillId="0" borderId="351">
      <alignment horizontal="left" vertical="center"/>
    </xf>
    <xf numFmtId="0" fontId="161" fillId="0" borderId="309" applyNumberFormat="0" applyFill="0" applyAlignment="0" applyProtection="0">
      <alignment vertical="center"/>
    </xf>
    <xf numFmtId="0" fontId="34" fillId="51" borderId="200" applyNumberFormat="0" applyFont="0" applyAlignment="0" applyProtection="0"/>
    <xf numFmtId="0" fontId="161" fillId="0" borderId="228" applyNumberFormat="0" applyFill="0" applyAlignment="0" applyProtection="0">
      <alignment vertical="center"/>
    </xf>
    <xf numFmtId="0" fontId="46" fillId="51" borderId="209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34" fillId="51" borderId="254" applyNumberFormat="0" applyFont="0" applyAlignment="0" applyProtection="0">
      <alignment vertical="center"/>
    </xf>
    <xf numFmtId="5" fontId="181" fillId="0" borderId="46" applyAlignment="0" applyProtection="0"/>
    <xf numFmtId="37" fontId="69" fillId="0" borderId="199"/>
    <xf numFmtId="37" fontId="69" fillId="0" borderId="199"/>
    <xf numFmtId="10" fontId="73" fillId="38" borderId="215" applyNumberFormat="0" applyBorder="0" applyAlignment="0" applyProtection="0"/>
    <xf numFmtId="0" fontId="161" fillId="0" borderId="169" applyNumberFormat="0" applyFill="0" applyAlignment="0" applyProtection="0">
      <alignment vertical="center"/>
    </xf>
    <xf numFmtId="0" fontId="75" fillId="0" borderId="180">
      <alignment horizontal="left" vertical="center"/>
    </xf>
    <xf numFmtId="37" fontId="87" fillId="40" borderId="316"/>
    <xf numFmtId="0" fontId="34" fillId="51" borderId="245" applyNumberFormat="0" applyFont="0" applyAlignment="0" applyProtection="0"/>
    <xf numFmtId="10" fontId="73" fillId="38" borderId="206" applyNumberFormat="0" applyBorder="0" applyAlignment="0" applyProtection="0"/>
    <xf numFmtId="14" fontId="39" fillId="0" borderId="170">
      <alignment horizontal="center"/>
    </xf>
    <xf numFmtId="0" fontId="194" fillId="52" borderId="238" applyNumberFormat="0" applyAlignment="0" applyProtection="0"/>
    <xf numFmtId="37" fontId="87" fillId="0" borderId="153"/>
    <xf numFmtId="37" fontId="69" fillId="0" borderId="181"/>
    <xf numFmtId="10" fontId="73" fillId="38" borderId="161" applyNumberFormat="0" applyBorder="0" applyAlignment="0" applyProtection="0"/>
    <xf numFmtId="0" fontId="198" fillId="73" borderId="311" applyNumberFormat="0" applyAlignment="0" applyProtection="0"/>
    <xf numFmtId="37" fontId="87" fillId="0" borderId="172"/>
    <xf numFmtId="194" fontId="59" fillId="0" borderId="46" applyFill="0" applyProtection="0"/>
    <xf numFmtId="37" fontId="87" fillId="0" borderId="163"/>
    <xf numFmtId="49" fontId="39" fillId="0" borderId="287" applyFont="0" applyFill="0" applyBorder="0" applyAlignment="0" applyProtection="0">
      <alignment horizontal="left"/>
    </xf>
    <xf numFmtId="0" fontId="205" fillId="0" borderId="232" applyNumberFormat="0" applyFill="0" applyAlignment="0" applyProtection="0"/>
    <xf numFmtId="37" fontId="87" fillId="40" borderId="253"/>
    <xf numFmtId="37" fontId="69" fillId="0" borderId="226"/>
    <xf numFmtId="37" fontId="69" fillId="0" borderId="280"/>
    <xf numFmtId="49" fontId="39" fillId="0" borderId="215" applyFont="0" applyFill="0" applyBorder="0" applyAlignment="0" applyProtection="0">
      <alignment horizontal="left"/>
    </xf>
    <xf numFmtId="0" fontId="174" fillId="73" borderId="302" applyNumberFormat="0" applyAlignment="0" applyProtection="0">
      <alignment vertical="center"/>
    </xf>
    <xf numFmtId="0" fontId="34" fillId="51" borderId="227" applyNumberFormat="0" applyFont="0" applyAlignment="0" applyProtection="0">
      <alignment vertical="center"/>
    </xf>
    <xf numFmtId="49" fontId="39" fillId="0" borderId="368" applyFont="0" applyFill="0" applyBorder="0" applyAlignment="0" applyProtection="0">
      <alignment horizontal="left"/>
    </xf>
    <xf numFmtId="10" fontId="73" fillId="38" borderId="296" applyNumberFormat="0" applyBorder="0" applyAlignment="0" applyProtection="0"/>
    <xf numFmtId="37" fontId="69" fillId="0" borderId="334"/>
    <xf numFmtId="49" fontId="39" fillId="0" borderId="224" applyFont="0" applyFill="0" applyBorder="0" applyAlignment="0" applyProtection="0">
      <alignment horizontal="left"/>
    </xf>
    <xf numFmtId="49" fontId="39" fillId="0" borderId="260" applyFont="0" applyFill="0" applyBorder="0" applyAlignment="0" applyProtection="0">
      <alignment horizontal="left"/>
    </xf>
    <xf numFmtId="0" fontId="173" fillId="54" borderId="256" applyNumberFormat="0" applyAlignment="0" applyProtection="0">
      <alignment vertical="center"/>
    </xf>
    <xf numFmtId="0" fontId="34" fillId="51" borderId="173" applyNumberFormat="0" applyFont="0" applyAlignment="0" applyProtection="0"/>
    <xf numFmtId="37" fontId="69" fillId="0" borderId="361"/>
    <xf numFmtId="0" fontId="205" fillId="0" borderId="367" applyNumberFormat="0" applyFill="0" applyAlignment="0" applyProtection="0"/>
    <xf numFmtId="0" fontId="75" fillId="0" borderId="288">
      <alignment horizontal="left" vertical="center"/>
    </xf>
    <xf numFmtId="49" fontId="39" fillId="0" borderId="260" applyFont="0" applyFill="0" applyBorder="0" applyAlignment="0" applyProtection="0">
      <alignment horizontal="left"/>
    </xf>
    <xf numFmtId="37" fontId="87" fillId="0" borderId="343"/>
    <xf numFmtId="14" fontId="39" fillId="0" borderId="188">
      <alignment horizontal="center"/>
    </xf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>
      <alignment vertical="center"/>
    </xf>
    <xf numFmtId="0" fontId="205" fillId="0" borderId="205" applyNumberFormat="0" applyFill="0" applyAlignment="0" applyProtection="0"/>
    <xf numFmtId="0" fontId="34" fillId="51" borderId="164" applyNumberFormat="0" applyFont="0" applyAlignment="0" applyProtection="0"/>
    <xf numFmtId="37" fontId="69" fillId="0" borderId="181"/>
    <xf numFmtId="0" fontId="34" fillId="51" borderId="290" applyNumberFormat="0" applyFont="0" applyAlignment="0" applyProtection="0">
      <alignment vertical="center"/>
    </xf>
    <xf numFmtId="37" fontId="69" fillId="0" borderId="199"/>
    <xf numFmtId="0" fontId="34" fillId="51" borderId="200" applyNumberFormat="0" applyFont="0" applyAlignment="0" applyProtection="0"/>
    <xf numFmtId="0" fontId="174" fillId="61" borderId="320" applyNumberFormat="0" applyAlignment="0" applyProtection="0">
      <alignment vertical="center"/>
    </xf>
    <xf numFmtId="37" fontId="87" fillId="40" borderId="262"/>
    <xf numFmtId="0" fontId="34" fillId="51" borderId="200" applyNumberFormat="0" applyFont="0" applyAlignment="0" applyProtection="0"/>
    <xf numFmtId="0" fontId="182" fillId="73" borderId="166" applyNumberFormat="0" applyAlignment="0" applyProtection="0"/>
    <xf numFmtId="0" fontId="34" fillId="51" borderId="191" applyNumberFormat="0" applyFont="0" applyAlignment="0" applyProtection="0"/>
    <xf numFmtId="0" fontId="205" fillId="0" borderId="340" applyNumberFormat="0" applyFill="0" applyAlignment="0" applyProtection="0"/>
    <xf numFmtId="14" fontId="39" fillId="0" borderId="224">
      <alignment horizontal="center"/>
    </xf>
    <xf numFmtId="0" fontId="32" fillId="0" borderId="0"/>
    <xf numFmtId="0" fontId="34" fillId="74" borderId="161" applyFill="0">
      <alignment horizontal="center" vertical="center" wrapText="1"/>
    </xf>
    <xf numFmtId="10" fontId="73" fillId="38" borderId="305" applyNumberFormat="0" applyBorder="0" applyAlignment="0" applyProtection="0"/>
    <xf numFmtId="0" fontId="34" fillId="51" borderId="218" applyNumberFormat="0" applyFont="0" applyAlignment="0" applyProtection="0"/>
    <xf numFmtId="49" fontId="39" fillId="0" borderId="215" applyFont="0" applyFill="0" applyBorder="0" applyAlignment="0" applyProtection="0">
      <alignment horizontal="left"/>
    </xf>
    <xf numFmtId="0" fontId="170" fillId="61" borderId="310" applyNumberFormat="0" applyAlignment="0" applyProtection="0">
      <alignment vertical="center"/>
    </xf>
    <xf numFmtId="10" fontId="73" fillId="38" borderId="242" applyNumberFormat="0" applyBorder="0" applyAlignment="0" applyProtection="0"/>
    <xf numFmtId="0" fontId="34" fillId="51" borderId="191" applyNumberFormat="0" applyFont="0" applyAlignment="0" applyProtection="0">
      <alignment vertical="center"/>
    </xf>
    <xf numFmtId="209" fontId="59" fillId="0" borderId="46" applyFill="0" applyProtection="0"/>
    <xf numFmtId="37" fontId="87" fillId="0" borderId="235"/>
    <xf numFmtId="0" fontId="174" fillId="61" borderId="365" applyNumberFormat="0" applyAlignment="0" applyProtection="0">
      <alignment vertical="center"/>
    </xf>
    <xf numFmtId="0" fontId="174" fillId="61" borderId="221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81"/>
    <xf numFmtId="37" fontId="87" fillId="0" borderId="325"/>
    <xf numFmtId="0" fontId="205" fillId="0" borderId="304" applyNumberFormat="0" applyFill="0" applyAlignment="0" applyProtection="0"/>
    <xf numFmtId="37" fontId="69" fillId="0" borderId="199"/>
    <xf numFmtId="14" fontId="39" fillId="0" borderId="260">
      <alignment horizontal="center"/>
    </xf>
    <xf numFmtId="14" fontId="39" fillId="0" borderId="161">
      <alignment horizontal="center"/>
    </xf>
    <xf numFmtId="0" fontId="182" fillId="73" borderId="156" applyNumberFormat="0" applyAlignment="0" applyProtection="0"/>
    <xf numFmtId="37" fontId="69" fillId="0" borderId="190"/>
    <xf numFmtId="0" fontId="205" fillId="0" borderId="205" applyNumberFormat="0" applyFill="0" applyAlignment="0" applyProtection="0"/>
    <xf numFmtId="0" fontId="34" fillId="74" borderId="269" applyFill="0">
      <alignment horizontal="center" vertical="center" wrapText="1"/>
    </xf>
    <xf numFmtId="0" fontId="34" fillId="51" borderId="371" applyNumberFormat="0" applyFont="0" applyAlignment="0" applyProtection="0"/>
    <xf numFmtId="0" fontId="174" fillId="61" borderId="347" applyNumberFormat="0" applyAlignment="0" applyProtection="0">
      <alignment vertical="center"/>
    </xf>
    <xf numFmtId="0" fontId="194" fillId="52" borderId="156" applyNumberFormat="0" applyAlignment="0" applyProtection="0"/>
    <xf numFmtId="37" fontId="87" fillId="40" borderId="244"/>
    <xf numFmtId="0" fontId="198" fillId="73" borderId="356" applyNumberFormat="0" applyAlignment="0" applyProtection="0"/>
    <xf numFmtId="0" fontId="34" fillId="74" borderId="305" applyFill="0">
      <alignment horizontal="center" vertical="center" wrapText="1"/>
    </xf>
    <xf numFmtId="0" fontId="75" fillId="0" borderId="333">
      <alignment horizontal="left" vertical="center"/>
    </xf>
    <xf numFmtId="0" fontId="205" fillId="0" borderId="250" applyNumberFormat="0" applyFill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37" fontId="69" fillId="0" borderId="253"/>
    <xf numFmtId="10" fontId="73" fillId="38" borderId="188" applyNumberFormat="0" applyBorder="0" applyAlignment="0" applyProtection="0"/>
    <xf numFmtId="37" fontId="69" fillId="0" borderId="253"/>
    <xf numFmtId="14" fontId="39" fillId="0" borderId="188">
      <alignment horizontal="center"/>
    </xf>
    <xf numFmtId="0" fontId="205" fillId="0" borderId="159" applyNumberFormat="0" applyFill="0" applyAlignment="0" applyProtection="0"/>
    <xf numFmtId="37" fontId="87" fillId="40" borderId="334"/>
    <xf numFmtId="0" fontId="198" fillId="73" borderId="157" applyNumberFormat="0" applyAlignment="0" applyProtection="0"/>
    <xf numFmtId="14" fontId="39" fillId="0" borderId="368">
      <alignment horizontal="center"/>
    </xf>
    <xf numFmtId="0" fontId="205" fillId="0" borderId="159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0" fontId="75" fillId="0" borderId="243">
      <alignment horizontal="left" vertical="center"/>
    </xf>
    <xf numFmtId="37" fontId="69" fillId="0" borderId="343"/>
    <xf numFmtId="14" fontId="39" fillId="0" borderId="350">
      <alignment horizontal="center"/>
    </xf>
    <xf numFmtId="194" fontId="59" fillId="0" borderId="46" applyFill="0" applyProtection="0"/>
    <xf numFmtId="37" fontId="87" fillId="0" borderId="163"/>
    <xf numFmtId="14" fontId="39" fillId="0" borderId="251">
      <alignment horizontal="center"/>
    </xf>
    <xf numFmtId="14" fontId="39" fillId="0" borderId="260">
      <alignment horizontal="center"/>
    </xf>
    <xf numFmtId="0" fontId="75" fillId="0" borderId="207">
      <alignment horizontal="left" vertical="center"/>
    </xf>
    <xf numFmtId="0" fontId="161" fillId="0" borderId="327" applyNumberFormat="0" applyFill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37" fontId="69" fillId="0" borderId="181"/>
    <xf numFmtId="37" fontId="69" fillId="0" borderId="343"/>
    <xf numFmtId="0" fontId="194" fillId="52" borderId="220" applyNumberFormat="0" applyAlignment="0" applyProtection="0"/>
    <xf numFmtId="37" fontId="69" fillId="0" borderId="226"/>
    <xf numFmtId="10" fontId="73" fillId="38" borderId="341" applyNumberFormat="0" applyBorder="0" applyAlignment="0" applyProtection="0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/>
    <xf numFmtId="0" fontId="205" fillId="0" borderId="232" applyNumberFormat="0" applyFill="0" applyAlignment="0" applyProtection="0"/>
    <xf numFmtId="0" fontId="34" fillId="51" borderId="227" applyNumberFormat="0" applyFont="0" applyAlignment="0" applyProtection="0"/>
    <xf numFmtId="37" fontId="69" fillId="0" borderId="280"/>
    <xf numFmtId="37" fontId="69" fillId="0" borderId="163"/>
    <xf numFmtId="0" fontId="194" fillId="52" borderId="238" applyNumberFormat="0" applyAlignment="0" applyProtection="0"/>
    <xf numFmtId="37" fontId="69" fillId="0" borderId="163"/>
    <xf numFmtId="49" fontId="39" fillId="0" borderId="233" applyFont="0" applyFill="0" applyBorder="0" applyAlignment="0" applyProtection="0">
      <alignment horizontal="left"/>
    </xf>
    <xf numFmtId="0" fontId="34" fillId="51" borderId="254" applyNumberFormat="0" applyFont="0" applyAlignment="0" applyProtection="0">
      <alignment vertical="center"/>
    </xf>
    <xf numFmtId="14" fontId="39" fillId="0" borderId="206">
      <alignment horizontal="center"/>
    </xf>
    <xf numFmtId="37" fontId="87" fillId="0" borderId="271"/>
    <xf numFmtId="0" fontId="34" fillId="51" borderId="335" applyNumberFormat="0" applyFont="0" applyAlignment="0" applyProtection="0">
      <alignment vertical="center"/>
    </xf>
    <xf numFmtId="37" fontId="69" fillId="0" borderId="190"/>
    <xf numFmtId="0" fontId="161" fillId="0" borderId="358" applyNumberFormat="0" applyFill="0" applyAlignment="0" applyProtection="0">
      <alignment vertical="center"/>
    </xf>
    <xf numFmtId="37" fontId="69" fillId="0" borderId="280"/>
    <xf numFmtId="37" fontId="87" fillId="40" borderId="153"/>
    <xf numFmtId="0" fontId="216" fillId="73" borderId="247" applyNumberFormat="0" applyAlignment="0" applyProtection="0">
      <alignment vertical="center"/>
    </xf>
    <xf numFmtId="0" fontId="75" fillId="0" borderId="162">
      <alignment horizontal="left" vertical="center"/>
    </xf>
    <xf numFmtId="0" fontId="75" fillId="0" borderId="162">
      <alignment horizontal="left" vertical="center"/>
    </xf>
    <xf numFmtId="0" fontId="198" fillId="73" borderId="347" applyNumberFormat="0" applyAlignment="0" applyProtection="0"/>
    <xf numFmtId="0" fontId="182" fillId="73" borderId="319" applyNumberFormat="0" applyAlignment="0" applyProtection="0"/>
    <xf numFmtId="37" fontId="87" fillId="0" borderId="199"/>
    <xf numFmtId="37" fontId="69" fillId="0" borderId="280"/>
    <xf numFmtId="37" fontId="87" fillId="40" borderId="307"/>
    <xf numFmtId="14" fontId="39" fillId="0" borderId="233">
      <alignment horizontal="center"/>
    </xf>
    <xf numFmtId="0" fontId="173" fillId="52" borderId="328" applyNumberFormat="0" applyAlignment="0" applyProtection="0">
      <alignment vertical="center"/>
    </xf>
    <xf numFmtId="37" fontId="69" fillId="0" borderId="316"/>
    <xf numFmtId="37" fontId="87" fillId="0" borderId="181"/>
    <xf numFmtId="37" fontId="69" fillId="0" borderId="172"/>
    <xf numFmtId="37" fontId="69" fillId="0" borderId="343"/>
    <xf numFmtId="0" fontId="205" fillId="0" borderId="196" applyNumberFormat="0" applyFill="0" applyAlignment="0" applyProtection="0"/>
    <xf numFmtId="49" fontId="39" fillId="0" borderId="215" applyFont="0" applyFill="0" applyBorder="0" applyAlignment="0" applyProtection="0">
      <alignment horizontal="left"/>
    </xf>
    <xf numFmtId="37" fontId="203" fillId="0" borderId="158" applyNumberFormat="0" applyFont="0" applyBorder="0" applyAlignment="0" applyProtection="0">
      <alignment horizontal="centerContinuous"/>
    </xf>
    <xf numFmtId="0" fontId="34" fillId="51" borderId="154" applyNumberFormat="0" applyFont="0" applyAlignment="0" applyProtection="0"/>
    <xf numFmtId="10" fontId="73" fillId="38" borderId="161" applyNumberFormat="0" applyBorder="0" applyAlignment="0" applyProtection="0"/>
    <xf numFmtId="0" fontId="205" fillId="0" borderId="169" applyNumberFormat="0" applyFill="0" applyAlignment="0" applyProtection="0"/>
    <xf numFmtId="37" fontId="69" fillId="0" borderId="280"/>
    <xf numFmtId="0" fontId="194" fillId="52" borderId="156" applyNumberFormat="0" applyAlignment="0" applyProtection="0"/>
    <xf numFmtId="14" fontId="39" fillId="0" borderId="332">
      <alignment horizontal="center"/>
    </xf>
    <xf numFmtId="37" fontId="69" fillId="0" borderId="217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87" fillId="40" borderId="226"/>
    <xf numFmtId="37" fontId="69" fillId="0" borderId="280"/>
    <xf numFmtId="37" fontId="69" fillId="0" borderId="199"/>
    <xf numFmtId="14" fontId="39" fillId="0" borderId="251">
      <alignment horizontal="center"/>
    </xf>
    <xf numFmtId="0" fontId="205" fillId="0" borderId="214" applyNumberFormat="0" applyFill="0" applyAlignment="0" applyProtection="0"/>
    <xf numFmtId="37" fontId="87" fillId="40" borderId="226"/>
    <xf numFmtId="0" fontId="198" fillId="73" borderId="239" applyNumberFormat="0" applyAlignment="0" applyProtection="0"/>
    <xf numFmtId="0" fontId="34" fillId="51" borderId="236" applyNumberFormat="0" applyFont="0" applyAlignment="0" applyProtection="0">
      <alignment vertical="center"/>
    </xf>
    <xf numFmtId="0" fontId="194" fillId="52" borderId="229" applyNumberFormat="0" applyAlignment="0" applyProtection="0"/>
    <xf numFmtId="37" fontId="69" fillId="0" borderId="298"/>
    <xf numFmtId="37" fontId="87" fillId="0" borderId="235"/>
    <xf numFmtId="37" fontId="69" fillId="0" borderId="343"/>
    <xf numFmtId="37" fontId="69" fillId="0" borderId="153"/>
    <xf numFmtId="37" fontId="69" fillId="0" borderId="153"/>
    <xf numFmtId="0" fontId="198" fillId="73" borderId="194" applyNumberFormat="0" applyAlignment="0" applyProtection="0"/>
    <xf numFmtId="0" fontId="34" fillId="51" borderId="344" applyNumberFormat="0" applyFont="0" applyAlignment="0" applyProtection="0"/>
    <xf numFmtId="37" fontId="87" fillId="40" borderId="153"/>
    <xf numFmtId="37" fontId="69" fillId="0" borderId="271"/>
    <xf numFmtId="37" fontId="69" fillId="0" borderId="361"/>
    <xf numFmtId="0" fontId="182" fillId="73" borderId="265" applyNumberFormat="0" applyAlignment="0" applyProtection="0"/>
    <xf numFmtId="0" fontId="170" fillId="61" borderId="156" applyNumberFormat="0" applyAlignment="0" applyProtection="0">
      <alignment vertical="center"/>
    </xf>
    <xf numFmtId="14" fontId="39" fillId="0" borderId="206">
      <alignment horizontal="center"/>
    </xf>
    <xf numFmtId="37" fontId="87" fillId="0" borderId="298"/>
    <xf numFmtId="37" fontId="87" fillId="0" borderId="334"/>
    <xf numFmtId="37" fontId="69" fillId="0" borderId="334"/>
    <xf numFmtId="0" fontId="34" fillId="74" borderId="224" applyFill="0">
      <alignment horizontal="center" vertical="center" wrapText="1"/>
    </xf>
    <xf numFmtId="49" fontId="39" fillId="0" borderId="332" applyFont="0" applyFill="0" applyBorder="0" applyAlignment="0" applyProtection="0">
      <alignment horizontal="left"/>
    </xf>
    <xf numFmtId="37" fontId="69" fillId="0" borderId="199"/>
    <xf numFmtId="37" fontId="87" fillId="0" borderId="361"/>
    <xf numFmtId="14" fontId="39" fillId="0" borderId="368">
      <alignment horizontal="center"/>
    </xf>
    <xf numFmtId="37" fontId="87" fillId="0" borderId="181"/>
    <xf numFmtId="0" fontId="173" fillId="54" borderId="184" applyNumberFormat="0" applyAlignment="0" applyProtection="0">
      <alignment vertical="center"/>
    </xf>
    <xf numFmtId="0" fontId="170" fillId="61" borderId="202" applyNumberFormat="0" applyAlignment="0" applyProtection="0">
      <alignment vertical="center"/>
    </xf>
    <xf numFmtId="37" fontId="69" fillId="0" borderId="217"/>
    <xf numFmtId="5" fontId="181" fillId="0" borderId="16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156" applyNumberFormat="0" applyAlignment="0" applyProtection="0"/>
    <xf numFmtId="0" fontId="182" fillId="73" borderId="346" applyNumberFormat="0" applyAlignment="0" applyProtection="0"/>
    <xf numFmtId="0" fontId="173" fillId="52" borderId="292" applyNumberFormat="0" applyAlignment="0" applyProtection="0">
      <alignment vertical="center"/>
    </xf>
    <xf numFmtId="37" fontId="69" fillId="0" borderId="153"/>
    <xf numFmtId="0" fontId="34" fillId="51" borderId="200" applyNumberFormat="0" applyFont="0" applyAlignment="0" applyProtection="0"/>
    <xf numFmtId="37" fontId="69" fillId="0" borderId="208"/>
    <xf numFmtId="14" fontId="39" fillId="0" borderId="251">
      <alignment horizontal="center"/>
    </xf>
    <xf numFmtId="10" fontId="73" fillId="38" borderId="188" applyNumberFormat="0" applyBorder="0" applyAlignment="0" applyProtection="0"/>
    <xf numFmtId="10" fontId="73" fillId="38" borderId="215" applyNumberFormat="0" applyBorder="0" applyAlignment="0" applyProtection="0"/>
    <xf numFmtId="37" fontId="87" fillId="0" borderId="316"/>
    <xf numFmtId="0" fontId="194" fillId="52" borderId="202" applyNumberFormat="0" applyAlignment="0" applyProtection="0"/>
    <xf numFmtId="37" fontId="69" fillId="0" borderId="370"/>
    <xf numFmtId="37" fontId="69" fillId="0" borderId="271"/>
    <xf numFmtId="0" fontId="34" fillId="51" borderId="191" applyNumberFormat="0" applyFont="0" applyAlignment="0" applyProtection="0">
      <alignment vertical="center"/>
    </xf>
    <xf numFmtId="10" fontId="73" fillId="38" borderId="242" applyNumberFormat="0" applyBorder="0" applyAlignment="0" applyProtection="0"/>
    <xf numFmtId="37" fontId="87" fillId="40" borderId="208"/>
    <xf numFmtId="37" fontId="69" fillId="0" borderId="253"/>
    <xf numFmtId="0" fontId="182" fillId="73" borderId="166" applyNumberFormat="0" applyAlignment="0" applyProtection="0"/>
    <xf numFmtId="0" fontId="161" fillId="0" borderId="201" applyNumberFormat="0" applyFill="0" applyAlignment="0" applyProtection="0">
      <alignment vertical="center"/>
    </xf>
    <xf numFmtId="0" fontId="205" fillId="0" borderId="322" applyNumberFormat="0" applyFill="0" applyAlignment="0" applyProtection="0"/>
    <xf numFmtId="37" fontId="69" fillId="0" borderId="334"/>
    <xf numFmtId="0" fontId="75" fillId="0" borderId="225">
      <alignment horizontal="left" vertical="center"/>
    </xf>
    <xf numFmtId="0" fontId="194" fillId="52" borderId="229" applyNumberFormat="0" applyAlignment="0" applyProtection="0"/>
    <xf numFmtId="0" fontId="174" fillId="73" borderId="167" applyNumberFormat="0" applyAlignment="0" applyProtection="0">
      <alignment vertical="center"/>
    </xf>
    <xf numFmtId="0" fontId="34" fillId="74" borderId="323" applyFill="0">
      <alignment horizontal="center" vertical="center" wrapText="1"/>
    </xf>
    <xf numFmtId="0" fontId="34" fillId="51" borderId="326" applyNumberFormat="0" applyFont="0" applyAlignment="0" applyProtection="0"/>
    <xf numFmtId="0" fontId="194" fillId="52" borderId="166" applyNumberFormat="0" applyAlignment="0" applyProtection="0"/>
    <xf numFmtId="0" fontId="194" fillId="52" borderId="166" applyNumberFormat="0" applyAlignment="0" applyProtection="0"/>
    <xf numFmtId="37" fontId="87" fillId="0" borderId="262"/>
    <xf numFmtId="0" fontId="75" fillId="0" borderId="171">
      <alignment horizontal="left" vertical="center"/>
    </xf>
    <xf numFmtId="37" fontId="69" fillId="0" borderId="334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0" fontId="194" fillId="52" borderId="156" applyNumberFormat="0" applyAlignment="0" applyProtection="0"/>
    <xf numFmtId="37" fontId="69" fillId="0" borderId="153"/>
    <xf numFmtId="37" fontId="69" fillId="0" borderId="153"/>
    <xf numFmtId="37" fontId="69" fillId="0" borderId="334"/>
    <xf numFmtId="0" fontId="205" fillId="0" borderId="286" applyNumberFormat="0" applyFill="0" applyAlignment="0" applyProtection="0"/>
    <xf numFmtId="0" fontId="173" fillId="54" borderId="247" applyNumberFormat="0" applyAlignment="0" applyProtection="0">
      <alignment vertical="center"/>
    </xf>
    <xf numFmtId="14" fontId="39" fillId="0" borderId="368">
      <alignment horizontal="center"/>
    </xf>
    <xf numFmtId="37" fontId="69" fillId="0" borderId="280"/>
    <xf numFmtId="0" fontId="75" fillId="0" borderId="270">
      <alignment horizontal="left" vertical="center"/>
    </xf>
    <xf numFmtId="0" fontId="161" fillId="0" borderId="155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37" fontId="87" fillId="0" borderId="235"/>
    <xf numFmtId="0" fontId="75" fillId="0" borderId="315">
      <alignment horizontal="left" vertical="center"/>
    </xf>
    <xf numFmtId="0" fontId="34" fillId="51" borderId="154" applyNumberFormat="0" applyFont="0" applyAlignment="0" applyProtection="0"/>
    <xf numFmtId="0" fontId="182" fillId="73" borderId="292" applyNumberFormat="0" applyAlignment="0" applyProtection="0"/>
    <xf numFmtId="14" fontId="39" fillId="0" borderId="224">
      <alignment horizontal="center"/>
    </xf>
    <xf numFmtId="37" fontId="69" fillId="0" borderId="334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0" fontId="174" fillId="73" borderId="221" applyNumberFormat="0" applyAlignment="0" applyProtection="0">
      <alignment vertical="center"/>
    </xf>
    <xf numFmtId="37" fontId="69" fillId="0" borderId="181"/>
    <xf numFmtId="37" fontId="87" fillId="0" borderId="199"/>
    <xf numFmtId="37" fontId="87" fillId="0" borderId="271"/>
    <xf numFmtId="37" fontId="87" fillId="40" borderId="199"/>
    <xf numFmtId="37" fontId="69" fillId="0" borderId="181"/>
    <xf numFmtId="37" fontId="87" fillId="40" borderId="271"/>
    <xf numFmtId="37" fontId="87" fillId="40" borderId="235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34" fillId="51" borderId="154" applyNumberFormat="0" applyFon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0" fontId="198" fillId="73" borderId="157" applyNumberFormat="0" applyAlignment="0" applyProtection="0"/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10" fontId="73" fillId="38" borderId="233" applyNumberFormat="0" applyBorder="0" applyAlignment="0" applyProtection="0"/>
    <xf numFmtId="0" fontId="194" fillId="52" borderId="319" applyNumberFormat="0" applyAlignment="0" applyProtection="0"/>
    <xf numFmtId="14" fontId="39" fillId="0" borderId="350">
      <alignment horizontal="center"/>
    </xf>
    <xf numFmtId="37" fontId="203" fillId="0" borderId="158" applyNumberFormat="0" applyFont="0" applyBorder="0" applyAlignment="0" applyProtection="0">
      <alignment horizontal="centerContinuous"/>
    </xf>
    <xf numFmtId="0" fontId="34" fillId="74" borderId="151" applyFill="0">
      <alignment horizontal="center" vertical="center" wrapText="1"/>
    </xf>
    <xf numFmtId="37" fontId="69" fillId="0" borderId="352"/>
    <xf numFmtId="10" fontId="73" fillId="38" borderId="332" applyNumberFormat="0" applyBorder="0" applyAlignment="0" applyProtection="0"/>
    <xf numFmtId="37" fontId="87" fillId="0" borderId="343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205" fillId="0" borderId="159" applyNumberFormat="0" applyFill="0" applyAlignment="0" applyProtection="0"/>
    <xf numFmtId="0" fontId="75" fillId="0" borderId="369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75" fillId="0" borderId="234">
      <alignment horizontal="left" vertical="center"/>
    </xf>
    <xf numFmtId="49" fontId="39" fillId="0" borderId="323" applyFont="0" applyFill="0" applyBorder="0" applyAlignment="0" applyProtection="0">
      <alignment horizontal="left"/>
    </xf>
    <xf numFmtId="0" fontId="75" fillId="0" borderId="252">
      <alignment horizontal="left" vertical="center"/>
    </xf>
    <xf numFmtId="37" fontId="87" fillId="0" borderId="244"/>
    <xf numFmtId="0" fontId="198" fillId="73" borderId="157" applyNumberFormat="0" applyAlignment="0" applyProtection="0"/>
    <xf numFmtId="0" fontId="182" fillId="73" borderId="156" applyNumberFormat="0" applyAlignment="0" applyProtection="0"/>
    <xf numFmtId="49" fontId="39" fillId="0" borderId="215" applyFont="0" applyFill="0" applyBorder="0" applyAlignment="0" applyProtection="0">
      <alignment horizontal="left"/>
    </xf>
    <xf numFmtId="37" fontId="87" fillId="40" borderId="361"/>
    <xf numFmtId="0" fontId="182" fillId="73" borderId="184" applyNumberFormat="0" applyAlignment="0" applyProtection="0"/>
    <xf numFmtId="37" fontId="69" fillId="0" borderId="172"/>
    <xf numFmtId="14" fontId="39" fillId="0" borderId="170">
      <alignment horizontal="center"/>
    </xf>
    <xf numFmtId="0" fontId="194" fillId="52" borderId="156" applyNumberFormat="0" applyAlignment="0" applyProtection="0"/>
    <xf numFmtId="0" fontId="170" fillId="61" borderId="229" applyNumberFormat="0" applyAlignment="0" applyProtection="0">
      <alignment vertical="center"/>
    </xf>
    <xf numFmtId="0" fontId="205" fillId="0" borderId="159" applyNumberFormat="0" applyFill="0" applyAlignment="0" applyProtection="0"/>
    <xf numFmtId="49" fontId="39" fillId="0" borderId="314" applyFont="0" applyFill="0" applyBorder="0" applyAlignment="0" applyProtection="0">
      <alignment horizontal="left"/>
    </xf>
    <xf numFmtId="0" fontId="194" fillId="52" borderId="247" applyNumberFormat="0" applyAlignment="0" applyProtection="0"/>
    <xf numFmtId="0" fontId="34" fillId="51" borderId="344" applyNumberFormat="0" applyFont="0" applyAlignment="0" applyProtection="0"/>
    <xf numFmtId="0" fontId="182" fillId="73" borderId="229" applyNumberFormat="0" applyAlignment="0" applyProtection="0"/>
    <xf numFmtId="0" fontId="34" fillId="51" borderId="154" applyNumberFormat="0" applyFont="0" applyAlignment="0" applyProtection="0"/>
    <xf numFmtId="49" fontId="39" fillId="0" borderId="269" applyFont="0" applyFill="0" applyBorder="0" applyAlignment="0" applyProtection="0">
      <alignment horizontal="left"/>
    </xf>
    <xf numFmtId="37" fontId="69" fillId="0" borderId="190"/>
    <xf numFmtId="37" fontId="87" fillId="0" borderId="280"/>
    <xf numFmtId="0" fontId="182" fillId="73" borderId="301" applyNumberFormat="0" applyAlignment="0" applyProtection="0"/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46" fillId="51" borderId="154" applyNumberFormat="0" applyFont="0" applyAlignment="0" applyProtection="0">
      <alignment vertical="center"/>
    </xf>
    <xf numFmtId="0" fontId="161" fillId="0" borderId="159" applyNumberFormat="0" applyFill="0" applyAlignment="0" applyProtection="0">
      <alignment vertical="center"/>
    </xf>
    <xf numFmtId="10" fontId="73" fillId="38" borderId="170" applyNumberFormat="0" applyBorder="0" applyAlignment="0" applyProtection="0"/>
    <xf numFmtId="37" fontId="87" fillId="40" borderId="199"/>
    <xf numFmtId="49" fontId="39" fillId="0" borderId="224" applyFont="0" applyFill="0" applyBorder="0" applyAlignment="0" applyProtection="0">
      <alignment horizontal="left"/>
    </xf>
    <xf numFmtId="14" fontId="39" fillId="0" borderId="296">
      <alignment horizontal="center"/>
    </xf>
    <xf numFmtId="0" fontId="75" fillId="0" borderId="243">
      <alignment horizontal="left" vertical="center"/>
    </xf>
    <xf numFmtId="14" fontId="39" fillId="0" borderId="170">
      <alignment horizontal="center"/>
    </xf>
    <xf numFmtId="37" fontId="69" fillId="0" borderId="262"/>
    <xf numFmtId="37" fontId="87" fillId="40" borderId="271"/>
    <xf numFmtId="37" fontId="87" fillId="0" borderId="172"/>
    <xf numFmtId="0" fontId="198" fillId="73" borderId="284" applyNumberFormat="0" applyAlignment="0" applyProtection="0"/>
    <xf numFmtId="14" fontId="39" fillId="0" borderId="179">
      <alignment horizontal="center"/>
    </xf>
    <xf numFmtId="37" fontId="87" fillId="40" borderId="190"/>
    <xf numFmtId="0" fontId="198" fillId="73" borderId="293" applyNumberFormat="0" applyAlignment="0" applyProtection="0"/>
    <xf numFmtId="0" fontId="161" fillId="0" borderId="210" applyNumberFormat="0" applyFill="0" applyAlignment="0" applyProtection="0">
      <alignment vertical="center"/>
    </xf>
    <xf numFmtId="10" fontId="73" fillId="38" borderId="314" applyNumberFormat="0" applyBorder="0" applyAlignment="0" applyProtection="0"/>
    <xf numFmtId="37" fontId="87" fillId="0" borderId="253"/>
    <xf numFmtId="37" fontId="87" fillId="40" borderId="199"/>
    <xf numFmtId="0" fontId="174" fillId="73" borderId="338" applyNumberFormat="0" applyAlignment="0" applyProtection="0">
      <alignment vertical="center"/>
    </xf>
    <xf numFmtId="37" fontId="87" fillId="40" borderId="352"/>
    <xf numFmtId="37" fontId="87" fillId="0" borderId="244"/>
    <xf numFmtId="0" fontId="205" fillId="0" borderId="367" applyNumberFormat="0" applyFill="0" applyAlignment="0" applyProtection="0"/>
    <xf numFmtId="0" fontId="75" fillId="0" borderId="306">
      <alignment horizontal="left" vertical="center"/>
    </xf>
    <xf numFmtId="0" fontId="194" fillId="52" borderId="220" applyNumberFormat="0" applyAlignment="0" applyProtection="0"/>
    <xf numFmtId="37" fontId="203" fillId="0" borderId="168" applyNumberFormat="0" applyFont="0" applyBorder="0" applyAlignment="0" applyProtection="0">
      <alignment horizontal="centerContinuous"/>
    </xf>
    <xf numFmtId="37" fontId="87" fillId="0" borderId="316"/>
    <xf numFmtId="37" fontId="87" fillId="0" borderId="172"/>
    <xf numFmtId="0" fontId="198" fillId="73" borderId="203" applyNumberFormat="0" applyAlignment="0" applyProtection="0"/>
    <xf numFmtId="37" fontId="69" fillId="0" borderId="153"/>
    <xf numFmtId="0" fontId="174" fillId="61" borderId="284" applyNumberFormat="0" applyAlignment="0" applyProtection="0">
      <alignment vertical="center"/>
    </xf>
    <xf numFmtId="37" fontId="87" fillId="40" borderId="163"/>
    <xf numFmtId="0" fontId="174" fillId="73" borderId="230" applyNumberFormat="0" applyAlignment="0" applyProtection="0">
      <alignment vertical="center"/>
    </xf>
    <xf numFmtId="0" fontId="182" fillId="73" borderId="166" applyNumberFormat="0" applyAlignment="0" applyProtection="0"/>
    <xf numFmtId="0" fontId="198" fillId="73" borderId="194" applyNumberFormat="0" applyAlignment="0" applyProtection="0"/>
    <xf numFmtId="37" fontId="87" fillId="0" borderId="334"/>
    <xf numFmtId="0" fontId="216" fillId="73" borderId="156" applyNumberFormat="0" applyAlignment="0" applyProtection="0">
      <alignment vertical="center"/>
    </xf>
    <xf numFmtId="0" fontId="173" fillId="52" borderId="156" applyNumberFormat="0" applyAlignment="0" applyProtection="0">
      <alignment vertical="center"/>
    </xf>
    <xf numFmtId="0" fontId="34" fillId="51" borderId="281" applyNumberFormat="0" applyFont="0" applyAlignment="0" applyProtection="0"/>
    <xf numFmtId="37" fontId="69" fillId="0" borderId="208"/>
    <xf numFmtId="37" fontId="87" fillId="0" borderId="226"/>
    <xf numFmtId="0" fontId="34" fillId="51" borderId="154" applyNumberFormat="0" applyFont="0" applyAlignment="0" applyProtection="0">
      <alignment vertical="center"/>
    </xf>
    <xf numFmtId="37" fontId="69" fillId="0" borderId="307"/>
    <xf numFmtId="0" fontId="182" fillId="73" borderId="337" applyNumberFormat="0" applyAlignment="0" applyProtection="0"/>
    <xf numFmtId="0" fontId="173" fillId="52" borderId="156" applyNumberForma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0" fontId="173" fillId="52" borderId="166" applyNumberFormat="0" applyAlignment="0" applyProtection="0">
      <alignment vertical="center"/>
    </xf>
    <xf numFmtId="37" fontId="87" fillId="40" borderId="280"/>
    <xf numFmtId="37" fontId="69" fillId="0" borderId="163"/>
    <xf numFmtId="0" fontId="46" fillId="51" borderId="344" applyNumberFormat="0" applyFont="0" applyAlignment="0" applyProtection="0">
      <alignment vertical="center"/>
    </xf>
    <xf numFmtId="37" fontId="87" fillId="40" borderId="163"/>
    <xf numFmtId="0" fontId="205" fillId="0" borderId="187" applyNumberFormat="0" applyFill="0" applyAlignment="0" applyProtection="0"/>
    <xf numFmtId="10" fontId="73" fillId="38" borderId="242" applyNumberFormat="0" applyBorder="0" applyAlignment="0" applyProtection="0"/>
    <xf numFmtId="37" fontId="87" fillId="0" borderId="163"/>
    <xf numFmtId="49" fontId="39" fillId="0" borderId="251" applyFont="0" applyFill="0" applyBorder="0" applyAlignment="0" applyProtection="0">
      <alignment horizontal="left"/>
    </xf>
    <xf numFmtId="14" fontId="39" fillId="0" borderId="287">
      <alignment horizontal="center"/>
    </xf>
    <xf numFmtId="14" fontId="39" fillId="0" borderId="323">
      <alignment horizontal="center"/>
    </xf>
    <xf numFmtId="37" fontId="87" fillId="40" borderId="190"/>
    <xf numFmtId="14" fontId="39" fillId="0" borderId="314">
      <alignment horizontal="center"/>
    </xf>
    <xf numFmtId="0" fontId="182" fillId="73" borderId="346" applyNumberFormat="0" applyAlignment="0" applyProtection="0"/>
    <xf numFmtId="0" fontId="170" fillId="61" borderId="220" applyNumberFormat="0" applyAlignment="0" applyProtection="0">
      <alignment vertical="center"/>
    </xf>
    <xf numFmtId="37" fontId="69" fillId="0" borderId="361"/>
    <xf numFmtId="10" fontId="73" fillId="38" borderId="179" applyNumberFormat="0" applyBorder="0" applyAlignment="0" applyProtection="0"/>
    <xf numFmtId="49" fontId="39" fillId="0" borderId="341" applyFont="0" applyFill="0" applyBorder="0" applyAlignment="0" applyProtection="0">
      <alignment horizontal="left"/>
    </xf>
    <xf numFmtId="0" fontId="205" fillId="0" borderId="250" applyNumberFormat="0" applyFill="0" applyAlignment="0" applyProtection="0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4" fontId="39" fillId="0" borderId="215">
      <alignment horizontal="center"/>
    </xf>
    <xf numFmtId="0" fontId="34" fillId="51" borderId="272" applyNumberFormat="0" applyFont="0" applyAlignment="0" applyProtection="0">
      <alignment vertical="center"/>
    </xf>
    <xf numFmtId="37" fontId="87" fillId="40" borderId="226"/>
    <xf numFmtId="194" fontId="59" fillId="0" borderId="46" applyFill="0" applyProtection="0"/>
    <xf numFmtId="37" fontId="69" fillId="0" borderId="244"/>
    <xf numFmtId="37" fontId="87" fillId="0" borderId="190"/>
    <xf numFmtId="37" fontId="87" fillId="40" borderId="163"/>
    <xf numFmtId="37" fontId="69" fillId="0" borderId="235"/>
    <xf numFmtId="0" fontId="174" fillId="73" borderId="320" applyNumberFormat="0" applyAlignment="0" applyProtection="0">
      <alignment vertical="center"/>
    </xf>
    <xf numFmtId="0" fontId="32" fillId="0" borderId="0"/>
    <xf numFmtId="14" fontId="39" fillId="0" borderId="206">
      <alignment horizontal="center"/>
    </xf>
    <xf numFmtId="37" fontId="69" fillId="0" borderId="199"/>
    <xf numFmtId="37" fontId="87" fillId="40" borderId="163"/>
    <xf numFmtId="37" fontId="69" fillId="0" borderId="298"/>
    <xf numFmtId="37" fontId="69" fillId="0" borderId="352"/>
    <xf numFmtId="10" fontId="73" fillId="38" borderId="260" applyNumberFormat="0" applyBorder="0" applyAlignment="0" applyProtection="0"/>
    <xf numFmtId="209" fontId="59" fillId="0" borderId="46" applyFill="0" applyProtection="0"/>
    <xf numFmtId="37" fontId="87" fillId="0" borderId="271"/>
    <xf numFmtId="37" fontId="69" fillId="0" borderId="190"/>
    <xf numFmtId="0" fontId="34" fillId="51" borderId="182" applyNumberFormat="0" applyFont="0" applyAlignment="0" applyProtection="0">
      <alignment vertical="center"/>
    </xf>
    <xf numFmtId="37" fontId="87" fillId="40" borderId="181"/>
    <xf numFmtId="37" fontId="87" fillId="40" borderId="298"/>
    <xf numFmtId="0" fontId="161" fillId="0" borderId="165" applyNumberFormat="0" applyFill="0" applyAlignment="0" applyProtection="0">
      <alignment vertical="center"/>
    </xf>
    <xf numFmtId="0" fontId="205" fillId="0" borderId="295" applyNumberFormat="0" applyFill="0" applyAlignment="0" applyProtection="0"/>
    <xf numFmtId="0" fontId="194" fillId="52" borderId="166" applyNumberFormat="0" applyAlignment="0" applyProtection="0"/>
    <xf numFmtId="194" fontId="59" fillId="0" borderId="46" applyFill="0" applyProtection="0"/>
    <xf numFmtId="0" fontId="34" fillId="51" borderId="335" applyNumberFormat="0" applyFont="0" applyAlignment="0" applyProtection="0"/>
    <xf numFmtId="0" fontId="182" fillId="73" borderId="202" applyNumberFormat="0" applyAlignment="0" applyProtection="0"/>
    <xf numFmtId="0" fontId="34" fillId="51" borderId="245" applyNumberFormat="0" applyFont="0" applyAlignment="0" applyProtection="0"/>
    <xf numFmtId="14" fontId="39" fillId="0" borderId="296">
      <alignment horizontal="center"/>
    </xf>
    <xf numFmtId="49" fontId="39" fillId="0" borderId="359" applyFont="0" applyFill="0" applyBorder="0" applyAlignment="0" applyProtection="0">
      <alignment horizontal="left"/>
    </xf>
    <xf numFmtId="0" fontId="205" fillId="0" borderId="159" applyNumberFormat="0" applyFill="0" applyAlignment="0" applyProtection="0"/>
    <xf numFmtId="0" fontId="205" fillId="0" borderId="223" applyNumberFormat="0" applyFill="0" applyAlignment="0" applyProtection="0"/>
    <xf numFmtId="49" fontId="39" fillId="0" borderId="206" applyFont="0" applyFill="0" applyBorder="0" applyAlignment="0" applyProtection="0">
      <alignment horizontal="left"/>
    </xf>
    <xf numFmtId="0" fontId="161" fillId="0" borderId="376" applyNumberFormat="0" applyFill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37" fontId="69" fillId="0" borderId="235"/>
    <xf numFmtId="0" fontId="174" fillId="73" borderId="157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87" fillId="0" borderId="262"/>
    <xf numFmtId="37" fontId="69" fillId="0" borderId="163"/>
    <xf numFmtId="0" fontId="34" fillId="51" borderId="227" applyNumberFormat="0" applyFont="0" applyAlignment="0" applyProtection="0">
      <alignment vertical="center"/>
    </xf>
    <xf numFmtId="0" fontId="174" fillId="73" borderId="157" applyNumberFormat="0" applyAlignment="0" applyProtection="0">
      <alignment vertical="center"/>
    </xf>
    <xf numFmtId="37" fontId="87" fillId="0" borderId="325"/>
    <xf numFmtId="0" fontId="34" fillId="51" borderId="281" applyNumberFormat="0" applyFont="0" applyAlignment="0" applyProtection="0">
      <alignment vertical="center"/>
    </xf>
    <xf numFmtId="0" fontId="216" fillId="73" borderId="156" applyNumberFormat="0" applyAlignment="0" applyProtection="0">
      <alignment vertical="center"/>
    </xf>
    <xf numFmtId="0" fontId="173" fillId="54" borderId="238" applyNumberFormat="0" applyAlignment="0" applyProtection="0">
      <alignment vertical="center"/>
    </xf>
    <xf numFmtId="0" fontId="194" fillId="52" borderId="166" applyNumberFormat="0" applyAlignment="0" applyProtection="0"/>
    <xf numFmtId="37" fontId="87" fillId="40" borderId="280"/>
    <xf numFmtId="0" fontId="34" fillId="51" borderId="164" applyNumberFormat="0" applyFont="0" applyAlignment="0" applyProtection="0"/>
    <xf numFmtId="37" fontId="87" fillId="0" borderId="199"/>
    <xf numFmtId="37" fontId="69" fillId="0" borderId="352"/>
    <xf numFmtId="37" fontId="87" fillId="40" borderId="262"/>
    <xf numFmtId="0" fontId="34" fillId="51" borderId="371" applyNumberFormat="0" applyFont="0" applyAlignment="0" applyProtection="0">
      <alignment vertical="center"/>
    </xf>
    <xf numFmtId="49" fontId="39" fillId="0" borderId="224" applyFont="0" applyFill="0" applyBorder="0" applyAlignment="0" applyProtection="0">
      <alignment horizontal="left"/>
    </xf>
    <xf numFmtId="0" fontId="75" fillId="0" borderId="162">
      <alignment horizontal="left" vertical="center"/>
    </xf>
    <xf numFmtId="37" fontId="87" fillId="40" borderId="163"/>
    <xf numFmtId="0" fontId="161" fillId="0" borderId="159" applyNumberFormat="0" applyFill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34" fillId="51" borderId="154" applyNumberFormat="0" applyFont="0" applyAlignment="0" applyProtection="0">
      <alignment vertical="center"/>
    </xf>
    <xf numFmtId="0" fontId="194" fillId="52" borderId="156" applyNumberFormat="0" applyAlignment="0" applyProtection="0"/>
    <xf numFmtId="0" fontId="75" fillId="0" borderId="189">
      <alignment horizontal="left" vertical="center"/>
    </xf>
    <xf numFmtId="14" fontId="39" fillId="0" borderId="188">
      <alignment horizontal="center"/>
    </xf>
    <xf numFmtId="0" fontId="173" fillId="54" borderId="211" applyNumberFormat="0" applyAlignment="0" applyProtection="0">
      <alignment vertical="center"/>
    </xf>
    <xf numFmtId="0" fontId="205" fillId="0" borderId="159" applyNumberFormat="0" applyFill="0" applyAlignment="0" applyProtection="0"/>
    <xf numFmtId="37" fontId="203" fillId="0" borderId="158" applyNumberFormat="0" applyFont="0" applyBorder="0" applyAlignment="0" applyProtection="0">
      <alignment horizontal="centerContinuous"/>
    </xf>
    <xf numFmtId="37" fontId="87" fillId="0" borderId="334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0" fontId="182" fillId="73" borderId="202" applyNumberFormat="0" applyAlignment="0" applyProtection="0"/>
    <xf numFmtId="49" fontId="39" fillId="0" borderId="197" applyFont="0" applyFill="0" applyBorder="0" applyAlignment="0" applyProtection="0">
      <alignment horizontal="left"/>
    </xf>
    <xf numFmtId="10" fontId="73" fillId="38" borderId="269" applyNumberFormat="0" applyBorder="0" applyAlignment="0" applyProtection="0"/>
    <xf numFmtId="0" fontId="194" fillId="52" borderId="319" applyNumberFormat="0" applyAlignment="0" applyProtection="0"/>
    <xf numFmtId="0" fontId="198" fillId="73" borderId="329" applyNumberFormat="0" applyAlignment="0" applyProtection="0"/>
    <xf numFmtId="0" fontId="161" fillId="0" borderId="214" applyNumberFormat="0" applyFill="0" applyAlignment="0" applyProtection="0">
      <alignment vertical="center"/>
    </xf>
    <xf numFmtId="37" fontId="69" fillId="0" borderId="271"/>
    <xf numFmtId="37" fontId="87" fillId="0" borderId="289"/>
    <xf numFmtId="0" fontId="194" fillId="52" borderId="156" applyNumberFormat="0" applyAlignment="0" applyProtection="0"/>
    <xf numFmtId="0" fontId="173" fillId="54" borderId="193" applyNumberFormat="0" applyAlignment="0" applyProtection="0">
      <alignment vertical="center"/>
    </xf>
    <xf numFmtId="0" fontId="75" fillId="0" borderId="342">
      <alignment horizontal="left" vertical="center"/>
    </xf>
    <xf numFmtId="0" fontId="34" fillId="51" borderId="236" applyNumberFormat="0" applyFont="0" applyAlignment="0" applyProtection="0"/>
    <xf numFmtId="0" fontId="205" fillId="0" borderId="178" applyNumberFormat="0" applyFill="0" applyAlignment="0" applyProtection="0"/>
    <xf numFmtId="0" fontId="194" fillId="52" borderId="274" applyNumberFormat="0" applyAlignment="0" applyProtection="0"/>
    <xf numFmtId="0" fontId="75" fillId="0" borderId="315">
      <alignment horizontal="left" vertical="center"/>
    </xf>
    <xf numFmtId="14" fontId="39" fillId="0" borderId="341">
      <alignment horizontal="center"/>
    </xf>
    <xf numFmtId="37" fontId="69" fillId="0" borderId="199"/>
    <xf numFmtId="37" fontId="87" fillId="0" borderId="199"/>
    <xf numFmtId="37" fontId="87" fillId="0" borderId="163"/>
    <xf numFmtId="0" fontId="182" fillId="73" borderId="156" applyNumberFormat="0" applyAlignment="0" applyProtection="0"/>
    <xf numFmtId="37" fontId="87" fillId="0" borderId="307"/>
    <xf numFmtId="0" fontId="198" fillId="73" borderId="320" applyNumberFormat="0" applyAlignment="0" applyProtection="0"/>
    <xf numFmtId="0" fontId="198" fillId="73" borderId="176" applyNumberFormat="0" applyAlignment="0" applyProtection="0"/>
    <xf numFmtId="0" fontId="75" fillId="0" borderId="189">
      <alignment horizontal="left" vertical="center"/>
    </xf>
    <xf numFmtId="37" fontId="69" fillId="0" borderId="199"/>
    <xf numFmtId="37" fontId="87" fillId="0" borderId="208"/>
    <xf numFmtId="0" fontId="198" fillId="73" borderId="176" applyNumberFormat="0" applyAlignment="0" applyProtection="0"/>
    <xf numFmtId="37" fontId="69" fillId="0" borderId="244"/>
    <xf numFmtId="0" fontId="194" fillId="52" borderId="166" applyNumberFormat="0" applyAlignment="0" applyProtection="0"/>
    <xf numFmtId="0" fontId="173" fillId="54" borderId="337" applyNumberFormat="0" applyAlignment="0" applyProtection="0">
      <alignment vertical="center"/>
    </xf>
    <xf numFmtId="0" fontId="32" fillId="0" borderId="0"/>
    <xf numFmtId="14" fontId="39" fillId="0" borderId="296">
      <alignment horizontal="center"/>
    </xf>
    <xf numFmtId="0" fontId="46" fillId="51" borderId="191" applyNumberFormat="0" applyFon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82" fillId="73" borderId="211" applyNumberFormat="0" applyAlignment="0" applyProtection="0"/>
    <xf numFmtId="0" fontId="34" fillId="51" borderId="281" applyNumberFormat="0" applyFont="0" applyAlignment="0" applyProtection="0"/>
    <xf numFmtId="194" fontId="59" fillId="0" borderId="46" applyFill="0" applyProtection="0"/>
    <xf numFmtId="14" fontId="39" fillId="0" borderId="233">
      <alignment horizontal="center"/>
    </xf>
    <xf numFmtId="0" fontId="34" fillId="51" borderId="164" applyNumberFormat="0" applyFont="0" applyAlignment="0" applyProtection="0"/>
    <xf numFmtId="0" fontId="46" fillId="51" borderId="164" applyNumberFormat="0" applyFont="0" applyAlignment="0" applyProtection="0">
      <alignment vertical="center"/>
    </xf>
    <xf numFmtId="0" fontId="182" fillId="73" borderId="292" applyNumberFormat="0" applyAlignment="0" applyProtection="0"/>
    <xf numFmtId="0" fontId="34" fillId="51" borderId="154" applyNumberFormat="0" applyFont="0" applyAlignment="0" applyProtection="0">
      <alignment vertical="center"/>
    </xf>
    <xf numFmtId="37" fontId="87" fillId="40" borderId="181"/>
    <xf numFmtId="37" fontId="87" fillId="40" borderId="163"/>
    <xf numFmtId="10" fontId="73" fillId="38" borderId="170" applyNumberFormat="0" applyBorder="0" applyAlignment="0" applyProtection="0"/>
    <xf numFmtId="0" fontId="182" fillId="73" borderId="274" applyNumberFormat="0" applyAlignment="0" applyProtection="0"/>
    <xf numFmtId="37" fontId="87" fillId="0" borderId="190"/>
    <xf numFmtId="0" fontId="75" fillId="0" borderId="225">
      <alignment horizontal="left" vertical="center"/>
    </xf>
    <xf numFmtId="37" fontId="69" fillId="0" borderId="343"/>
    <xf numFmtId="37" fontId="69" fillId="0" borderId="163"/>
    <xf numFmtId="37" fontId="87" fillId="0" borderId="280"/>
    <xf numFmtId="49" fontId="39" fillId="0" borderId="206" applyFont="0" applyFill="0" applyBorder="0" applyAlignment="0" applyProtection="0">
      <alignment horizontal="left"/>
    </xf>
    <xf numFmtId="0" fontId="198" fillId="73" borderId="266" applyNumberFormat="0" applyAlignment="0" applyProtection="0"/>
    <xf numFmtId="0" fontId="198" fillId="73" borderId="167" applyNumberFormat="0" applyAlignment="0" applyProtection="0"/>
    <xf numFmtId="10" fontId="73" fillId="38" borderId="170" applyNumberFormat="0" applyBorder="0" applyAlignment="0" applyProtection="0"/>
    <xf numFmtId="37" fontId="87" fillId="0" borderId="262"/>
    <xf numFmtId="0" fontId="34" fillId="51" borderId="371" applyNumberFormat="0" applyFont="0" applyAlignment="0" applyProtection="0">
      <alignment vertical="center"/>
    </xf>
    <xf numFmtId="14" fontId="39" fillId="0" borderId="188">
      <alignment horizontal="center"/>
    </xf>
    <xf numFmtId="14" fontId="39" fillId="0" borderId="278">
      <alignment horizontal="center"/>
    </xf>
    <xf numFmtId="37" fontId="69" fillId="0" borderId="172"/>
    <xf numFmtId="0" fontId="75" fillId="0" borderId="270">
      <alignment horizontal="left" vertical="center"/>
    </xf>
    <xf numFmtId="0" fontId="194" fillId="52" borderId="292" applyNumberFormat="0" applyAlignment="0" applyProtection="0"/>
    <xf numFmtId="14" fontId="39" fillId="0" borderId="215">
      <alignment horizontal="center"/>
    </xf>
    <xf numFmtId="10" fontId="73" fillId="38" borderId="251" applyNumberFormat="0" applyBorder="0" applyAlignment="0" applyProtection="0"/>
    <xf numFmtId="37" fontId="69" fillId="0" borderId="163"/>
    <xf numFmtId="37" fontId="69" fillId="0" borderId="163"/>
    <xf numFmtId="0" fontId="34" fillId="51" borderId="335" applyNumberFormat="0" applyFont="0" applyAlignment="0" applyProtection="0"/>
    <xf numFmtId="49" fontId="39" fillId="0" borderId="242" applyFont="0" applyFill="0" applyBorder="0" applyAlignment="0" applyProtection="0">
      <alignment horizontal="left"/>
    </xf>
    <xf numFmtId="0" fontId="182" fillId="73" borderId="292" applyNumberFormat="0" applyAlignment="0" applyProtection="0"/>
    <xf numFmtId="0" fontId="216" fillId="73" borderId="202" applyNumberFormat="0" applyAlignment="0" applyProtection="0">
      <alignment vertical="center"/>
    </xf>
    <xf numFmtId="0" fontId="161" fillId="0" borderId="273" applyNumberFormat="0" applyFill="0" applyAlignment="0" applyProtection="0">
      <alignment vertical="center"/>
    </xf>
    <xf numFmtId="0" fontId="75" fillId="0" borderId="171">
      <alignment horizontal="left" vertical="center"/>
    </xf>
    <xf numFmtId="14" fontId="39" fillId="0" borderId="242">
      <alignment horizontal="center"/>
    </xf>
    <xf numFmtId="0" fontId="216" fillId="73" borderId="292" applyNumberFormat="0" applyAlignment="0" applyProtection="0">
      <alignment vertical="center"/>
    </xf>
    <xf numFmtId="37" fontId="69" fillId="0" borderId="153"/>
    <xf numFmtId="0" fontId="34" fillId="51" borderId="245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0" fontId="198" fillId="73" borderId="284" applyNumberFormat="0" applyAlignment="0" applyProtection="0"/>
    <xf numFmtId="194" fontId="59" fillId="0" borderId="46" applyFill="0" applyProtection="0"/>
    <xf numFmtId="49" fontId="39" fillId="0" borderId="170" applyFont="0" applyFill="0" applyBorder="0" applyAlignment="0" applyProtection="0">
      <alignment horizontal="left"/>
    </xf>
    <xf numFmtId="37" fontId="87" fillId="0" borderId="199"/>
    <xf numFmtId="0" fontId="34" fillId="51" borderId="227" applyNumberFormat="0" applyFont="0" applyAlignment="0" applyProtection="0"/>
    <xf numFmtId="0" fontId="34" fillId="51" borderId="254" applyNumberFormat="0" applyFont="0" applyAlignment="0" applyProtection="0"/>
    <xf numFmtId="0" fontId="205" fillId="0" borderId="169" applyNumberFormat="0" applyFill="0" applyAlignment="0" applyProtection="0"/>
    <xf numFmtId="10" fontId="73" fillId="38" borderId="242" applyNumberFormat="0" applyBorder="0" applyAlignment="0" applyProtection="0"/>
    <xf numFmtId="37" fontId="69" fillId="0" borderId="316"/>
    <xf numFmtId="37" fontId="87" fillId="40" borderId="307"/>
    <xf numFmtId="49" fontId="39" fillId="0" borderId="197" applyFont="0" applyFill="0" applyBorder="0" applyAlignment="0" applyProtection="0">
      <alignment horizontal="left"/>
    </xf>
    <xf numFmtId="37" fontId="87" fillId="0" borderId="226"/>
    <xf numFmtId="0" fontId="216" fillId="73" borderId="229" applyNumberFormat="0" applyAlignment="0" applyProtection="0">
      <alignment vertical="center"/>
    </xf>
    <xf numFmtId="0" fontId="75" fillId="0" borderId="234">
      <alignment horizontal="left" vertical="center"/>
    </xf>
    <xf numFmtId="0" fontId="182" fillId="73" borderId="283" applyNumberFormat="0" applyAlignment="0" applyProtection="0"/>
    <xf numFmtId="0" fontId="198" fillId="73" borderId="347" applyNumberFormat="0" applyAlignment="0" applyProtection="0"/>
    <xf numFmtId="37" fontId="87" fillId="0" borderId="334"/>
    <xf numFmtId="49" fontId="39" fillId="0" borderId="260" applyFont="0" applyFill="0" applyBorder="0" applyAlignment="0" applyProtection="0">
      <alignment horizontal="left"/>
    </xf>
    <xf numFmtId="37" fontId="87" fillId="40" borderId="334"/>
    <xf numFmtId="37" fontId="87" fillId="0" borderId="343"/>
    <xf numFmtId="37" fontId="69" fillId="0" borderId="172"/>
    <xf numFmtId="49" fontId="39" fillId="0" borderId="359" applyFont="0" applyFill="0" applyBorder="0" applyAlignment="0" applyProtection="0">
      <alignment horizontal="left"/>
    </xf>
    <xf numFmtId="0" fontId="194" fillId="52" borderId="229" applyNumberFormat="0" applyAlignment="0" applyProtection="0"/>
    <xf numFmtId="14" fontId="39" fillId="0" borderId="314">
      <alignment horizontal="center"/>
    </xf>
    <xf numFmtId="37" fontId="87" fillId="40" borderId="163"/>
    <xf numFmtId="37" fontId="87" fillId="0" borderId="163"/>
    <xf numFmtId="0" fontId="173" fillId="54" borderId="156" applyNumberFormat="0" applyAlignment="0" applyProtection="0">
      <alignment vertical="center"/>
    </xf>
    <xf numFmtId="0" fontId="182" fillId="73" borderId="346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34" fillId="51" borderId="209" applyNumberFormat="0" applyFont="0" applyAlignment="0" applyProtection="0">
      <alignment vertical="center"/>
    </xf>
    <xf numFmtId="0" fontId="34" fillId="74" borderId="260" applyFill="0">
      <alignment horizontal="center" vertical="center" wrapText="1"/>
    </xf>
    <xf numFmtId="37" fontId="69" fillId="0" borderId="163"/>
    <xf numFmtId="0" fontId="205" fillId="0" borderId="349" applyNumberFormat="0" applyFill="0" applyAlignment="0" applyProtection="0"/>
    <xf numFmtId="37" fontId="87" fillId="40" borderId="153"/>
    <xf numFmtId="37" fontId="69" fillId="0" borderId="361"/>
    <xf numFmtId="0" fontId="194" fillId="52" borderId="355" applyNumberFormat="0" applyAlignment="0" applyProtection="0"/>
    <xf numFmtId="37" fontId="87" fillId="40" borderId="316"/>
    <xf numFmtId="5" fontId="181" fillId="0" borderId="46" applyAlignment="0" applyProtection="0"/>
    <xf numFmtId="0" fontId="216" fillId="73" borderId="319" applyNumberFormat="0" applyAlignment="0" applyProtection="0">
      <alignment vertical="center"/>
    </xf>
    <xf numFmtId="0" fontId="205" fillId="0" borderId="340" applyNumberFormat="0" applyFill="0" applyAlignment="0" applyProtection="0"/>
    <xf numFmtId="37" fontId="69" fillId="0" borderId="280"/>
    <xf numFmtId="37" fontId="87" fillId="0" borderId="163"/>
    <xf numFmtId="37" fontId="69" fillId="0" borderId="262"/>
    <xf numFmtId="0" fontId="173" fillId="54" borderId="229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34" fillId="51" borderId="254" applyNumberFormat="0" applyFont="0" applyAlignment="0" applyProtection="0"/>
    <xf numFmtId="0" fontId="173" fillId="54" borderId="283" applyNumberFormat="0" applyAlignment="0" applyProtection="0">
      <alignment vertical="center"/>
    </xf>
    <xf numFmtId="0" fontId="182" fillId="73" borderId="373" applyNumberFormat="0" applyAlignment="0" applyProtection="0"/>
    <xf numFmtId="37" fontId="69" fillId="0" borderId="280"/>
    <xf numFmtId="0" fontId="194" fillId="52" borderId="337" applyNumberFormat="0" applyAlignment="0" applyProtection="0"/>
    <xf numFmtId="37" fontId="203" fillId="0" borderId="312" applyNumberFormat="0" applyFont="0" applyBorder="0" applyAlignment="0" applyProtection="0">
      <alignment horizontal="centerContinuous"/>
    </xf>
    <xf numFmtId="14" fontId="39" fillId="0" borderId="242">
      <alignment horizontal="center"/>
    </xf>
    <xf numFmtId="0" fontId="194" fillId="52" borderId="202" applyNumberFormat="0" applyAlignment="0" applyProtection="0"/>
    <xf numFmtId="0" fontId="194" fillId="52" borderId="156" applyNumberFormat="0" applyAlignment="0" applyProtection="0"/>
    <xf numFmtId="37" fontId="87" fillId="40" borderId="271"/>
    <xf numFmtId="37" fontId="87" fillId="0" borderId="343"/>
    <xf numFmtId="0" fontId="34" fillId="51" borderId="154" applyNumberFormat="0" applyFont="0" applyAlignment="0" applyProtection="0"/>
    <xf numFmtId="37" fontId="87" fillId="40" borderId="370"/>
    <xf numFmtId="0" fontId="198" fillId="73" borderId="356" applyNumberFormat="0" applyAlignment="0" applyProtection="0"/>
    <xf numFmtId="49" fontId="39" fillId="0" borderId="260" applyFont="0" applyFill="0" applyBorder="0" applyAlignment="0" applyProtection="0">
      <alignment horizontal="left"/>
    </xf>
    <xf numFmtId="0" fontId="182" fillId="73" borderId="156" applyNumberFormat="0" applyAlignment="0" applyProtection="0"/>
    <xf numFmtId="10" fontId="73" fillId="38" borderId="161" applyNumberFormat="0" applyBorder="0" applyAlignment="0" applyProtection="0"/>
    <xf numFmtId="0" fontId="174" fillId="73" borderId="374" applyNumberFormat="0" applyAlignment="0" applyProtection="0">
      <alignment vertical="center"/>
    </xf>
    <xf numFmtId="0" fontId="198" fillId="73" borderId="194" applyNumberFormat="0" applyAlignment="0" applyProtection="0"/>
    <xf numFmtId="0" fontId="161" fillId="0" borderId="367" applyNumberFormat="0" applyFill="0" applyAlignment="0" applyProtection="0">
      <alignment vertical="center"/>
    </xf>
    <xf numFmtId="0" fontId="75" fillId="0" borderId="180">
      <alignment horizontal="left" vertical="center"/>
    </xf>
    <xf numFmtId="0" fontId="34" fillId="51" borderId="182" applyNumberFormat="0" applyFont="0" applyAlignment="0" applyProtection="0"/>
    <xf numFmtId="37" fontId="69" fillId="0" borderId="334"/>
    <xf numFmtId="37" fontId="87" fillId="0" borderId="370"/>
    <xf numFmtId="49" fontId="39" fillId="0" borderId="359" applyFont="0" applyFill="0" applyBorder="0" applyAlignment="0" applyProtection="0">
      <alignment horizontal="left"/>
    </xf>
    <xf numFmtId="37" fontId="87" fillId="40" borderId="163"/>
    <xf numFmtId="0" fontId="198" fillId="73" borderId="257" applyNumberFormat="0" applyAlignment="0" applyProtection="0"/>
    <xf numFmtId="0" fontId="34" fillId="51" borderId="209" applyNumberFormat="0" applyFont="0" applyAlignment="0" applyProtection="0"/>
    <xf numFmtId="0" fontId="198" fillId="73" borderId="230" applyNumberFormat="0" applyAlignment="0" applyProtection="0"/>
    <xf numFmtId="0" fontId="194" fillId="52" borderId="247" applyNumberFormat="0" applyAlignment="0" applyProtection="0"/>
    <xf numFmtId="194" fontId="59" fillId="0" borderId="46" applyFill="0" applyProtection="0"/>
    <xf numFmtId="0" fontId="34" fillId="51" borderId="164" applyNumberFormat="0" applyFont="0" applyAlignment="0" applyProtection="0"/>
    <xf numFmtId="0" fontId="205" fillId="0" borderId="241" applyNumberFormat="0" applyFill="0" applyAlignment="0" applyProtection="0"/>
    <xf numFmtId="49" fontId="39" fillId="0" borderId="251" applyFont="0" applyFill="0" applyBorder="0" applyAlignment="0" applyProtection="0">
      <alignment horizontal="left"/>
    </xf>
    <xf numFmtId="0" fontId="194" fillId="52" borderId="319" applyNumberFormat="0" applyAlignment="0" applyProtection="0"/>
    <xf numFmtId="14" fontId="39" fillId="0" borderId="224">
      <alignment horizontal="center"/>
    </xf>
    <xf numFmtId="37" fontId="87" fillId="40" borderId="244"/>
    <xf numFmtId="0" fontId="198" fillId="73" borderId="320" applyNumberFormat="0" applyAlignment="0" applyProtection="0"/>
    <xf numFmtId="37" fontId="87" fillId="40" borderId="153"/>
    <xf numFmtId="0" fontId="182" fillId="73" borderId="175" applyNumberFormat="0" applyAlignment="0" applyProtection="0"/>
    <xf numFmtId="37" fontId="69" fillId="0" borderId="298"/>
    <xf numFmtId="0" fontId="32" fillId="0" borderId="0"/>
    <xf numFmtId="49" fontId="39" fillId="0" borderId="296" applyFont="0" applyFill="0" applyBorder="0" applyAlignment="0" applyProtection="0">
      <alignment horizontal="left"/>
    </xf>
    <xf numFmtId="37" fontId="203" fillId="0" borderId="222" applyNumberFormat="0" applyFont="0" applyBorder="0" applyAlignment="0" applyProtection="0">
      <alignment horizontal="centerContinuous"/>
    </xf>
    <xf numFmtId="0" fontId="198" fillId="73" borderId="221" applyNumberFormat="0" applyAlignment="0" applyProtection="0"/>
    <xf numFmtId="37" fontId="69" fillId="0" borderId="244"/>
    <xf numFmtId="49" fontId="39" fillId="0" borderId="161" applyFont="0" applyFill="0" applyBorder="0" applyAlignment="0" applyProtection="0">
      <alignment horizontal="left"/>
    </xf>
    <xf numFmtId="37" fontId="87" fillId="40" borderId="343"/>
    <xf numFmtId="0" fontId="205" fillId="0" borderId="196" applyNumberFormat="0" applyFill="0" applyAlignment="0" applyProtection="0"/>
    <xf numFmtId="37" fontId="87" fillId="0" borderId="343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14" fontId="39" fillId="0" borderId="305">
      <alignment horizontal="center"/>
    </xf>
    <xf numFmtId="37" fontId="87" fillId="0" borderId="153"/>
    <xf numFmtId="37" fontId="87" fillId="0" borderId="153"/>
    <xf numFmtId="37" fontId="87" fillId="0" borderId="153"/>
    <xf numFmtId="37" fontId="69" fillId="0" borderId="153"/>
    <xf numFmtId="37" fontId="87" fillId="40" borderId="316"/>
    <xf numFmtId="49" fontId="39" fillId="0" borderId="224" applyFont="0" applyFill="0" applyBorder="0" applyAlignment="0" applyProtection="0">
      <alignment horizontal="left"/>
    </xf>
    <xf numFmtId="37" fontId="69" fillId="0" borderId="370"/>
    <xf numFmtId="0" fontId="205" fillId="0" borderId="349" applyNumberFormat="0" applyFill="0" applyAlignment="0" applyProtection="0"/>
    <xf numFmtId="14" fontId="39" fillId="0" borderId="278">
      <alignment horizontal="center"/>
    </xf>
    <xf numFmtId="10" fontId="73" fillId="38" borderId="305" applyNumberFormat="0" applyBorder="0" applyAlignment="0" applyProtection="0"/>
    <xf numFmtId="37" fontId="69" fillId="0" borderId="316"/>
    <xf numFmtId="0" fontId="198" fillId="73" borderId="176" applyNumberFormat="0" applyAlignment="0" applyProtection="0"/>
    <xf numFmtId="37" fontId="87" fillId="0" borderId="316"/>
    <xf numFmtId="37" fontId="69" fillId="0" borderId="199"/>
    <xf numFmtId="37" fontId="203" fillId="0" borderId="348" applyNumberFormat="0" applyFont="0" applyBorder="0" applyAlignment="0" applyProtection="0">
      <alignment horizontal="centerContinuous"/>
    </xf>
    <xf numFmtId="0" fontId="198" fillId="73" borderId="248" applyNumberFormat="0" applyAlignment="0" applyProtection="0"/>
    <xf numFmtId="37" fontId="87" fillId="0" borderId="172"/>
    <xf numFmtId="37" fontId="69" fillId="0" borderId="181"/>
    <xf numFmtId="14" fontId="39" fillId="0" borderId="359">
      <alignment horizontal="center"/>
    </xf>
    <xf numFmtId="0" fontId="182" fillId="73" borderId="220" applyNumberFormat="0" applyAlignment="0" applyProtection="0"/>
    <xf numFmtId="0" fontId="34" fillId="51" borderId="164" applyNumberFormat="0" applyFont="0" applyAlignment="0" applyProtection="0">
      <alignment vertical="center"/>
    </xf>
    <xf numFmtId="0" fontId="198" fillId="73" borderId="185" applyNumberFormat="0" applyAlignment="0" applyProtection="0"/>
    <xf numFmtId="37" fontId="69" fillId="0" borderId="226"/>
    <xf numFmtId="10" fontId="73" fillId="38" borderId="296" applyNumberFormat="0" applyBorder="0" applyAlignment="0" applyProtection="0"/>
    <xf numFmtId="37" fontId="69" fillId="0" borderId="172"/>
    <xf numFmtId="37" fontId="69" fillId="0" borderId="226"/>
    <xf numFmtId="0" fontId="198" fillId="73" borderId="230" applyNumberFormat="0" applyAlignment="0" applyProtection="0"/>
    <xf numFmtId="37" fontId="69" fillId="0" borderId="199"/>
    <xf numFmtId="0" fontId="182" fillId="73" borderId="156" applyNumberFormat="0" applyAlignment="0" applyProtection="0"/>
    <xf numFmtId="14" fontId="39" fillId="0" borderId="359">
      <alignment horizontal="center"/>
    </xf>
    <xf numFmtId="37" fontId="203" fillId="0" borderId="177" applyNumberFormat="0" applyFont="0" applyBorder="0" applyAlignment="0" applyProtection="0">
      <alignment horizontal="centerContinuous"/>
    </xf>
    <xf numFmtId="37" fontId="87" fillId="0" borderId="352"/>
    <xf numFmtId="37" fontId="87" fillId="40" borderId="181"/>
    <xf numFmtId="37" fontId="69" fillId="0" borderId="280"/>
    <xf numFmtId="37" fontId="69" fillId="0" borderId="307"/>
    <xf numFmtId="37" fontId="87" fillId="0" borderId="280"/>
    <xf numFmtId="0" fontId="46" fillId="51" borderId="335" applyNumberFormat="0" applyFont="0" applyAlignment="0" applyProtection="0">
      <alignment vertical="center"/>
    </xf>
    <xf numFmtId="0" fontId="34" fillId="51" borderId="191" applyNumberFormat="0" applyFont="0" applyAlignment="0" applyProtection="0"/>
    <xf numFmtId="0" fontId="205" fillId="0" borderId="187" applyNumberFormat="0" applyFill="0" applyAlignment="0" applyProtection="0"/>
    <xf numFmtId="0" fontId="194" fillId="52" borderId="283" applyNumberFormat="0" applyAlignment="0" applyProtection="0"/>
    <xf numFmtId="37" fontId="87" fillId="40" borderId="153"/>
    <xf numFmtId="37" fontId="87" fillId="0" borderId="271"/>
    <xf numFmtId="0" fontId="75" fillId="0" borderId="243">
      <alignment horizontal="left" vertical="center"/>
    </xf>
    <xf numFmtId="37" fontId="87" fillId="0" borderId="217"/>
    <xf numFmtId="0" fontId="75" fillId="0" borderId="324">
      <alignment horizontal="left" vertical="center"/>
    </xf>
    <xf numFmtId="0" fontId="182" fillId="73" borderId="265" applyNumberFormat="0" applyAlignment="0" applyProtection="0"/>
    <xf numFmtId="0" fontId="198" fillId="73" borderId="374" applyNumberFormat="0" applyAlignment="0" applyProtection="0"/>
    <xf numFmtId="37" fontId="87" fillId="0" borderId="280"/>
    <xf numFmtId="0" fontId="205" fillId="0" borderId="340" applyNumberFormat="0" applyFill="0" applyAlignment="0" applyProtection="0"/>
    <xf numFmtId="0" fontId="75" fillId="0" borderId="234">
      <alignment horizontal="left" vertical="center"/>
    </xf>
    <xf numFmtId="0" fontId="182" fillId="73" borderId="220" applyNumberFormat="0" applyAlignment="0" applyProtection="0"/>
    <xf numFmtId="0" fontId="205" fillId="0" borderId="322" applyNumberFormat="0" applyFill="0" applyAlignment="0" applyProtection="0"/>
    <xf numFmtId="14" fontId="39" fillId="0" borderId="260">
      <alignment horizontal="center"/>
    </xf>
    <xf numFmtId="37" fontId="69" fillId="0" borderId="208"/>
    <xf numFmtId="37" fontId="69" fillId="0" borderId="316"/>
    <xf numFmtId="0" fontId="34" fillId="51" borderId="227" applyNumberFormat="0" applyFont="0" applyAlignment="0" applyProtection="0">
      <alignment vertical="center"/>
    </xf>
    <xf numFmtId="37" fontId="87" fillId="0" borderId="199"/>
    <xf numFmtId="37" fontId="87" fillId="0" borderId="316"/>
    <xf numFmtId="14" fontId="39" fillId="0" borderId="161">
      <alignment horizontal="center"/>
    </xf>
    <xf numFmtId="37" fontId="69" fillId="0" borderId="307"/>
    <xf numFmtId="0" fontId="194" fillId="52" borderId="193" applyNumberFormat="0" applyAlignment="0" applyProtection="0"/>
    <xf numFmtId="0" fontId="174" fillId="73" borderId="311" applyNumberFormat="0" applyAlignment="0" applyProtection="0">
      <alignment vertical="center"/>
    </xf>
    <xf numFmtId="0" fontId="161" fillId="0" borderId="246" applyNumberFormat="0" applyFill="0" applyAlignment="0" applyProtection="0">
      <alignment vertical="center"/>
    </xf>
    <xf numFmtId="49" fontId="39" fillId="0" borderId="305" applyFont="0" applyFill="0" applyBorder="0" applyAlignment="0" applyProtection="0">
      <alignment horizontal="left"/>
    </xf>
    <xf numFmtId="0" fontId="34" fillId="51" borderId="200" applyNumberFormat="0" applyFont="0" applyAlignment="0" applyProtection="0"/>
    <xf numFmtId="14" fontId="39" fillId="0" borderId="269">
      <alignment horizontal="center"/>
    </xf>
    <xf numFmtId="0" fontId="205" fillId="0" borderId="376" applyNumberFormat="0" applyFill="0" applyAlignment="0" applyProtection="0"/>
    <xf numFmtId="0" fontId="194" fillId="52" borderId="193" applyNumberFormat="0" applyAlignment="0" applyProtection="0"/>
    <xf numFmtId="49" fontId="39" fillId="0" borderId="188" applyFont="0" applyFill="0" applyBorder="0" applyAlignment="0" applyProtection="0">
      <alignment horizontal="left"/>
    </xf>
    <xf numFmtId="0" fontId="182" fillId="73" borderId="319" applyNumberFormat="0" applyAlignment="0" applyProtection="0"/>
    <xf numFmtId="0" fontId="161" fillId="0" borderId="219" applyNumberFormat="0" applyFill="0" applyAlignment="0" applyProtection="0">
      <alignment vertical="center"/>
    </xf>
    <xf numFmtId="0" fontId="182" fillId="73" borderId="364" applyNumberForma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307"/>
    <xf numFmtId="194" fontId="59" fillId="0" borderId="46" applyFill="0" applyProtection="0"/>
    <xf numFmtId="37" fontId="69" fillId="0" borderId="280"/>
    <xf numFmtId="0" fontId="205" fillId="0" borderId="205" applyNumberFormat="0" applyFill="0" applyAlignment="0" applyProtection="0"/>
    <xf numFmtId="37" fontId="87" fillId="0" borderId="181"/>
    <xf numFmtId="37" fontId="69" fillId="0" borderId="190"/>
    <xf numFmtId="0" fontId="198" fillId="73" borderId="347" applyNumberFormat="0" applyAlignment="0" applyProtection="0"/>
    <xf numFmtId="0" fontId="32" fillId="0" borderId="0"/>
    <xf numFmtId="0" fontId="75" fillId="0" borderId="333">
      <alignment horizontal="left" vertical="center"/>
    </xf>
    <xf numFmtId="37" fontId="69" fillId="0" borderId="280"/>
    <xf numFmtId="0" fontId="205" fillId="0" borderId="268" applyNumberFormat="0" applyFill="0" applyAlignment="0" applyProtection="0"/>
    <xf numFmtId="0" fontId="173" fillId="52" borderId="301" applyNumberFormat="0" applyAlignment="0" applyProtection="0">
      <alignment vertical="center"/>
    </xf>
    <xf numFmtId="37" fontId="87" fillId="40" borderId="280"/>
    <xf numFmtId="37" fontId="87" fillId="40" borderId="199"/>
    <xf numFmtId="0" fontId="32" fillId="0" borderId="0"/>
    <xf numFmtId="0" fontId="205" fillId="0" borderId="322" applyNumberFormat="0" applyFill="0" applyAlignment="0" applyProtection="0"/>
    <xf numFmtId="37" fontId="87" fillId="0" borderId="316"/>
    <xf numFmtId="0" fontId="194" fillId="52" borderId="364" applyNumberFormat="0" applyAlignment="0" applyProtection="0"/>
    <xf numFmtId="37" fontId="87" fillId="40" borderId="181"/>
    <xf numFmtId="49" fontId="39" fillId="0" borderId="368" applyFont="0" applyFill="0" applyBorder="0" applyAlignment="0" applyProtection="0">
      <alignment horizontal="left"/>
    </xf>
    <xf numFmtId="37" fontId="87" fillId="0" borderId="199"/>
    <xf numFmtId="37" fontId="87" fillId="40" borderId="289"/>
    <xf numFmtId="37" fontId="69" fillId="0" borderId="163"/>
    <xf numFmtId="0" fontId="34" fillId="51" borderId="344" applyNumberFormat="0" applyFont="0" applyAlignment="0" applyProtection="0">
      <alignment vertical="center"/>
    </xf>
    <xf numFmtId="14" fontId="39" fillId="0" borderId="251">
      <alignment horizontal="center"/>
    </xf>
    <xf numFmtId="0" fontId="205" fillId="0" borderId="196" applyNumberFormat="0" applyFill="0" applyAlignment="0" applyProtection="0"/>
    <xf numFmtId="37" fontId="69" fillId="0" borderId="226"/>
    <xf numFmtId="0" fontId="198" fillId="73" borderId="320" applyNumberFormat="0" applyAlignment="0" applyProtection="0"/>
    <xf numFmtId="0" fontId="46" fillId="51" borderId="317" applyNumberFormat="0" applyFont="0" applyAlignment="0" applyProtection="0">
      <alignment vertical="center"/>
    </xf>
    <xf numFmtId="37" fontId="87" fillId="40" borderId="316"/>
    <xf numFmtId="0" fontId="75" fillId="0" borderId="315">
      <alignment horizontal="left" vertical="center"/>
    </xf>
    <xf numFmtId="37" fontId="69" fillId="0" borderId="334"/>
    <xf numFmtId="0" fontId="34" fillId="74" borderId="206" applyFill="0">
      <alignment horizontal="center" vertical="center" wrapText="1"/>
    </xf>
    <xf numFmtId="37" fontId="87" fillId="0" borderId="163"/>
    <xf numFmtId="37" fontId="69" fillId="0" borderId="271"/>
    <xf numFmtId="49" fontId="39" fillId="0" borderId="323" applyFont="0" applyFill="0" applyBorder="0" applyAlignment="0" applyProtection="0">
      <alignment horizontal="left"/>
    </xf>
    <xf numFmtId="37" fontId="69" fillId="0" borderId="153"/>
    <xf numFmtId="37" fontId="87" fillId="0" borderId="226"/>
    <xf numFmtId="49" fontId="39" fillId="0" borderId="296" applyFont="0" applyFill="0" applyBorder="0" applyAlignment="0" applyProtection="0">
      <alignment horizontal="left"/>
    </xf>
    <xf numFmtId="0" fontId="75" fillId="0" borderId="369">
      <alignment horizontal="left" vertical="center"/>
    </xf>
    <xf numFmtId="37" fontId="87" fillId="40" borderId="280"/>
    <xf numFmtId="0" fontId="161" fillId="0" borderId="340" applyNumberFormat="0" applyFill="0" applyAlignment="0" applyProtection="0">
      <alignment vertical="center"/>
    </xf>
    <xf numFmtId="0" fontId="161" fillId="0" borderId="345" applyNumberFormat="0" applyFill="0" applyAlignment="0" applyProtection="0">
      <alignment vertical="center"/>
    </xf>
    <xf numFmtId="49" fontId="39" fillId="0" borderId="269" applyFont="0" applyFill="0" applyBorder="0" applyAlignment="0" applyProtection="0">
      <alignment horizontal="left"/>
    </xf>
    <xf numFmtId="37" fontId="69" fillId="0" borderId="172"/>
    <xf numFmtId="37" fontId="69" fillId="0" borderId="163"/>
    <xf numFmtId="14" fontId="39" fillId="0" borderId="151">
      <alignment horizontal="center"/>
    </xf>
    <xf numFmtId="14" fontId="39" fillId="0" borderId="151">
      <alignment horizontal="center"/>
    </xf>
    <xf numFmtId="14" fontId="39" fillId="0" borderId="151">
      <alignment horizontal="center"/>
    </xf>
    <xf numFmtId="37" fontId="87" fillId="40" borderId="153"/>
    <xf numFmtId="37" fontId="69" fillId="0" borderId="163"/>
    <xf numFmtId="0" fontId="75" fillId="0" borderId="152">
      <alignment horizontal="left" vertical="center"/>
    </xf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87" fillId="40" borderId="316"/>
    <xf numFmtId="37" fontId="69" fillId="0" borderId="153"/>
    <xf numFmtId="37" fontId="69" fillId="0" borderId="153"/>
    <xf numFmtId="37" fontId="87" fillId="0" borderId="226"/>
    <xf numFmtId="0" fontId="174" fillId="61" borderId="176" applyNumberFormat="0" applyAlignment="0" applyProtection="0">
      <alignment vertical="center"/>
    </xf>
    <xf numFmtId="37" fontId="87" fillId="0" borderId="199"/>
    <xf numFmtId="37" fontId="87" fillId="40" borderId="361"/>
    <xf numFmtId="0" fontId="194" fillId="52" borderId="229" applyNumberFormat="0" applyAlignment="0" applyProtection="0"/>
    <xf numFmtId="0" fontId="182" fillId="73" borderId="202" applyNumberFormat="0" applyAlignment="0" applyProtection="0"/>
    <xf numFmtId="49" fontId="39" fillId="0" borderId="287" applyFont="0" applyFill="0" applyBorder="0" applyAlignment="0" applyProtection="0">
      <alignment horizontal="left"/>
    </xf>
    <xf numFmtId="37" fontId="87" fillId="40" borderId="244"/>
    <xf numFmtId="0" fontId="174" fillId="61" borderId="230" applyNumberFormat="0" applyAlignment="0" applyProtection="0">
      <alignment vertical="center"/>
    </xf>
    <xf numFmtId="0" fontId="182" fillId="73" borderId="202" applyNumberFormat="0" applyAlignment="0" applyProtection="0"/>
    <xf numFmtId="0" fontId="75" fillId="0" borderId="225">
      <alignment horizontal="left" vertical="center"/>
    </xf>
    <xf numFmtId="37" fontId="87" fillId="40" borderId="226"/>
    <xf numFmtId="37" fontId="87" fillId="40" borderId="190"/>
    <xf numFmtId="0" fontId="205" fillId="0" borderId="259" applyNumberFormat="0" applyFill="0" applyAlignment="0" applyProtection="0"/>
    <xf numFmtId="14" fontId="39" fillId="0" borderId="233">
      <alignment horizontal="center"/>
    </xf>
    <xf numFmtId="49" fontId="39" fillId="0" borderId="224" applyFont="0" applyFill="0" applyBorder="0" applyAlignment="0" applyProtection="0">
      <alignment horizontal="left"/>
    </xf>
    <xf numFmtId="0" fontId="194" fillId="52" borderId="175" applyNumberFormat="0" applyAlignment="0" applyProtection="0"/>
    <xf numFmtId="37" fontId="69" fillId="0" borderId="190"/>
    <xf numFmtId="0" fontId="32" fillId="0" borderId="0"/>
    <xf numFmtId="0" fontId="194" fillId="52" borderId="156" applyNumberFormat="0" applyAlignment="0" applyProtection="0"/>
    <xf numFmtId="0" fontId="205" fillId="0" borderId="178" applyNumberFormat="0" applyFill="0" applyAlignment="0" applyProtection="0"/>
    <xf numFmtId="37" fontId="69" fillId="0" borderId="153"/>
    <xf numFmtId="0" fontId="205" fillId="0" borderId="159" applyNumberFormat="0" applyFill="0" applyAlignment="0" applyProtection="0"/>
    <xf numFmtId="0" fontId="34" fillId="51" borderId="154" applyNumberFormat="0" applyFont="0" applyAlignment="0" applyProtection="0">
      <alignment vertical="center"/>
    </xf>
    <xf numFmtId="0" fontId="198" fillId="73" borderId="203" applyNumberFormat="0" applyAlignment="0" applyProtection="0"/>
    <xf numFmtId="37" fontId="69" fillId="0" borderId="235"/>
    <xf numFmtId="37" fontId="69" fillId="0" borderId="334"/>
    <xf numFmtId="37" fontId="87" fillId="0" borderId="361"/>
    <xf numFmtId="0" fontId="34" fillId="51" borderId="200" applyNumberFormat="0" applyFont="0" applyAlignment="0" applyProtection="0">
      <alignment vertical="center"/>
    </xf>
    <xf numFmtId="37" fontId="87" fillId="0" borderId="298"/>
    <xf numFmtId="37" fontId="87" fillId="40" borderId="172"/>
    <xf numFmtId="49" fontId="39" fillId="0" borderId="242" applyFont="0" applyFill="0" applyBorder="0" applyAlignment="0" applyProtection="0">
      <alignment horizontal="left"/>
    </xf>
    <xf numFmtId="37" fontId="69" fillId="0" borderId="280"/>
    <xf numFmtId="0" fontId="34" fillId="51" borderId="254" applyNumberFormat="0" applyFont="0" applyAlignment="0" applyProtection="0"/>
    <xf numFmtId="49" fontId="39" fillId="0" borderId="206" applyFont="0" applyFill="0" applyBorder="0" applyAlignment="0" applyProtection="0">
      <alignment horizontal="left"/>
    </xf>
    <xf numFmtId="37" fontId="87" fillId="40" borderId="316"/>
    <xf numFmtId="37" fontId="87" fillId="0" borderId="316"/>
    <xf numFmtId="37" fontId="87" fillId="0" borderId="352"/>
    <xf numFmtId="0" fontId="198" fillId="73" borderId="365" applyNumberFormat="0" applyAlignment="0" applyProtection="0"/>
    <xf numFmtId="37" fontId="69" fillId="0" borderId="226"/>
    <xf numFmtId="0" fontId="75" fillId="0" borderId="360">
      <alignment horizontal="left" vertical="center"/>
    </xf>
    <xf numFmtId="37" fontId="69" fillId="0" borderId="153"/>
    <xf numFmtId="14" fontId="39" fillId="0" borderId="215">
      <alignment horizontal="center"/>
    </xf>
    <xf numFmtId="0" fontId="205" fillId="0" borderId="241" applyNumberFormat="0" applyFill="0" applyAlignment="0" applyProtection="0"/>
    <xf numFmtId="37" fontId="69" fillId="0" borderId="370"/>
    <xf numFmtId="0" fontId="75" fillId="0" borderId="360">
      <alignment horizontal="left" vertical="center"/>
    </xf>
    <xf numFmtId="37" fontId="69" fillId="0" borderId="271"/>
    <xf numFmtId="37" fontId="87" fillId="40" borderId="153"/>
    <xf numFmtId="0" fontId="194" fillId="52" borderId="364" applyNumberFormat="0" applyAlignment="0" applyProtection="0"/>
    <xf numFmtId="0" fontId="75" fillId="0" borderId="171">
      <alignment horizontal="left" vertical="center"/>
    </xf>
    <xf numFmtId="49" fontId="39" fillId="0" borderId="161" applyFont="0" applyFill="0" applyBorder="0" applyAlignment="0" applyProtection="0">
      <alignment horizontal="left"/>
    </xf>
    <xf numFmtId="37" fontId="69" fillId="0" borderId="307"/>
    <xf numFmtId="0" fontId="170" fillId="61" borderId="202" applyNumberFormat="0" applyAlignment="0" applyProtection="0">
      <alignment vertical="center"/>
    </xf>
    <xf numFmtId="37" fontId="87" fillId="0" borderId="280"/>
    <xf numFmtId="37" fontId="87" fillId="40" borderId="226"/>
    <xf numFmtId="0" fontId="182" fillId="73" borderId="175" applyNumberFormat="0" applyAlignment="0" applyProtection="0"/>
    <xf numFmtId="0" fontId="194" fillId="52" borderId="229" applyNumberFormat="0" applyAlignment="0" applyProtection="0"/>
    <xf numFmtId="37" fontId="87" fillId="40" borderId="307"/>
    <xf numFmtId="5" fontId="181" fillId="0" borderId="46" applyAlignment="0" applyProtection="0"/>
    <xf numFmtId="0" fontId="216" fillId="73" borderId="283" applyNumberFormat="0" applyAlignment="0" applyProtection="0">
      <alignment vertical="center"/>
    </xf>
    <xf numFmtId="37" fontId="69" fillId="0" borderId="208"/>
    <xf numFmtId="0" fontId="161" fillId="0" borderId="178" applyNumberFormat="0" applyFill="0" applyAlignment="0" applyProtection="0">
      <alignment vertical="center"/>
    </xf>
    <xf numFmtId="14" fontId="39" fillId="0" borderId="341">
      <alignment horizontal="center"/>
    </xf>
    <xf numFmtId="37" fontId="87" fillId="40" borderId="163"/>
    <xf numFmtId="37" fontId="69" fillId="0" borderId="343"/>
    <xf numFmtId="209" fontId="59" fillId="0" borderId="46" applyFill="0" applyProtection="0"/>
    <xf numFmtId="209" fontId="59" fillId="0" borderId="46" applyFill="0" applyProtection="0"/>
    <xf numFmtId="37" fontId="87" fillId="40" borderId="163"/>
    <xf numFmtId="0" fontId="182" fillId="73" borderId="319" applyNumberFormat="0" applyAlignment="0" applyProtection="0"/>
    <xf numFmtId="0" fontId="34" fillId="51" borderId="236" applyNumberFormat="0" applyFont="0" applyAlignment="0" applyProtection="0">
      <alignment vertical="center"/>
    </xf>
    <xf numFmtId="37" fontId="87" fillId="40" borderId="298"/>
    <xf numFmtId="209" fontId="59" fillId="0" borderId="46" applyFill="0" applyProtection="0"/>
    <xf numFmtId="0" fontId="75" fillId="0" borderId="162">
      <alignment horizontal="left" vertical="center"/>
    </xf>
    <xf numFmtId="0" fontId="34" fillId="51" borderId="245" applyNumberFormat="0" applyFon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0" fontId="216" fillId="73" borderId="364" applyNumberFormat="0" applyAlignment="0" applyProtection="0">
      <alignment vertical="center"/>
    </xf>
    <xf numFmtId="37" fontId="69" fillId="0" borderId="325"/>
    <xf numFmtId="0" fontId="174" fillId="61" borderId="167" applyNumberFormat="0" applyAlignment="0" applyProtection="0">
      <alignment vertical="center"/>
    </xf>
    <xf numFmtId="0" fontId="75" fillId="0" borderId="261">
      <alignment horizontal="left" vertical="center"/>
    </xf>
    <xf numFmtId="49" fontId="39" fillId="0" borderId="170" applyFont="0" applyFill="0" applyBorder="0" applyAlignment="0" applyProtection="0">
      <alignment horizontal="left"/>
    </xf>
    <xf numFmtId="0" fontId="205" fillId="0" borderId="268" applyNumberFormat="0" applyFill="0" applyAlignment="0" applyProtection="0"/>
    <xf numFmtId="37" fontId="69" fillId="0" borderId="289"/>
    <xf numFmtId="37" fontId="69" fillId="0" borderId="325"/>
    <xf numFmtId="37" fontId="69" fillId="0" borderId="208"/>
    <xf numFmtId="37" fontId="87" fillId="0" borderId="280"/>
    <xf numFmtId="0" fontId="34" fillId="51" borderId="236" applyNumberFormat="0" applyFont="0" applyAlignment="0" applyProtection="0"/>
    <xf numFmtId="0" fontId="194" fillId="52" borderId="337" applyNumberFormat="0" applyAlignment="0" applyProtection="0"/>
    <xf numFmtId="0" fontId="34" fillId="51" borderId="209" applyNumberFormat="0" applyFont="0" applyAlignment="0" applyProtection="0"/>
    <xf numFmtId="0" fontId="198" fillId="73" borderId="167" applyNumberFormat="0" applyAlignment="0" applyProtection="0"/>
    <xf numFmtId="0" fontId="34" fillId="51" borderId="227" applyNumberFormat="0" applyFont="0" applyAlignment="0" applyProtection="0"/>
    <xf numFmtId="0" fontId="182" fillId="73" borderId="156" applyNumberFormat="0" applyAlignment="0" applyProtection="0"/>
    <xf numFmtId="37" fontId="69" fillId="0" borderId="343"/>
    <xf numFmtId="0" fontId="198" fillId="73" borderId="176" applyNumberFormat="0" applyAlignment="0" applyProtection="0"/>
    <xf numFmtId="37" fontId="87" fillId="40" borderId="208"/>
    <xf numFmtId="37" fontId="69" fillId="0" borderId="271"/>
    <xf numFmtId="0" fontId="75" fillId="0" borderId="333">
      <alignment horizontal="left" vertical="center"/>
    </xf>
    <xf numFmtId="37" fontId="69" fillId="0" borderId="153"/>
    <xf numFmtId="10" fontId="73" fillId="38" borderId="350" applyNumberFormat="0" applyBorder="0" applyAlignment="0" applyProtection="0"/>
    <xf numFmtId="37" fontId="69" fillId="0" borderId="163"/>
    <xf numFmtId="37" fontId="87" fillId="0" borderId="190"/>
    <xf numFmtId="0" fontId="170" fillId="61" borderId="346" applyNumberFormat="0" applyAlignment="0" applyProtection="0">
      <alignment vertical="center"/>
    </xf>
    <xf numFmtId="37" fontId="69" fillId="0" borderId="361"/>
    <xf numFmtId="37" fontId="87" fillId="0" borderId="163"/>
    <xf numFmtId="0" fontId="75" fillId="0" borderId="171">
      <alignment horizontal="left" vertical="center"/>
    </xf>
    <xf numFmtId="0" fontId="75" fillId="0" borderId="261">
      <alignment horizontal="left" vertical="center"/>
    </xf>
    <xf numFmtId="14" fontId="39" fillId="0" borderId="215">
      <alignment horizontal="center"/>
    </xf>
    <xf numFmtId="0" fontId="205" fillId="0" borderId="340" applyNumberFormat="0" applyFill="0" applyAlignment="0" applyProtection="0"/>
    <xf numFmtId="37" fontId="87" fillId="40" borderId="190"/>
    <xf numFmtId="0" fontId="194" fillId="52" borderId="319" applyNumberFormat="0" applyAlignment="0" applyProtection="0"/>
    <xf numFmtId="37" fontId="69" fillId="0" borderId="316"/>
    <xf numFmtId="37" fontId="87" fillId="0" borderId="271"/>
    <xf numFmtId="0" fontId="182" fillId="73" borderId="355" applyNumberFormat="0" applyAlignment="0" applyProtection="0"/>
    <xf numFmtId="0" fontId="198" fillId="73" borderId="239" applyNumberFormat="0" applyAlignment="0" applyProtection="0"/>
    <xf numFmtId="0" fontId="173" fillId="52" borderId="346" applyNumberFormat="0" applyAlignment="0" applyProtection="0">
      <alignment vertical="center"/>
    </xf>
    <xf numFmtId="0" fontId="205" fillId="0" borderId="159" applyNumberFormat="0" applyFill="0" applyAlignment="0" applyProtection="0"/>
    <xf numFmtId="0" fontId="198" fillId="73" borderId="157" applyNumberFormat="0" applyAlignment="0" applyProtection="0"/>
    <xf numFmtId="0" fontId="205" fillId="0" borderId="159" applyNumberFormat="0" applyFill="0" applyAlignment="0" applyProtection="0"/>
    <xf numFmtId="0" fontId="34" fillId="74" borderId="151" applyFill="0">
      <alignment horizontal="center" vertical="center" wrapText="1"/>
    </xf>
    <xf numFmtId="37" fontId="69" fillId="0" borderId="226"/>
    <xf numFmtId="37" fontId="69" fillId="0" borderId="244"/>
    <xf numFmtId="37" fontId="69" fillId="0" borderId="316"/>
    <xf numFmtId="0" fontId="198" fillId="73" borderId="157" applyNumberFormat="0" applyAlignment="0" applyProtection="0"/>
    <xf numFmtId="0" fontId="34" fillId="51" borderId="154" applyNumberFormat="0" applyFont="0" applyAlignment="0" applyProtection="0"/>
    <xf numFmtId="37" fontId="87" fillId="0" borderId="280"/>
    <xf numFmtId="0" fontId="75" fillId="0" borderId="171">
      <alignment horizontal="left" vertical="center"/>
    </xf>
    <xf numFmtId="10" fontId="73" fillId="38" borderId="350" applyNumberFormat="0" applyBorder="0" applyAlignment="0" applyProtection="0"/>
    <xf numFmtId="0" fontId="170" fillId="61" borderId="337" applyNumberFormat="0" applyAlignment="0" applyProtection="0">
      <alignment vertical="center"/>
    </xf>
    <xf numFmtId="0" fontId="173" fillId="54" borderId="220" applyNumberFormat="0" applyAlignment="0" applyProtection="0">
      <alignment vertical="center"/>
    </xf>
    <xf numFmtId="49" fontId="39" fillId="0" borderId="314" applyFont="0" applyFill="0" applyBorder="0" applyAlignment="0" applyProtection="0">
      <alignment horizontal="left"/>
    </xf>
    <xf numFmtId="0" fontId="194" fillId="52" borderId="156" applyNumberFormat="0" applyAlignment="0" applyProtection="0"/>
    <xf numFmtId="37" fontId="87" fillId="0" borderId="235"/>
    <xf numFmtId="0" fontId="182" fillId="73" borderId="229" applyNumberFormat="0" applyAlignment="0" applyProtection="0"/>
    <xf numFmtId="37" fontId="69" fillId="0" borderId="244"/>
    <xf numFmtId="37" fontId="87" fillId="0" borderId="352"/>
    <xf numFmtId="0" fontId="198" fillId="73" borderId="167" applyNumberFormat="0" applyAlignment="0" applyProtection="0"/>
    <xf numFmtId="37" fontId="87" fillId="40" borderId="199"/>
    <xf numFmtId="0" fontId="194" fillId="52" borderId="211" applyNumberFormat="0" applyAlignment="0" applyProtection="0"/>
    <xf numFmtId="0" fontId="182" fillId="73" borderId="156" applyNumberFormat="0" applyAlignment="0" applyProtection="0"/>
    <xf numFmtId="5" fontId="181" fillId="0" borderId="160" applyAlignment="0" applyProtection="0"/>
    <xf numFmtId="14" fontId="39" fillId="0" borderId="188">
      <alignment horizontal="center"/>
    </xf>
    <xf numFmtId="37" fontId="203" fillId="0" borderId="357" applyNumberFormat="0" applyFont="0" applyBorder="0" applyAlignment="0" applyProtection="0">
      <alignment horizontal="centerContinuous"/>
    </xf>
    <xf numFmtId="37" fontId="69" fillId="0" borderId="235"/>
    <xf numFmtId="0" fontId="182" fillId="73" borderId="337" applyNumberFormat="0" applyAlignment="0" applyProtection="0"/>
    <xf numFmtId="37" fontId="69" fillId="0" borderId="343"/>
    <xf numFmtId="37" fontId="69" fillId="0" borderId="316"/>
    <xf numFmtId="37" fontId="69" fillId="0" borderId="226"/>
    <xf numFmtId="0" fontId="198" fillId="73" borderId="320" applyNumberFormat="0" applyAlignment="0" applyProtection="0"/>
    <xf numFmtId="0" fontId="161" fillId="0" borderId="155" applyNumberFormat="0" applyFill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14" fontId="39" fillId="0" borderId="242">
      <alignment horizontal="center"/>
    </xf>
    <xf numFmtId="0" fontId="198" fillId="73" borderId="302" applyNumberFormat="0" applyAlignment="0" applyProtection="0"/>
    <xf numFmtId="37" fontId="87" fillId="40" borderId="217"/>
    <xf numFmtId="37" fontId="203" fillId="0" borderId="330" applyNumberFormat="0" applyFont="0" applyBorder="0" applyAlignment="0" applyProtection="0">
      <alignment horizontal="centerContinuous"/>
    </xf>
    <xf numFmtId="0" fontId="174" fillId="73" borderId="157" applyNumberFormat="0" applyAlignment="0" applyProtection="0">
      <alignment vertical="center"/>
    </xf>
    <xf numFmtId="0" fontId="194" fillId="52" borderId="283" applyNumberFormat="0" applyAlignment="0" applyProtection="0"/>
    <xf numFmtId="37" fontId="69" fillId="0" borderId="163"/>
    <xf numFmtId="14" fontId="39" fillId="0" borderId="188">
      <alignment horizontal="center"/>
    </xf>
    <xf numFmtId="0" fontId="34" fillId="51" borderId="154" applyNumberFormat="0" applyFont="0" applyAlignment="0" applyProtection="0">
      <alignment vertical="center"/>
    </xf>
    <xf numFmtId="0" fontId="170" fillId="61" borderId="184" applyNumberFormat="0" applyAlignment="0" applyProtection="0">
      <alignment vertical="center"/>
    </xf>
    <xf numFmtId="0" fontId="34" fillId="51" borderId="209" applyNumberFormat="0" applyFont="0" applyAlignment="0" applyProtection="0">
      <alignment vertical="center"/>
    </xf>
    <xf numFmtId="37" fontId="69" fillId="0" borderId="361"/>
    <xf numFmtId="0" fontId="216" fillId="73" borderId="193" applyNumberFormat="0" applyAlignment="0" applyProtection="0">
      <alignment vertical="center"/>
    </xf>
    <xf numFmtId="37" fontId="69" fillId="0" borderId="217"/>
    <xf numFmtId="0" fontId="198" fillId="73" borderId="185" applyNumberFormat="0" applyAlignment="0" applyProtection="0"/>
    <xf numFmtId="0" fontId="34" fillId="51" borderId="227" applyNumberFormat="0" applyFont="0" applyAlignment="0" applyProtection="0">
      <alignment vertical="center"/>
    </xf>
    <xf numFmtId="0" fontId="194" fillId="52" borderId="202" applyNumberFormat="0" applyAlignment="0" applyProtection="0"/>
    <xf numFmtId="0" fontId="75" fillId="0" borderId="180">
      <alignment horizontal="left" vertical="center"/>
    </xf>
    <xf numFmtId="10" fontId="73" fillId="38" borderId="188" applyNumberFormat="0" applyBorder="0" applyAlignment="0" applyProtection="0"/>
    <xf numFmtId="0" fontId="198" fillId="73" borderId="157" applyNumberFormat="0" applyAlignment="0" applyProtection="0"/>
    <xf numFmtId="37" fontId="69" fillId="0" borderId="226"/>
    <xf numFmtId="194" fontId="59" fillId="0" borderId="46" applyFill="0" applyProtection="0"/>
    <xf numFmtId="0" fontId="182" fillId="73" borderId="319" applyNumberFormat="0" applyAlignment="0" applyProtection="0"/>
    <xf numFmtId="37" fontId="69" fillId="0" borderId="262"/>
    <xf numFmtId="37" fontId="69" fillId="0" borderId="226"/>
    <xf numFmtId="10" fontId="73" fillId="38" borderId="170" applyNumberFormat="0" applyBorder="0" applyAlignment="0" applyProtection="0"/>
    <xf numFmtId="37" fontId="69" fillId="0" borderId="280"/>
    <xf numFmtId="49" fontId="39" fillId="0" borderId="215" applyFont="0" applyFill="0" applyBorder="0" applyAlignment="0" applyProtection="0">
      <alignment horizontal="left"/>
    </xf>
    <xf numFmtId="37" fontId="69" fillId="0" borderId="307"/>
    <xf numFmtId="37" fontId="69" fillId="0" borderId="307"/>
    <xf numFmtId="37" fontId="87" fillId="0" borderId="334"/>
    <xf numFmtId="49" fontId="39" fillId="0" borderId="188" applyFont="0" applyFill="0" applyBorder="0" applyAlignment="0" applyProtection="0">
      <alignment horizontal="left"/>
    </xf>
    <xf numFmtId="37" fontId="69" fillId="0" borderId="199"/>
    <xf numFmtId="37" fontId="87" fillId="0" borderId="153"/>
    <xf numFmtId="37" fontId="69" fillId="0" borderId="334"/>
    <xf numFmtId="37" fontId="87" fillId="0" borderId="271"/>
    <xf numFmtId="37" fontId="87" fillId="40" borderId="172"/>
    <xf numFmtId="0" fontId="182" fillId="73" borderId="238" applyNumberFormat="0" applyAlignment="0" applyProtection="0"/>
    <xf numFmtId="0" fontId="182" fillId="73" borderId="220" applyNumberFormat="0" applyAlignment="0" applyProtection="0"/>
    <xf numFmtId="49" fontId="39" fillId="0" borderId="161" applyFont="0" applyFill="0" applyBorder="0" applyAlignment="0" applyProtection="0">
      <alignment horizontal="left"/>
    </xf>
    <xf numFmtId="37" fontId="87" fillId="0" borderId="343"/>
    <xf numFmtId="0" fontId="34" fillId="51" borderId="227" applyNumberFormat="0" applyFont="0" applyAlignment="0" applyProtection="0"/>
    <xf numFmtId="37" fontId="87" fillId="0" borderId="181"/>
    <xf numFmtId="37" fontId="87" fillId="0" borderId="153"/>
    <xf numFmtId="37" fontId="87" fillId="0" borderId="298"/>
    <xf numFmtId="0" fontId="75" fillId="0" borderId="252">
      <alignment horizontal="left" vertical="center"/>
    </xf>
    <xf numFmtId="49" fontId="39" fillId="0" borderId="341" applyFont="0" applyFill="0" applyBorder="0" applyAlignment="0" applyProtection="0">
      <alignment horizontal="left"/>
    </xf>
    <xf numFmtId="0" fontId="216" fillId="73" borderId="238" applyNumberFormat="0" applyAlignment="0" applyProtection="0">
      <alignment vertical="center"/>
    </xf>
    <xf numFmtId="0" fontId="34" fillId="51" borderId="263" applyNumberFormat="0" applyFont="0" applyAlignment="0" applyProtection="0"/>
    <xf numFmtId="10" fontId="73" fillId="38" borderId="179" applyNumberFormat="0" applyBorder="0" applyAlignment="0" applyProtection="0"/>
    <xf numFmtId="0" fontId="34" fillId="51" borderId="218" applyNumberFormat="0" applyFont="0" applyAlignment="0" applyProtection="0"/>
    <xf numFmtId="37" fontId="87" fillId="0" borderId="163"/>
    <xf numFmtId="0" fontId="173" fillId="54" borderId="156" applyNumberFormat="0" applyAlignment="0" applyProtection="0">
      <alignment vertical="center"/>
    </xf>
    <xf numFmtId="37" fontId="69" fillId="0" borderId="190"/>
    <xf numFmtId="49" fontId="39" fillId="0" borderId="188" applyFont="0" applyFill="0" applyBorder="0" applyAlignment="0" applyProtection="0">
      <alignment horizontal="left"/>
    </xf>
    <xf numFmtId="14" fontId="39" fillId="0" borderId="269">
      <alignment horizontal="center"/>
    </xf>
    <xf numFmtId="37" fontId="87" fillId="40" borderId="244"/>
    <xf numFmtId="49" fontId="39" fillId="0" borderId="179" applyFont="0" applyFill="0" applyBorder="0" applyAlignment="0" applyProtection="0">
      <alignment horizontal="left"/>
    </xf>
    <xf numFmtId="209" fontId="59" fillId="0" borderId="46" applyFill="0" applyProtection="0"/>
    <xf numFmtId="10" fontId="73" fillId="38" borderId="323" applyNumberFormat="0" applyBorder="0" applyAlignment="0" applyProtection="0"/>
    <xf numFmtId="37" fontId="69" fillId="0" borderId="153"/>
    <xf numFmtId="37" fontId="87" fillId="0" borderId="289"/>
    <xf numFmtId="0" fontId="205" fillId="0" borderId="232" applyNumberFormat="0" applyFill="0" applyAlignment="0" applyProtection="0"/>
    <xf numFmtId="37" fontId="87" fillId="40" borderId="217"/>
    <xf numFmtId="37" fontId="87" fillId="0" borderId="280"/>
    <xf numFmtId="0" fontId="216" fillId="73" borderId="184" applyNumberFormat="0" applyAlignment="0" applyProtection="0">
      <alignment vertical="center"/>
    </xf>
    <xf numFmtId="0" fontId="170" fillId="61" borderId="166" applyNumberFormat="0" applyAlignment="0" applyProtection="0">
      <alignment vertical="center"/>
    </xf>
    <xf numFmtId="37" fontId="69" fillId="0" borderId="262"/>
    <xf numFmtId="37" fontId="87" fillId="40" borderId="163"/>
    <xf numFmtId="14" fontId="39" fillId="0" borderId="305">
      <alignment horizontal="center"/>
    </xf>
    <xf numFmtId="5" fontId="181" fillId="0" borderId="46" applyAlignment="0" applyProtection="0"/>
    <xf numFmtId="37" fontId="69" fillId="0" borderId="343"/>
    <xf numFmtId="194" fontId="59" fillId="0" borderId="46" applyFill="0" applyProtection="0"/>
    <xf numFmtId="0" fontId="174" fillId="73" borderId="266" applyNumberFormat="0" applyAlignment="0" applyProtection="0">
      <alignment vertical="center"/>
    </xf>
    <xf numFmtId="37" fontId="87" fillId="0" borderId="172"/>
    <xf numFmtId="37" fontId="69" fillId="0" borderId="289"/>
    <xf numFmtId="0" fontId="198" fillId="73" borderId="293" applyNumberFormat="0" applyAlignment="0" applyProtection="0"/>
    <xf numFmtId="37" fontId="69" fillId="0" borderId="289"/>
    <xf numFmtId="37" fontId="69" fillId="0" borderId="244"/>
    <xf numFmtId="0" fontId="75" fillId="0" borderId="225">
      <alignment horizontal="left" vertical="center"/>
    </xf>
    <xf numFmtId="37" fontId="69" fillId="0" borderId="199"/>
    <xf numFmtId="194" fontId="59" fillId="0" borderId="46" applyFill="0" applyProtection="0"/>
    <xf numFmtId="209" fontId="59" fillId="0" borderId="46" applyFill="0" applyProtection="0"/>
    <xf numFmtId="37" fontId="87" fillId="0" borderId="253"/>
    <xf numFmtId="37" fontId="87" fillId="0" borderId="280"/>
    <xf numFmtId="14" fontId="39" fillId="0" borderId="161">
      <alignment horizontal="center"/>
    </xf>
    <xf numFmtId="37" fontId="87" fillId="0" borderId="370"/>
    <xf numFmtId="0" fontId="34" fillId="51" borderId="272" applyNumberFormat="0" applyFont="0" applyAlignment="0" applyProtection="0">
      <alignment vertical="center"/>
    </xf>
    <xf numFmtId="0" fontId="182" fillId="73" borderId="247" applyNumberFormat="0" applyAlignment="0" applyProtection="0"/>
    <xf numFmtId="0" fontId="34" fillId="51" borderId="299" applyNumberFormat="0" applyFont="0" applyAlignment="0" applyProtection="0">
      <alignment vertical="center"/>
    </xf>
    <xf numFmtId="0" fontId="205" fillId="0" borderId="376" applyNumberFormat="0" applyFill="0" applyAlignment="0" applyProtection="0"/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49" fontId="39" fillId="0" borderId="151" applyFont="0" applyFill="0" applyBorder="0" applyAlignment="0" applyProtection="0">
      <alignment horizontal="left"/>
    </xf>
    <xf numFmtId="0" fontId="161" fillId="0" borderId="336" applyNumberFormat="0" applyFill="0" applyAlignment="0" applyProtection="0">
      <alignment vertical="center"/>
    </xf>
    <xf numFmtId="37" fontId="87" fillId="0" borderId="199"/>
    <xf numFmtId="37" fontId="69" fillId="0" borderId="217"/>
    <xf numFmtId="37" fontId="87" fillId="0" borderId="153"/>
    <xf numFmtId="37" fontId="87" fillId="0" borderId="153"/>
    <xf numFmtId="0" fontId="161" fillId="0" borderId="286" applyNumberFormat="0" applyFill="0" applyAlignment="0" applyProtection="0">
      <alignment vertical="center"/>
    </xf>
    <xf numFmtId="0" fontId="161" fillId="0" borderId="259" applyNumberFormat="0" applyFill="0" applyAlignment="0" applyProtection="0">
      <alignment vertical="center"/>
    </xf>
    <xf numFmtId="37" fontId="87" fillId="40" borderId="334"/>
    <xf numFmtId="37" fontId="87" fillId="0" borderId="280"/>
    <xf numFmtId="0" fontId="75" fillId="0" borderId="207">
      <alignment horizontal="left" vertical="center"/>
    </xf>
    <xf numFmtId="37" fontId="69" fillId="0" borderId="253"/>
    <xf numFmtId="49" fontId="39" fillId="0" borderId="215" applyFont="0" applyFill="0" applyBorder="0" applyAlignment="0" applyProtection="0">
      <alignment horizontal="left"/>
    </xf>
    <xf numFmtId="37" fontId="87" fillId="40" borderId="153"/>
    <xf numFmtId="10" fontId="73" fillId="38" borderId="179" applyNumberFormat="0" applyBorder="0" applyAlignment="0" applyProtection="0"/>
    <xf numFmtId="49" fontId="39" fillId="0" borderId="287" applyFont="0" applyFill="0" applyBorder="0" applyAlignment="0" applyProtection="0">
      <alignment horizontal="left"/>
    </xf>
    <xf numFmtId="0" fontId="75" fillId="0" borderId="162">
      <alignment horizontal="left" vertical="center"/>
    </xf>
    <xf numFmtId="0" fontId="34" fillId="51" borderId="200" applyNumberFormat="0" applyFont="0" applyAlignment="0" applyProtection="0"/>
    <xf numFmtId="37" fontId="87" fillId="0" borderId="163"/>
    <xf numFmtId="0" fontId="75" fillId="0" borderId="180">
      <alignment horizontal="left" vertical="center"/>
    </xf>
    <xf numFmtId="10" fontId="73" fillId="38" borderId="269" applyNumberFormat="0" applyBorder="0" applyAlignment="0" applyProtection="0"/>
    <xf numFmtId="37" fontId="69" fillId="0" borderId="163"/>
    <xf numFmtId="37" fontId="87" fillId="40" borderId="316"/>
    <xf numFmtId="14" fontId="39" fillId="0" borderId="224">
      <alignment horizontal="center"/>
    </xf>
    <xf numFmtId="0" fontId="34" fillId="51" borderId="218" applyNumberFormat="0" applyFont="0" applyAlignment="0" applyProtection="0"/>
    <xf numFmtId="37" fontId="87" fillId="40" borderId="253"/>
    <xf numFmtId="37" fontId="87" fillId="40" borderId="280"/>
    <xf numFmtId="37" fontId="87" fillId="40" borderId="316"/>
    <xf numFmtId="0" fontId="182" fillId="73" borderId="238" applyNumberFormat="0" applyAlignment="0" applyProtection="0"/>
    <xf numFmtId="0" fontId="205" fillId="0" borderId="232" applyNumberFormat="0" applyFill="0" applyAlignment="0" applyProtection="0"/>
    <xf numFmtId="37" fontId="69" fillId="0" borderId="316"/>
    <xf numFmtId="0" fontId="194" fillId="52" borderId="373" applyNumberFormat="0" applyAlignment="0" applyProtection="0"/>
    <xf numFmtId="0" fontId="194" fillId="52" borderId="337" applyNumberFormat="0" applyAlignment="0" applyProtection="0"/>
    <xf numFmtId="0" fontId="198" fillId="73" borderId="266" applyNumberFormat="0" applyAlignment="0" applyProtection="0"/>
    <xf numFmtId="0" fontId="198" fillId="73" borderId="347" applyNumberFormat="0" applyAlignment="0" applyProtection="0"/>
    <xf numFmtId="37" fontId="69" fillId="0" borderId="307"/>
    <xf numFmtId="0" fontId="182" fillId="73" borderId="283" applyNumberFormat="0" applyAlignment="0" applyProtection="0"/>
    <xf numFmtId="37" fontId="87" fillId="0" borderId="163"/>
    <xf numFmtId="0" fontId="75" fillId="0" borderId="198">
      <alignment horizontal="left" vertical="center"/>
    </xf>
    <xf numFmtId="37" fontId="87" fillId="40" borderId="370"/>
    <xf numFmtId="14" fontId="39" fillId="0" borderId="170">
      <alignment horizontal="center"/>
    </xf>
    <xf numFmtId="37" fontId="69" fillId="0" borderId="289"/>
    <xf numFmtId="49" fontId="39" fillId="0" borderId="170" applyFont="0" applyFill="0" applyBorder="0" applyAlignment="0" applyProtection="0">
      <alignment horizontal="left"/>
    </xf>
    <xf numFmtId="37" fontId="87" fillId="0" borderId="163"/>
    <xf numFmtId="0" fontId="194" fillId="52" borderId="283" applyNumberFormat="0" applyAlignment="0" applyProtection="0"/>
    <xf numFmtId="0" fontId="170" fillId="61" borderId="193" applyNumberFormat="0" applyAlignment="0" applyProtection="0">
      <alignment vertical="center"/>
    </xf>
    <xf numFmtId="37" fontId="87" fillId="0" borderId="298"/>
    <xf numFmtId="37" fontId="69" fillId="0" borderId="199"/>
    <xf numFmtId="0" fontId="182" fillId="73" borderId="156" applyNumberFormat="0" applyAlignment="0" applyProtection="0"/>
    <xf numFmtId="0" fontId="198" fillId="73" borderId="338" applyNumberFormat="0" applyAlignment="0" applyProtection="0"/>
    <xf numFmtId="0" fontId="32" fillId="0" borderId="0"/>
    <xf numFmtId="0" fontId="34" fillId="51" borderId="281" applyNumberFormat="0" applyFont="0" applyAlignment="0" applyProtection="0"/>
    <xf numFmtId="0" fontId="174" fillId="61" borderId="212" applyNumberFormat="0" applyAlignment="0" applyProtection="0">
      <alignment vertical="center"/>
    </xf>
    <xf numFmtId="10" fontId="73" fillId="38" borderId="359" applyNumberFormat="0" applyBorder="0" applyAlignment="0" applyProtection="0"/>
    <xf numFmtId="14" fontId="39" fillId="0" borderId="161">
      <alignment horizontal="center"/>
    </xf>
    <xf numFmtId="10" fontId="73" fillId="38" borderId="233" applyNumberFormat="0" applyBorder="0" applyAlignment="0" applyProtection="0"/>
    <xf numFmtId="0" fontId="205" fillId="0" borderId="322" applyNumberFormat="0" applyFill="0" applyAlignment="0" applyProtection="0"/>
    <xf numFmtId="37" fontId="69" fillId="0" borderId="289"/>
    <xf numFmtId="37" fontId="69" fillId="0" borderId="163"/>
    <xf numFmtId="37" fontId="87" fillId="0" borderId="343"/>
    <xf numFmtId="37" fontId="87" fillId="40" borderId="325"/>
    <xf numFmtId="37" fontId="69" fillId="0" borderId="153"/>
    <xf numFmtId="37" fontId="87" fillId="0" borderId="307"/>
    <xf numFmtId="0" fontId="75" fillId="0" borderId="216">
      <alignment horizontal="left" vertical="center"/>
    </xf>
    <xf numFmtId="0" fontId="161" fillId="0" borderId="232" applyNumberFormat="0" applyFill="0" applyAlignment="0" applyProtection="0">
      <alignment vertical="center"/>
    </xf>
    <xf numFmtId="37" fontId="69" fillId="0" borderId="163"/>
    <xf numFmtId="0" fontId="75" fillId="0" borderId="189">
      <alignment horizontal="left" vertical="center"/>
    </xf>
    <xf numFmtId="37" fontId="69" fillId="0" borderId="208"/>
    <xf numFmtId="49" fontId="39" fillId="0" borderId="323" applyFont="0" applyFill="0" applyBorder="0" applyAlignment="0" applyProtection="0">
      <alignment horizontal="left"/>
    </xf>
    <xf numFmtId="0" fontId="194" fillId="52" borderId="355" applyNumberFormat="0" applyAlignment="0" applyProtection="0"/>
    <xf numFmtId="37" fontId="69" fillId="0" borderId="334"/>
    <xf numFmtId="0" fontId="198" fillId="73" borderId="374" applyNumberFormat="0" applyAlignment="0" applyProtection="0"/>
    <xf numFmtId="0" fontId="194" fillId="52" borderId="256" applyNumberFormat="0" applyAlignment="0" applyProtection="0"/>
    <xf numFmtId="0" fontId="34" fillId="51" borderId="317" applyNumberFormat="0" applyFont="0" applyAlignment="0" applyProtection="0"/>
    <xf numFmtId="0" fontId="174" fillId="61" borderId="157" applyNumberFormat="0" applyAlignment="0" applyProtection="0">
      <alignment vertical="center"/>
    </xf>
    <xf numFmtId="10" fontId="73" fillId="38" borderId="350" applyNumberFormat="0" applyBorder="0" applyAlignment="0" applyProtection="0"/>
    <xf numFmtId="14" fontId="39" fillId="0" borderId="151">
      <alignment horizontal="center"/>
    </xf>
    <xf numFmtId="14" fontId="39" fillId="0" borderId="151">
      <alignment horizontal="center"/>
    </xf>
    <xf numFmtId="0" fontId="34" fillId="51" borderId="200" applyNumberFormat="0" applyFon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10" fontId="73" fillId="38" borderId="278" applyNumberFormat="0" applyBorder="0" applyAlignment="0" applyProtection="0"/>
    <xf numFmtId="0" fontId="75" fillId="0" borderId="152">
      <alignment horizontal="left" vertical="center"/>
    </xf>
    <xf numFmtId="0" fontId="75" fillId="0" borderId="152">
      <alignment horizontal="left" vertical="center"/>
    </xf>
    <xf numFmtId="37" fontId="69" fillId="0" borderId="190"/>
    <xf numFmtId="0" fontId="161" fillId="0" borderId="187" applyNumberFormat="0" applyFill="0" applyAlignment="0" applyProtection="0">
      <alignment vertical="center"/>
    </xf>
    <xf numFmtId="37" fontId="69" fillId="0" borderId="153"/>
    <xf numFmtId="37" fontId="69" fillId="0" borderId="153"/>
    <xf numFmtId="0" fontId="194" fillId="52" borderId="274" applyNumberFormat="0" applyAlignment="0" applyProtection="0"/>
    <xf numFmtId="14" fontId="39" fillId="0" borderId="242">
      <alignment horizontal="center"/>
    </xf>
    <xf numFmtId="14" fontId="39" fillId="0" borderId="197">
      <alignment horizontal="center"/>
    </xf>
    <xf numFmtId="37" fontId="203" fillId="0" borderId="204" applyNumberFormat="0" applyFont="0" applyBorder="0" applyAlignment="0" applyProtection="0">
      <alignment horizontal="centerContinuous"/>
    </xf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205" fillId="0" borderId="169" applyNumberFormat="0" applyFill="0" applyAlignment="0" applyProtection="0"/>
    <xf numFmtId="0" fontId="34" fillId="51" borderId="164" applyNumberFormat="0" applyFont="0" applyAlignment="0" applyProtection="0">
      <alignment vertical="center"/>
    </xf>
    <xf numFmtId="10" fontId="73" fillId="38" borderId="305" applyNumberFormat="0" applyBorder="0" applyAlignment="0" applyProtection="0"/>
    <xf numFmtId="37" fontId="87" fillId="40" borderId="153"/>
    <xf numFmtId="37" fontId="69" fillId="0" borderId="343"/>
    <xf numFmtId="37" fontId="69" fillId="0" borderId="262"/>
    <xf numFmtId="14" fontId="39" fillId="0" borderId="305">
      <alignment horizontal="center"/>
    </xf>
    <xf numFmtId="0" fontId="34" fillId="51" borderId="317" applyNumberFormat="0" applyFont="0" applyAlignment="0" applyProtection="0"/>
    <xf numFmtId="49" fontId="39" fillId="0" borderId="170" applyFont="0" applyFill="0" applyBorder="0" applyAlignment="0" applyProtection="0">
      <alignment horizontal="left"/>
    </xf>
    <xf numFmtId="0" fontId="32" fillId="0" borderId="0"/>
    <xf numFmtId="0" fontId="182" fillId="73" borderId="256" applyNumberFormat="0" applyAlignment="0" applyProtection="0"/>
    <xf numFmtId="0" fontId="75" fillId="0" borderId="369">
      <alignment horizontal="left" vertical="center"/>
    </xf>
    <xf numFmtId="37" fontId="69" fillId="0" borderId="334"/>
    <xf numFmtId="0" fontId="182" fillId="73" borderId="166" applyNumberFormat="0" applyAlignment="0" applyProtection="0"/>
    <xf numFmtId="0" fontId="205" fillId="0" borderId="304" applyNumberFormat="0" applyFill="0" applyAlignment="0" applyProtection="0"/>
    <xf numFmtId="0" fontId="34" fillId="51" borderId="371" applyNumberFormat="0" applyFont="0" applyAlignment="0" applyProtection="0"/>
    <xf numFmtId="0" fontId="198" fillId="73" borderId="176" applyNumberFormat="0" applyAlignment="0" applyProtection="0"/>
    <xf numFmtId="14" fontId="39" fillId="0" borderId="206">
      <alignment horizontal="center"/>
    </xf>
    <xf numFmtId="0" fontId="194" fillId="52" borderId="337" applyNumberFormat="0" applyAlignment="0" applyProtection="0"/>
    <xf numFmtId="37" fontId="69" fillId="0" borderId="325"/>
    <xf numFmtId="37" fontId="87" fillId="0" borderId="280"/>
    <xf numFmtId="0" fontId="75" fillId="0" borderId="171">
      <alignment horizontal="left" vertical="center"/>
    </xf>
    <xf numFmtId="10" fontId="73" fillId="38" borderId="260" applyNumberFormat="0" applyBorder="0" applyAlignment="0" applyProtection="0"/>
    <xf numFmtId="49" fontId="39" fillId="0" borderId="179" applyFont="0" applyFill="0" applyBorder="0" applyAlignment="0" applyProtection="0">
      <alignment horizontal="left"/>
    </xf>
    <xf numFmtId="0" fontId="161" fillId="0" borderId="165" applyNumberFormat="0" applyFill="0" applyAlignment="0" applyProtection="0">
      <alignment vertical="center"/>
    </xf>
    <xf numFmtId="37" fontId="69" fillId="0" borderId="253"/>
    <xf numFmtId="0" fontId="34" fillId="51" borderId="344" applyNumberFormat="0" applyFon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82" fillId="73" borderId="211" applyNumberFormat="0" applyAlignment="0" applyProtection="0"/>
    <xf numFmtId="0" fontId="194" fillId="52" borderId="184" applyNumberFormat="0" applyAlignment="0" applyProtection="0"/>
    <xf numFmtId="0" fontId="75" fillId="0" borderId="162">
      <alignment horizontal="left" vertical="center"/>
    </xf>
    <xf numFmtId="0" fontId="173" fillId="52" borderId="337" applyNumberFormat="0" applyAlignment="0" applyProtection="0">
      <alignment vertical="center"/>
    </xf>
    <xf numFmtId="0" fontId="182" fillId="73" borderId="229" applyNumberFormat="0" applyAlignment="0" applyProtection="0"/>
    <xf numFmtId="10" fontId="73" fillId="38" borderId="151" applyNumberFormat="0" applyBorder="0" applyAlignment="0" applyProtection="0"/>
    <xf numFmtId="10" fontId="73" fillId="38" borderId="151" applyNumberFormat="0" applyBorder="0" applyAlignment="0" applyProtection="0"/>
    <xf numFmtId="37" fontId="69" fillId="0" borderId="217"/>
    <xf numFmtId="37" fontId="87" fillId="40" borderId="163"/>
    <xf numFmtId="49" fontId="39" fillId="0" borderId="332" applyFont="0" applyFill="0" applyBorder="0" applyAlignment="0" applyProtection="0">
      <alignment horizontal="left"/>
    </xf>
    <xf numFmtId="49" fontId="39" fillId="0" borderId="341" applyFont="0" applyFill="0" applyBorder="0" applyAlignment="0" applyProtection="0">
      <alignment horizontal="left"/>
    </xf>
    <xf numFmtId="37" fontId="87" fillId="0" borderId="190"/>
    <xf numFmtId="0" fontId="173" fillId="54" borderId="166" applyNumberFormat="0" applyAlignment="0" applyProtection="0">
      <alignment vertical="center"/>
    </xf>
    <xf numFmtId="37" fontId="87" fillId="40" borderId="226"/>
    <xf numFmtId="10" fontId="73" fillId="38" borderId="206" applyNumberFormat="0" applyBorder="0" applyAlignment="0" applyProtection="0"/>
    <xf numFmtId="37" fontId="69" fillId="0" borderId="298"/>
    <xf numFmtId="49" fontId="39" fillId="0" borderId="161" applyFont="0" applyFill="0" applyBorder="0" applyAlignment="0" applyProtection="0">
      <alignment horizontal="left"/>
    </xf>
    <xf numFmtId="10" fontId="73" fillId="38" borderId="314" applyNumberFormat="0" applyBorder="0" applyAlignment="0" applyProtection="0"/>
    <xf numFmtId="0" fontId="194" fillId="52" borderId="247" applyNumberFormat="0" applyAlignment="0" applyProtection="0"/>
    <xf numFmtId="14" fontId="39" fillId="0" borderId="161">
      <alignment horizontal="center"/>
    </xf>
    <xf numFmtId="0" fontId="173" fillId="52" borderId="184" applyNumberFormat="0" applyAlignment="0" applyProtection="0">
      <alignment vertical="center"/>
    </xf>
    <xf numFmtId="37" fontId="69" fillId="0" borderId="271"/>
    <xf numFmtId="0" fontId="198" fillId="73" borderId="221" applyNumberFormat="0" applyAlignment="0" applyProtection="0"/>
    <xf numFmtId="0" fontId="32" fillId="0" borderId="0"/>
    <xf numFmtId="0" fontId="182" fillId="73" borderId="346" applyNumberFormat="0" applyAlignment="0" applyProtection="0"/>
    <xf numFmtId="37" fontId="203" fillId="0" borderId="186" applyNumberFormat="0" applyFont="0" applyBorder="0" applyAlignment="0" applyProtection="0">
      <alignment horizontal="centerContinuous"/>
    </xf>
    <xf numFmtId="14" fontId="39" fillId="0" borderId="314">
      <alignment horizontal="center"/>
    </xf>
    <xf numFmtId="49" fontId="39" fillId="0" borderId="215" applyFont="0" applyFill="0" applyBorder="0" applyAlignment="0" applyProtection="0">
      <alignment horizontal="left"/>
    </xf>
    <xf numFmtId="37" fontId="69" fillId="0" borderId="153"/>
    <xf numFmtId="37" fontId="69" fillId="0" borderId="153"/>
    <xf numFmtId="37" fontId="69" fillId="0" borderId="262"/>
    <xf numFmtId="0" fontId="216" fillId="73" borderId="283" applyNumberFormat="0" applyAlignment="0" applyProtection="0">
      <alignment vertical="center"/>
    </xf>
    <xf numFmtId="0" fontId="34" fillId="51" borderId="281" applyNumberFormat="0" applyFont="0" applyAlignment="0" applyProtection="0"/>
    <xf numFmtId="0" fontId="194" fillId="52" borderId="166" applyNumberFormat="0" applyAlignment="0" applyProtection="0"/>
    <xf numFmtId="0" fontId="34" fillId="51" borderId="164" applyNumberFormat="0" applyFont="0" applyAlignment="0" applyProtection="0"/>
    <xf numFmtId="0" fontId="182" fillId="73" borderId="274" applyNumberFormat="0" applyAlignment="0" applyProtection="0"/>
    <xf numFmtId="37" fontId="87" fillId="0" borderId="217"/>
    <xf numFmtId="0" fontId="198" fillId="73" borderId="230" applyNumberFormat="0" applyAlignment="0" applyProtection="0"/>
    <xf numFmtId="37" fontId="69" fillId="0" borderId="172"/>
    <xf numFmtId="0" fontId="205" fillId="0" borderId="159" applyNumberFormat="0" applyFill="0" applyAlignment="0" applyProtection="0"/>
    <xf numFmtId="0" fontId="174" fillId="73" borderId="194" applyNumberFormat="0" applyAlignment="0" applyProtection="0">
      <alignment vertical="center"/>
    </xf>
    <xf numFmtId="37" fontId="69" fillId="0" borderId="244"/>
    <xf numFmtId="0" fontId="46" fillId="51" borderId="154" applyNumberFormat="0" applyFont="0" applyAlignment="0" applyProtection="0">
      <alignment vertical="center"/>
    </xf>
    <xf numFmtId="49" fontId="39" fillId="0" borderId="332" applyFont="0" applyFill="0" applyBorder="0" applyAlignment="0" applyProtection="0">
      <alignment horizontal="left"/>
    </xf>
    <xf numFmtId="0" fontId="205" fillId="0" borderId="358" applyNumberFormat="0" applyFill="0" applyAlignment="0" applyProtection="0"/>
    <xf numFmtId="10" fontId="73" fillId="38" borderId="170" applyNumberFormat="0" applyBorder="0" applyAlignment="0" applyProtection="0"/>
    <xf numFmtId="37" fontId="87" fillId="0" borderId="163"/>
    <xf numFmtId="14" fontId="39" fillId="0" borderId="314">
      <alignment horizontal="center"/>
    </xf>
    <xf numFmtId="0" fontId="75" fillId="0" borderId="315">
      <alignment horizontal="left" vertical="center"/>
    </xf>
    <xf numFmtId="14" fontId="39" fillId="0" borderId="269">
      <alignment horizontal="center"/>
    </xf>
    <xf numFmtId="37" fontId="87" fillId="40" borderId="334"/>
    <xf numFmtId="37" fontId="69" fillId="0" borderId="181"/>
    <xf numFmtId="37" fontId="69" fillId="0" borderId="226"/>
    <xf numFmtId="37" fontId="87" fillId="0" borderId="343"/>
    <xf numFmtId="0" fontId="182" fillId="73" borderId="364" applyNumberFormat="0" applyAlignment="0" applyProtection="0"/>
    <xf numFmtId="37" fontId="69" fillId="0" borderId="181"/>
    <xf numFmtId="0" fontId="205" fillId="0" borderId="169" applyNumberFormat="0" applyFill="0" applyAlignment="0" applyProtection="0"/>
    <xf numFmtId="0" fontId="34" fillId="51" borderId="317" applyNumberFormat="0" applyFont="0" applyAlignment="0" applyProtection="0"/>
    <xf numFmtId="37" fontId="69" fillId="0" borderId="163"/>
    <xf numFmtId="0" fontId="34" fillId="51" borderId="317" applyNumberFormat="0" applyFont="0" applyAlignment="0" applyProtection="0">
      <alignment vertical="center"/>
    </xf>
    <xf numFmtId="0" fontId="173" fillId="52" borderId="220" applyNumberFormat="0" applyAlignment="0" applyProtection="0">
      <alignment vertical="center"/>
    </xf>
    <xf numFmtId="37" fontId="69" fillId="0" borderId="190"/>
    <xf numFmtId="0" fontId="34" fillId="51" borderId="182" applyNumberFormat="0" applyFont="0" applyAlignment="0" applyProtection="0"/>
    <xf numFmtId="0" fontId="182" fillId="73" borderId="256" applyNumberFormat="0" applyAlignment="0" applyProtection="0"/>
    <xf numFmtId="37" fontId="87" fillId="40" borderId="280"/>
    <xf numFmtId="0" fontId="34" fillId="51" borderId="362" applyNumberFormat="0" applyFont="0" applyAlignment="0" applyProtection="0"/>
    <xf numFmtId="37" fontId="69" fillId="0" borderId="262"/>
    <xf numFmtId="0" fontId="75" fillId="0" borderId="288">
      <alignment horizontal="left" vertical="center"/>
    </xf>
    <xf numFmtId="37" fontId="87" fillId="0" borderId="217"/>
    <xf numFmtId="37" fontId="69" fillId="0" borderId="181"/>
    <xf numFmtId="37" fontId="69" fillId="0" borderId="217"/>
    <xf numFmtId="0" fontId="194" fillId="52" borderId="292" applyNumberFormat="0" applyAlignment="0" applyProtection="0"/>
    <xf numFmtId="37" fontId="69" fillId="0" borderId="316"/>
    <xf numFmtId="0" fontId="34" fillId="51" borderId="173" applyNumberFormat="0" applyFont="0" applyAlignment="0" applyProtection="0">
      <alignment vertical="center"/>
    </xf>
    <xf numFmtId="0" fontId="198" fillId="73" borderId="239" applyNumberFormat="0" applyAlignment="0" applyProtection="0"/>
    <xf numFmtId="10" fontId="73" fillId="38" borderId="341" applyNumberFormat="0" applyBorder="0" applyAlignment="0" applyProtection="0"/>
    <xf numFmtId="0" fontId="161" fillId="0" borderId="282" applyNumberFormat="0" applyFill="0" applyAlignment="0" applyProtection="0">
      <alignment vertical="center"/>
    </xf>
    <xf numFmtId="37" fontId="87" fillId="0" borderId="199"/>
    <xf numFmtId="37" fontId="87" fillId="40" borderId="334"/>
    <xf numFmtId="14" fontId="39" fillId="0" borderId="197">
      <alignment horizontal="center"/>
    </xf>
    <xf numFmtId="37" fontId="87" fillId="40" borderId="325"/>
    <xf numFmtId="0" fontId="34" fillId="51" borderId="308" applyNumberFormat="0" applyFont="0" applyAlignment="0" applyProtection="0"/>
    <xf numFmtId="37" fontId="203" fillId="0" borderId="240" applyNumberFormat="0" applyFont="0" applyBorder="0" applyAlignment="0" applyProtection="0">
      <alignment horizontal="centerContinuous"/>
    </xf>
    <xf numFmtId="49" fontId="39" fillId="0" borderId="179" applyFont="0" applyFill="0" applyBorder="0" applyAlignment="0" applyProtection="0">
      <alignment horizontal="left"/>
    </xf>
    <xf numFmtId="37" fontId="87" fillId="40" borderId="153"/>
    <xf numFmtId="37" fontId="87" fillId="40" borderId="153"/>
    <xf numFmtId="49" fontId="39" fillId="0" borderId="224" applyFont="0" applyFill="0" applyBorder="0" applyAlignment="0" applyProtection="0">
      <alignment horizontal="left"/>
    </xf>
    <xf numFmtId="37" fontId="69" fillId="0" borderId="235"/>
    <xf numFmtId="49" fontId="39" fillId="0" borderId="314" applyFont="0" applyFill="0" applyBorder="0" applyAlignment="0" applyProtection="0">
      <alignment horizontal="left"/>
    </xf>
    <xf numFmtId="0" fontId="170" fillId="61" borderId="292" applyNumberFormat="0" applyAlignment="0" applyProtection="0">
      <alignment vertical="center"/>
    </xf>
    <xf numFmtId="37" fontId="87" fillId="0" borderId="199"/>
    <xf numFmtId="0" fontId="182" fillId="73" borderId="310" applyNumberFormat="0" applyAlignment="0" applyProtection="0"/>
    <xf numFmtId="37" fontId="87" fillId="0" borderId="226"/>
    <xf numFmtId="37" fontId="69" fillId="0" borderId="208"/>
    <xf numFmtId="0" fontId="34" fillId="51" borderId="182" applyNumberFormat="0" applyFont="0" applyAlignment="0" applyProtection="0">
      <alignment vertical="center"/>
    </xf>
    <xf numFmtId="0" fontId="205" fillId="0" borderId="286" applyNumberFormat="0" applyFill="0" applyAlignment="0" applyProtection="0"/>
    <xf numFmtId="37" fontId="69" fillId="0" borderId="298"/>
    <xf numFmtId="37" fontId="87" fillId="40" borderId="217"/>
    <xf numFmtId="0" fontId="194" fillId="52" borderId="247" applyNumberFormat="0" applyAlignment="0" applyProtection="0"/>
    <xf numFmtId="49" fontId="39" fillId="0" borderId="269" applyFont="0" applyFill="0" applyBorder="0" applyAlignment="0" applyProtection="0">
      <alignment horizontal="left"/>
    </xf>
    <xf numFmtId="0" fontId="198" fillId="73" borderId="167" applyNumberFormat="0" applyAlignment="0" applyProtection="0"/>
    <xf numFmtId="0" fontId="34" fillId="51" borderId="200" applyNumberFormat="0" applyFont="0" applyAlignment="0" applyProtection="0">
      <alignment vertical="center"/>
    </xf>
    <xf numFmtId="37" fontId="69" fillId="0" borderId="334"/>
    <xf numFmtId="0" fontId="194" fillId="52" borderId="166" applyNumberFormat="0" applyAlignment="0" applyProtection="0"/>
    <xf numFmtId="0" fontId="75" fillId="0" borderId="315">
      <alignment horizontal="left" vertical="center"/>
    </xf>
    <xf numFmtId="0" fontId="75" fillId="0" borderId="180">
      <alignment horizontal="left" vertical="center"/>
    </xf>
    <xf numFmtId="37" fontId="87" fillId="0" borderId="253"/>
    <xf numFmtId="37" fontId="87" fillId="0" borderId="280"/>
    <xf numFmtId="37" fontId="69" fillId="0" borderId="208"/>
    <xf numFmtId="14" fontId="39" fillId="0" borderId="287">
      <alignment horizontal="center"/>
    </xf>
    <xf numFmtId="0" fontId="173" fillId="52" borderId="319" applyNumberFormat="0" applyAlignment="0" applyProtection="0">
      <alignment vertical="center"/>
    </xf>
    <xf numFmtId="10" fontId="73" fillId="38" borderId="233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0" fontId="34" fillId="51" borderId="344" applyNumberFormat="0" applyFont="0" applyAlignment="0" applyProtection="0">
      <alignment vertical="center"/>
    </xf>
    <xf numFmtId="0" fontId="182" fillId="73" borderId="337" applyNumberFormat="0" applyAlignment="0" applyProtection="0"/>
    <xf numFmtId="37" fontId="69" fillId="0" borderId="280"/>
    <xf numFmtId="37" fontId="69" fillId="0" borderId="307"/>
    <xf numFmtId="37" fontId="87" fillId="40" borderId="298"/>
    <xf numFmtId="0" fontId="34" fillId="51" borderId="191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37" fontId="87" fillId="0" borderId="262"/>
    <xf numFmtId="0" fontId="34" fillId="51" borderId="290" applyNumberFormat="0" applyFont="0" applyAlignment="0" applyProtection="0">
      <alignment vertical="center"/>
    </xf>
    <xf numFmtId="0" fontId="161" fillId="0" borderId="264" applyNumberFormat="0" applyFill="0" applyAlignment="0" applyProtection="0">
      <alignment vertical="center"/>
    </xf>
    <xf numFmtId="0" fontId="182" fillId="73" borderId="166" applyNumberFormat="0" applyAlignment="0" applyProtection="0"/>
    <xf numFmtId="14" fontId="39" fillId="0" borderId="341">
      <alignment horizontal="center"/>
    </xf>
    <xf numFmtId="37" fontId="69" fillId="0" borderId="298"/>
    <xf numFmtId="37" fontId="87" fillId="40" borderId="352"/>
    <xf numFmtId="0" fontId="198" fillId="73" borderId="338" applyNumberFormat="0" applyAlignment="0" applyProtection="0"/>
    <xf numFmtId="0" fontId="34" fillId="51" borderId="290" applyNumberFormat="0" applyFont="0" applyAlignment="0" applyProtection="0"/>
    <xf numFmtId="37" fontId="69" fillId="0" borderId="253"/>
    <xf numFmtId="37" fontId="87" fillId="40" borderId="153"/>
    <xf numFmtId="37" fontId="87" fillId="40" borderId="153"/>
    <xf numFmtId="37" fontId="69" fillId="0" borderId="199"/>
    <xf numFmtId="37" fontId="69" fillId="0" borderId="153"/>
    <xf numFmtId="0" fontId="75" fillId="0" borderId="270">
      <alignment horizontal="left" vertical="center"/>
    </xf>
    <xf numFmtId="37" fontId="69" fillId="0" borderId="153"/>
    <xf numFmtId="0" fontId="75" fillId="0" borderId="270">
      <alignment horizontal="left" vertical="center"/>
    </xf>
    <xf numFmtId="37" fontId="69" fillId="0" borderId="334"/>
    <xf numFmtId="0" fontId="34" fillId="51" borderId="173" applyNumberFormat="0" applyFont="0" applyAlignment="0" applyProtection="0">
      <alignment vertical="center"/>
    </xf>
    <xf numFmtId="10" fontId="73" fillId="38" borderId="287" applyNumberFormat="0" applyBorder="0" applyAlignment="0" applyProtection="0"/>
    <xf numFmtId="0" fontId="205" fillId="0" borderId="214" applyNumberFormat="0" applyFill="0" applyAlignment="0" applyProtection="0"/>
    <xf numFmtId="0" fontId="194" fillId="52" borderId="202" applyNumberFormat="0" applyAlignment="0" applyProtection="0"/>
    <xf numFmtId="0" fontId="174" fillId="61" borderId="194" applyNumberFormat="0" applyAlignment="0" applyProtection="0">
      <alignment vertical="center"/>
    </xf>
    <xf numFmtId="37" fontId="69" fillId="0" borderId="316"/>
    <xf numFmtId="0" fontId="75" fillId="0" borderId="207">
      <alignment horizontal="left" vertical="center"/>
    </xf>
    <xf numFmtId="37" fontId="87" fillId="40" borderId="280"/>
    <xf numFmtId="0" fontId="34" fillId="51" borderId="317" applyNumberFormat="0" applyFont="0" applyAlignment="0" applyProtection="0"/>
    <xf numFmtId="37" fontId="69" fillId="0" borderId="298"/>
    <xf numFmtId="0" fontId="182" fillId="73" borderId="220" applyNumberFormat="0" applyAlignment="0" applyProtection="0"/>
    <xf numFmtId="37" fontId="69" fillId="0" borderId="226"/>
    <xf numFmtId="37" fontId="69" fillId="0" borderId="325"/>
    <xf numFmtId="0" fontId="75" fillId="0" borderId="243">
      <alignment horizontal="left" vertical="center"/>
    </xf>
    <xf numFmtId="0" fontId="174" fillId="61" borderId="284" applyNumberFormat="0" applyAlignment="0" applyProtection="0">
      <alignment vertical="center"/>
    </xf>
    <xf numFmtId="194" fontId="59" fillId="0" borderId="46" applyFill="0" applyProtection="0"/>
    <xf numFmtId="0" fontId="216" fillId="73" borderId="346" applyNumberFormat="0" applyAlignment="0" applyProtection="0">
      <alignment vertical="center"/>
    </xf>
    <xf numFmtId="37" fontId="69" fillId="0" borderId="262"/>
    <xf numFmtId="0" fontId="205" fillId="0" borderId="250" applyNumberFormat="0" applyFill="0" applyAlignment="0" applyProtection="0"/>
    <xf numFmtId="0" fontId="161" fillId="0" borderId="183" applyNumberFormat="0" applyFill="0" applyAlignment="0" applyProtection="0">
      <alignment vertical="center"/>
    </xf>
    <xf numFmtId="10" fontId="73" fillId="38" borderId="161" applyNumberFormat="0" applyBorder="0" applyAlignment="0" applyProtection="0"/>
    <xf numFmtId="37" fontId="87" fillId="40" borderId="370"/>
    <xf numFmtId="37" fontId="87" fillId="40" borderId="208"/>
    <xf numFmtId="49" fontId="39" fillId="0" borderId="314" applyFont="0" applyFill="0" applyBorder="0" applyAlignment="0" applyProtection="0">
      <alignment horizontal="left"/>
    </xf>
    <xf numFmtId="0" fontId="34" fillId="51" borderId="263" applyNumberFormat="0" applyFont="0" applyAlignment="0" applyProtection="0"/>
    <xf numFmtId="0" fontId="198" fillId="73" borderId="230" applyNumberFormat="0" applyAlignment="0" applyProtection="0"/>
    <xf numFmtId="0" fontId="205" fillId="0" borderId="196" applyNumberFormat="0" applyFill="0" applyAlignment="0" applyProtection="0"/>
    <xf numFmtId="0" fontId="34" fillId="51" borderId="362" applyNumberFormat="0" applyFont="0" applyAlignment="0" applyProtection="0">
      <alignment vertical="center"/>
    </xf>
    <xf numFmtId="37" fontId="87" fillId="40" borderId="334"/>
    <xf numFmtId="0" fontId="34" fillId="51" borderId="335" applyNumberFormat="0" applyFont="0" applyAlignment="0" applyProtection="0">
      <alignment vertical="center"/>
    </xf>
    <xf numFmtId="0" fontId="34" fillId="51" borderId="173" applyNumberFormat="0" applyFont="0" applyAlignment="0" applyProtection="0"/>
    <xf numFmtId="0" fontId="161" fillId="0" borderId="201" applyNumberFormat="0" applyFill="0" applyAlignment="0" applyProtection="0">
      <alignment vertical="center"/>
    </xf>
    <xf numFmtId="0" fontId="182" fillId="73" borderId="283" applyNumberFormat="0" applyAlignment="0" applyProtection="0"/>
    <xf numFmtId="37" fontId="69" fillId="0" borderId="352"/>
    <xf numFmtId="37" fontId="87" fillId="40" borderId="298"/>
    <xf numFmtId="37" fontId="69" fillId="0" borderId="298"/>
    <xf numFmtId="49" fontId="39" fillId="0" borderId="305" applyFont="0" applyFill="0" applyBorder="0" applyAlignment="0" applyProtection="0">
      <alignment horizontal="left"/>
    </xf>
    <xf numFmtId="37" fontId="87" fillId="0" borderId="181"/>
    <xf numFmtId="37" fontId="87" fillId="40" borderId="163"/>
    <xf numFmtId="37" fontId="87" fillId="40" borderId="163"/>
    <xf numFmtId="10" fontId="73" fillId="38" borderId="161" applyNumberFormat="0" applyBorder="0" applyAlignment="0" applyProtection="0"/>
    <xf numFmtId="10" fontId="73" fillId="38" borderId="161" applyNumberFormat="0" applyBorder="0" applyAlignment="0" applyProtection="0"/>
    <xf numFmtId="37" fontId="69" fillId="0" borderId="163"/>
    <xf numFmtId="37" fontId="69" fillId="0" borderId="163"/>
    <xf numFmtId="49" fontId="39" fillId="0" borderId="260" applyFont="0" applyFill="0" applyBorder="0" applyAlignment="0" applyProtection="0">
      <alignment horizontal="left"/>
    </xf>
    <xf numFmtId="0" fontId="216" fillId="73" borderId="220" applyNumberFormat="0" applyAlignment="0" applyProtection="0">
      <alignment vertical="center"/>
    </xf>
    <xf numFmtId="0" fontId="75" fillId="0" borderId="324">
      <alignment horizontal="left" vertical="center"/>
    </xf>
    <xf numFmtId="0" fontId="34" fillId="51" borderId="254" applyNumberFormat="0" applyFont="0" applyAlignment="0" applyProtection="0">
      <alignment vertical="center"/>
    </xf>
    <xf numFmtId="10" fontId="73" fillId="38" borderId="215" applyNumberFormat="0" applyBorder="0" applyAlignment="0" applyProtection="0"/>
    <xf numFmtId="37" fontId="87" fillId="40" borderId="244"/>
    <xf numFmtId="14" fontId="39" fillId="0" borderId="188">
      <alignment horizontal="center"/>
    </xf>
    <xf numFmtId="37" fontId="87" fillId="0" borderId="325"/>
    <xf numFmtId="0" fontId="194" fillId="52" borderId="265" applyNumberFormat="0" applyAlignment="0" applyProtection="0"/>
    <xf numFmtId="37" fontId="87" fillId="0" borderId="217"/>
    <xf numFmtId="49" fontId="39" fillId="0" borderId="350" applyFont="0" applyFill="0" applyBorder="0" applyAlignment="0" applyProtection="0">
      <alignment horizontal="left"/>
    </xf>
    <xf numFmtId="37" fontId="87" fillId="0" borderId="199"/>
    <xf numFmtId="0" fontId="34" fillId="51" borderId="281" applyNumberFormat="0" applyFont="0" applyAlignment="0" applyProtection="0"/>
    <xf numFmtId="0" fontId="75" fillId="0" borderId="225">
      <alignment horizontal="left" vertical="center"/>
    </xf>
    <xf numFmtId="37" fontId="69" fillId="0" borderId="361"/>
    <xf numFmtId="0" fontId="198" fillId="73" borderId="347" applyNumberFormat="0" applyAlignment="0" applyProtection="0"/>
    <xf numFmtId="0" fontId="182" fillId="73" borderId="346" applyNumberFormat="0" applyAlignment="0" applyProtection="0"/>
    <xf numFmtId="37" fontId="87" fillId="40" borderId="343"/>
    <xf numFmtId="49" fontId="39" fillId="0" borderId="287" applyFont="0" applyFill="0" applyBorder="0" applyAlignment="0" applyProtection="0">
      <alignment horizontal="left"/>
    </xf>
    <xf numFmtId="0" fontId="32" fillId="0" borderId="0"/>
    <xf numFmtId="0" fontId="182" fillId="73" borderId="193" applyNumberFormat="0" applyAlignment="0" applyProtection="0"/>
    <xf numFmtId="0" fontId="194" fillId="52" borderId="193" applyNumberFormat="0" applyAlignment="0" applyProtection="0"/>
    <xf numFmtId="37" fontId="87" fillId="0" borderId="343"/>
    <xf numFmtId="10" fontId="73" fillId="38" borderId="242" applyNumberFormat="0" applyBorder="0" applyAlignment="0" applyProtection="0"/>
    <xf numFmtId="37" fontId="69" fillId="0" borderId="316"/>
    <xf numFmtId="37" fontId="87" fillId="40" borderId="199"/>
    <xf numFmtId="0" fontId="198" fillId="73" borderId="203" applyNumberFormat="0" applyAlignment="0" applyProtection="0"/>
    <xf numFmtId="37" fontId="69" fillId="0" borderId="334"/>
    <xf numFmtId="0" fontId="75" fillId="0" borderId="252">
      <alignment horizontal="left" vertical="center"/>
    </xf>
    <xf numFmtId="0" fontId="205" fillId="0" borderId="259" applyNumberFormat="0" applyFill="0" applyAlignment="0" applyProtection="0"/>
    <xf numFmtId="37" fontId="69" fillId="0" borderId="298"/>
    <xf numFmtId="10" fontId="73" fillId="38" borderId="224" applyNumberFormat="0" applyBorder="0" applyAlignment="0" applyProtection="0"/>
    <xf numFmtId="37" fontId="87" fillId="0" borderId="253"/>
    <xf numFmtId="0" fontId="198" fillId="73" borderId="275" applyNumberFormat="0" applyAlignment="0" applyProtection="0"/>
    <xf numFmtId="37" fontId="69" fillId="0" borderId="199"/>
    <xf numFmtId="37" fontId="69" fillId="0" borderId="316"/>
    <xf numFmtId="0" fontId="198" fillId="73" borderId="203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182" fillId="73" borderId="202" applyNumberFormat="0" applyAlignment="0" applyProtection="0"/>
    <xf numFmtId="0" fontId="173" fillId="54" borderId="346" applyNumberFormat="0" applyAlignment="0" applyProtection="0">
      <alignment vertical="center"/>
    </xf>
    <xf numFmtId="0" fontId="174" fillId="73" borderId="284" applyNumberFormat="0" applyAlignment="0" applyProtection="0">
      <alignment vertical="center"/>
    </xf>
    <xf numFmtId="49" fontId="39" fillId="0" borderId="278" applyFont="0" applyFill="0" applyBorder="0" applyAlignment="0" applyProtection="0">
      <alignment horizontal="left"/>
    </xf>
    <xf numFmtId="37" fontId="69" fillId="0" borderId="307"/>
    <xf numFmtId="10" fontId="73" fillId="38" borderId="224" applyNumberFormat="0" applyBorder="0" applyAlignment="0" applyProtection="0"/>
    <xf numFmtId="0" fontId="194" fillId="52" borderId="310" applyNumberFormat="0" applyAlignment="0" applyProtection="0"/>
    <xf numFmtId="0" fontId="75" fillId="0" borderId="180">
      <alignment horizontal="left" vertical="center"/>
    </xf>
    <xf numFmtId="37" fontId="69" fillId="0" borderId="181"/>
    <xf numFmtId="49" fontId="39" fillId="0" borderId="332" applyFont="0" applyFill="0" applyBorder="0" applyAlignment="0" applyProtection="0">
      <alignment horizontal="left"/>
    </xf>
    <xf numFmtId="14" fontId="39" fillId="0" borderId="170">
      <alignment horizontal="center"/>
    </xf>
    <xf numFmtId="37" fontId="87" fillId="40" borderId="172"/>
    <xf numFmtId="37" fontId="87" fillId="40" borderId="172"/>
    <xf numFmtId="49" fontId="39" fillId="0" borderId="197" applyFont="0" applyFill="0" applyBorder="0" applyAlignment="0" applyProtection="0">
      <alignment horizontal="left"/>
    </xf>
    <xf numFmtId="0" fontId="173" fillId="52" borderId="373" applyNumberFormat="0" applyAlignment="0" applyProtection="0">
      <alignment vertical="center"/>
    </xf>
    <xf numFmtId="0" fontId="198" fillId="73" borderId="320" applyNumberFormat="0" applyAlignment="0" applyProtection="0"/>
    <xf numFmtId="0" fontId="75" fillId="0" borderId="171">
      <alignment horizontal="left" vertical="center"/>
    </xf>
    <xf numFmtId="0" fontId="75" fillId="0" borderId="171">
      <alignment horizontal="left" vertical="center"/>
    </xf>
    <xf numFmtId="0" fontId="205" fillId="0" borderId="223" applyNumberFormat="0" applyFill="0" applyAlignment="0" applyProtection="0"/>
    <xf numFmtId="0" fontId="182" fillId="73" borderId="229" applyNumberFormat="0" applyAlignment="0" applyProtection="0"/>
    <xf numFmtId="0" fontId="205" fillId="0" borderId="268" applyNumberFormat="0" applyFill="0" applyAlignment="0" applyProtection="0"/>
    <xf numFmtId="37" fontId="69" fillId="0" borderId="253"/>
    <xf numFmtId="0" fontId="194" fillId="52" borderId="247" applyNumberFormat="0" applyAlignment="0" applyProtection="0"/>
    <xf numFmtId="14" fontId="39" fillId="0" borderId="332">
      <alignment horizontal="center"/>
    </xf>
    <xf numFmtId="0" fontId="216" fillId="73" borderId="346" applyNumberFormat="0" applyAlignment="0" applyProtection="0">
      <alignment vertical="center"/>
    </xf>
    <xf numFmtId="0" fontId="34" fillId="51" borderId="182" applyNumberFormat="0" applyFont="0" applyAlignment="0" applyProtection="0"/>
    <xf numFmtId="0" fontId="34" fillId="51" borderId="254" applyNumberFormat="0" applyFont="0" applyAlignment="0" applyProtection="0"/>
    <xf numFmtId="49" fontId="39" fillId="0" borderId="296" applyFont="0" applyFill="0" applyBorder="0" applyAlignment="0" applyProtection="0">
      <alignment horizontal="left"/>
    </xf>
    <xf numFmtId="0" fontId="75" fillId="0" borderId="216">
      <alignment horizontal="left" vertical="center"/>
    </xf>
    <xf numFmtId="10" fontId="73" fillId="38" borderId="332" applyNumberFormat="0" applyBorder="0" applyAlignment="0" applyProtection="0"/>
    <xf numFmtId="37" fontId="87" fillId="0" borderId="208"/>
    <xf numFmtId="37" fontId="69" fillId="0" borderId="280"/>
    <xf numFmtId="10" fontId="73" fillId="38" borderId="170" applyNumberFormat="0" applyBorder="0" applyAlignment="0" applyProtection="0"/>
    <xf numFmtId="37" fontId="87" fillId="0" borderId="262"/>
    <xf numFmtId="0" fontId="174" fillId="73" borderId="356" applyNumberFormat="0" applyAlignment="0" applyProtection="0">
      <alignment vertical="center"/>
    </xf>
    <xf numFmtId="14" fontId="39" fillId="0" borderId="215">
      <alignment horizontal="center"/>
    </xf>
    <xf numFmtId="0" fontId="198" fillId="73" borderId="212" applyNumberFormat="0" applyAlignment="0" applyProtection="0"/>
    <xf numFmtId="0" fontId="75" fillId="0" borderId="351">
      <alignment horizontal="left" vertical="center"/>
    </xf>
    <xf numFmtId="37" fontId="69" fillId="0" borderId="244"/>
    <xf numFmtId="37" fontId="87" fillId="0" borderId="199"/>
    <xf numFmtId="49" fontId="39" fillId="0" borderId="341" applyFont="0" applyFill="0" applyBorder="0" applyAlignment="0" applyProtection="0">
      <alignment horizontal="left"/>
    </xf>
    <xf numFmtId="37" fontId="69" fillId="0" borderId="262"/>
    <xf numFmtId="10" fontId="73" fillId="38" borderId="305" applyNumberFormat="0" applyBorder="0" applyAlignment="0" applyProtection="0"/>
    <xf numFmtId="37" fontId="87" fillId="40" borderId="172"/>
    <xf numFmtId="37" fontId="87" fillId="40" borderId="172"/>
    <xf numFmtId="10" fontId="73" fillId="38" borderId="170" applyNumberFormat="0" applyBorder="0" applyAlignment="0" applyProtection="0"/>
    <xf numFmtId="10" fontId="73" fillId="38" borderId="170" applyNumberFormat="0" applyBorder="0" applyAlignment="0" applyProtection="0"/>
    <xf numFmtId="37" fontId="69" fillId="0" borderId="172"/>
    <xf numFmtId="37" fontId="69" fillId="0" borderId="271"/>
    <xf numFmtId="37" fontId="69" fillId="0" borderId="172"/>
    <xf numFmtId="37" fontId="69" fillId="0" borderId="253"/>
    <xf numFmtId="37" fontId="87" fillId="40" borderId="217"/>
    <xf numFmtId="37" fontId="69" fillId="0" borderId="307"/>
    <xf numFmtId="37" fontId="87" fillId="0" borderId="343"/>
    <xf numFmtId="37" fontId="87" fillId="0" borderId="307"/>
    <xf numFmtId="0" fontId="198" fillId="73" borderId="203" applyNumberFormat="0" applyAlignment="0" applyProtection="0"/>
    <xf numFmtId="49" fontId="39" fillId="0" borderId="224" applyFont="0" applyFill="0" applyBorder="0" applyAlignment="0" applyProtection="0">
      <alignment horizontal="left"/>
    </xf>
    <xf numFmtId="37" fontId="69" fillId="0" borderId="289"/>
    <xf numFmtId="10" fontId="73" fillId="38" borderId="305" applyNumberFormat="0" applyBorder="0" applyAlignment="0" applyProtection="0"/>
    <xf numFmtId="0" fontId="161" fillId="0" borderId="291" applyNumberFormat="0" applyFill="0" applyAlignment="0" applyProtection="0">
      <alignment vertical="center"/>
    </xf>
    <xf numFmtId="0" fontId="194" fillId="52" borderId="328" applyNumberFormat="0" applyAlignment="0" applyProtection="0"/>
    <xf numFmtId="37" fontId="69" fillId="0" borderId="199"/>
    <xf numFmtId="0" fontId="205" fillId="0" borderId="349" applyNumberFormat="0" applyFill="0" applyAlignment="0" applyProtection="0"/>
    <xf numFmtId="37" fontId="69" fillId="0" borderId="307"/>
    <xf numFmtId="37" fontId="87" fillId="0" borderId="208"/>
    <xf numFmtId="14" fontId="39" fillId="0" borderId="269">
      <alignment horizontal="center"/>
    </xf>
    <xf numFmtId="0" fontId="205" fillId="0" borderId="331" applyNumberFormat="0" applyFill="0" applyAlignment="0" applyProtection="0"/>
    <xf numFmtId="0" fontId="75" fillId="0" borderId="342">
      <alignment horizontal="left" vertical="center"/>
    </xf>
    <xf numFmtId="14" fontId="39" fillId="0" borderId="233">
      <alignment horizontal="center"/>
    </xf>
    <xf numFmtId="0" fontId="46" fillId="51" borderId="317" applyNumberFormat="0" applyFont="0" applyAlignment="0" applyProtection="0">
      <alignment vertical="center"/>
    </xf>
    <xf numFmtId="0" fontId="34" fillId="51" borderId="281" applyNumberFormat="0" applyFont="0" applyAlignment="0" applyProtection="0"/>
    <xf numFmtId="0" fontId="75" fillId="0" borderId="270">
      <alignment horizontal="left" vertical="center"/>
    </xf>
    <xf numFmtId="0" fontId="34" fillId="51" borderId="227" applyNumberFormat="0" applyFont="0" applyAlignment="0" applyProtection="0"/>
    <xf numFmtId="37" fontId="69" fillId="0" borderId="307"/>
    <xf numFmtId="37" fontId="87" fillId="0" borderId="226"/>
    <xf numFmtId="0" fontId="205" fillId="0" borderId="340" applyNumberFormat="0" applyFill="0" applyAlignment="0" applyProtection="0"/>
    <xf numFmtId="37" fontId="69" fillId="0" borderId="208"/>
    <xf numFmtId="0" fontId="75" fillId="0" borderId="198">
      <alignment horizontal="left" vertical="center"/>
    </xf>
    <xf numFmtId="0" fontId="194" fillId="52" borderId="238" applyNumberFormat="0" applyAlignment="0" applyProtection="0"/>
    <xf numFmtId="10" fontId="73" fillId="38" borderId="341" applyNumberFormat="0" applyBorder="0" applyAlignment="0" applyProtection="0"/>
    <xf numFmtId="0" fontId="182" fillId="73" borderId="265" applyNumberFormat="0" applyAlignment="0" applyProtection="0"/>
    <xf numFmtId="37" fontId="87" fillId="0" borderId="226"/>
    <xf numFmtId="37" fontId="87" fillId="40" borderId="244"/>
    <xf numFmtId="0" fontId="198" fillId="73" borderId="212" applyNumberFormat="0" applyAlignment="0" applyProtection="0"/>
    <xf numFmtId="10" fontId="73" fillId="38" borderId="179" applyNumberFormat="0" applyBorder="0" applyAlignment="0" applyProtection="0"/>
    <xf numFmtId="10" fontId="73" fillId="38" borderId="179" applyNumberFormat="0" applyBorder="0" applyAlignment="0" applyProtection="0"/>
    <xf numFmtId="0" fontId="182" fillId="73" borderId="337" applyNumberFormat="0" applyAlignment="0" applyProtection="0"/>
    <xf numFmtId="0" fontId="46" fillId="51" borderId="245" applyNumberFormat="0" applyFont="0" applyAlignment="0" applyProtection="0">
      <alignment vertical="center"/>
    </xf>
    <xf numFmtId="37" fontId="87" fillId="0" borderId="208"/>
    <xf numFmtId="37" fontId="69" fillId="0" borderId="325"/>
    <xf numFmtId="14" fontId="39" fillId="0" borderId="350">
      <alignment horizontal="center"/>
    </xf>
    <xf numFmtId="209" fontId="59" fillId="0" borderId="46" applyFill="0" applyProtection="0"/>
    <xf numFmtId="37" fontId="87" fillId="40" borderId="208"/>
    <xf numFmtId="14" fontId="39" fillId="0" borderId="287">
      <alignment horizontal="center"/>
    </xf>
    <xf numFmtId="0" fontId="174" fillId="61" borderId="203" applyNumberFormat="0" applyAlignment="0" applyProtection="0">
      <alignment vertical="center"/>
    </xf>
    <xf numFmtId="37" fontId="87" fillId="0" borderId="271"/>
    <xf numFmtId="0" fontId="75" fillId="0" borderId="261">
      <alignment horizontal="left" vertical="center"/>
    </xf>
    <xf numFmtId="0" fontId="194" fillId="52" borderId="238" applyNumberFormat="0" applyAlignment="0" applyProtection="0"/>
    <xf numFmtId="37" fontId="87" fillId="0" borderId="307"/>
    <xf numFmtId="37" fontId="87" fillId="0" borderId="361"/>
    <xf numFmtId="0" fontId="198" fillId="73" borderId="356" applyNumberFormat="0" applyAlignment="0" applyProtection="0"/>
    <xf numFmtId="0" fontId="205" fillId="0" borderId="259" applyNumberFormat="0" applyFill="0" applyAlignment="0" applyProtection="0"/>
    <xf numFmtId="49" fontId="39" fillId="0" borderId="323" applyFont="0" applyFill="0" applyBorder="0" applyAlignment="0" applyProtection="0">
      <alignment horizontal="left"/>
    </xf>
    <xf numFmtId="0" fontId="173" fillId="54" borderId="355" applyNumberFormat="0" applyAlignment="0" applyProtection="0">
      <alignment vertical="center"/>
    </xf>
    <xf numFmtId="0" fontId="173" fillId="52" borderId="283" applyNumberFormat="0" applyAlignment="0" applyProtection="0">
      <alignment vertical="center"/>
    </xf>
    <xf numFmtId="37" fontId="87" fillId="40" borderId="190"/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37" fontId="87" fillId="0" borderId="316"/>
    <xf numFmtId="37" fontId="87" fillId="40" borderId="271"/>
    <xf numFmtId="194" fontId="59" fillId="0" borderId="46" applyFill="0" applyProtection="0"/>
    <xf numFmtId="0" fontId="75" fillId="0" borderId="189">
      <alignment horizontal="left" vertical="center"/>
    </xf>
    <xf numFmtId="0" fontId="75" fillId="0" borderId="189">
      <alignment horizontal="left" vertical="center"/>
    </xf>
    <xf numFmtId="0" fontId="75" fillId="0" borderId="189">
      <alignment horizontal="left" vertical="center"/>
    </xf>
    <xf numFmtId="37" fontId="69" fillId="0" borderId="190"/>
    <xf numFmtId="37" fontId="69" fillId="0" borderId="190"/>
    <xf numFmtId="0" fontId="198" fillId="73" borderId="248" applyNumberFormat="0" applyAlignment="0" applyProtection="0"/>
    <xf numFmtId="37" fontId="69" fillId="0" borderId="226"/>
    <xf numFmtId="10" fontId="73" fillId="38" borderId="215" applyNumberFormat="0" applyBorder="0" applyAlignment="0" applyProtection="0"/>
    <xf numFmtId="14" fontId="39" fillId="0" borderId="242">
      <alignment horizontal="center"/>
    </xf>
    <xf numFmtId="0" fontId="205" fillId="0" borderId="205" applyNumberFormat="0" applyFill="0" applyAlignment="0" applyProtection="0"/>
    <xf numFmtId="0" fontId="75" fillId="0" borderId="297">
      <alignment horizontal="left" vertical="center"/>
    </xf>
    <xf numFmtId="0" fontId="34" fillId="51" borderId="200" applyNumberFormat="0" applyFont="0" applyAlignment="0" applyProtection="0">
      <alignment vertical="center"/>
    </xf>
    <xf numFmtId="0" fontId="75" fillId="0" borderId="216">
      <alignment horizontal="left" vertical="center"/>
    </xf>
    <xf numFmtId="0" fontId="161" fillId="0" borderId="282" applyNumberFormat="0" applyFill="0" applyAlignment="0" applyProtection="0">
      <alignment vertical="center"/>
    </xf>
    <xf numFmtId="0" fontId="75" fillId="0" borderId="261">
      <alignment horizontal="left" vertical="center"/>
    </xf>
    <xf numFmtId="0" fontId="216" fillId="73" borderId="274" applyNumberFormat="0" applyAlignment="0" applyProtection="0">
      <alignment vertical="center"/>
    </xf>
    <xf numFmtId="0" fontId="34" fillId="74" borderId="341" applyFill="0">
      <alignment horizontal="center" vertical="center" wrapText="1"/>
    </xf>
    <xf numFmtId="0" fontId="75" fillId="0" borderId="252">
      <alignment horizontal="left" vertical="center"/>
    </xf>
    <xf numFmtId="37" fontId="87" fillId="0" borderId="334"/>
    <xf numFmtId="0" fontId="34" fillId="51" borderId="281" applyNumberFormat="0" applyFont="0" applyAlignment="0" applyProtection="0">
      <alignment vertical="center"/>
    </xf>
    <xf numFmtId="37" fontId="69" fillId="0" borderId="262"/>
    <xf numFmtId="0" fontId="174" fillId="73" borderId="212" applyNumberFormat="0" applyAlignment="0" applyProtection="0">
      <alignment vertical="center"/>
    </xf>
    <xf numFmtId="0" fontId="198" fillId="73" borderId="248" applyNumberFormat="0" applyAlignment="0" applyProtection="0"/>
    <xf numFmtId="0" fontId="34" fillId="51" borderId="299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0" fontId="173" fillId="52" borderId="202" applyNumberFormat="0" applyAlignment="0" applyProtection="0">
      <alignment vertical="center"/>
    </xf>
    <xf numFmtId="0" fontId="34" fillId="51" borderId="191" applyNumberFormat="0" applyFont="0" applyAlignment="0" applyProtection="0">
      <alignment vertical="center"/>
    </xf>
    <xf numFmtId="0" fontId="75" fillId="0" borderId="279">
      <alignment horizontal="left" vertical="center"/>
    </xf>
    <xf numFmtId="0" fontId="182" fillId="73" borderId="319" applyNumberFormat="0" applyAlignment="0" applyProtection="0"/>
    <xf numFmtId="0" fontId="34" fillId="51" borderId="236" applyNumberFormat="0" applyFont="0" applyAlignment="0" applyProtection="0"/>
    <xf numFmtId="14" fontId="39" fillId="0" borderId="368">
      <alignment horizontal="center"/>
    </xf>
    <xf numFmtId="10" fontId="73" fillId="38" borderId="188" applyNumberFormat="0" applyBorder="0" applyAlignment="0" applyProtection="0"/>
    <xf numFmtId="10" fontId="73" fillId="38" borderId="188" applyNumberFormat="0" applyBorder="0" applyAlignment="0" applyProtection="0"/>
    <xf numFmtId="49" fontId="39" fillId="0" borderId="233" applyFont="0" applyFill="0" applyBorder="0" applyAlignment="0" applyProtection="0">
      <alignment horizontal="left"/>
    </xf>
    <xf numFmtId="0" fontId="182" fillId="73" borderId="274" applyNumberFormat="0" applyAlignment="0" applyProtection="0"/>
    <xf numFmtId="0" fontId="205" fillId="0" borderId="322" applyNumberFormat="0" applyFill="0" applyAlignment="0" applyProtection="0"/>
    <xf numFmtId="37" fontId="87" fillId="40" borderId="253"/>
    <xf numFmtId="37" fontId="69" fillId="0" borderId="217"/>
    <xf numFmtId="49" fontId="39" fillId="0" borderId="296" applyFont="0" applyFill="0" applyBorder="0" applyAlignment="0" applyProtection="0">
      <alignment horizontal="left"/>
    </xf>
    <xf numFmtId="37" fontId="69" fillId="0" borderId="289"/>
    <xf numFmtId="37" fontId="69" fillId="0" borderId="271"/>
    <xf numFmtId="10" fontId="73" fillId="38" borderId="269" applyNumberFormat="0" applyBorder="0" applyAlignment="0" applyProtection="0"/>
    <xf numFmtId="37" fontId="87" fillId="40" borderId="208"/>
    <xf numFmtId="0" fontId="34" fillId="51" borderId="362" applyNumberFormat="0" applyFont="0" applyAlignment="0" applyProtection="0">
      <alignment vertical="center"/>
    </xf>
    <xf numFmtId="37" fontId="87" fillId="0" borderId="226"/>
    <xf numFmtId="37" fontId="69" fillId="0" borderId="262"/>
    <xf numFmtId="0" fontId="34" fillId="74" borderId="251" applyFill="0">
      <alignment horizontal="center" vertical="center" wrapText="1"/>
    </xf>
    <xf numFmtId="37" fontId="87" fillId="40" borderId="199"/>
    <xf numFmtId="10" fontId="73" fillId="38" borderId="296" applyNumberFormat="0" applyBorder="0" applyAlignment="0" applyProtection="0"/>
    <xf numFmtId="0" fontId="205" fillId="0" borderId="205" applyNumberFormat="0" applyFill="0" applyAlignment="0" applyProtection="0"/>
    <xf numFmtId="0" fontId="194" fillId="52" borderId="346" applyNumberFormat="0" applyAlignment="0" applyProtection="0"/>
    <xf numFmtId="14" fontId="39" fillId="0" borderId="197">
      <alignment horizontal="center"/>
    </xf>
    <xf numFmtId="37" fontId="87" fillId="0" borderId="334"/>
    <xf numFmtId="37" fontId="87" fillId="40" borderId="334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0" fontId="75" fillId="0" borderId="279">
      <alignment horizontal="left" vertical="center"/>
    </xf>
    <xf numFmtId="0" fontId="75" fillId="0" borderId="198">
      <alignment horizontal="left" vertical="center"/>
    </xf>
    <xf numFmtId="0" fontId="75" fillId="0" borderId="198">
      <alignment horizontal="left" vertical="center"/>
    </xf>
    <xf numFmtId="37" fontId="203" fillId="0" borderId="231" applyNumberFormat="0" applyFont="0" applyBorder="0" applyAlignment="0" applyProtection="0">
      <alignment horizontal="centerContinuous"/>
    </xf>
    <xf numFmtId="37" fontId="69" fillId="0" borderId="199"/>
    <xf numFmtId="37" fontId="69" fillId="0" borderId="199"/>
    <xf numFmtId="0" fontId="32" fillId="0" borderId="0"/>
    <xf numFmtId="0" fontId="182" fillId="73" borderId="229" applyNumberFormat="0" applyAlignment="0" applyProtection="0"/>
    <xf numFmtId="37" fontId="69" fillId="0" borderId="217"/>
    <xf numFmtId="0" fontId="198" fillId="73" borderId="203" applyNumberFormat="0" applyAlignment="0" applyProtection="0"/>
    <xf numFmtId="0" fontId="75" fillId="0" borderId="297">
      <alignment horizontal="left" vertical="center"/>
    </xf>
    <xf numFmtId="37" fontId="87" fillId="40" borderId="298"/>
    <xf numFmtId="0" fontId="32" fillId="0" borderId="0"/>
    <xf numFmtId="10" fontId="73" fillId="38" borderId="251" applyNumberFormat="0" applyBorder="0" applyAlignment="0" applyProtection="0"/>
    <xf numFmtId="37" fontId="87" fillId="0" borderId="208"/>
    <xf numFmtId="37" fontId="87" fillId="40" borderId="226"/>
    <xf numFmtId="37" fontId="87" fillId="40" borderId="244"/>
    <xf numFmtId="0" fontId="194" fillId="52" borderId="337" applyNumberFormat="0" applyAlignment="0" applyProtection="0"/>
    <xf numFmtId="37" fontId="69" fillId="0" borderId="343"/>
    <xf numFmtId="0" fontId="173" fillId="54" borderId="229" applyNumberFormat="0" applyAlignment="0" applyProtection="0">
      <alignment vertical="center"/>
    </xf>
    <xf numFmtId="37" fontId="87" fillId="0" borderId="244"/>
    <xf numFmtId="37" fontId="87" fillId="0" borderId="334"/>
    <xf numFmtId="10" fontId="73" fillId="38" borderId="287" applyNumberFormat="0" applyBorder="0" applyAlignment="0" applyProtection="0"/>
    <xf numFmtId="0" fontId="75" fillId="0" borderId="315">
      <alignment horizontal="left" vertical="center"/>
    </xf>
    <xf numFmtId="0" fontId="205" fillId="0" borderId="295" applyNumberFormat="0" applyFill="0" applyAlignment="0" applyProtection="0"/>
    <xf numFmtId="0" fontId="182" fillId="73" borderId="229" applyNumberFormat="0" applyAlignment="0" applyProtection="0"/>
    <xf numFmtId="37" fontId="69" fillId="0" borderId="280"/>
    <xf numFmtId="14" fontId="39" fillId="0" borderId="215">
      <alignment horizontal="center"/>
    </xf>
    <xf numFmtId="37" fontId="69" fillId="0" borderId="244"/>
    <xf numFmtId="0" fontId="34" fillId="51" borderId="263" applyNumberFormat="0" applyFont="0" applyAlignment="0" applyProtection="0"/>
    <xf numFmtId="10" fontId="73" fillId="38" borderId="197" applyNumberFormat="0" applyBorder="0" applyAlignment="0" applyProtection="0"/>
    <xf numFmtId="10" fontId="73" fillId="38" borderId="197" applyNumberFormat="0" applyBorder="0" applyAlignment="0" applyProtection="0"/>
    <xf numFmtId="49" fontId="39" fillId="0" borderId="332" applyFont="0" applyFill="0" applyBorder="0" applyAlignment="0" applyProtection="0">
      <alignment horizontal="left"/>
    </xf>
    <xf numFmtId="0" fontId="194" fillId="52" borderId="328" applyNumberFormat="0" applyAlignment="0" applyProtection="0"/>
    <xf numFmtId="0" fontId="34" fillId="51" borderId="344" applyNumberFormat="0" applyFont="0" applyAlignment="0" applyProtection="0">
      <alignment vertical="center"/>
    </xf>
    <xf numFmtId="10" fontId="73" fillId="38" borderId="251" applyNumberFormat="0" applyBorder="0" applyAlignment="0" applyProtection="0"/>
    <xf numFmtId="49" fontId="39" fillId="0" borderId="278" applyFont="0" applyFill="0" applyBorder="0" applyAlignment="0" applyProtection="0">
      <alignment horizontal="left"/>
    </xf>
    <xf numFmtId="37" fontId="69" fillId="0" borderId="280"/>
    <xf numFmtId="209" fontId="59" fillId="0" borderId="46" applyFill="0" applyProtection="0"/>
    <xf numFmtId="37" fontId="87" fillId="0" borderId="226"/>
    <xf numFmtId="49" fontId="39" fillId="0" borderId="368" applyFont="0" applyFill="0" applyBorder="0" applyAlignment="0" applyProtection="0">
      <alignment horizontal="left"/>
    </xf>
    <xf numFmtId="0" fontId="194" fillId="52" borderId="256" applyNumberFormat="0" applyAlignment="0" applyProtection="0"/>
    <xf numFmtId="37" fontId="69" fillId="0" borderId="370"/>
    <xf numFmtId="0" fontId="161" fillId="0" borderId="295" applyNumberFormat="0" applyFill="0" applyAlignment="0" applyProtection="0">
      <alignment vertical="center"/>
    </xf>
    <xf numFmtId="37" fontId="87" fillId="0" borderId="289"/>
    <xf numFmtId="37" fontId="87" fillId="40" borderId="199"/>
    <xf numFmtId="0" fontId="205" fillId="0" borderId="286" applyNumberFormat="0" applyFill="0" applyAlignment="0" applyProtection="0"/>
    <xf numFmtId="14" fontId="39" fillId="0" borderId="314">
      <alignment horizontal="center"/>
    </xf>
    <xf numFmtId="37" fontId="87" fillId="40" borderId="316"/>
    <xf numFmtId="37" fontId="69" fillId="0" borderId="370"/>
    <xf numFmtId="37" fontId="69" fillId="0" borderId="325"/>
    <xf numFmtId="0" fontId="194" fillId="52" borderId="328" applyNumberFormat="0" applyAlignment="0" applyProtection="0"/>
    <xf numFmtId="37" fontId="69" fillId="0" borderId="316"/>
    <xf numFmtId="37" fontId="69" fillId="0" borderId="199"/>
    <xf numFmtId="37" fontId="69" fillId="0" borderId="199"/>
    <xf numFmtId="49" fontId="39" fillId="0" borderId="278" applyFont="0" applyFill="0" applyBorder="0" applyAlignment="0" applyProtection="0">
      <alignment horizontal="left"/>
    </xf>
    <xf numFmtId="0" fontId="198" fillId="73" borderId="230" applyNumberFormat="0" applyAlignment="0" applyProtection="0"/>
    <xf numFmtId="0" fontId="198" fillId="73" borderId="230" applyNumberFormat="0" applyAlignment="0" applyProtection="0"/>
    <xf numFmtId="37" fontId="69" fillId="0" borderId="280"/>
    <xf numFmtId="37" fontId="87" fillId="0" borderId="289"/>
    <xf numFmtId="37" fontId="87" fillId="40" borderId="289"/>
    <xf numFmtId="0" fontId="34" fillId="51" borderId="209" applyNumberFormat="0" applyFont="0" applyAlignment="0" applyProtection="0"/>
    <xf numFmtId="37" fontId="203" fillId="0" borderId="213" applyNumberFormat="0" applyFont="0" applyBorder="0" applyAlignment="0" applyProtection="0">
      <alignment horizontal="centerContinuous"/>
    </xf>
    <xf numFmtId="10" fontId="73" fillId="38" borderId="260" applyNumberFormat="0" applyBorder="0" applyAlignment="0" applyProtection="0"/>
    <xf numFmtId="49" fontId="39" fillId="0" borderId="251" applyFont="0" applyFill="0" applyBorder="0" applyAlignment="0" applyProtection="0">
      <alignment horizontal="left"/>
    </xf>
    <xf numFmtId="14" fontId="39" fillId="0" borderId="242">
      <alignment horizontal="center"/>
    </xf>
    <xf numFmtId="37" fontId="87" fillId="40" borderId="289"/>
    <xf numFmtId="37" fontId="87" fillId="40" borderId="289"/>
    <xf numFmtId="0" fontId="34" fillId="51" borderId="371" applyNumberFormat="0" applyFont="0" applyAlignment="0" applyProtection="0">
      <alignment vertical="center"/>
    </xf>
    <xf numFmtId="194" fontId="59" fillId="0" borderId="46" applyFill="0" applyProtection="0"/>
    <xf numFmtId="37" fontId="69" fillId="0" borderId="244"/>
    <xf numFmtId="0" fontId="34" fillId="51" borderId="353" applyNumberFormat="0" applyFont="0" applyAlignment="0" applyProtection="0">
      <alignment vertical="center"/>
    </xf>
    <xf numFmtId="0" fontId="75" fillId="0" borderId="306">
      <alignment horizontal="left" vertical="center"/>
    </xf>
    <xf numFmtId="37" fontId="87" fillId="40" borderId="226"/>
    <xf numFmtId="37" fontId="87" fillId="40" borderId="253"/>
    <xf numFmtId="14" fontId="39" fillId="0" borderId="368">
      <alignment horizontal="center"/>
    </xf>
    <xf numFmtId="5" fontId="181" fillId="0" borderId="46" applyAlignment="0" applyProtection="0"/>
    <xf numFmtId="0" fontId="34" fillId="51" borderId="317" applyNumberFormat="0" applyFont="0" applyAlignment="0" applyProtection="0">
      <alignment vertical="center"/>
    </xf>
    <xf numFmtId="37" fontId="87" fillId="0" borderId="325"/>
    <xf numFmtId="0" fontId="205" fillId="0" borderId="349" applyNumberFormat="0" applyFill="0" applyAlignment="0" applyProtection="0"/>
    <xf numFmtId="37" fontId="69" fillId="0" borderId="235"/>
    <xf numFmtId="49" fontId="39" fillId="0" borderId="260" applyFont="0" applyFill="0" applyBorder="0" applyAlignment="0" applyProtection="0">
      <alignment horizontal="left"/>
    </xf>
    <xf numFmtId="0" fontId="34" fillId="51" borderId="200" applyNumberFormat="0" applyFont="0" applyAlignment="0" applyProtection="0">
      <alignment vertical="center"/>
    </xf>
    <xf numFmtId="209" fontId="59" fillId="0" borderId="46" applyFill="0" applyProtection="0"/>
    <xf numFmtId="14" fontId="39" fillId="0" borderId="269">
      <alignment horizontal="center"/>
    </xf>
    <xf numFmtId="14" fontId="39" fillId="0" borderId="305">
      <alignment horizontal="center"/>
    </xf>
    <xf numFmtId="0" fontId="198" fillId="73" borderId="347" applyNumberFormat="0" applyAlignment="0" applyProtection="0"/>
    <xf numFmtId="0" fontId="161" fillId="0" borderId="286" applyNumberFormat="0" applyFill="0" applyAlignment="0" applyProtection="0">
      <alignment vertical="center"/>
    </xf>
    <xf numFmtId="37" fontId="69" fillId="0" borderId="271"/>
    <xf numFmtId="37" fontId="69" fillId="0" borderId="343"/>
    <xf numFmtId="0" fontId="205" fillId="0" borderId="340" applyNumberFormat="0" applyFill="0" applyAlignment="0" applyProtection="0"/>
    <xf numFmtId="0" fontId="182" fillId="73" borderId="337" applyNumberFormat="0" applyAlignment="0" applyProtection="0"/>
    <xf numFmtId="0" fontId="34" fillId="51" borderId="317" applyNumberFormat="0" applyFont="0" applyAlignment="0" applyProtection="0">
      <alignment vertical="center"/>
    </xf>
    <xf numFmtId="0" fontId="34" fillId="51" borderId="245" applyNumberFormat="0" applyFont="0" applyAlignment="0" applyProtection="0">
      <alignment vertical="center"/>
    </xf>
    <xf numFmtId="37" fontId="69" fillId="0" borderId="343"/>
    <xf numFmtId="0" fontId="46" fillId="51" borderId="299" applyNumberFormat="0" applyFont="0" applyAlignment="0" applyProtection="0">
      <alignment vertical="center"/>
    </xf>
    <xf numFmtId="0" fontId="173" fillId="52" borderId="319" applyNumberFormat="0" applyAlignment="0" applyProtection="0">
      <alignment vertical="center"/>
    </xf>
    <xf numFmtId="0" fontId="198" fillId="73" borderId="374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75" fillId="0" borderId="369">
      <alignment horizontal="left" vertical="center"/>
    </xf>
    <xf numFmtId="0" fontId="34" fillId="51" borderId="326" applyNumberFormat="0" applyFont="0" applyAlignment="0" applyProtection="0">
      <alignment vertical="center"/>
    </xf>
    <xf numFmtId="37" fontId="69" fillId="0" borderId="226"/>
    <xf numFmtId="0" fontId="198" fillId="73" borderId="248" applyNumberFormat="0" applyAlignment="0" applyProtection="0"/>
    <xf numFmtId="0" fontId="34" fillId="51" borderId="281" applyNumberFormat="0" applyFont="0" applyAlignment="0" applyProtection="0"/>
    <xf numFmtId="37" fontId="87" fillId="0" borderId="280"/>
    <xf numFmtId="14" fontId="39" fillId="0" borderId="206">
      <alignment horizontal="center"/>
    </xf>
    <xf numFmtId="37" fontId="87" fillId="40" borderId="208"/>
    <xf numFmtId="37" fontId="87" fillId="40" borderId="208"/>
    <xf numFmtId="0" fontId="34" fillId="51" borderId="335" applyNumberFormat="0" applyFont="0" applyAlignment="0" applyProtection="0"/>
    <xf numFmtId="37" fontId="87" fillId="0" borderId="361"/>
    <xf numFmtId="0" fontId="75" fillId="0" borderId="207">
      <alignment horizontal="left" vertical="center"/>
    </xf>
    <xf numFmtId="0" fontId="75" fillId="0" borderId="207">
      <alignment horizontal="left" vertical="center"/>
    </xf>
    <xf numFmtId="37" fontId="87" fillId="40" borderId="271"/>
    <xf numFmtId="0" fontId="173" fillId="54" borderId="274" applyNumberFormat="0" applyAlignment="0" applyProtection="0">
      <alignment vertical="center"/>
    </xf>
    <xf numFmtId="0" fontId="182" fillId="73" borderId="364" applyNumberFormat="0" applyAlignment="0" applyProtection="0"/>
    <xf numFmtId="0" fontId="34" fillId="51" borderId="353" applyNumberFormat="0" applyFont="0" applyAlignment="0" applyProtection="0"/>
    <xf numFmtId="0" fontId="34" fillId="51" borderId="218" applyNumberFormat="0" applyFont="0" applyAlignment="0" applyProtection="0"/>
    <xf numFmtId="0" fontId="194" fillId="52" borderId="328" applyNumberFormat="0" applyAlignment="0" applyProtection="0"/>
    <xf numFmtId="37" fontId="87" fillId="0" borderId="370"/>
    <xf numFmtId="14" fontId="39" fillId="0" borderId="251">
      <alignment horizontal="center"/>
    </xf>
    <xf numFmtId="0" fontId="205" fillId="0" borderId="358" applyNumberFormat="0" applyFill="0" applyAlignment="0" applyProtection="0"/>
    <xf numFmtId="0" fontId="205" fillId="0" borderId="277" applyNumberFormat="0" applyFill="0" applyAlignment="0" applyProtection="0"/>
    <xf numFmtId="0" fontId="182" fillId="73" borderId="337" applyNumberFormat="0" applyAlignment="0" applyProtection="0"/>
    <xf numFmtId="37" fontId="87" fillId="0" borderId="316"/>
    <xf numFmtId="0" fontId="32" fillId="0" borderId="0"/>
    <xf numFmtId="10" fontId="73" fillId="38" borderId="206" applyNumberFormat="0" applyBorder="0" applyAlignment="0" applyProtection="0"/>
    <xf numFmtId="37" fontId="87" fillId="40" borderId="352"/>
    <xf numFmtId="37" fontId="203" fillId="0" borderId="339" applyNumberFormat="0" applyFont="0" applyBorder="0" applyAlignment="0" applyProtection="0">
      <alignment horizontal="centerContinuous"/>
    </xf>
    <xf numFmtId="0" fontId="173" fillId="54" borderId="265" applyNumberFormat="0" applyAlignment="0" applyProtection="0">
      <alignment vertical="center"/>
    </xf>
    <xf numFmtId="49" fontId="39" fillId="0" borderId="341" applyFont="0" applyFill="0" applyBorder="0" applyAlignment="0" applyProtection="0">
      <alignment horizontal="left"/>
    </xf>
    <xf numFmtId="0" fontId="198" fillId="73" borderId="257" applyNumberFormat="0" applyAlignment="0" applyProtection="0"/>
    <xf numFmtId="0" fontId="34" fillId="74" borderId="287" applyFill="0">
      <alignment horizontal="center" vertical="center" wrapText="1"/>
    </xf>
    <xf numFmtId="0" fontId="174" fillId="61" borderId="275" applyNumberFormat="0" applyAlignment="0" applyProtection="0">
      <alignment vertical="center"/>
    </xf>
    <xf numFmtId="0" fontId="161" fillId="0" borderId="318" applyNumberFormat="0" applyFill="0" applyAlignment="0" applyProtection="0">
      <alignment vertical="center"/>
    </xf>
    <xf numFmtId="10" fontId="73" fillId="38" borderId="233" applyNumberFormat="0" applyBorder="0" applyAlignment="0" applyProtection="0"/>
    <xf numFmtId="37" fontId="87" fillId="40" borderId="208"/>
    <xf numFmtId="37" fontId="87" fillId="40" borderId="208"/>
    <xf numFmtId="10" fontId="73" fillId="38" borderId="206" applyNumberFormat="0" applyBorder="0" applyAlignment="0" applyProtection="0"/>
    <xf numFmtId="10" fontId="73" fillId="38" borderId="206" applyNumberFormat="0" applyBorder="0" applyAlignment="0" applyProtection="0"/>
    <xf numFmtId="37" fontId="69" fillId="0" borderId="208"/>
    <xf numFmtId="37" fontId="69" fillId="0" borderId="208"/>
    <xf numFmtId="0" fontId="173" fillId="54" borderId="364" applyNumberFormat="0" applyAlignment="0" applyProtection="0">
      <alignment vertical="center"/>
    </xf>
    <xf numFmtId="10" fontId="73" fillId="38" borderId="251" applyNumberFormat="0" applyBorder="0" applyAlignment="0" applyProtection="0"/>
    <xf numFmtId="14" fontId="39" fillId="0" borderId="233">
      <alignment horizontal="center"/>
    </xf>
    <xf numFmtId="10" fontId="73" fillId="38" borderId="305" applyNumberFormat="0" applyBorder="0" applyAlignment="0" applyProtection="0"/>
    <xf numFmtId="14" fontId="39" fillId="0" borderId="296">
      <alignment horizontal="center"/>
    </xf>
    <xf numFmtId="0" fontId="75" fillId="0" borderId="252">
      <alignment horizontal="left" vertical="center"/>
    </xf>
    <xf numFmtId="37" fontId="87" fillId="40" borderId="271"/>
    <xf numFmtId="10" fontId="73" fillId="38" borderId="332" applyNumberFormat="0" applyBorder="0" applyAlignment="0" applyProtection="0"/>
    <xf numFmtId="37" fontId="87" fillId="0" borderId="226"/>
    <xf numFmtId="37" fontId="69" fillId="0" borderId="226"/>
    <xf numFmtId="14" fontId="39" fillId="0" borderId="251">
      <alignment horizontal="center"/>
    </xf>
    <xf numFmtId="0" fontId="182" fillId="73" borderId="247" applyNumberFormat="0" applyAlignment="0" applyProtection="0"/>
    <xf numFmtId="14" fontId="39" fillId="0" borderId="332">
      <alignment horizontal="center"/>
    </xf>
    <xf numFmtId="37" fontId="203" fillId="0" borderId="267" applyNumberFormat="0" applyFont="0" applyBorder="0" applyAlignment="0" applyProtection="0">
      <alignment horizontal="centerContinuous"/>
    </xf>
    <xf numFmtId="0" fontId="34" fillId="51" borderId="245" applyNumberFormat="0" applyFont="0" applyAlignment="0" applyProtection="0"/>
    <xf numFmtId="0" fontId="75" fillId="0" borderId="270">
      <alignment horizontal="left" vertical="center"/>
    </xf>
    <xf numFmtId="0" fontId="34" fillId="51" borderId="371" applyNumberFormat="0" applyFont="0" applyAlignment="0" applyProtection="0">
      <alignment vertical="center"/>
    </xf>
    <xf numFmtId="37" fontId="69" fillId="0" borderId="352"/>
    <xf numFmtId="14" fontId="39" fillId="0" borderId="305">
      <alignment horizontal="center"/>
    </xf>
    <xf numFmtId="14" fontId="39" fillId="0" borderId="287">
      <alignment horizontal="center"/>
    </xf>
    <xf numFmtId="37" fontId="69" fillId="0" borderId="316"/>
    <xf numFmtId="0" fontId="34" fillId="51" borderId="371" applyNumberFormat="0" applyFont="0" applyAlignment="0" applyProtection="0"/>
    <xf numFmtId="10" fontId="73" fillId="38" borderId="215" applyNumberFormat="0" applyBorder="0" applyAlignment="0" applyProtection="0"/>
    <xf numFmtId="10" fontId="73" fillId="38" borderId="215" applyNumberFormat="0" applyBorder="0" applyAlignment="0" applyProtection="0"/>
    <xf numFmtId="37" fontId="87" fillId="0" borderId="325"/>
    <xf numFmtId="37" fontId="87" fillId="40" borderId="370"/>
    <xf numFmtId="0" fontId="75" fillId="0" borderId="243">
      <alignment horizontal="left" vertical="center"/>
    </xf>
    <xf numFmtId="14" fontId="39" fillId="0" borderId="242">
      <alignment horizontal="center"/>
    </xf>
    <xf numFmtId="0" fontId="182" fillId="73" borderId="346" applyNumberFormat="0" applyAlignment="0" applyProtection="0"/>
    <xf numFmtId="0" fontId="194" fillId="52" borderId="256" applyNumberFormat="0" applyAlignment="0" applyProtection="0"/>
    <xf numFmtId="0" fontId="34" fillId="51" borderId="353" applyNumberFormat="0" applyFont="0" applyAlignment="0" applyProtection="0">
      <alignment vertical="center"/>
    </xf>
    <xf numFmtId="209" fontId="59" fillId="0" borderId="46" applyFill="0" applyProtection="0"/>
    <xf numFmtId="37" fontId="87" fillId="40" borderId="334"/>
    <xf numFmtId="37" fontId="87" fillId="40" borderId="226"/>
    <xf numFmtId="0" fontId="205" fillId="0" borderId="232" applyNumberFormat="0" applyFill="0" applyAlignment="0" applyProtection="0"/>
    <xf numFmtId="0" fontId="174" fillId="61" borderId="248" applyNumberFormat="0" applyAlignment="0" applyProtection="0">
      <alignment vertical="center"/>
    </xf>
    <xf numFmtId="37" fontId="69" fillId="0" borderId="343"/>
    <xf numFmtId="10" fontId="73" fillId="38" borderId="278" applyNumberFormat="0" applyBorder="0" applyAlignment="0" applyProtection="0"/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87" fillId="40" borderId="334"/>
    <xf numFmtId="37" fontId="69" fillId="0" borderId="280"/>
    <xf numFmtId="0" fontId="182" fillId="73" borderId="337" applyNumberFormat="0" applyAlignment="0" applyProtection="0"/>
    <xf numFmtId="5" fontId="181" fillId="0" borderId="46" applyAlignment="0" applyProtection="0"/>
    <xf numFmtId="0" fontId="75" fillId="0" borderId="225">
      <alignment horizontal="left" vertical="center"/>
    </xf>
    <xf numFmtId="0" fontId="75" fillId="0" borderId="225">
      <alignment horizontal="left" vertical="center"/>
    </xf>
    <xf numFmtId="0" fontId="34" fillId="51" borderId="281" applyNumberFormat="0" applyFont="0" applyAlignment="0" applyProtection="0">
      <alignment vertical="center"/>
    </xf>
    <xf numFmtId="0" fontId="34" fillId="74" borderId="332" applyFill="0">
      <alignment horizontal="center" vertical="center" wrapText="1"/>
    </xf>
    <xf numFmtId="0" fontId="34" fillId="51" borderId="263" applyNumberFormat="0" applyFont="0" applyAlignment="0" applyProtection="0">
      <alignment vertical="center"/>
    </xf>
    <xf numFmtId="37" fontId="69" fillId="0" borderId="226"/>
    <xf numFmtId="37" fontId="69" fillId="0" borderId="226"/>
    <xf numFmtId="0" fontId="198" fillId="73" borderId="338" applyNumberFormat="0" applyAlignment="0" applyProtection="0"/>
    <xf numFmtId="0" fontId="34" fillId="51" borderId="272" applyNumberFormat="0" applyFont="0" applyAlignment="0" applyProtection="0"/>
    <xf numFmtId="0" fontId="198" fillId="73" borderId="365" applyNumberFormat="0" applyAlignment="0" applyProtection="0"/>
    <xf numFmtId="14" fontId="39" fillId="0" borderId="278">
      <alignment horizontal="center"/>
    </xf>
    <xf numFmtId="37" fontId="87" fillId="40" borderId="235"/>
    <xf numFmtId="0" fontId="170" fillId="61" borderId="274" applyNumberFormat="0" applyAlignment="0" applyProtection="0">
      <alignment vertical="center"/>
    </xf>
    <xf numFmtId="0" fontId="194" fillId="52" borderId="274" applyNumberFormat="0" applyAlignment="0" applyProtection="0"/>
    <xf numFmtId="0" fontId="205" fillId="0" borderId="376" applyNumberFormat="0" applyFill="0" applyAlignment="0" applyProtection="0"/>
    <xf numFmtId="37" fontId="87" fillId="0" borderId="298"/>
    <xf numFmtId="37" fontId="87" fillId="40" borderId="316"/>
    <xf numFmtId="49" fontId="39" fillId="0" borderId="368" applyFont="0" applyFill="0" applyBorder="0" applyAlignment="0" applyProtection="0">
      <alignment horizontal="left"/>
    </xf>
    <xf numFmtId="49" fontId="39" fillId="0" borderId="350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198" fillId="73" borderId="320" applyNumberFormat="0" applyAlignment="0" applyProtection="0"/>
    <xf numFmtId="0" fontId="170" fillId="61" borderId="256" applyNumberFormat="0" applyAlignment="0" applyProtection="0">
      <alignment vertical="center"/>
    </xf>
    <xf numFmtId="37" fontId="69" fillId="0" borderId="316"/>
    <xf numFmtId="0" fontId="198" fillId="73" borderId="311" applyNumberFormat="0" applyAlignment="0" applyProtection="0"/>
    <xf numFmtId="0" fontId="205" fillId="0" borderId="286" applyNumberFormat="0" applyFill="0" applyAlignment="0" applyProtection="0"/>
    <xf numFmtId="14" fontId="39" fillId="0" borderId="242">
      <alignment horizontal="center"/>
    </xf>
    <xf numFmtId="14" fontId="39" fillId="0" borderId="323">
      <alignment horizontal="center"/>
    </xf>
    <xf numFmtId="10" fontId="73" fillId="38" borderId="224" applyNumberFormat="0" applyBorder="0" applyAlignment="0" applyProtection="0"/>
    <xf numFmtId="10" fontId="73" fillId="38" borderId="224" applyNumberFormat="0" applyBorder="0" applyAlignment="0" applyProtection="0"/>
    <xf numFmtId="37" fontId="69" fillId="0" borderId="271"/>
    <xf numFmtId="0" fontId="174" fillId="61" borderId="266" applyNumberFormat="0" applyAlignment="0" applyProtection="0">
      <alignment vertical="center"/>
    </xf>
    <xf numFmtId="10" fontId="73" fillId="38" borderId="314" applyNumberFormat="0" applyBorder="0" applyAlignment="0" applyProtection="0"/>
    <xf numFmtId="0" fontId="174" fillId="61" borderId="347" applyNumberFormat="0" applyAlignment="0" applyProtection="0">
      <alignment vertical="center"/>
    </xf>
    <xf numFmtId="0" fontId="34" fillId="51" borderId="353" applyNumberFormat="0" applyFont="0" applyAlignment="0" applyProtection="0"/>
    <xf numFmtId="37" fontId="69" fillId="0" borderId="334"/>
    <xf numFmtId="0" fontId="170" fillId="61" borderId="247" applyNumberFormat="0" applyAlignment="0" applyProtection="0">
      <alignment vertical="center"/>
    </xf>
    <xf numFmtId="49" fontId="39" fillId="0" borderId="242" applyFont="0" applyFill="0" applyBorder="0" applyAlignment="0" applyProtection="0">
      <alignment horizontal="left"/>
    </xf>
    <xf numFmtId="37" fontId="87" fillId="0" borderId="307"/>
    <xf numFmtId="14" fontId="39" fillId="0" borderId="233">
      <alignment horizontal="center"/>
    </xf>
    <xf numFmtId="0" fontId="182" fillId="73" borderId="319" applyNumberFormat="0" applyAlignment="0" applyProtection="0"/>
    <xf numFmtId="0" fontId="34" fillId="51" borderId="308" applyNumberFormat="0" applyFont="0" applyAlignment="0" applyProtection="0"/>
    <xf numFmtId="49" fontId="39" fillId="0" borderId="305" applyFont="0" applyFill="0" applyBorder="0" applyAlignment="0" applyProtection="0">
      <alignment horizontal="left"/>
    </xf>
    <xf numFmtId="37" fontId="87" fillId="40" borderId="244"/>
    <xf numFmtId="37" fontId="69" fillId="0" borderId="316"/>
    <xf numFmtId="0" fontId="34" fillId="51" borderId="344" applyNumberFormat="0" applyFont="0" applyAlignment="0" applyProtection="0"/>
    <xf numFmtId="14" fontId="39" fillId="0" borderId="350">
      <alignment horizontal="center"/>
    </xf>
    <xf numFmtId="37" fontId="69" fillId="0" borderId="226"/>
    <xf numFmtId="37" fontId="69" fillId="0" borderId="226"/>
    <xf numFmtId="0" fontId="194" fillId="52" borderId="256" applyNumberFormat="0" applyAlignment="0" applyProtection="0"/>
    <xf numFmtId="37" fontId="69" fillId="0" borderId="298"/>
    <xf numFmtId="0" fontId="216" fillId="73" borderId="265" applyNumberFormat="0" applyAlignment="0" applyProtection="0">
      <alignment vertical="center"/>
    </xf>
    <xf numFmtId="0" fontId="205" fillId="0" borderId="241" applyNumberFormat="0" applyFill="0" applyAlignment="0" applyProtection="0"/>
    <xf numFmtId="0" fontId="182" fillId="73" borderId="310" applyNumberFormat="0" applyAlignment="0" applyProtection="0"/>
    <xf numFmtId="0" fontId="46" fillId="51" borderId="236" applyNumberFormat="0" applyFont="0" applyAlignment="0" applyProtection="0">
      <alignment vertical="center"/>
    </xf>
    <xf numFmtId="0" fontId="34" fillId="51" borderId="335" applyNumberFormat="0" applyFont="0" applyAlignment="0" applyProtection="0">
      <alignment vertical="center"/>
    </xf>
    <xf numFmtId="5" fontId="181" fillId="0" borderId="46" applyAlignment="0" applyProtection="0"/>
    <xf numFmtId="0" fontId="34" fillId="51" borderId="263" applyNumberFormat="0" applyFont="0" applyAlignment="0" applyProtection="0">
      <alignment vertical="center"/>
    </xf>
    <xf numFmtId="0" fontId="194" fillId="52" borderId="355" applyNumberFormat="0" applyAlignment="0" applyProtection="0"/>
    <xf numFmtId="0" fontId="34" fillId="51" borderId="344" applyNumberFormat="0" applyFont="0" applyAlignment="0" applyProtection="0">
      <alignment vertical="center"/>
    </xf>
    <xf numFmtId="49" fontId="39" fillId="0" borderId="323" applyFont="0" applyFill="0" applyBorder="0" applyAlignment="0" applyProtection="0">
      <alignment horizontal="left"/>
    </xf>
    <xf numFmtId="0" fontId="174" fillId="61" borderId="257" applyNumberFormat="0" applyAlignment="0" applyProtection="0">
      <alignment vertical="center"/>
    </xf>
    <xf numFmtId="37" fontId="69" fillId="0" borderId="370"/>
    <xf numFmtId="37" fontId="69" fillId="0" borderId="289"/>
    <xf numFmtId="0" fontId="182" fillId="73" borderId="256" applyNumberFormat="0" applyAlignment="0" applyProtection="0"/>
    <xf numFmtId="0" fontId="75" fillId="0" borderId="351">
      <alignment horizontal="left" vertical="center"/>
    </xf>
    <xf numFmtId="0" fontId="174" fillId="73" borderId="275" applyNumberFormat="0" applyAlignment="0" applyProtection="0">
      <alignment vertical="center"/>
    </xf>
    <xf numFmtId="37" fontId="69" fillId="0" borderId="325"/>
    <xf numFmtId="0" fontId="170" fillId="61" borderId="319" applyNumberFormat="0" applyAlignment="0" applyProtection="0">
      <alignment vertical="center"/>
    </xf>
    <xf numFmtId="0" fontId="161" fillId="0" borderId="322" applyNumberFormat="0" applyFill="0" applyAlignment="0" applyProtection="0">
      <alignment vertical="center"/>
    </xf>
    <xf numFmtId="0" fontId="198" fillId="73" borderId="275" applyNumberFormat="0" applyAlignment="0" applyProtection="0"/>
    <xf numFmtId="37" fontId="87" fillId="40" borderId="262"/>
    <xf numFmtId="0" fontId="194" fillId="52" borderId="310" applyNumberFormat="0" applyAlignment="0" applyProtection="0"/>
    <xf numFmtId="37" fontId="69" fillId="0" borderId="370"/>
    <xf numFmtId="0" fontId="182" fillId="73" borderId="328" applyNumberFormat="0" applyAlignment="0" applyProtection="0"/>
    <xf numFmtId="0" fontId="198" fillId="73" borderId="284" applyNumberFormat="0" applyAlignment="0" applyProtection="0"/>
    <xf numFmtId="0" fontId="194" fillId="52" borderId="301" applyNumberFormat="0" applyAlignment="0" applyProtection="0"/>
    <xf numFmtId="0" fontId="174" fillId="73" borderId="347" applyNumberFormat="0" applyAlignment="0" applyProtection="0">
      <alignment vertical="center"/>
    </xf>
    <xf numFmtId="0" fontId="198" fillId="73" borderId="284" applyNumberFormat="0" applyAlignment="0" applyProtection="0"/>
    <xf numFmtId="37" fontId="69" fillId="0" borderId="262"/>
    <xf numFmtId="37" fontId="87" fillId="40" borderId="343"/>
    <xf numFmtId="14" fontId="39" fillId="0" borderId="350">
      <alignment horizontal="center"/>
    </xf>
    <xf numFmtId="0" fontId="205" fillId="0" borderId="331" applyNumberFormat="0" applyFill="0" applyAlignment="0" applyProtection="0"/>
    <xf numFmtId="37" fontId="87" fillId="40" borderId="280"/>
    <xf numFmtId="194" fontId="59" fillId="0" borderId="46" applyFill="0" applyProtection="0"/>
    <xf numFmtId="0" fontId="75" fillId="0" borderId="243">
      <alignment horizontal="left" vertical="center"/>
    </xf>
    <xf numFmtId="37" fontId="69" fillId="0" borderId="244"/>
    <xf numFmtId="14" fontId="39" fillId="0" borderId="233">
      <alignment horizontal="center"/>
    </xf>
    <xf numFmtId="37" fontId="87" fillId="40" borderId="235"/>
    <xf numFmtId="37" fontId="87" fillId="40" borderId="235"/>
    <xf numFmtId="49" fontId="39" fillId="0" borderId="260" applyFont="0" applyFill="0" applyBorder="0" applyAlignment="0" applyProtection="0">
      <alignment horizontal="left"/>
    </xf>
    <xf numFmtId="37" fontId="87" fillId="40" borderId="316"/>
    <xf numFmtId="0" fontId="75" fillId="0" borderId="234">
      <alignment horizontal="left" vertical="center"/>
    </xf>
    <xf numFmtId="0" fontId="75" fillId="0" borderId="234">
      <alignment horizontal="left" vertical="center"/>
    </xf>
    <xf numFmtId="37" fontId="69" fillId="0" borderId="307"/>
    <xf numFmtId="0" fontId="198" fillId="73" borderId="284" applyNumberFormat="0" applyAlignment="0" applyProtection="0"/>
    <xf numFmtId="0" fontId="75" fillId="0" borderId="315">
      <alignment horizontal="left" vertical="center"/>
    </xf>
    <xf numFmtId="0" fontId="198" fillId="73" borderId="266" applyNumberFormat="0" applyAlignment="0" applyProtection="0"/>
    <xf numFmtId="0" fontId="205" fillId="0" borderId="367" applyNumberFormat="0" applyFill="0" applyAlignment="0" applyProtection="0"/>
    <xf numFmtId="37" fontId="87" fillId="0" borderId="361"/>
    <xf numFmtId="0" fontId="34" fillId="51" borderId="353" applyNumberFormat="0" applyFont="0" applyAlignment="0" applyProtection="0"/>
    <xf numFmtId="0" fontId="34" fillId="51" borderId="245" applyNumberFormat="0" applyFont="0" applyAlignment="0" applyProtection="0"/>
    <xf numFmtId="37" fontId="87" fillId="40" borderId="316"/>
    <xf numFmtId="37" fontId="87" fillId="0" borderId="280"/>
    <xf numFmtId="14" fontId="39" fillId="0" borderId="269">
      <alignment horizontal="center"/>
    </xf>
    <xf numFmtId="0" fontId="75" fillId="0" borderId="297">
      <alignment horizontal="left" vertical="center"/>
    </xf>
    <xf numFmtId="10" fontId="73" fillId="38" borderId="233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37" fontId="87" fillId="40" borderId="343"/>
    <xf numFmtId="37" fontId="69" fillId="0" borderId="325"/>
    <xf numFmtId="0" fontId="194" fillId="52" borderId="346" applyNumberFormat="0" applyAlignment="0" applyProtection="0"/>
    <xf numFmtId="37" fontId="203" fillId="0" borderId="285" applyNumberFormat="0" applyFont="0" applyBorder="0" applyAlignment="0" applyProtection="0">
      <alignment horizontal="centerContinuous"/>
    </xf>
    <xf numFmtId="0" fontId="194" fillId="52" borderId="274" applyNumberFormat="0" applyAlignment="0" applyProtection="0"/>
    <xf numFmtId="37" fontId="87" fillId="40" borderId="235"/>
    <xf numFmtId="37" fontId="87" fillId="40" borderId="235"/>
    <xf numFmtId="10" fontId="73" fillId="38" borderId="233" applyNumberFormat="0" applyBorder="0" applyAlignment="0" applyProtection="0"/>
    <xf numFmtId="10" fontId="73" fillId="38" borderId="233" applyNumberFormat="0" applyBorder="0" applyAlignment="0" applyProtection="0"/>
    <xf numFmtId="37" fontId="69" fillId="0" borderId="235"/>
    <xf numFmtId="37" fontId="69" fillId="0" borderId="235"/>
    <xf numFmtId="37" fontId="69" fillId="0" borderId="316"/>
    <xf numFmtId="49" fontId="39" fillId="0" borderId="278" applyFont="0" applyFill="0" applyBorder="0" applyAlignment="0" applyProtection="0">
      <alignment horizontal="left"/>
    </xf>
    <xf numFmtId="10" fontId="73" fillId="38" borderId="323" applyNumberFormat="0" applyBorder="0" applyAlignment="0" applyProtection="0"/>
    <xf numFmtId="0" fontId="198" fillId="73" borderId="374" applyNumberFormat="0" applyAlignment="0" applyProtection="0"/>
    <xf numFmtId="0" fontId="173" fillId="54" borderId="283" applyNumberFormat="0" applyAlignment="0" applyProtection="0">
      <alignment vertical="center"/>
    </xf>
    <xf numFmtId="14" fontId="39" fillId="0" borderId="269">
      <alignment horizontal="center"/>
    </xf>
    <xf numFmtId="0" fontId="170" fillId="61" borderId="301" applyNumberFormat="0" applyAlignment="0" applyProtection="0">
      <alignment vertical="center"/>
    </xf>
    <xf numFmtId="37" fontId="69" fillId="0" borderId="334"/>
    <xf numFmtId="10" fontId="73" fillId="38" borderId="269" applyNumberFormat="0" applyBorder="0" applyAlignment="0" applyProtection="0"/>
    <xf numFmtId="37" fontId="69" fillId="0" borderId="343"/>
    <xf numFmtId="0" fontId="182" fillId="73" borderId="355" applyNumberFormat="0" applyAlignment="0" applyProtection="0"/>
    <xf numFmtId="0" fontId="170" fillId="61" borderId="328" applyNumberFormat="0" applyAlignment="0" applyProtection="0">
      <alignment vertical="center"/>
    </xf>
    <xf numFmtId="37" fontId="87" fillId="0" borderId="307"/>
    <xf numFmtId="0" fontId="198" fillId="73" borderId="293" applyNumberFormat="0" applyAlignment="0" applyProtection="0"/>
    <xf numFmtId="0" fontId="34" fillId="51" borderId="272" applyNumberFormat="0" applyFont="0" applyAlignment="0" applyProtection="0"/>
    <xf numFmtId="0" fontId="198" fillId="73" borderId="284" applyNumberFormat="0" applyAlignment="0" applyProtection="0"/>
    <xf numFmtId="14" fontId="39" fillId="0" borderId="341">
      <alignment horizontal="center"/>
    </xf>
    <xf numFmtId="0" fontId="182" fillId="73" borderId="346" applyNumberFormat="0" applyAlignment="0" applyProtection="0"/>
    <xf numFmtId="37" fontId="87" fillId="0" borderId="361"/>
    <xf numFmtId="0" fontId="75" fillId="0" borderId="324">
      <alignment horizontal="left" vertical="center"/>
    </xf>
    <xf numFmtId="0" fontId="205" fillId="0" borderId="277" applyNumberFormat="0" applyFill="0" applyAlignment="0" applyProtection="0"/>
    <xf numFmtId="0" fontId="75" fillId="0" borderId="297">
      <alignment horizontal="left" vertical="center"/>
    </xf>
    <xf numFmtId="37" fontId="87" fillId="40" borderId="280"/>
    <xf numFmtId="0" fontId="75" fillId="0" borderId="261">
      <alignment horizontal="left" vertical="center"/>
    </xf>
    <xf numFmtId="10" fontId="73" fillId="38" borderId="242" applyNumberFormat="0" applyBorder="0" applyAlignment="0" applyProtection="0"/>
    <xf numFmtId="10" fontId="73" fillId="38" borderId="242" applyNumberFormat="0" applyBorder="0" applyAlignment="0" applyProtection="0"/>
    <xf numFmtId="0" fontId="173" fillId="52" borderId="310" applyNumberFormat="0" applyAlignment="0" applyProtection="0">
      <alignment vertical="center"/>
    </xf>
    <xf numFmtId="37" fontId="87" fillId="40" borderId="361"/>
    <xf numFmtId="0" fontId="182" fillId="73" borderId="292" applyNumberFormat="0" applyAlignment="0" applyProtection="0"/>
    <xf numFmtId="37" fontId="87" fillId="40" borderId="334"/>
    <xf numFmtId="49" fontId="39" fillId="0" borderId="269" applyFont="0" applyFill="0" applyBorder="0" applyAlignment="0" applyProtection="0">
      <alignment horizontal="left"/>
    </xf>
    <xf numFmtId="10" fontId="73" fillId="38" borderId="332" applyNumberFormat="0" applyBorder="0" applyAlignment="0" applyProtection="0"/>
    <xf numFmtId="14" fontId="39" fillId="0" borderId="260">
      <alignment horizontal="center"/>
    </xf>
    <xf numFmtId="0" fontId="198" fillId="73" borderId="284" applyNumberFormat="0" applyAlignment="0" applyProtection="0"/>
    <xf numFmtId="37" fontId="87" fillId="40" borderId="253"/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0" fontId="75" fillId="0" borderId="252">
      <alignment horizontal="left" vertical="center"/>
    </xf>
    <xf numFmtId="0" fontId="75" fillId="0" borderId="252">
      <alignment horizontal="left" vertical="center"/>
    </xf>
    <xf numFmtId="37" fontId="87" fillId="0" borderId="325"/>
    <xf numFmtId="37" fontId="69" fillId="0" borderId="253"/>
    <xf numFmtId="37" fontId="69" fillId="0" borderId="253"/>
    <xf numFmtId="14" fontId="39" fillId="0" borderId="350">
      <alignment horizontal="center"/>
    </xf>
    <xf numFmtId="0" fontId="194" fillId="52" borderId="283" applyNumberFormat="0" applyAlignment="0" applyProtection="0"/>
    <xf numFmtId="0" fontId="173" fillId="54" borderId="319" applyNumberFormat="0" applyAlignment="0" applyProtection="0">
      <alignment vertical="center"/>
    </xf>
    <xf numFmtId="0" fontId="34" fillId="51" borderId="263" applyNumberFormat="0" applyFont="0" applyAlignment="0" applyProtection="0"/>
    <xf numFmtId="0" fontId="46" fillId="51" borderId="263" applyNumberFormat="0" applyFont="0" applyAlignment="0" applyProtection="0">
      <alignment vertical="center"/>
    </xf>
    <xf numFmtId="10" fontId="73" fillId="38" borderId="296" applyNumberFormat="0" applyBorder="0" applyAlignment="0" applyProtection="0"/>
    <xf numFmtId="0" fontId="173" fillId="54" borderId="328" applyNumberFormat="0" applyAlignment="0" applyProtection="0">
      <alignment vertical="center"/>
    </xf>
    <xf numFmtId="14" fontId="39" fillId="0" borderId="305">
      <alignment horizontal="center"/>
    </xf>
    <xf numFmtId="49" fontId="39" fillId="0" borderId="269" applyFont="0" applyFill="0" applyBorder="0" applyAlignment="0" applyProtection="0">
      <alignment horizontal="left"/>
    </xf>
    <xf numFmtId="49" fontId="39" fillId="0" borderId="269" applyFont="0" applyFill="0" applyBorder="0" applyAlignment="0" applyProtection="0">
      <alignment horizontal="left"/>
    </xf>
    <xf numFmtId="0" fontId="194" fillId="52" borderId="292" applyNumberFormat="0" applyAlignment="0" applyProtection="0"/>
    <xf numFmtId="37" fontId="69" fillId="0" borderId="271"/>
    <xf numFmtId="37" fontId="69" fillId="0" borderId="298"/>
    <xf numFmtId="0" fontId="194" fillId="52" borderId="346" applyNumberFormat="0" applyAlignment="0" applyProtection="0"/>
    <xf numFmtId="0" fontId="173" fillId="52" borderId="265" applyNumberFormat="0" applyAlignment="0" applyProtection="0">
      <alignment vertical="center"/>
    </xf>
    <xf numFmtId="10" fontId="73" fillId="38" borderId="278" applyNumberFormat="0" applyBorder="0" applyAlignment="0" applyProtection="0"/>
    <xf numFmtId="0" fontId="182" fillId="73" borderId="301" applyNumberFormat="0" applyAlignment="0" applyProtection="0"/>
    <xf numFmtId="10" fontId="73" fillId="38" borderId="368" applyNumberFormat="0" applyBorder="0" applyAlignment="0" applyProtection="0"/>
    <xf numFmtId="0" fontId="174" fillId="73" borderId="284" applyNumberFormat="0" applyAlignment="0" applyProtection="0">
      <alignment vertical="center"/>
    </xf>
    <xf numFmtId="37" fontId="69" fillId="0" borderId="316"/>
    <xf numFmtId="0" fontId="205" fillId="0" borderId="295" applyNumberFormat="0" applyFill="0" applyAlignment="0" applyProtection="0"/>
    <xf numFmtId="37" fontId="87" fillId="40" borderId="325"/>
    <xf numFmtId="0" fontId="75" fillId="0" borderId="288">
      <alignment horizontal="left" vertical="center"/>
    </xf>
    <xf numFmtId="10" fontId="73" fillId="38" borderId="251" applyNumberFormat="0" applyBorder="0" applyAlignment="0" applyProtection="0"/>
    <xf numFmtId="10" fontId="73" fillId="38" borderId="251" applyNumberFormat="0" applyBorder="0" applyAlignment="0" applyProtection="0"/>
    <xf numFmtId="37" fontId="87" fillId="0" borderId="316"/>
    <xf numFmtId="37" fontId="87" fillId="0" borderId="298"/>
    <xf numFmtId="14" fontId="39" fillId="0" borderId="323">
      <alignment horizontal="center"/>
    </xf>
    <xf numFmtId="0" fontId="34" fillId="51" borderId="317" applyNumberFormat="0" applyFont="0" applyAlignment="0" applyProtection="0"/>
    <xf numFmtId="0" fontId="75" fillId="0" borderId="333">
      <alignment horizontal="left" vertical="center"/>
    </xf>
    <xf numFmtId="37" fontId="69" fillId="0" borderId="289"/>
    <xf numFmtId="0" fontId="216" fillId="73" borderId="301" applyNumberFormat="0" applyAlignment="0" applyProtection="0">
      <alignment vertical="center"/>
    </xf>
    <xf numFmtId="37" fontId="69" fillId="0" borderId="325"/>
    <xf numFmtId="0" fontId="205" fillId="0" borderId="358" applyNumberFormat="0" applyFill="0" applyAlignment="0" applyProtection="0"/>
    <xf numFmtId="0" fontId="34" fillId="51" borderId="317" applyNumberFormat="0" applyFont="0" applyAlignment="0" applyProtection="0">
      <alignment vertical="center"/>
    </xf>
    <xf numFmtId="0" fontId="34" fillId="74" borderId="368" applyFill="0">
      <alignment horizontal="center" vertical="center" wrapText="1"/>
    </xf>
    <xf numFmtId="14" fontId="39" fillId="0" borderId="260">
      <alignment horizontal="center"/>
    </xf>
    <xf numFmtId="14" fontId="39" fillId="0" borderId="26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0" fontId="75" fillId="0" borderId="261">
      <alignment horizontal="left" vertical="center"/>
    </xf>
    <xf numFmtId="0" fontId="75" fillId="0" borderId="261">
      <alignment horizontal="left" vertical="center"/>
    </xf>
    <xf numFmtId="0" fontId="34" fillId="51" borderId="308" applyNumberFormat="0" applyFont="0" applyAlignment="0" applyProtection="0">
      <alignment vertical="center"/>
    </xf>
    <xf numFmtId="37" fontId="69" fillId="0" borderId="262"/>
    <xf numFmtId="37" fontId="69" fillId="0" borderId="262"/>
    <xf numFmtId="0" fontId="34" fillId="51" borderId="299" applyNumberFormat="0" applyFont="0" applyAlignment="0" applyProtection="0"/>
    <xf numFmtId="37" fontId="69" fillId="0" borderId="343"/>
    <xf numFmtId="0" fontId="198" fillId="73" borderId="284" applyNumberFormat="0" applyAlignment="0" applyProtection="0"/>
    <xf numFmtId="0" fontId="194" fillId="52" borderId="301" applyNumberFormat="0" applyAlignment="0" applyProtection="0"/>
    <xf numFmtId="37" fontId="69" fillId="0" borderId="289"/>
    <xf numFmtId="10" fontId="73" fillId="38" borderId="278" applyNumberFormat="0" applyBorder="0" applyAlignment="0" applyProtection="0"/>
    <xf numFmtId="37" fontId="69" fillId="0" borderId="316"/>
    <xf numFmtId="0" fontId="34" fillId="51" borderId="272" applyNumberFormat="0" applyFont="0" applyAlignment="0" applyProtection="0">
      <alignment vertical="center"/>
    </xf>
    <xf numFmtId="37" fontId="87" fillId="40" borderId="370"/>
    <xf numFmtId="37" fontId="69" fillId="0" borderId="343"/>
    <xf numFmtId="10" fontId="73" fillId="38" borderId="305" applyNumberFormat="0" applyBorder="0" applyAlignment="0" applyProtection="0"/>
    <xf numFmtId="0" fontId="32" fillId="0" borderId="0"/>
    <xf numFmtId="0" fontId="34" fillId="51" borderId="344" applyNumberFormat="0" applyFont="0" applyAlignment="0" applyProtection="0"/>
    <xf numFmtId="37" fontId="69" fillId="0" borderId="316"/>
    <xf numFmtId="0" fontId="34" fillId="51" borderId="326" applyNumberFormat="0" applyFont="0" applyAlignment="0" applyProtection="0"/>
    <xf numFmtId="5" fontId="181" fillId="0" borderId="46" applyAlignment="0" applyProtection="0"/>
    <xf numFmtId="14" fontId="39" fillId="0" borderId="332">
      <alignment horizontal="center"/>
    </xf>
    <xf numFmtId="37" fontId="69" fillId="0" borderId="298"/>
    <xf numFmtId="49" fontId="39" fillId="0" borderId="314" applyFont="0" applyFill="0" applyBorder="0" applyAlignment="0" applyProtection="0">
      <alignment horizontal="left"/>
    </xf>
    <xf numFmtId="37" fontId="69" fillId="0" borderId="316"/>
    <xf numFmtId="0" fontId="173" fillId="52" borderId="346" applyNumberFormat="0" applyAlignment="0" applyProtection="0">
      <alignment vertical="center"/>
    </xf>
    <xf numFmtId="14" fontId="39" fillId="0" borderId="350">
      <alignment horizontal="center"/>
    </xf>
    <xf numFmtId="10" fontId="73" fillId="38" borderId="260" applyNumberFormat="0" applyBorder="0" applyAlignment="0" applyProtection="0"/>
    <xf numFmtId="10" fontId="73" fillId="38" borderId="260" applyNumberFormat="0" applyBorder="0" applyAlignment="0" applyProtection="0"/>
    <xf numFmtId="37" fontId="87" fillId="0" borderId="280"/>
    <xf numFmtId="37" fontId="87" fillId="40" borderId="361"/>
    <xf numFmtId="37" fontId="87" fillId="0" borderId="289"/>
    <xf numFmtId="0" fontId="75" fillId="0" borderId="315">
      <alignment horizontal="left" vertical="center"/>
    </xf>
    <xf numFmtId="37" fontId="87" fillId="0" borderId="370"/>
    <xf numFmtId="14" fontId="39" fillId="0" borderId="368">
      <alignment horizontal="center"/>
    </xf>
    <xf numFmtId="0" fontId="173" fillId="54" borderId="310" applyNumberFormat="0" applyAlignment="0" applyProtection="0">
      <alignment vertical="center"/>
    </xf>
    <xf numFmtId="37" fontId="69" fillId="0" borderId="334"/>
    <xf numFmtId="37" fontId="69" fillId="0" borderId="307"/>
    <xf numFmtId="37" fontId="87" fillId="40" borderId="361"/>
    <xf numFmtId="37" fontId="69" fillId="0" borderId="334"/>
    <xf numFmtId="0" fontId="75" fillId="0" borderId="297">
      <alignment horizontal="left" vertical="center"/>
    </xf>
    <xf numFmtId="10" fontId="73" fillId="38" borderId="269" applyNumberFormat="0" applyBorder="0" applyAlignment="0" applyProtection="0"/>
    <xf numFmtId="37" fontId="69" fillId="0" borderId="334"/>
    <xf numFmtId="0" fontId="75" fillId="0" borderId="270">
      <alignment horizontal="left" vertical="center"/>
    </xf>
    <xf numFmtId="0" fontId="75" fillId="0" borderId="270">
      <alignment horizontal="left" vertical="center"/>
    </xf>
    <xf numFmtId="0" fontId="198" fillId="73" borderId="302" applyNumberFormat="0" applyAlignment="0" applyProtection="0"/>
    <xf numFmtId="37" fontId="69" fillId="0" borderId="271"/>
    <xf numFmtId="37" fontId="69" fillId="0" borderId="271"/>
    <xf numFmtId="37" fontId="87" fillId="40" borderId="370"/>
    <xf numFmtId="0" fontId="194" fillId="52" borderId="337" applyNumberFormat="0" applyAlignment="0" applyProtection="0"/>
    <xf numFmtId="37" fontId="69" fillId="0" borderId="325"/>
    <xf numFmtId="37" fontId="87" fillId="40" borderId="361"/>
    <xf numFmtId="10" fontId="73" fillId="38" borderId="296" applyNumberFormat="0" applyBorder="0" applyAlignment="0" applyProtection="0"/>
    <xf numFmtId="37" fontId="69" fillId="0" borderId="298"/>
    <xf numFmtId="0" fontId="75" fillId="0" borderId="333">
      <alignment horizontal="left" vertical="center"/>
    </xf>
    <xf numFmtId="37" fontId="87" fillId="40" borderId="334"/>
    <xf numFmtId="0" fontId="198" fillId="73" borderId="347" applyNumberFormat="0" applyAlignment="0" applyProtection="0"/>
    <xf numFmtId="37" fontId="69" fillId="0" borderId="361"/>
    <xf numFmtId="10" fontId="73" fillId="38" borderId="332" applyNumberFormat="0" applyBorder="0" applyAlignment="0" applyProtection="0"/>
    <xf numFmtId="0" fontId="182" fillId="73" borderId="337" applyNumberFormat="0" applyAlignment="0" applyProtection="0"/>
    <xf numFmtId="37" fontId="87" fillId="0" borderId="352"/>
    <xf numFmtId="14" fontId="39" fillId="0" borderId="296">
      <alignment horizontal="center"/>
    </xf>
    <xf numFmtId="0" fontId="75" fillId="0" borderId="297">
      <alignment horizontal="left" vertical="center"/>
    </xf>
    <xf numFmtId="37" fontId="87" fillId="0" borderId="325"/>
    <xf numFmtId="0" fontId="182" fillId="73" borderId="310" applyNumberFormat="0" applyAlignment="0" applyProtection="0"/>
    <xf numFmtId="37" fontId="69" fillId="0" borderId="334"/>
    <xf numFmtId="37" fontId="87" fillId="0" borderId="289"/>
    <xf numFmtId="0" fontId="46" fillId="51" borderId="335" applyNumberFormat="0" applyFont="0" applyAlignment="0" applyProtection="0">
      <alignment vertical="center"/>
    </xf>
    <xf numFmtId="37" fontId="87" fillId="40" borderId="343"/>
    <xf numFmtId="37" fontId="87" fillId="0" borderId="334"/>
    <xf numFmtId="0" fontId="194" fillId="52" borderId="373" applyNumberFormat="0" applyAlignment="0" applyProtection="0"/>
    <xf numFmtId="14" fontId="39" fillId="0" borderId="278">
      <alignment horizontal="center"/>
    </xf>
    <xf numFmtId="14" fontId="39" fillId="0" borderId="278">
      <alignment horizontal="center"/>
    </xf>
    <xf numFmtId="14" fontId="39" fillId="0" borderId="278">
      <alignment horizontal="center"/>
    </xf>
    <xf numFmtId="37" fontId="87" fillId="40" borderId="280"/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75" fillId="0" borderId="279">
      <alignment horizontal="left" vertical="center"/>
    </xf>
    <xf numFmtId="0" fontId="182" fillId="73" borderId="310" applyNumberFormat="0" applyAlignment="0" applyProtection="0"/>
    <xf numFmtId="37" fontId="69" fillId="0" borderId="280"/>
    <xf numFmtId="37" fontId="69" fillId="0" borderId="280"/>
    <xf numFmtId="0" fontId="182" fillId="73" borderId="346" applyNumberFormat="0" applyAlignment="0" applyProtection="0"/>
    <xf numFmtId="49" fontId="39" fillId="0" borderId="359" applyFont="0" applyFill="0" applyBorder="0" applyAlignment="0" applyProtection="0">
      <alignment horizontal="left"/>
    </xf>
    <xf numFmtId="0" fontId="34" fillId="51" borderId="317" applyNumberFormat="0" applyFont="0" applyAlignment="0" applyProtection="0"/>
    <xf numFmtId="0" fontId="34" fillId="74" borderId="296" applyFill="0">
      <alignment horizontal="center" vertical="center" wrapText="1"/>
    </xf>
    <xf numFmtId="0" fontId="205" fillId="0" borderId="304" applyNumberFormat="0" applyFill="0" applyAlignment="0" applyProtection="0"/>
    <xf numFmtId="37" fontId="69" fillId="0" borderId="289"/>
    <xf numFmtId="0" fontId="205" fillId="0" borderId="286" applyNumberFormat="0" applyFill="0" applyAlignment="0" applyProtection="0"/>
    <xf numFmtId="0" fontId="34" fillId="51" borderId="281" applyNumberFormat="0" applyFont="0" applyAlignment="0" applyProtection="0">
      <alignment vertical="center"/>
    </xf>
    <xf numFmtId="37" fontId="69" fillId="0" borderId="289"/>
    <xf numFmtId="0" fontId="75" fillId="0" borderId="360">
      <alignment horizontal="left" vertical="center"/>
    </xf>
    <xf numFmtId="37" fontId="87" fillId="0" borderId="343"/>
    <xf numFmtId="0" fontId="34" fillId="51" borderId="353" applyNumberFormat="0" applyFont="0" applyAlignment="0" applyProtection="0"/>
    <xf numFmtId="37" fontId="69" fillId="0" borderId="334"/>
    <xf numFmtId="0" fontId="194" fillId="52" borderId="301" applyNumberFormat="0" applyAlignment="0" applyProtection="0"/>
    <xf numFmtId="37" fontId="87" fillId="0" borderId="325"/>
    <xf numFmtId="0" fontId="173" fillId="52" borderId="283" applyNumberFormat="0" applyAlignment="0" applyProtection="0">
      <alignment vertical="center"/>
    </xf>
    <xf numFmtId="0" fontId="34" fillId="51" borderId="281" applyNumberFormat="0" applyFont="0" applyAlignment="0" applyProtection="0">
      <alignment vertical="center"/>
    </xf>
    <xf numFmtId="14" fontId="39" fillId="0" borderId="296">
      <alignment horizontal="center"/>
    </xf>
    <xf numFmtId="0" fontId="75" fillId="0" borderId="306">
      <alignment horizontal="left" vertical="center"/>
    </xf>
    <xf numFmtId="10" fontId="73" fillId="38" borderId="278" applyNumberFormat="0" applyBorder="0" applyAlignment="0" applyProtection="0"/>
    <xf numFmtId="10" fontId="73" fillId="38" borderId="278" applyNumberFormat="0" applyBorder="0" applyAlignment="0" applyProtection="0"/>
    <xf numFmtId="0" fontId="194" fillId="52" borderId="346" applyNumberFormat="0" applyAlignment="0" applyProtection="0"/>
    <xf numFmtId="14" fontId="39" fillId="0" borderId="314">
      <alignment horizontal="center"/>
    </xf>
    <xf numFmtId="49" fontId="39" fillId="0" borderId="332" applyFont="0" applyFill="0" applyBorder="0" applyAlignment="0" applyProtection="0">
      <alignment horizontal="left"/>
    </xf>
    <xf numFmtId="49" fontId="39" fillId="0" borderId="305" applyFont="0" applyFill="0" applyBorder="0" applyAlignment="0" applyProtection="0">
      <alignment horizontal="left"/>
    </xf>
    <xf numFmtId="37" fontId="69" fillId="0" borderId="370"/>
    <xf numFmtId="209" fontId="59" fillId="0" borderId="46" applyFill="0" applyProtection="0"/>
    <xf numFmtId="49" fontId="39" fillId="0" borderId="296" applyFont="0" applyFill="0" applyBorder="0" applyAlignment="0" applyProtection="0">
      <alignment horizontal="left"/>
    </xf>
    <xf numFmtId="14" fontId="39" fillId="0" borderId="287">
      <alignment horizontal="center"/>
    </xf>
    <xf numFmtId="0" fontId="216" fillId="73" borderId="373" applyNumberFormat="0" applyAlignment="0" applyProtection="0">
      <alignment vertical="center"/>
    </xf>
    <xf numFmtId="0" fontId="198" fillId="73" borderId="329" applyNumberFormat="0" applyAlignment="0" applyProtection="0"/>
    <xf numFmtId="37" fontId="69" fillId="0" borderId="316"/>
    <xf numFmtId="49" fontId="39" fillId="0" borderId="341" applyFont="0" applyFill="0" applyBorder="0" applyAlignment="0" applyProtection="0">
      <alignment horizontal="left"/>
    </xf>
    <xf numFmtId="37" fontId="87" fillId="0" borderId="316"/>
    <xf numFmtId="0" fontId="34" fillId="51" borderId="344" applyNumberFormat="0" applyFont="0" applyAlignment="0" applyProtection="0"/>
    <xf numFmtId="37" fontId="69" fillId="0" borderId="280"/>
    <xf numFmtId="37" fontId="69" fillId="0" borderId="280"/>
    <xf numFmtId="0" fontId="75" fillId="0" borderId="306">
      <alignment horizontal="left" vertical="center"/>
    </xf>
    <xf numFmtId="0" fontId="34" fillId="51" borderId="317" applyNumberFormat="0" applyFont="0" applyAlignment="0" applyProtection="0"/>
    <xf numFmtId="0" fontId="205" fillId="0" borderId="295" applyNumberFormat="0" applyFill="0" applyAlignment="0" applyProtection="0"/>
    <xf numFmtId="0" fontId="205" fillId="0" borderId="376" applyNumberFormat="0" applyFill="0" applyAlignment="0" applyProtection="0"/>
    <xf numFmtId="0" fontId="46" fillId="51" borderId="290" applyNumberFormat="0" applyFont="0" applyAlignment="0" applyProtection="0">
      <alignment vertical="center"/>
    </xf>
    <xf numFmtId="0" fontId="34" fillId="51" borderId="326" applyNumberFormat="0" applyFont="0" applyAlignment="0" applyProtection="0"/>
    <xf numFmtId="0" fontId="194" fillId="52" borderId="310" applyNumberFormat="0" applyAlignment="0" applyProtection="0"/>
    <xf numFmtId="37" fontId="69" fillId="0" borderId="352"/>
    <xf numFmtId="0" fontId="194" fillId="52" borderId="337" applyNumberFormat="0" applyAlignment="0" applyProtection="0"/>
    <xf numFmtId="14" fontId="39" fillId="0" borderId="332">
      <alignment horizontal="center"/>
    </xf>
    <xf numFmtId="37" fontId="87" fillId="0" borderId="352"/>
    <xf numFmtId="37" fontId="69" fillId="0" borderId="343"/>
    <xf numFmtId="0" fontId="173" fillId="52" borderId="364" applyNumberFormat="0" applyAlignment="0" applyProtection="0">
      <alignment vertical="center"/>
    </xf>
    <xf numFmtId="0" fontId="75" fillId="0" borderId="369">
      <alignment horizontal="left" vertical="center"/>
    </xf>
    <xf numFmtId="209" fontId="59" fillId="0" borderId="46" applyFill="0" applyProtection="0"/>
    <xf numFmtId="10" fontId="73" fillId="38" borderId="368" applyNumberFormat="0" applyBorder="0" applyAlignment="0" applyProtection="0"/>
    <xf numFmtId="0" fontId="34" fillId="51" borderId="326" applyNumberFormat="0" applyFont="0" applyAlignment="0" applyProtection="0"/>
    <xf numFmtId="49" fontId="39" fillId="0" borderId="368" applyFont="0" applyFill="0" applyBorder="0" applyAlignment="0" applyProtection="0">
      <alignment horizontal="left"/>
    </xf>
    <xf numFmtId="37" fontId="87" fillId="0" borderId="307"/>
    <xf numFmtId="37" fontId="69" fillId="0" borderId="316"/>
    <xf numFmtId="0" fontId="75" fillId="0" borderId="297">
      <alignment horizontal="left" vertical="center"/>
    </xf>
    <xf numFmtId="0" fontId="174" fillId="73" borderId="347" applyNumberFormat="0" applyAlignment="0" applyProtection="0">
      <alignment vertical="center"/>
    </xf>
    <xf numFmtId="37" fontId="69" fillId="0" borderId="298"/>
    <xf numFmtId="0" fontId="75" fillId="0" borderId="333">
      <alignment horizontal="left" vertical="center"/>
    </xf>
    <xf numFmtId="49" fontId="39" fillId="0" borderId="332" applyFont="0" applyFill="0" applyBorder="0" applyAlignment="0" applyProtection="0">
      <alignment horizontal="left"/>
    </xf>
    <xf numFmtId="14" fontId="39" fillId="0" borderId="287">
      <alignment horizontal="center"/>
    </xf>
    <xf numFmtId="37" fontId="87" fillId="40" borderId="289"/>
    <xf numFmtId="37" fontId="87" fillId="40" borderId="289"/>
    <xf numFmtId="0" fontId="75" fillId="0" borderId="342">
      <alignment horizontal="left" vertical="center"/>
    </xf>
    <xf numFmtId="0" fontId="75" fillId="0" borderId="288">
      <alignment horizontal="left" vertical="center"/>
    </xf>
    <xf numFmtId="0" fontId="75" fillId="0" borderId="288">
      <alignment horizontal="left" vertical="center"/>
    </xf>
    <xf numFmtId="0" fontId="173" fillId="54" borderId="319" applyNumberFormat="0" applyAlignment="0" applyProtection="0">
      <alignment vertical="center"/>
    </xf>
    <xf numFmtId="0" fontId="205" fillId="0" borderId="313" applyNumberFormat="0" applyFill="0" applyAlignment="0" applyProtection="0"/>
    <xf numFmtId="0" fontId="34" fillId="51" borderId="299" applyNumberFormat="0" applyFont="0" applyAlignment="0" applyProtection="0"/>
    <xf numFmtId="0" fontId="198" fillId="73" borderId="329" applyNumberFormat="0" applyAlignment="0" applyProtection="0"/>
    <xf numFmtId="0" fontId="34" fillId="51" borderId="371" applyNumberFormat="0" applyFont="0" applyAlignment="0" applyProtection="0"/>
    <xf numFmtId="10" fontId="73" fillId="38" borderId="350" applyNumberFormat="0" applyBorder="0" applyAlignment="0" applyProtection="0"/>
    <xf numFmtId="10" fontId="73" fillId="38" borderId="359" applyNumberFormat="0" applyBorder="0" applyAlignment="0" applyProtection="0"/>
    <xf numFmtId="10" fontId="73" fillId="38" borderId="287" applyNumberFormat="0" applyBorder="0" applyAlignment="0" applyProtection="0"/>
    <xf numFmtId="0" fontId="34" fillId="51" borderId="344" applyNumberFormat="0" applyFont="0" applyAlignment="0" applyProtection="0">
      <alignment vertical="center"/>
    </xf>
    <xf numFmtId="0" fontId="198" fillId="73" borderId="374" applyNumberFormat="0" applyAlignment="0" applyProtection="0"/>
    <xf numFmtId="37" fontId="87" fillId="0" borderId="316"/>
    <xf numFmtId="0" fontId="75" fillId="0" borderId="351">
      <alignment horizontal="left" vertical="center"/>
    </xf>
    <xf numFmtId="0" fontId="161" fillId="0" borderId="349" applyNumberFormat="0" applyFill="0" applyAlignment="0" applyProtection="0">
      <alignment vertical="center"/>
    </xf>
    <xf numFmtId="0" fontId="174" fillId="61" borderId="311" applyNumberFormat="0" applyAlignment="0" applyProtection="0">
      <alignment vertical="center"/>
    </xf>
    <xf numFmtId="37" fontId="69" fillId="0" borderId="343"/>
    <xf numFmtId="49" fontId="39" fillId="0" borderId="314" applyFont="0" applyFill="0" applyBorder="0" applyAlignment="0" applyProtection="0">
      <alignment horizontal="left"/>
    </xf>
    <xf numFmtId="37" fontId="87" fillId="40" borderId="289"/>
    <xf numFmtId="37" fontId="87" fillId="40" borderId="289"/>
    <xf numFmtId="10" fontId="73" fillId="38" borderId="287" applyNumberFormat="0" applyBorder="0" applyAlignment="0" applyProtection="0"/>
    <xf numFmtId="10" fontId="73" fillId="38" borderId="287" applyNumberFormat="0" applyBorder="0" applyAlignment="0" applyProtection="0"/>
    <xf numFmtId="37" fontId="69" fillId="0" borderId="289"/>
    <xf numFmtId="37" fontId="69" fillId="0" borderId="289"/>
    <xf numFmtId="10" fontId="73" fillId="38" borderId="314" applyNumberFormat="0" applyBorder="0" applyAlignment="0" applyProtection="0"/>
    <xf numFmtId="14" fontId="39" fillId="0" borderId="323">
      <alignment horizontal="center"/>
    </xf>
    <xf numFmtId="37" fontId="87" fillId="40" borderId="343"/>
    <xf numFmtId="49" fontId="39" fillId="0" borderId="323" applyFont="0" applyFill="0" applyBorder="0" applyAlignment="0" applyProtection="0">
      <alignment horizontal="left"/>
    </xf>
    <xf numFmtId="14" fontId="39" fillId="0" borderId="332">
      <alignment horizontal="center"/>
    </xf>
    <xf numFmtId="37" fontId="69" fillId="0" borderId="334"/>
    <xf numFmtId="37" fontId="69" fillId="0" borderId="334"/>
    <xf numFmtId="49" fontId="39" fillId="0" borderId="305" applyFont="0" applyFill="0" applyBorder="0" applyAlignment="0" applyProtection="0">
      <alignment horizontal="left"/>
    </xf>
    <xf numFmtId="0" fontId="174" fillId="61" borderId="338" applyNumberFormat="0" applyAlignment="0" applyProtection="0">
      <alignment vertical="center"/>
    </xf>
    <xf numFmtId="10" fontId="73" fillId="38" borderId="341" applyNumberFormat="0" applyBorder="0" applyAlignment="0" applyProtection="0"/>
    <xf numFmtId="0" fontId="34" fillId="51" borderId="308" applyNumberFormat="0" applyFont="0" applyAlignment="0" applyProtection="0">
      <alignment vertical="center"/>
    </xf>
    <xf numFmtId="37" fontId="69" fillId="0" borderId="343"/>
    <xf numFmtId="0" fontId="198" fillId="73" borderId="338" applyNumberFormat="0" applyAlignment="0" applyProtection="0"/>
    <xf numFmtId="5" fontId="181" fillId="0" borderId="46" applyAlignment="0" applyProtection="0"/>
    <xf numFmtId="0" fontId="194" fillId="52" borderId="319" applyNumberFormat="0" applyAlignment="0" applyProtection="0"/>
    <xf numFmtId="37" fontId="87" fillId="0" borderId="343"/>
    <xf numFmtId="10" fontId="73" fillId="38" borderId="296" applyNumberFormat="0" applyBorder="0" applyAlignment="0" applyProtection="0"/>
    <xf numFmtId="10" fontId="73" fillId="38" borderId="296" applyNumberFormat="0" applyBorder="0" applyAlignment="0" applyProtection="0"/>
    <xf numFmtId="10" fontId="73" fillId="38" borderId="359" applyNumberFormat="0" applyBorder="0" applyAlignment="0" applyProtection="0"/>
    <xf numFmtId="14" fontId="39" fillId="0" borderId="359">
      <alignment horizontal="center"/>
    </xf>
    <xf numFmtId="37" fontId="69" fillId="0" borderId="361"/>
    <xf numFmtId="0" fontId="161" fillId="0" borderId="322" applyNumberFormat="0" applyFill="0" applyAlignment="0" applyProtection="0">
      <alignment vertical="center"/>
    </xf>
    <xf numFmtId="37" fontId="69" fillId="0" borderId="316"/>
    <xf numFmtId="37" fontId="69" fillId="0" borderId="343"/>
    <xf numFmtId="0" fontId="170" fillId="61" borderId="337" applyNumberFormat="0" applyAlignment="0" applyProtection="0">
      <alignment vertical="center"/>
    </xf>
    <xf numFmtId="10" fontId="73" fillId="38" borderId="359" applyNumberFormat="0" applyBorder="0" applyAlignment="0" applyProtection="0"/>
    <xf numFmtId="37" fontId="69" fillId="0" borderId="343"/>
    <xf numFmtId="14" fontId="39" fillId="0" borderId="341">
      <alignment horizontal="center"/>
    </xf>
    <xf numFmtId="37" fontId="69" fillId="0" borderId="352"/>
    <xf numFmtId="37" fontId="87" fillId="40" borderId="325"/>
    <xf numFmtId="5" fontId="181" fillId="0" borderId="46" applyAlignment="0" applyProtection="0"/>
    <xf numFmtId="14" fontId="39" fillId="0" borderId="350">
      <alignment horizontal="center"/>
    </xf>
    <xf numFmtId="37" fontId="69" fillId="0" borderId="361"/>
    <xf numFmtId="37" fontId="87" fillId="0" borderId="334"/>
    <xf numFmtId="0" fontId="194" fillId="52" borderId="364" applyNumberFormat="0" applyAlignment="0" applyProtection="0"/>
    <xf numFmtId="37" fontId="87" fillId="40" borderId="316"/>
    <xf numFmtId="14" fontId="39" fillId="0" borderId="359">
      <alignment horizontal="center"/>
    </xf>
    <xf numFmtId="0" fontId="174" fillId="61" borderId="329" applyNumberFormat="0" applyAlignment="0" applyProtection="0">
      <alignment vertical="center"/>
    </xf>
    <xf numFmtId="0" fontId="198" fillId="73" borderId="320" applyNumberFormat="0" applyAlignment="0" applyProtection="0"/>
    <xf numFmtId="0" fontId="34" fillId="74" borderId="314" applyFill="0">
      <alignment horizontal="center" vertical="center" wrapText="1"/>
    </xf>
    <xf numFmtId="0" fontId="198" fillId="73" borderId="356" applyNumberFormat="0" applyAlignment="0" applyProtection="0"/>
    <xf numFmtId="0" fontId="205" fillId="0" borderId="367" applyNumberFormat="0" applyFill="0" applyAlignment="0" applyProtection="0"/>
    <xf numFmtId="37" fontId="69" fillId="0" borderId="325"/>
    <xf numFmtId="0" fontId="194" fillId="52" borderId="346" applyNumberFormat="0" applyAlignment="0" applyProtection="0"/>
    <xf numFmtId="0" fontId="216" fillId="73" borderId="319" applyNumberFormat="0" applyAlignment="0" applyProtection="0">
      <alignment vertical="center"/>
    </xf>
    <xf numFmtId="49" fontId="39" fillId="0" borderId="350" applyFont="0" applyFill="0" applyBorder="0" applyAlignment="0" applyProtection="0">
      <alignment horizontal="left"/>
    </xf>
    <xf numFmtId="14" fontId="39" fillId="0" borderId="305">
      <alignment horizontal="center"/>
    </xf>
    <xf numFmtId="14" fontId="39" fillId="0" borderId="305">
      <alignment horizontal="center"/>
    </xf>
    <xf numFmtId="37" fontId="87" fillId="40" borderId="307"/>
    <xf numFmtId="37" fontId="87" fillId="40" borderId="307"/>
    <xf numFmtId="10" fontId="73" fillId="38" borderId="305" applyNumberFormat="0" applyBorder="0" applyAlignment="0" applyProtection="0"/>
    <xf numFmtId="37" fontId="69" fillId="0" borderId="307"/>
    <xf numFmtId="0" fontId="34" fillId="51" borderId="362" applyNumberFormat="0" applyFont="0" applyAlignment="0" applyProtection="0"/>
    <xf numFmtId="14" fontId="39" fillId="0" borderId="332">
      <alignment horizontal="center"/>
    </xf>
    <xf numFmtId="209" fontId="59" fillId="0" borderId="46" applyFill="0" applyProtection="0"/>
    <xf numFmtId="0" fontId="34" fillId="51" borderId="362" applyNumberFormat="0" applyFont="0" applyAlignment="0" applyProtection="0">
      <alignment vertical="center"/>
    </xf>
    <xf numFmtId="37" fontId="87" fillId="40" borderId="352"/>
    <xf numFmtId="37" fontId="87" fillId="0" borderId="334"/>
    <xf numFmtId="0" fontId="34" fillId="51" borderId="317" applyNumberFormat="0" applyFont="0" applyAlignment="0" applyProtection="0">
      <alignment vertical="center"/>
    </xf>
    <xf numFmtId="0" fontId="198" fillId="73" borderId="365" applyNumberFormat="0" applyAlignment="0" applyProtection="0"/>
    <xf numFmtId="0" fontId="75" fillId="0" borderId="333">
      <alignment horizontal="left" vertical="center"/>
    </xf>
    <xf numFmtId="37" fontId="87" fillId="40" borderId="325"/>
    <xf numFmtId="0" fontId="174" fillId="61" borderId="320" applyNumberFormat="0" applyAlignment="0" applyProtection="0">
      <alignment vertical="center"/>
    </xf>
    <xf numFmtId="10" fontId="73" fillId="38" borderId="323" applyNumberFormat="0" applyBorder="0" applyAlignment="0" applyProtection="0"/>
    <xf numFmtId="37" fontId="87" fillId="40" borderId="361"/>
    <xf numFmtId="0" fontId="198" fillId="73" borderId="338" applyNumberFormat="0" applyAlignment="0" applyProtection="0"/>
    <xf numFmtId="0" fontId="182" fillId="73" borderId="364" applyNumberFormat="0" applyAlignment="0" applyProtection="0"/>
    <xf numFmtId="37" fontId="69" fillId="0" borderId="316"/>
    <xf numFmtId="0" fontId="194" fillId="52" borderId="373" applyNumberFormat="0" applyAlignment="0" applyProtection="0"/>
    <xf numFmtId="0" fontId="75" fillId="0" borderId="360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75" fillId="0" borderId="306">
      <alignment horizontal="left" vertical="center"/>
    </xf>
    <xf numFmtId="0" fontId="34" fillId="51" borderId="317" applyNumberFormat="0" applyFont="0" applyAlignment="0" applyProtection="0">
      <alignment vertical="center"/>
    </xf>
    <xf numFmtId="0" fontId="34" fillId="51" borderId="317" applyNumberFormat="0" applyFont="0" applyAlignment="0" applyProtection="0"/>
    <xf numFmtId="0" fontId="182" fillId="73" borderId="373" applyNumberFormat="0" applyAlignment="0" applyProtection="0"/>
    <xf numFmtId="37" fontId="69" fillId="0" borderId="334"/>
    <xf numFmtId="14" fontId="39" fillId="0" borderId="323">
      <alignment horizontal="center"/>
    </xf>
    <xf numFmtId="37" fontId="87" fillId="40" borderId="334"/>
    <xf numFmtId="37" fontId="69" fillId="0" borderId="343"/>
    <xf numFmtId="37" fontId="69" fillId="0" borderId="316"/>
    <xf numFmtId="37" fontId="69" fillId="0" borderId="316"/>
    <xf numFmtId="0" fontId="182" fillId="73" borderId="337" applyNumberFormat="0" applyAlignment="0" applyProtection="0"/>
    <xf numFmtId="0" fontId="194" fillId="52" borderId="337" applyNumberFormat="0" applyAlignment="0" applyProtection="0"/>
    <xf numFmtId="0" fontId="205" fillId="0" borderId="349" applyNumberFormat="0" applyFill="0" applyAlignment="0" applyProtection="0"/>
    <xf numFmtId="0" fontId="205" fillId="0" borderId="331" applyNumberFormat="0" applyFill="0" applyAlignment="0" applyProtection="0"/>
    <xf numFmtId="0" fontId="34" fillId="51" borderId="326" applyNumberFormat="0" applyFont="0" applyAlignment="0" applyProtection="0">
      <alignment vertical="center"/>
    </xf>
    <xf numFmtId="0" fontId="34" fillId="51" borderId="335" applyNumberFormat="0" applyFont="0" applyAlignment="0" applyProtection="0"/>
    <xf numFmtId="37" fontId="69" fillId="0" borderId="352"/>
    <xf numFmtId="37" fontId="87" fillId="40" borderId="343"/>
    <xf numFmtId="37" fontId="87" fillId="40" borderId="361"/>
    <xf numFmtId="49" fontId="39" fillId="0" borderId="359" applyFont="0" applyFill="0" applyBorder="0" applyAlignment="0" applyProtection="0">
      <alignment horizontal="left"/>
    </xf>
    <xf numFmtId="0" fontId="75" fillId="0" borderId="342">
      <alignment horizontal="left" vertical="center"/>
    </xf>
    <xf numFmtId="37" fontId="69" fillId="0" borderId="361"/>
    <xf numFmtId="0" fontId="75" fillId="0" borderId="342">
      <alignment horizontal="left" vertical="center"/>
    </xf>
    <xf numFmtId="37" fontId="69" fillId="0" borderId="334"/>
    <xf numFmtId="14" fontId="39" fillId="0" borderId="323">
      <alignment horizontal="center"/>
    </xf>
    <xf numFmtId="37" fontId="87" fillId="40" borderId="325"/>
    <xf numFmtId="37" fontId="87" fillId="40" borderId="325"/>
    <xf numFmtId="14" fontId="39" fillId="0" borderId="359">
      <alignment horizontal="center"/>
    </xf>
    <xf numFmtId="0" fontId="75" fillId="0" borderId="324">
      <alignment horizontal="left" vertical="center"/>
    </xf>
    <xf numFmtId="0" fontId="75" fillId="0" borderId="324">
      <alignment horizontal="left" vertical="center"/>
    </xf>
    <xf numFmtId="0" fontId="198" fillId="73" borderId="347" applyNumberFormat="0" applyAlignment="0" applyProtection="0"/>
    <xf numFmtId="209" fontId="59" fillId="0" borderId="46" applyFill="0" applyProtection="0"/>
    <xf numFmtId="0" fontId="46" fillId="51" borderId="362" applyNumberFormat="0" applyFont="0" applyAlignment="0" applyProtection="0">
      <alignment vertical="center"/>
    </xf>
    <xf numFmtId="0" fontId="198" fillId="73" borderId="347" applyNumberFormat="0" applyAlignment="0" applyProtection="0"/>
    <xf numFmtId="0" fontId="194" fillId="52" borderId="337" applyNumberFormat="0" applyAlignment="0" applyProtection="0"/>
    <xf numFmtId="0" fontId="198" fillId="73" borderId="338" applyNumberFormat="0" applyAlignment="0" applyProtection="0"/>
    <xf numFmtId="0" fontId="198" fillId="73" borderId="365" applyNumberFormat="0" applyAlignment="0" applyProtection="0"/>
    <xf numFmtId="37" fontId="87" fillId="40" borderId="370"/>
    <xf numFmtId="10" fontId="73" fillId="38" borderId="323" applyNumberFormat="0" applyBorder="0" applyAlignment="0" applyProtection="0"/>
    <xf numFmtId="0" fontId="34" fillId="51" borderId="344" applyNumberFormat="0" applyFont="0" applyAlignment="0" applyProtection="0"/>
    <xf numFmtId="37" fontId="87" fillId="0" borderId="370"/>
    <xf numFmtId="0" fontId="174" fillId="61" borderId="356" applyNumberFormat="0" applyAlignment="0" applyProtection="0">
      <alignment vertical="center"/>
    </xf>
    <xf numFmtId="37" fontId="69" fillId="0" borderId="370"/>
    <xf numFmtId="37" fontId="87" fillId="40" borderId="352"/>
    <xf numFmtId="0" fontId="194" fillId="52" borderId="346" applyNumberFormat="0" applyAlignment="0" applyProtection="0"/>
    <xf numFmtId="37" fontId="87" fillId="0" borderId="343"/>
    <xf numFmtId="37" fontId="87" fillId="40" borderId="325"/>
    <xf numFmtId="0" fontId="174" fillId="61" borderId="374" applyNumberFormat="0" applyAlignment="0" applyProtection="0">
      <alignment vertical="center"/>
    </xf>
    <xf numFmtId="10" fontId="73" fillId="38" borderId="323" applyNumberFormat="0" applyBorder="0" applyAlignment="0" applyProtection="0"/>
    <xf numFmtId="10" fontId="73" fillId="38" borderId="323" applyNumberFormat="0" applyBorder="0" applyAlignment="0" applyProtection="0"/>
    <xf numFmtId="37" fontId="69" fillId="0" borderId="325"/>
    <xf numFmtId="37" fontId="69" fillId="0" borderId="343"/>
    <xf numFmtId="0" fontId="182" fillId="73" borderId="346" applyNumberFormat="0" applyAlignment="0" applyProtection="0"/>
    <xf numFmtId="0" fontId="173" fillId="52" borderId="355" applyNumberFormat="0" applyAlignment="0" applyProtection="0">
      <alignment vertical="center"/>
    </xf>
    <xf numFmtId="37" fontId="69" fillId="0" borderId="370"/>
    <xf numFmtId="0" fontId="75" fillId="0" borderId="351">
      <alignment horizontal="left" vertical="center"/>
    </xf>
    <xf numFmtId="0" fontId="75" fillId="0" borderId="360">
      <alignment horizontal="left" vertical="center"/>
    </xf>
    <xf numFmtId="37" fontId="69" fillId="0" borderId="352"/>
    <xf numFmtId="0" fontId="75" fillId="0" borderId="351">
      <alignment horizontal="left" vertical="center"/>
    </xf>
    <xf numFmtId="49" fontId="39" fillId="0" borderId="368" applyFont="0" applyFill="0" applyBorder="0" applyAlignment="0" applyProtection="0">
      <alignment horizontal="left"/>
    </xf>
    <xf numFmtId="0" fontId="34" fillId="51" borderId="353" applyNumberFormat="0" applyFont="0" applyAlignment="0" applyProtection="0"/>
    <xf numFmtId="10" fontId="73" fillId="38" borderId="332" applyNumberFormat="0" applyBorder="0" applyAlignment="0" applyProtection="0"/>
    <xf numFmtId="10" fontId="73" fillId="38" borderId="332" applyNumberFormat="0" applyBorder="0" applyAlignment="0" applyProtection="0"/>
    <xf numFmtId="37" fontId="87" fillId="0" borderId="352"/>
    <xf numFmtId="0" fontId="170" fillId="61" borderId="346" applyNumberFormat="0" applyAlignment="0" applyProtection="0">
      <alignment vertical="center"/>
    </xf>
    <xf numFmtId="0" fontId="75" fillId="0" borderId="360">
      <alignment horizontal="left" vertical="center"/>
    </xf>
    <xf numFmtId="14" fontId="39" fillId="0" borderId="341">
      <alignment horizontal="center"/>
    </xf>
    <xf numFmtId="37" fontId="87" fillId="40" borderId="343"/>
    <xf numFmtId="209" fontId="59" fillId="0" borderId="46" applyFill="0" applyProtection="0"/>
    <xf numFmtId="37" fontId="69" fillId="0" borderId="334"/>
    <xf numFmtId="37" fontId="69" fillId="0" borderId="334"/>
    <xf numFmtId="0" fontId="205" fillId="0" borderId="349" applyNumberFormat="0" applyFill="0" applyAlignment="0" applyProtection="0"/>
    <xf numFmtId="0" fontId="46" fillId="51" borderId="344" applyNumberFormat="0" applyFont="0" applyAlignment="0" applyProtection="0">
      <alignment vertical="center"/>
    </xf>
    <xf numFmtId="10" fontId="73" fillId="38" borderId="368" applyNumberFormat="0" applyBorder="0" applyAlignment="0" applyProtection="0"/>
    <xf numFmtId="0" fontId="170" fillId="61" borderId="355" applyNumberFormat="0" applyAlignment="0" applyProtection="0">
      <alignment vertical="center"/>
    </xf>
    <xf numFmtId="10" fontId="73" fillId="38" borderId="359" applyNumberFormat="0" applyBorder="0" applyAlignment="0" applyProtection="0"/>
    <xf numFmtId="0" fontId="198" fillId="73" borderId="356" applyNumberFormat="0" applyAlignment="0" applyProtection="0"/>
    <xf numFmtId="14" fontId="39" fillId="0" borderId="359">
      <alignment horizontal="center"/>
    </xf>
    <xf numFmtId="37" fontId="69" fillId="0" borderId="343"/>
    <xf numFmtId="14" fontId="39" fillId="0" borderId="341">
      <alignment horizontal="center"/>
    </xf>
    <xf numFmtId="37" fontId="87" fillId="40" borderId="343"/>
    <xf numFmtId="37" fontId="87" fillId="40" borderId="343"/>
    <xf numFmtId="0" fontId="75" fillId="0" borderId="342">
      <alignment horizontal="left" vertical="center"/>
    </xf>
    <xf numFmtId="0" fontId="75" fillId="0" borderId="342">
      <alignment horizontal="left" vertical="center"/>
    </xf>
    <xf numFmtId="0" fontId="34" fillId="51" borderId="344" applyNumberFormat="0" applyFont="0" applyAlignment="0" applyProtection="0"/>
    <xf numFmtId="0" fontId="161" fillId="0" borderId="363" applyNumberFormat="0" applyFill="0" applyAlignment="0" applyProtection="0">
      <alignment vertical="center"/>
    </xf>
    <xf numFmtId="10" fontId="73" fillId="38" borderId="341" applyNumberFormat="0" applyBorder="0" applyAlignment="0" applyProtection="0"/>
    <xf numFmtId="0" fontId="34" fillId="74" borderId="350" applyFill="0">
      <alignment horizontal="center" vertical="center" wrapText="1"/>
    </xf>
    <xf numFmtId="37" fontId="69" fillId="0" borderId="370"/>
    <xf numFmtId="37" fontId="87" fillId="0" borderId="361"/>
    <xf numFmtId="37" fontId="87" fillId="40" borderId="343"/>
    <xf numFmtId="37" fontId="87" fillId="40" borderId="343"/>
    <xf numFmtId="10" fontId="73" fillId="38" borderId="341" applyNumberFormat="0" applyBorder="0" applyAlignment="0" applyProtection="0"/>
    <xf numFmtId="10" fontId="73" fillId="38" borderId="341" applyNumberFormat="0" applyBorder="0" applyAlignment="0" applyProtection="0"/>
    <xf numFmtId="37" fontId="69" fillId="0" borderId="343"/>
    <xf numFmtId="37" fontId="69" fillId="0" borderId="343"/>
    <xf numFmtId="0" fontId="182" fillId="73" borderId="373" applyNumberFormat="0" applyAlignment="0" applyProtection="0"/>
    <xf numFmtId="0" fontId="194" fillId="52" borderId="373" applyNumberFormat="0" applyAlignment="0" applyProtection="0"/>
    <xf numFmtId="0" fontId="75" fillId="0" borderId="360">
      <alignment horizontal="left" vertical="center"/>
    </xf>
    <xf numFmtId="37" fontId="69" fillId="0" borderId="361"/>
    <xf numFmtId="14" fontId="39" fillId="0" borderId="350">
      <alignment horizontal="center"/>
    </xf>
    <xf numFmtId="37" fontId="87" fillId="40" borderId="352"/>
    <xf numFmtId="37" fontId="87" fillId="40" borderId="352"/>
    <xf numFmtId="0" fontId="75" fillId="0" borderId="351">
      <alignment horizontal="left" vertical="center"/>
    </xf>
    <xf numFmtId="0" fontId="75" fillId="0" borderId="351">
      <alignment horizontal="left" vertical="center"/>
    </xf>
    <xf numFmtId="0" fontId="34" fillId="51" borderId="362" applyNumberFormat="0" applyFont="0" applyAlignment="0" applyProtection="0"/>
    <xf numFmtId="10" fontId="73" fillId="38" borderId="350" applyNumberFormat="0" applyBorder="0" applyAlignment="0" applyProtection="0"/>
    <xf numFmtId="37" fontId="87" fillId="40" borderId="352"/>
    <xf numFmtId="37" fontId="87" fillId="40" borderId="352"/>
    <xf numFmtId="10" fontId="73" fillId="38" borderId="350" applyNumberFormat="0" applyBorder="0" applyAlignment="0" applyProtection="0"/>
    <xf numFmtId="10" fontId="73" fillId="38" borderId="350" applyNumberFormat="0" applyBorder="0" applyAlignment="0" applyProtection="0"/>
    <xf numFmtId="37" fontId="69" fillId="0" borderId="352"/>
    <xf numFmtId="37" fontId="69" fillId="0" borderId="352"/>
    <xf numFmtId="10" fontId="73" fillId="38" borderId="359" applyNumberFormat="0" applyBorder="0" applyAlignment="0" applyProtection="0"/>
    <xf numFmtId="10" fontId="73" fillId="38" borderId="359" applyNumberFormat="0" applyBorder="0" applyAlignment="0" applyProtection="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75" fillId="0" borderId="369">
      <alignment horizontal="left" vertical="center"/>
    </xf>
    <xf numFmtId="0" fontId="75" fillId="0" borderId="369">
      <alignment horizontal="left" vertical="center"/>
    </xf>
    <xf numFmtId="37" fontId="69" fillId="0" borderId="370"/>
    <xf numFmtId="37" fontId="69" fillId="0" borderId="370"/>
    <xf numFmtId="10" fontId="73" fillId="38" borderId="368" applyNumberFormat="0" applyBorder="0" applyAlignment="0" applyProtection="0"/>
    <xf numFmtId="10" fontId="73" fillId="38" borderId="368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32" fillId="0" borderId="0"/>
    <xf numFmtId="0" fontId="94" fillId="0" borderId="0" applyNumberFormat="0" applyBorder="0" applyAlignment="0"/>
    <xf numFmtId="0" fontId="1" fillId="0" borderId="0"/>
    <xf numFmtId="0" fontId="32" fillId="0" borderId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282" fillId="0" borderId="0" applyNumberForma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9" fillId="0" borderId="377">
      <alignment horizontal="center"/>
    </xf>
    <xf numFmtId="14" fontId="39" fillId="0" borderId="377">
      <alignment horizontal="center"/>
    </xf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209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37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378">
      <alignment horizontal="left"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0" fontId="94" fillId="0" borderId="0" applyNumberFormat="0" applyBorder="0" applyAlignment="0"/>
    <xf numFmtId="14" fontId="39" fillId="0" borderId="377">
      <alignment horizont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0" fontId="34" fillId="74" borderId="377" applyFill="0">
      <alignment horizontal="center" vertical="center" wrapText="1"/>
    </xf>
    <xf numFmtId="0" fontId="32" fillId="0" borderId="0"/>
    <xf numFmtId="0" fontId="94" fillId="0" borderId="0" applyNumberFormat="0" applyBorder="0" applyAlignment="0"/>
    <xf numFmtId="0" fontId="94" fillId="0" borderId="0" applyNumberFormat="0" applyBorder="0" applyAlignment="0"/>
    <xf numFmtId="9" fontId="32" fillId="0" borderId="0" applyFont="0" applyFill="0" applyBorder="0" applyAlignment="0" applyProtection="0"/>
    <xf numFmtId="191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0" borderId="377" applyFont="0" applyFill="0" applyBorder="0" applyAlignment="0" applyProtection="0">
      <alignment horizontal="left"/>
    </xf>
    <xf numFmtId="0" fontId="1" fillId="0" borderId="0"/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49" fontId="39" fillId="0" borderId="377" applyFont="0" applyFill="0" applyBorder="0" applyAlignment="0" applyProtection="0">
      <alignment horizontal="left"/>
    </xf>
    <xf numFmtId="9" fontId="32" fillId="0" borderId="0" applyFont="0" applyFill="0" applyBorder="0" applyAlignment="0" applyProtection="0"/>
    <xf numFmtId="5" fontId="181" fillId="0" borderId="46" applyAlignment="0" applyProtection="0"/>
    <xf numFmtId="0" fontId="75" fillId="0" borderId="378">
      <alignment horizontal="left" vertical="center"/>
    </xf>
    <xf numFmtId="0" fontId="75" fillId="0" borderId="378">
      <alignment horizontal="left" vertical="center"/>
    </xf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10" fontId="73" fillId="38" borderId="377" applyNumberFormat="0" applyBorder="0" applyAlignment="0" applyProtection="0"/>
    <xf numFmtId="206" fontId="282" fillId="0" borderId="0" applyFont="0" applyFill="0" applyBorder="0" applyAlignment="0" applyProtection="0"/>
    <xf numFmtId="14" fontId="39" fillId="0" borderId="377">
      <alignment horizontal="center"/>
    </xf>
    <xf numFmtId="0" fontId="32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37" fontId="87" fillId="40" borderId="36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360">
      <alignment horizontal="left" vertical="center"/>
    </xf>
    <xf numFmtId="0" fontId="1" fillId="0" borderId="0"/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75" fillId="0" borderId="36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59" fillId="0" borderId="379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69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37" fontId="87" fillId="0" borderId="361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51" borderId="362" applyNumberFormat="0" applyFont="0" applyAlignment="0" applyProtection="0">
      <alignment vertical="center"/>
    </xf>
    <xf numFmtId="0" fontId="161" fillId="0" borderId="363" applyNumberFormat="0" applyFill="0" applyAlignment="0" applyProtection="0">
      <alignment vertical="center"/>
    </xf>
    <xf numFmtId="0" fontId="170" fillId="61" borderId="364" applyNumberFormat="0" applyAlignment="0" applyProtection="0">
      <alignment vertical="center"/>
    </xf>
    <xf numFmtId="0" fontId="173" fillId="54" borderId="364" applyNumberFormat="0" applyAlignment="0" applyProtection="0">
      <alignment vertical="center"/>
    </xf>
    <xf numFmtId="0" fontId="174" fillId="61" borderId="36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94" fillId="0" borderId="0" applyNumberFormat="0" applyBorder="0" applyAlignment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0" fontId="182" fillId="73" borderId="3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94" fillId="52" borderId="3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0" fontId="198" fillId="73" borderId="36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3" fillId="0" borderId="375" applyNumberFormat="0" applyFont="0" applyBorder="0" applyAlignment="0" applyProtection="0">
      <alignment horizontal="centerContinuous"/>
    </xf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205" fillId="0" borderId="367" applyNumberFormat="0" applyFill="0" applyAlignment="0" applyProtection="0"/>
    <xf numFmtId="0" fontId="198" fillId="73" borderId="365" applyNumberFormat="0" applyAlignment="0" applyProtection="0"/>
    <xf numFmtId="0" fontId="182" fillId="73" borderId="364" applyNumberFormat="0" applyAlignment="0" applyProtection="0"/>
    <xf numFmtId="0" fontId="194" fillId="52" borderId="364" applyNumberFormat="0" applyAlignment="0" applyProtection="0"/>
    <xf numFmtId="0" fontId="205" fillId="0" borderId="367" applyNumberFormat="0" applyFill="0" applyAlignment="0" applyProtection="0"/>
    <xf numFmtId="0" fontId="34" fillId="51" borderId="362" applyNumberFormat="0" applyFont="0" applyAlignment="0" applyProtection="0"/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34" fillId="51" borderId="362" applyNumberFormat="0" applyFont="0" applyAlignment="0" applyProtection="0">
      <alignment vertical="center"/>
    </xf>
    <xf numFmtId="0" fontId="46" fillId="51" borderId="362" applyNumberFormat="0" applyFont="0" applyAlignment="0" applyProtection="0">
      <alignment vertical="center"/>
    </xf>
    <xf numFmtId="0" fontId="161" fillId="0" borderId="367" applyNumberFormat="0" applyFill="0" applyAlignment="0" applyProtection="0">
      <alignment vertical="center"/>
    </xf>
    <xf numFmtId="0" fontId="216" fillId="73" borderId="364" applyNumberFormat="0" applyAlignment="0" applyProtection="0">
      <alignment vertical="center"/>
    </xf>
    <xf numFmtId="0" fontId="173" fillId="52" borderId="364" applyNumberFormat="0" applyAlignment="0" applyProtection="0">
      <alignment vertical="center"/>
    </xf>
    <xf numFmtId="0" fontId="174" fillId="73" borderId="365" applyNumberFormat="0" applyAlignment="0" applyProtection="0">
      <alignment vertical="center"/>
    </xf>
    <xf numFmtId="0" fontId="1" fillId="0" borderId="0"/>
    <xf numFmtId="9" fontId="32" fillId="0" borderId="0" applyFont="0" applyFill="0" applyBorder="0" applyAlignment="0" applyProtection="0"/>
    <xf numFmtId="5" fontId="181" fillId="0" borderId="379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8" fillId="0" borderId="0">
      <alignment vertical="center"/>
    </xf>
    <xf numFmtId="0" fontId="267" fillId="0" borderId="0">
      <alignment vertical="center"/>
    </xf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Border="0" applyAlignment="0"/>
    <xf numFmtId="0" fontId="94" fillId="0" borderId="0" applyNumberFormat="0" applyBorder="0" applyAlignment="0"/>
    <xf numFmtId="0" fontId="32" fillId="0" borderId="0"/>
    <xf numFmtId="0" fontId="1" fillId="0" borderId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67" fillId="0" borderId="0" applyFont="0" applyFill="0" applyBorder="0" applyAlignment="0" applyProtection="0">
      <alignment vertical="center"/>
    </xf>
    <xf numFmtId="0" fontId="283" fillId="0" borderId="0">
      <alignment vertical="center"/>
    </xf>
    <xf numFmtId="306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2" fillId="0" borderId="0"/>
    <xf numFmtId="9" fontId="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4" fillId="0" borderId="0">
      <alignment vertical="top"/>
    </xf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85" fillId="0" borderId="0"/>
    <xf numFmtId="9" fontId="28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66" borderId="0" applyNumberFormat="0" applyBorder="0" applyAlignment="0" applyProtection="0"/>
    <xf numFmtId="0" fontId="286" fillId="55" borderId="0" applyNumberFormat="0" applyBorder="0" applyAlignment="0" applyProtection="0"/>
    <xf numFmtId="0" fontId="286" fillId="59" borderId="0" applyNumberFormat="0" applyBorder="0" applyAlignment="0" applyProtection="0"/>
    <xf numFmtId="0" fontId="286" fillId="58" borderId="0" applyNumberFormat="0" applyBorder="0" applyAlignment="0" applyProtection="0"/>
    <xf numFmtId="0" fontId="286" fillId="53" borderId="0" applyNumberFormat="0" applyBorder="0" applyAlignment="0" applyProtection="0"/>
    <xf numFmtId="0" fontId="286" fillId="52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67" borderId="0" applyNumberFormat="0" applyBorder="0" applyAlignment="0" applyProtection="0"/>
    <xf numFmtId="0" fontId="286" fillId="58" borderId="0" applyNumberFormat="0" applyBorder="0" applyAlignment="0" applyProtection="0"/>
    <xf numFmtId="0" fontId="286" fillId="49" borderId="0" applyNumberFormat="0" applyBorder="0" applyAlignment="0" applyProtection="0"/>
    <xf numFmtId="0" fontId="286" fillId="57" borderId="0" applyNumberFormat="0" applyBorder="0" applyAlignment="0" applyProtection="0"/>
    <xf numFmtId="0" fontId="287" fillId="68" borderId="0" applyNumberFormat="0" applyBorder="0" applyAlignment="0" applyProtection="0"/>
    <xf numFmtId="0" fontId="287" fillId="50" borderId="0" applyNumberFormat="0" applyBorder="0" applyAlignment="0" applyProtection="0"/>
    <xf numFmtId="0" fontId="287" fillId="67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70" borderId="0" applyNumberFormat="0" applyBorder="0" applyAlignment="0" applyProtection="0"/>
    <xf numFmtId="0" fontId="287" fillId="71" borderId="0" applyNumberFormat="0" applyBorder="0" applyAlignment="0" applyProtection="0"/>
    <xf numFmtId="0" fontId="287" fillId="65" borderId="0" applyNumberFormat="0" applyBorder="0" applyAlignment="0" applyProtection="0"/>
    <xf numFmtId="0" fontId="287" fillId="72" borderId="0" applyNumberFormat="0" applyBorder="0" applyAlignment="0" applyProtection="0"/>
    <xf numFmtId="0" fontId="287" fillId="69" borderId="0" applyNumberFormat="0" applyBorder="0" applyAlignment="0" applyProtection="0"/>
    <xf numFmtId="0" fontId="287" fillId="64" borderId="0" applyNumberFormat="0" applyBorder="0" applyAlignment="0" applyProtection="0"/>
    <xf numFmtId="0" fontId="287" fillId="56" borderId="0" applyNumberFormat="0" applyBorder="0" applyAlignment="0" applyProtection="0"/>
    <xf numFmtId="0" fontId="288" fillId="55" borderId="0" applyNumberFormat="0" applyBorder="0" applyAlignment="0" applyProtection="0"/>
    <xf numFmtId="0" fontId="289" fillId="73" borderId="364" applyNumberFormat="0" applyAlignment="0" applyProtection="0"/>
    <xf numFmtId="0" fontId="290" fillId="60" borderId="35" applyNumberFormat="0" applyAlignment="0" applyProtection="0"/>
    <xf numFmtId="0" fontId="291" fillId="0" borderId="0" applyNumberFormat="0" applyFill="0" applyBorder="0" applyAlignment="0" applyProtection="0"/>
    <xf numFmtId="0" fontId="292" fillId="59" borderId="0" applyNumberFormat="0" applyBorder="0" applyAlignment="0" applyProtection="0"/>
    <xf numFmtId="0" fontId="293" fillId="0" borderId="39" applyNumberFormat="0" applyFill="0" applyAlignment="0" applyProtection="0"/>
    <xf numFmtId="0" fontId="294" fillId="0" borderId="40" applyNumberFormat="0" applyFill="0" applyAlignment="0" applyProtection="0"/>
    <xf numFmtId="0" fontId="295" fillId="0" borderId="41" applyNumberFormat="0" applyFill="0" applyAlignment="0" applyProtection="0"/>
    <xf numFmtId="0" fontId="295" fillId="0" borderId="0" applyNumberFormat="0" applyFill="0" applyBorder="0" applyAlignment="0" applyProtection="0"/>
    <xf numFmtId="0" fontId="296" fillId="52" borderId="364" applyNumberFormat="0" applyAlignment="0" applyProtection="0"/>
    <xf numFmtId="0" fontId="297" fillId="0" borderId="42" applyNumberFormat="0" applyFill="0" applyAlignment="0" applyProtection="0"/>
    <xf numFmtId="0" fontId="298" fillId="54" borderId="0" applyNumberFormat="0" applyBorder="0" applyAlignment="0" applyProtection="0"/>
    <xf numFmtId="0" fontId="299" fillId="73" borderId="365" applyNumberFormat="0" applyAlignment="0" applyProtection="0"/>
    <xf numFmtId="0" fontId="300" fillId="0" borderId="0" applyNumberFormat="0" applyFill="0" applyBorder="0" applyAlignment="0" applyProtection="0"/>
    <xf numFmtId="0" fontId="301" fillId="0" borderId="367" applyNumberFormat="0" applyFill="0" applyAlignment="0" applyProtection="0"/>
    <xf numFmtId="0" fontId="302" fillId="0" borderId="0" applyNumberFormat="0" applyFill="0" applyBorder="0" applyAlignment="0" applyProtection="0"/>
    <xf numFmtId="165" fontId="66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9" fontId="304" fillId="0" borderId="0"/>
    <xf numFmtId="43" fontId="3" fillId="0" borderId="0" applyFont="0" applyBorder="0" applyAlignment="0"/>
    <xf numFmtId="0" fontId="6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9" fontId="305" fillId="0" borderId="0"/>
    <xf numFmtId="308" fontId="6" fillId="61" borderId="0" applyFill="0" applyBorder="0" applyAlignment="0">
      <alignment vertical="top"/>
    </xf>
    <xf numFmtId="296" fontId="6" fillId="0" borderId="0" applyFill="0" applyBorder="0" applyAlignment="0" applyProtection="0"/>
    <xf numFmtId="0" fontId="3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4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307" fillId="0" borderId="0" applyFill="0" applyBorder="0"/>
    <xf numFmtId="310" fontId="307" fillId="0" borderId="0" applyFill="0" applyBorder="0"/>
    <xf numFmtId="311" fontId="84" fillId="0" borderId="0"/>
    <xf numFmtId="0" fontId="59" fillId="0" borderId="0"/>
    <xf numFmtId="3" fontId="308" fillId="0" borderId="0" applyFont="0" applyFill="0" applyBorder="0" applyAlignment="0" applyProtection="0"/>
    <xf numFmtId="0" fontId="309" fillId="0" borderId="0">
      <alignment horizontal="left"/>
    </xf>
    <xf numFmtId="0" fontId="310" fillId="0" borderId="0"/>
    <xf numFmtId="0" fontId="311" fillId="0" borderId="0">
      <alignment horizontal="left"/>
    </xf>
    <xf numFmtId="0" fontId="6" fillId="61" borderId="53" applyFill="0" applyBorder="0" applyAlignment="0">
      <alignment horizontal="right"/>
    </xf>
    <xf numFmtId="0" fontId="34" fillId="0" borderId="0" applyFont="0" applyFill="0" applyBorder="0" applyAlignment="0" applyProtection="0"/>
    <xf numFmtId="0" fontId="308" fillId="0" borderId="0" applyFont="0" applyFill="0" applyBorder="0" applyAlignment="0" applyProtection="0"/>
    <xf numFmtId="214" fontId="84" fillId="0" borderId="0"/>
    <xf numFmtId="312" fontId="34" fillId="0" borderId="0"/>
    <xf numFmtId="284" fontId="312" fillId="93" borderId="0">
      <protection hidden="1"/>
    </xf>
    <xf numFmtId="0" fontId="130" fillId="0" borderId="0" applyProtection="0"/>
    <xf numFmtId="14" fontId="313" fillId="0" borderId="0" applyFill="0" applyBorder="0">
      <alignment horizontal="center"/>
    </xf>
    <xf numFmtId="215" fontId="84" fillId="0" borderId="0"/>
    <xf numFmtId="313" fontId="34" fillId="0" borderId="0"/>
    <xf numFmtId="0" fontId="314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14" fontId="32" fillId="0" borderId="0" applyFont="0" applyFill="0" applyBorder="0" applyAlignment="0" applyProtection="0"/>
    <xf numFmtId="2" fontId="130" fillId="0" borderId="0" applyProtection="0"/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7" fillId="0" borderId="0">
      <alignment horizontal="left"/>
    </xf>
    <xf numFmtId="0" fontId="318" fillId="0" borderId="0">
      <alignment horizontal="left"/>
    </xf>
    <xf numFmtId="0" fontId="303" fillId="0" borderId="56" applyFont="0" applyFill="0" applyBorder="0">
      <alignment horizontal="center" vertical="justify" wrapText="1"/>
    </xf>
    <xf numFmtId="0" fontId="303" fillId="0" borderId="56" applyFont="0" applyFill="0" applyBorder="0">
      <alignment horizontal="centerContinuous" vertical="justify" wrapText="1"/>
    </xf>
    <xf numFmtId="0" fontId="30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319" fillId="0" borderId="0">
      <alignment horizontal="left"/>
    </xf>
    <xf numFmtId="0" fontId="319" fillId="0" borderId="0">
      <alignment horizontal="left"/>
    </xf>
    <xf numFmtId="0" fontId="320" fillId="0" borderId="0">
      <alignment horizontal="left"/>
    </xf>
    <xf numFmtId="0" fontId="321" fillId="0" borderId="0">
      <alignment horizontal="left"/>
    </xf>
    <xf numFmtId="0" fontId="322" fillId="0" borderId="25">
      <alignment horizontal="left" vertical="top"/>
    </xf>
    <xf numFmtId="0" fontId="231" fillId="0" borderId="0">
      <alignment horizontal="left"/>
    </xf>
    <xf numFmtId="0" fontId="323" fillId="0" borderId="25">
      <alignment horizontal="left" vertical="top"/>
    </xf>
    <xf numFmtId="0" fontId="324" fillId="0" borderId="0">
      <alignment horizontal="left"/>
    </xf>
    <xf numFmtId="315" fontId="325" fillId="0" borderId="381">
      <alignment horizontal="left"/>
    </xf>
    <xf numFmtId="316" fontId="235" fillId="0" borderId="380">
      <alignment horizontal="left"/>
    </xf>
    <xf numFmtId="0" fontId="326" fillId="0" borderId="382">
      <alignment horizontal="right"/>
    </xf>
    <xf numFmtId="0" fontId="325" fillId="1" borderId="380">
      <alignment horizontal="left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" fontId="327" fillId="0" borderId="0" applyFill="0" applyBorder="0">
      <alignment horizontal="center"/>
    </xf>
    <xf numFmtId="317" fontId="32" fillId="0" borderId="0" applyFill="0" applyBorder="0">
      <alignment horizontal="center"/>
    </xf>
    <xf numFmtId="318" fontId="32" fillId="0" borderId="0" applyFont="0" applyFill="0" applyBorder="0"/>
    <xf numFmtId="319" fontId="32" fillId="0" borderId="0" applyFont="0" applyFill="0" applyBorder="0"/>
    <xf numFmtId="0" fontId="76" fillId="0" borderId="0" applyNumberFormat="0" applyFill="0" applyBorder="0" applyAlignment="0" applyProtection="0"/>
    <xf numFmtId="0" fontId="34" fillId="0" borderId="0"/>
    <xf numFmtId="0" fontId="84" fillId="0" borderId="0"/>
    <xf numFmtId="320" fontId="34" fillId="0" borderId="0"/>
    <xf numFmtId="321" fontId="307" fillId="0" borderId="0" applyFont="0" applyFill="0" applyBorder="0"/>
    <xf numFmtId="322" fontId="32" fillId="0" borderId="0" applyFont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06" fillId="0" borderId="0"/>
    <xf numFmtId="0" fontId="7" fillId="0" borderId="0"/>
    <xf numFmtId="323" fontId="32" fillId="0" borderId="0" applyFont="0" applyFill="0" applyBorder="0"/>
    <xf numFmtId="324" fontId="32" fillId="0" borderId="0"/>
    <xf numFmtId="325" fontId="32" fillId="0" borderId="0" applyFont="0" applyFill="0" applyBorder="0">
      <alignment vertical="justify" wrapText="1"/>
    </xf>
    <xf numFmtId="0" fontId="328" fillId="0" borderId="0"/>
    <xf numFmtId="0" fontId="329" fillId="0" borderId="0">
      <alignment horizontal="left"/>
    </xf>
    <xf numFmtId="0" fontId="6" fillId="61" borderId="0" applyFill="0" applyBorder="0" applyAlignment="0" applyProtection="0">
      <protection locked="0"/>
    </xf>
    <xf numFmtId="326" fontId="6" fillId="61" borderId="0" applyFill="0" applyBorder="0" applyAlignment="0" applyProtection="0">
      <alignment vertical="top"/>
    </xf>
    <xf numFmtId="206" fontId="6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39" fillId="0" borderId="0"/>
    <xf numFmtId="0" fontId="34" fillId="0" borderId="0">
      <alignment vertical="justify"/>
    </xf>
    <xf numFmtId="1" fontId="34" fillId="0" borderId="22" applyNumberFormat="0" applyFill="0" applyAlignment="0" applyProtection="0">
      <alignment horizontal="center" vertical="center"/>
    </xf>
    <xf numFmtId="327" fontId="53" fillId="0" borderId="0" applyNumberFormat="0" applyFill="0" applyBorder="0" applyAlignment="0" applyProtection="0">
      <alignment horizontal="left"/>
    </xf>
    <xf numFmtId="0" fontId="316" fillId="0" borderId="383">
      <alignment vertical="center"/>
    </xf>
    <xf numFmtId="4" fontId="330" fillId="54" borderId="384" applyNumberFormat="0" applyProtection="0">
      <alignment vertical="center"/>
    </xf>
    <xf numFmtId="4" fontId="330" fillId="45" borderId="384" applyNumberFormat="0" applyProtection="0">
      <alignment horizontal="left" vertical="center" indent="1"/>
    </xf>
    <xf numFmtId="4" fontId="330" fillId="91" borderId="0" applyNumberFormat="0" applyProtection="0">
      <alignment horizontal="left" vertical="center" indent="1"/>
    </xf>
    <xf numFmtId="4" fontId="330" fillId="94" borderId="5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5" borderId="0" applyNumberFormat="0" applyProtection="0">
      <alignment horizontal="left" vertical="center" indent="1"/>
    </xf>
    <xf numFmtId="4" fontId="94" fillId="91" borderId="0" applyNumberFormat="0" applyProtection="0">
      <alignment horizontal="left" vertical="center" indent="1"/>
    </xf>
    <xf numFmtId="4" fontId="94" fillId="95" borderId="384" applyNumberFormat="0" applyProtection="0">
      <alignment horizontal="right" vertical="center"/>
    </xf>
    <xf numFmtId="4" fontId="94" fillId="96" borderId="384" applyNumberFormat="0" applyProtection="0">
      <alignment horizontal="left" vertical="center" indent="1"/>
    </xf>
    <xf numFmtId="0" fontId="94" fillId="91" borderId="384" applyNumberFormat="0" applyProtection="0">
      <alignment horizontal="left" vertical="top" indent="1"/>
    </xf>
    <xf numFmtId="4" fontId="331" fillId="39" borderId="0" applyNumberFormat="0" applyProtection="0">
      <alignment horizontal="left" vertical="center" indent="1"/>
    </xf>
    <xf numFmtId="0" fontId="332" fillId="0" borderId="0">
      <alignment horizontal="left"/>
    </xf>
    <xf numFmtId="0" fontId="59" fillId="0" borderId="24" applyAlignment="0">
      <alignment horizontal="centerContinuous"/>
    </xf>
    <xf numFmtId="0" fontId="333" fillId="97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Alignment="0" applyProtection="0"/>
    <xf numFmtId="3" fontId="34" fillId="0" borderId="0" applyNumberFormat="0" applyFont="0" applyFill="0" applyBorder="0" applyAlignment="0" applyProtection="0"/>
    <xf numFmtId="0" fontId="333" fillId="97" borderId="0" applyNumberFormat="0" applyBorder="0" applyAlignment="0" applyProtection="0"/>
    <xf numFmtId="0" fontId="34" fillId="38" borderId="0" applyNumberFormat="0" applyBorder="0" applyAlignment="0" applyProtection="0"/>
    <xf numFmtId="3" fontId="34" fillId="0" borderId="0" applyNumberFormat="0" applyFont="0" applyFill="0" applyBorder="0" applyAlignment="0" applyProtection="0"/>
    <xf numFmtId="0" fontId="34" fillId="98" borderId="0" applyNumberFormat="0" applyBorder="0" applyAlignment="0" applyProtection="0"/>
    <xf numFmtId="0" fontId="333" fillId="98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99" borderId="0" applyNumberFormat="0" applyBorder="0" applyAlignment="0" applyProtection="0"/>
    <xf numFmtId="3" fontId="333" fillId="99" borderId="0" applyNumberFormat="0" applyBorder="0" applyAlignment="0" applyProtection="0"/>
    <xf numFmtId="3" fontId="34" fillId="0" borderId="0" applyNumberFormat="0" applyFont="0" applyFill="0" applyBorder="0" applyAlignment="0" applyProtection="0"/>
    <xf numFmtId="3" fontId="333" fillId="83" borderId="0" applyNumberFormat="0" applyBorder="0" applyAlignment="0" applyProtection="0"/>
    <xf numFmtId="3" fontId="333" fillId="83" borderId="0" applyNumberFormat="0" applyBorder="0" applyAlignment="0" applyProtection="0"/>
    <xf numFmtId="0" fontId="34" fillId="0" borderId="0" applyFont="0" applyFill="0" applyBorder="0" applyAlignment="0" applyProtection="0"/>
    <xf numFmtId="3" fontId="34" fillId="36" borderId="0" applyFont="0" applyBorder="0" applyAlignment="0" applyProtection="0"/>
    <xf numFmtId="0" fontId="34" fillId="83" borderId="0" applyNumberFormat="0" applyFont="0" applyBorder="0" applyAlignment="0" applyProtection="0"/>
    <xf numFmtId="4" fontId="34" fillId="36" borderId="0" applyFont="0" applyBorder="0" applyAlignment="0" applyProtection="0"/>
    <xf numFmtId="0" fontId="334" fillId="0" borderId="0">
      <alignment horizontal="left"/>
    </xf>
    <xf numFmtId="0" fontId="317" fillId="0" borderId="0">
      <alignment horizontal="left"/>
    </xf>
    <xf numFmtId="0" fontId="231" fillId="0" borderId="0"/>
    <xf numFmtId="0" fontId="321" fillId="0" borderId="0"/>
    <xf numFmtId="0" fontId="317" fillId="0" borderId="0"/>
    <xf numFmtId="0" fontId="335" fillId="0" borderId="0" applyNumberFormat="0" applyFill="0" applyBorder="0" applyAlignment="0" applyProtection="0"/>
    <xf numFmtId="0" fontId="336" fillId="0" borderId="0"/>
    <xf numFmtId="0" fontId="336" fillId="0" borderId="0"/>
    <xf numFmtId="0" fontId="337" fillId="0" borderId="0"/>
    <xf numFmtId="0" fontId="337" fillId="0" borderId="0"/>
    <xf numFmtId="0" fontId="336" fillId="0" borderId="0"/>
    <xf numFmtId="0" fontId="336" fillId="0" borderId="0"/>
    <xf numFmtId="43" fontId="7" fillId="0" borderId="0" applyFont="0" applyFill="0" applyBorder="0" applyAlignment="0" applyProtection="0"/>
    <xf numFmtId="0" fontId="34" fillId="0" borderId="0" applyFill="0" applyBorder="0" applyAlignment="0"/>
    <xf numFmtId="254" fontId="34" fillId="0" borderId="0" applyFill="0" applyBorder="0" applyAlignment="0"/>
    <xf numFmtId="0" fontId="7" fillId="0" borderId="0"/>
    <xf numFmtId="0" fontId="337" fillId="0" borderId="0"/>
    <xf numFmtId="0" fontId="336" fillId="0" borderId="0"/>
    <xf numFmtId="0" fontId="338" fillId="0" borderId="0"/>
    <xf numFmtId="0" fontId="34" fillId="0" borderId="0">
      <alignment horizontal="centerContinuous" vertical="center"/>
    </xf>
    <xf numFmtId="171" fontId="304" fillId="0" borderId="0" applyFont="0" applyFill="0" applyBorder="0" applyAlignment="0" applyProtection="0"/>
    <xf numFmtId="165" fontId="304" fillId="0" borderId="0" applyFont="0" applyFill="0" applyBorder="0" applyAlignment="0" applyProtection="0"/>
    <xf numFmtId="328" fontId="304" fillId="0" borderId="0" applyFont="0" applyFill="0" applyBorder="0" applyAlignment="0" applyProtection="0"/>
    <xf numFmtId="329" fontId="304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/>
    <xf numFmtId="171" fontId="340" fillId="0" borderId="0" applyFont="0" applyFill="0" applyBorder="0" applyAlignment="0" applyProtection="0"/>
    <xf numFmtId="43" fontId="34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9" fontId="342" fillId="0" borderId="0" applyFont="0" applyFill="0" applyBorder="0" applyAlignment="0" applyProtection="0"/>
    <xf numFmtId="0" fontId="304" fillId="0" borderId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 applyFont="0" applyFill="0" applyBorder="0" applyAlignment="0" applyProtection="0"/>
    <xf numFmtId="0" fontId="342" fillId="0" borderId="0"/>
    <xf numFmtId="0" fontId="343" fillId="0" borderId="0"/>
    <xf numFmtId="0" fontId="3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2" fillId="0" borderId="0"/>
    <xf numFmtId="0" fontId="32" fillId="0" borderId="0"/>
    <xf numFmtId="0" fontId="66" fillId="0" borderId="0"/>
    <xf numFmtId="0" fontId="66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34" fillId="0" borderId="0"/>
    <xf numFmtId="0" fontId="93" fillId="0" borderId="0"/>
    <xf numFmtId="0" fontId="93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6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6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6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6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6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6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6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6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6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6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6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287" fillId="6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287" fillId="5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87" fillId="6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287" fillId="69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7" fillId="6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87" fillId="7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87" fillId="7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87" fillId="6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7" fillId="72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87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87" fillId="64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87" fillId="5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8" fillId="5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89" fillId="73" borderId="364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5" fillId="7" borderId="11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90" fillId="60" borderId="35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0" fontId="27" fillId="8" borderId="14" applyNumberFormat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330" fontId="34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34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31" fontId="347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92" fillId="5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293" fillId="0" borderId="3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94" fillId="0" borderId="4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95" fillId="0" borderId="41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96" fillId="52" borderId="364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3" fillId="6" borderId="1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97" fillId="0" borderId="4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298" fillId="54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3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348" fillId="0" borderId="0"/>
    <xf numFmtId="0" fontId="348" fillId="0" borderId="0"/>
    <xf numFmtId="0" fontId="34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1" fillId="9" borderId="15" applyNumberFormat="0" applyFont="0" applyAlignment="0" applyProtection="0"/>
    <xf numFmtId="0" fontId="34" fillId="51" borderId="362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66" fillId="9" borderId="15" applyNumberFormat="0" applyFon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99" fillId="73" borderId="365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1" fillId="0" borderId="367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3" fillId="0" borderId="0"/>
    <xf numFmtId="0" fontId="7" fillId="0" borderId="0"/>
    <xf numFmtId="4" fontId="330" fillId="94" borderId="5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284" fontId="312" fillId="93" borderId="0">
      <protection hidden="1"/>
    </xf>
    <xf numFmtId="0" fontId="335" fillId="0" borderId="0" applyNumberFormat="0" applyFill="0" applyBorder="0" applyAlignment="0" applyProtection="0"/>
    <xf numFmtId="284" fontId="312" fillId="93" borderId="0">
      <protection hidden="1"/>
    </xf>
    <xf numFmtId="4" fontId="330" fillId="94" borderId="50" applyNumberFormat="0" applyProtection="0">
      <alignment horizontal="left" vertical="center" indent="1"/>
    </xf>
    <xf numFmtId="0" fontId="316" fillId="0" borderId="383">
      <alignment vertical="center"/>
    </xf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0" fontId="316" fillId="0" borderId="383">
      <alignment vertical="center"/>
    </xf>
    <xf numFmtId="284" fontId="312" fillId="93" borderId="0">
      <protection hidden="1"/>
    </xf>
    <xf numFmtId="43" fontId="7" fillId="0" borderId="0" applyFont="0" applyFill="0" applyBorder="0" applyAlignment="0" applyProtection="0"/>
    <xf numFmtId="0" fontId="7" fillId="0" borderId="0"/>
    <xf numFmtId="0" fontId="316" fillId="0" borderId="383">
      <alignment vertical="center"/>
    </xf>
    <xf numFmtId="284" fontId="312" fillId="93" borderId="0">
      <protection hidden="1"/>
    </xf>
    <xf numFmtId="0" fontId="335" fillId="0" borderId="0" applyNumberFormat="0" applyFill="0" applyBorder="0" applyAlignment="0" applyProtection="0"/>
    <xf numFmtId="4" fontId="330" fillId="94" borderId="50" applyNumberFormat="0" applyProtection="0">
      <alignment horizontal="left" vertical="center" indent="1"/>
    </xf>
    <xf numFmtId="284" fontId="312" fillId="93" borderId="0">
      <protection hidden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35" fillId="0" borderId="0" applyNumberFormat="0" applyFill="0" applyBorder="0" applyAlignment="0" applyProtection="0"/>
    <xf numFmtId="284" fontId="312" fillId="93" borderId="0">
      <protection hidden="1"/>
    </xf>
    <xf numFmtId="43" fontId="7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6" fillId="0" borderId="383">
      <alignment vertical="center"/>
    </xf>
    <xf numFmtId="0" fontId="7" fillId="0" borderId="0"/>
  </cellStyleXfs>
  <cellXfs count="144">
    <xf numFmtId="0" fontId="0" fillId="0" borderId="0" xfId="0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0" fontId="13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/>
    </xf>
    <xf numFmtId="164" fontId="3" fillId="2" borderId="0" xfId="0" quotePrefix="1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164" fontId="3" fillId="2" borderId="1" xfId="0" applyNumberFormat="1" applyFont="1" applyFill="1" applyBorder="1" applyAlignment="1"/>
    <xf numFmtId="41" fontId="3" fillId="2" borderId="1" xfId="0" applyNumberFormat="1" applyFont="1" applyFill="1" applyBorder="1" applyAlignment="1"/>
    <xf numFmtId="164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/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Alignment="1">
      <alignment horizontal="left" vertical="center"/>
    </xf>
    <xf numFmtId="41" fontId="14" fillId="0" borderId="0" xfId="2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4" fillId="0" borderId="0" xfId="2" applyNumberFormat="1" applyFont="1" applyFill="1" applyBorder="1" applyAlignment="1">
      <alignment horizontal="right" vertical="center"/>
    </xf>
    <xf numFmtId="41" fontId="14" fillId="0" borderId="1" xfId="2" applyNumberFormat="1" applyFont="1" applyFill="1" applyBorder="1" applyAlignment="1">
      <alignment horizontal="right" vertical="center"/>
    </xf>
    <xf numFmtId="41" fontId="14" fillId="0" borderId="7" xfId="2" applyNumberFormat="1" applyFont="1" applyFill="1" applyBorder="1" applyAlignment="1">
      <alignment horizontal="right" vertical="center"/>
    </xf>
    <xf numFmtId="41" fontId="14" fillId="0" borderId="3" xfId="2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14" fillId="0" borderId="0" xfId="0" quotePrefix="1" applyNumberFormat="1" applyFont="1" applyFill="1" applyAlignment="1">
      <alignment horizontal="center" vertical="center"/>
    </xf>
    <xf numFmtId="164" fontId="14" fillId="0" borderId="5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41" fontId="3" fillId="2" borderId="0" xfId="0" applyNumberFormat="1" applyFont="1" applyFill="1" applyAlignment="1"/>
    <xf numFmtId="41" fontId="3" fillId="0" borderId="3" xfId="2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5529">
    <cellStyle name="_x0004_" xfId="2640" xr:uid="{EC6E9030-8781-4834-B6E5-2AE3AB75263D}"/>
    <cellStyle name="_x000e_" xfId="3452" xr:uid="{4813B3E7-7BC1-42A2-BF03-C189CC815677}"/>
    <cellStyle name="_x000f_" xfId="3453" xr:uid="{7AFBABB1-5F6C-4903-A2A4-20B4519A1424}"/>
    <cellStyle name="_x0004_ 2" xfId="19799" xr:uid="{40787829-291F-4773-8F84-FF41FECABBCB}"/>
    <cellStyle name="_x0009__x0005_M_x0004_" xfId="3454" xr:uid="{24D5B35C-8537-45ED-BFDC-141CEC036E64}"/>
    <cellStyle name="_x0009__x0005_M_x0004_ 2" xfId="3455" xr:uid="{D89F768C-D6B1-4216-A1DB-A054E7E80CED}"/>
    <cellStyle name="_x000a__x0005__x001c__x0005__x000a_" xfId="3456" xr:uid="{CAB02DFA-5AFF-4B6E-98DD-C10386CED252}"/>
    <cellStyle name="_x000b_" xfId="3457" xr:uid="{5E1B464F-D9E3-4752-A85C-7BC73427412B}"/>
    <cellStyle name="_x000b_ 2" xfId="3458" xr:uid="{9DE39082-3B1A-44FE-9F89-764B9D510E4F}"/>
    <cellStyle name="$-" xfId="116" xr:uid="{B05996D3-F9FB-4E21-AD33-929BB23E6C3F}"/>
    <cellStyle name="$123" xfId="117" xr:uid="{EE78FD0F-A17C-475E-8F11-421251E78B16}"/>
    <cellStyle name="%" xfId="118" xr:uid="{C34C01AD-5699-45EA-B265-7C2118992D02}"/>
    <cellStyle name="% 2" xfId="17779" xr:uid="{99C5562D-8605-4A70-9093-540874417C0E}"/>
    <cellStyle name="%_Class Roster Template_WE (2) (3)" xfId="119" xr:uid="{ECBDF6E5-1445-42B7-9678-B01C6C770605}"/>
    <cellStyle name="%_Class Roster Template_WE (2) (3) 2" xfId="17780" xr:uid="{0AF84CB8-5887-42D4-94D2-3769A3EBBF1B}"/>
    <cellStyle name="%_DirecTV_W3_Blocker_5 12 (2)" xfId="120" xr:uid="{4A57F65B-882F-41C5-B069-6F8C81DFED87}"/>
    <cellStyle name="%_DirecTV_W3_Blocker_5 12 (2) 2" xfId="17781" xr:uid="{8F71DF3E-26FC-4FEE-BC3F-EB01357DFFF2}"/>
    <cellStyle name="%_DirecTV_W4_Blocker_5 19" xfId="121" xr:uid="{3676DCA9-0672-4E53-B2B9-3D4E4B5A8990}"/>
    <cellStyle name="%_DirecTV_W4_Blocker_5 19 2" xfId="17782" xr:uid="{99C968D9-EB59-4DAF-B1EC-4B0F4BD35609}"/>
    <cellStyle name="%_DTV Wave 6" xfId="122" xr:uid="{7945FBFD-3786-456A-B6EF-06A6CD492DC4}"/>
    <cellStyle name="%_DTV Wave 6 2" xfId="17783" xr:uid="{739E984A-55C9-4392-9F6D-441F3B2A2FA8}"/>
    <cellStyle name="&amp;A_x000a_Page &amp;P of &amp;N_x000a_CW 5/02_x000a__x0017_&amp;L&amp;F_x000a_&amp;D,&amp;T_x000a_Reviewed by:" xfId="3459" xr:uid="{F8272084-29AD-4617-94C1-C55FD4BD18A0}"/>
    <cellStyle name="&amp;R&amp;&quot;Book Antiqua,Bold&quot;&amp;16A" xfId="3460" xr:uid="{2FB50C4F-63FD-4877-9328-68DE320AB8B7}"/>
    <cellStyle name="&amp;R&amp;&quot;Book Antiqua,Bold&quot;&amp;16A 2" xfId="3461" xr:uid="{89F18CD2-C249-4400-988C-06464EECCCD1}"/>
    <cellStyle name="(1529.8)" xfId="3462" xr:uid="{B4F60024-A344-4E63-A56A-DE9BF21EF2BA}"/>
    <cellStyle name=",Regular&quot;&amp;F. &amp;A_x000a_&amp;D, &amp;Tb" xfId="3463" xr:uid="{505DC9EB-1353-4A6D-9DAF-48B29BF8B08B}"/>
    <cellStyle name=",Regular&quot;&amp;F. &amp;A_x000a_&amp;D, &amp;Tb 2" xfId="3464" xr:uid="{0B40F975-E4C2-40A7-9C8A-67CD9EFA5E04}"/>
    <cellStyle name="??" xfId="3465" xr:uid="{4197985E-7E1C-4822-81E6-80A54B0C394E}"/>
    <cellStyle name="?? [0.00]_PERSON2" xfId="3466" xr:uid="{8D79AE5E-74BB-4F12-A88D-D59DFB7AA9FB}"/>
    <cellStyle name="?? [0]_ASS'Y" xfId="123" xr:uid="{B20E5201-F691-44BA-85BD-D6FDE4AEBED2}"/>
    <cellStyle name="???? [0.00]_PERSON2" xfId="3467" xr:uid="{195EAABD-5C45-4B4D-8B07-6EBB7CE5B5C9}"/>
    <cellStyle name="????_???" xfId="3468" xr:uid="{0DF1DBB6-4417-47C7-A94E-C1797FB577AC}"/>
    <cellStyle name="???[0]_ASS'Y" xfId="124" xr:uid="{38EF9421-A99A-4B2D-AB9D-7A8085523D00}"/>
    <cellStyle name="???_ASS'Y" xfId="125" xr:uid="{848F80A2-90A8-440C-9138-0A53BD6837FE}"/>
    <cellStyle name="??_??" xfId="3469" xr:uid="{E1C3ED10-F99C-4E0D-BFF2-C3F1C086C484}"/>
    <cellStyle name="\" xfId="126" xr:uid="{11DA2A20-E62C-4F0F-998E-759050B21B18}"/>
    <cellStyle name="\ 2" xfId="17784" xr:uid="{BD448406-3F40-4E05-A533-91861BE483D2}"/>
    <cellStyle name="_0116森旺1-12月實際(未採還款版)" xfId="127" xr:uid="{75B6361A-BE65-4CD8-8637-B468A7A575AE}"/>
    <cellStyle name="_0116森旺1-12月實際(未採還款版) 2" xfId="17785" xr:uid="{521B7433-8667-4A89-8DED-A262608923F6}"/>
    <cellStyle name="_01-Kizai AWP 170804" xfId="3470" xr:uid="{0DD2E63D-67F6-4F01-96B9-24373DF9E533}"/>
    <cellStyle name="_x0004__01-Kizai AWP 170804" xfId="3471" xr:uid="{E4AAE413-631F-411C-8019-0BB46095F487}"/>
    <cellStyle name="_01-Kozato appliance 30 June 2004" xfId="3472" xr:uid="{4BEA2A30-BA4F-47CD-8BE2-D9941978EDBD}"/>
    <cellStyle name="_x0004__01-Kozato appliance 30 June 2004" xfId="3473" xr:uid="{5E1D5187-4EA8-4B22-A92D-EB8B76E8965F}"/>
    <cellStyle name="_04-06泰國台頻道成本-現流版(守秀)July-10-061" xfId="128" xr:uid="{BE10B354-8A5E-4F90-BEF1-67AA2D50DD95}"/>
    <cellStyle name="_04-09年合併損益表-070129" xfId="129" xr:uid="{E6B2952A-8153-4780-81A3-5FAF559F8AF9}"/>
    <cellStyle name="_05- NORDSON_awp0904" xfId="3474" xr:uid="{A5FA032A-3878-4BB2-965D-B0C9F3DC70D8}"/>
    <cellStyle name="_x0004__05- NORDSON_awp0904" xfId="3475" xr:uid="{DDD2C4F7-E384-404F-AC9F-F853AD681C77}"/>
    <cellStyle name="_06~10年成本及費用彙總" xfId="130" xr:uid="{96C25FB0-1D20-4B7C-9462-EF3D147AEEDB}"/>
    <cellStyle name="_06~10年成本及費用彙總 2" xfId="17786" xr:uid="{05917DB6-71B1-47FC-A59A-8B5A9567A077}"/>
    <cellStyle name="_06-10年海外事業總部收支表-20060103" xfId="131" xr:uid="{CAF0E7E3-ED23-4A8D-B12F-E116B908C4BF}"/>
    <cellStyle name="_0622泰國預算" xfId="132" xr:uid="{474EC6C3-3E95-40E2-B56A-5C6BF54BAB10}"/>
    <cellStyle name="_0702實際預算差異分析0312" xfId="133" xr:uid="{2BA1E6D3-A830-4C5B-B42C-E1429A674F67}"/>
    <cellStyle name="_0702實際預算差異分析0312 2" xfId="17787" xr:uid="{CA988D65-BFA7-4103-BF64-A196DE214BE3}"/>
    <cellStyle name="_0702實際預算差異分析-0321" xfId="134" xr:uid="{B40256CD-47DF-4908-AFE8-25E39D021691}"/>
    <cellStyle name="_070303國頻總表(彙總)" xfId="135" xr:uid="{E8896A9A-798E-4F69-936F-EEEC095797A9}"/>
    <cellStyle name="_0703實際預算差異分析" xfId="136" xr:uid="{2EAE5519-C36D-4622-A47C-C0574422516A}"/>
    <cellStyle name="_0704實際預算差異分析" xfId="137" xr:uid="{CD4B5C03-4BE1-447E-B87C-0C7F332C8BC7}"/>
    <cellStyle name="_0704實際預算差異分析-1" xfId="138" xr:uid="{D4908C13-28C8-4BA1-9371-E73B26394B99}"/>
    <cellStyle name="_0707單月成本及費用0904" xfId="139" xr:uid="{CA3B2D0F-281F-41F0-A559-6A59FFB42CE8}"/>
    <cellStyle name="_070801國頻損益" xfId="140" xr:uid="{7EBA2672-ECFD-4E2B-B750-460138AE4AC1}"/>
    <cellStyle name="_070822森鼎07分月(下修預算版本 1)" xfId="141" xr:uid="{CC700796-DFFD-48F2-BD23-11143BB39FD6}"/>
    <cellStyle name="_07-11年預估損益表-製播當期費用" xfId="142" xr:uid="{BCD785A3-C558-49CA-B657-EF883F0912C9}"/>
    <cellStyle name="_07年各台廣告收入-1009" xfId="143" xr:uid="{7903A2C6-DB1C-40F4-964F-B9726D387A65}"/>
    <cellStyle name="_07年各台廣告收入-1109" xfId="144" xr:uid="{D2731C39-7006-4DAE-8446-20C0E4988FD3}"/>
    <cellStyle name="_07年各台廣告收入-1207" xfId="145" xr:uid="{EA5AD013-EB5A-46DA-A23F-F734815BB53B}"/>
    <cellStyle name="_0801差異說明" xfId="146" xr:uid="{70C84742-EBBD-4B8C-81C0-BDCAEF8946E8}"/>
    <cellStyle name="_0801差異說明 2" xfId="17788" xr:uid="{7CD756E2-C1B0-424B-852F-76DA7C5F9066}"/>
    <cellStyle name="_0801收入及成本費用" xfId="147" xr:uid="{C3005E84-772B-452A-BBC6-CCF2BB97902F}"/>
    <cellStyle name="_0801收入及成本費用 2" xfId="17789" xr:uid="{70353F67-388A-4B1D-A840-3AF3D212F0C1}"/>
    <cellStyle name="_0802差異說明-0318" xfId="148" xr:uid="{2E77F8FE-DEB2-4920-88BB-99A1ED06069D}"/>
    <cellStyle name="_0802差異說明-0318 2" xfId="17790" xr:uid="{9D3AFA23-4A9A-491F-8835-91BA193644EB}"/>
    <cellStyle name="_0802收入及成本費用" xfId="149" xr:uid="{F181E788-0B61-408F-98C4-1BB5A7A86DC1}"/>
    <cellStyle name="_0802收入及成本費用 2" xfId="17791" xr:uid="{80F87723-1287-44E7-8D6E-029915324F30}"/>
    <cellStyle name="_0803差異說明-0417" xfId="150" xr:uid="{2A1F9207-DE39-4513-B777-F8C3ABD2FFE4}"/>
    <cellStyle name="_0803差異說明-0417 2" xfId="17792" xr:uid="{412A720B-49C6-4EEB-9558-58445F140E9F}"/>
    <cellStyle name="_0803成本費用收入-1" xfId="151" xr:uid="{3A1652A7-9EFD-47B4-8A8E-05F9E719A585}"/>
    <cellStyle name="_0803成本費用收入-1 2" xfId="17793" xr:uid="{F4E314D4-2731-4A23-9B43-B65555C8AC57}"/>
    <cellStyle name="_0816董事會" xfId="152" xr:uid="{32BCD95D-675D-459F-A391-C70FB16F5DBF}"/>
    <cellStyle name="_0816董事會 2" xfId="17794" xr:uid="{768AEE86-6AB6-4842-9240-745E2B024573}"/>
    <cellStyle name="_08年各台廣告收入-0410" xfId="153" xr:uid="{DAE686B4-C13D-47F8-8B5E-186418B05675}"/>
    <cellStyle name="_0913董事會" xfId="154" xr:uid="{AE135A3A-C24B-462D-848B-3900B1E02D87}"/>
    <cellStyle name="_0913董事會 2" xfId="17795" xr:uid="{47EC37B9-26CA-40C7-9E0B-0C926D6B671F}"/>
    <cellStyle name="_1016森旺預算" xfId="155" xr:uid="{13CA9E4D-74EB-4931-BF33-EE2DFD9880E0}"/>
    <cellStyle name="_1016森旺預算 2" xfId="17796" xr:uid="{D8DF6C78-00A0-4D8A-899B-9689CBF97159}"/>
    <cellStyle name="_1027董事會" xfId="156" xr:uid="{3311FD4F-3F62-47F2-B003-3C38E4635399}"/>
    <cellStyle name="_1027董事會 2" xfId="17797" xr:uid="{E31CCCBC-AC8D-4F3C-9FA1-B8D903226BBF}"/>
    <cellStyle name="_1212森旺1-11月實際(採還款版)" xfId="157" xr:uid="{E293FA54-C144-4952-B302-221BF04B668E}"/>
    <cellStyle name="_1212森旺1-11月實際(採還款版) 2" xfId="17798" xr:uid="{C2EF4CA2-29F3-49C3-91E8-68A574077FC4}"/>
    <cellStyle name="_1212森旺1-11月實際(未採還款版)" xfId="158" xr:uid="{830700C5-3306-4AF8-B3B3-C13208B96FE6}"/>
    <cellStyle name="_1212森旺1-11月實際(未採還款版) 2" xfId="17799" xr:uid="{7A8663DC-5C5C-47E8-B75B-8B6750CF4BC3}"/>
    <cellStyle name="_1-6月森旺損益表達成率分析" xfId="159" xr:uid="{C98003EA-C21A-4220-B3FF-0ADE18824630}"/>
    <cellStyle name="_2.07 EBAC 200809" xfId="160" xr:uid="{DCDDB167-F847-4EC0-BE86-84A80AA80EC4}"/>
    <cellStyle name="_2003-2010預算數-世華北美" xfId="161" xr:uid="{DEE2F76D-148C-4EF1-A7DA-7CB6ECE0FA70}"/>
    <cellStyle name="_2003-2010預算數-世華北美 2" xfId="17800" xr:uid="{E747E54F-70CF-4E94-AD1B-944D6C77C877}"/>
    <cellStyle name="_2005&amp;2006預算與實際差異比較表-海外數位" xfId="162" xr:uid="{D53C491A-BDC8-4D5C-A14D-9AA652261DE1}"/>
    <cellStyle name="_2005&amp;2006預算與實際差異比較表-海外數位 2" xfId="17801" xr:uid="{5B315ACC-B44E-4FFE-803C-54C09AF0B7E9}"/>
    <cellStyle name="_2006-2010公共事務部0914" xfId="163" xr:uid="{FB8BC527-CABD-48E2-84EE-E44BB850F424}"/>
    <cellStyle name="_2006-2010公共事務部0914 2" xfId="17802" xr:uid="{5A536447-F1EB-44F5-B0FC-12CE150D384F}"/>
    <cellStyle name="_2006-2010工程部0914" xfId="164" xr:uid="{F7F2A204-8A64-493A-8659-2A512B1C8332}"/>
    <cellStyle name="_2006-2010工程部0914 2" xfId="17803" xr:uid="{8802BB9F-06DF-47E9-9410-C0F70650A052}"/>
    <cellStyle name="_2006-2010總經理室alfa" xfId="165" xr:uid="{F9C4F835-AD46-48DF-8382-D4EB290CCD9E}"/>
    <cellStyle name="_2006-2010總經理室alfa 2" xfId="17804" xr:uid="{E269384E-B8AC-42AE-9B57-DF884BF04633}"/>
    <cellStyle name="_2006年~2011年固定資產-折舊-肖萱" xfId="166" xr:uid="{9AD0D5D7-3C33-4C79-9131-44AA406C93F6}"/>
    <cellStyle name="_2006年~2011年固定資產-折舊-肖萱 2" xfId="17805" xr:uid="{2A01783B-FC41-4C33-9A3A-EE206415F134}"/>
    <cellStyle name="_2006損益for鼎森" xfId="167" xr:uid="{FDDBDADC-35B0-4CDF-869C-E84ACAC58A43}"/>
    <cellStyle name="_2007-04-25 (Wdse5)(26770) PM 12.18" xfId="2641" xr:uid="{95A255C6-BB75-4049-A9CB-3853E67924A1}"/>
    <cellStyle name="_2007-04-25 (Wdse5)(26770) PM 12.18 2" xfId="19800" xr:uid="{4676BB91-564F-46F9-8400-B7F2D1AD00E1}"/>
    <cellStyle name="_2007-04-25 MRP-1T" xfId="2642" xr:uid="{658AAE21-228F-4BE2-9CAA-A99F2331FD6B}"/>
    <cellStyle name="_2007-04-25 MRP-1T 2" xfId="19801" xr:uid="{F263F976-F288-45C2-836F-E79218656CF7}"/>
    <cellStyle name="_2007-05-02 MRP-1T" xfId="2643" xr:uid="{7F024C3D-9BB7-4CD0-A32C-AAE83156FF9A}"/>
    <cellStyle name="_2007-05-02 MRP-1T 2" xfId="19802" xr:uid="{F1174B76-69ED-438C-BB3A-C06C84072516}"/>
    <cellStyle name="_20070814森鼎1-7月財務報表 (與會計數字吻合)" xfId="168" xr:uid="{54BAFF8C-5D3E-4896-A5C0-B7B17C623CFC}"/>
    <cellStyle name="_2007年10-12月分台損益(修正10-12月預算)-071119" xfId="169" xr:uid="{63241AFF-12F3-47B1-BA98-ED8B603EE591}"/>
    <cellStyle name="_2007年分台損益預算-董事會版" xfId="170" xr:uid="{7EE8B5CA-7EE2-4ADE-BABE-17EFF77EF551}"/>
    <cellStyle name="_2007年分月損益" xfId="171" xr:uid="{EFD2AC71-1B43-4DED-8BEB-476611AD5A88}"/>
    <cellStyle name="_2007年分月損益 2" xfId="17806" xr:uid="{68459C58-3717-46DB-A268-965B5F647F0F}"/>
    <cellStyle name="_2007年分月損益(11月實際)-新聞調整" xfId="172" xr:uid="{2A339747-0BA8-406B-9C84-86D163EAB5DA}"/>
    <cellStyle name="_2007年分月損益(11月實際)-新聞調整 2" xfId="17807" xr:uid="{AD6011D8-8CCB-4383-8EB9-384D6272347F}"/>
    <cellStyle name="_2007年分月損益(分台)-修正9-12月預算-4-1" xfId="173" xr:uid="{33483A27-1537-4D1E-807D-8D82AC769657}"/>
    <cellStyle name="_2007年分月損益(分台)-修正9-12月預算-4-2" xfId="174" xr:uid="{FD001B5E-6E04-47EE-8A07-F7C90CF68789}"/>
    <cellStyle name="_2007年分月損益(半年報+7月實際)-修正9-12月預算" xfId="175" xr:uid="{3F0AD7DD-7B4A-4728-A628-1AAD88FCBCA8}"/>
    <cellStyle name="_2007年分月損益(半年報+7月實際)-修正9-12月預算 2" xfId="17808" xr:uid="{95D39CE9-77D4-4CE0-85EB-08671002FC8D}"/>
    <cellStyle name="_2007森鼎分月預算(董事會報告格式)" xfId="176" xr:uid="{023842E5-9E9F-4275-9DFA-CED49675E5C5}"/>
    <cellStyle name="_2007自結" xfId="177" xr:uid="{1F3F8107-5666-4964-81B2-A5C3CD8CF69D}"/>
    <cellStyle name="_2007自結 2" xfId="17809" xr:uid="{939C2F90-FB5D-4415-8F1F-3500578B2AD1}"/>
    <cellStyle name="_2008工程部預算各單位分攤明細表-961226" xfId="178" xr:uid="{8A049981-FB24-406B-BF2A-4423055182EC}"/>
    <cellStyle name="_2008工程部預算各單位分攤明細表-961226 2" xfId="17810" xr:uid="{2FAD34B4-B666-4F45-8666-6038CCED4EFA}"/>
    <cellStyle name="_2008年分台損益表03" xfId="179" xr:uid="{101C9386-B430-4785-9509-ABA93B0BDD12}"/>
    <cellStyle name="_2008年分月損益表03" xfId="180" xr:uid="{A983C3D5-EF8A-4400-86BC-6F4734F0B21D}"/>
    <cellStyle name="_2008年分月損益表03 2" xfId="17811" xr:uid="{DF2E9E81-3032-430F-A75D-AADBBE53DB00}"/>
    <cellStyle name="_2008年分月損益表03-2" xfId="181" xr:uid="{A658C4BD-9685-432C-A894-A9B4DD226BA7}"/>
    <cellStyle name="_2008年分月損益表03-2 2" xfId="17812" xr:uid="{40031207-1977-45C7-A32A-BE331CD67409}"/>
    <cellStyle name="_2008年分月收入及成本費用080619" xfId="182" xr:uid="{F2B7DBCC-8EC9-4037-A642-2EC587E34059}"/>
    <cellStyle name="_2008年分月收入及成本費用080619 2" xfId="17813" xr:uid="{8E385A51-DE61-4C16-8BDA-52286BFEA4B6}"/>
    <cellStyle name="_2008預估各台製播量體拆帳比2008.12.26" xfId="183" xr:uid="{EA48F0E5-C73F-41AE-9C7F-C0D6581234F9}"/>
    <cellStyle name="_2008預估各台製播量體拆帳比2008.12.26 2" xfId="17814" xr:uid="{4BE34B5B-E15F-4048-98BC-9784BC4EC9AB}"/>
    <cellStyle name="_5.附件二三0724森旺董事會資料" xfId="184" xr:uid="{E21A6968-A5ED-474F-90BF-21934C2B4D0B}"/>
    <cellStyle name="_6.附件三董事會9507-世華北美" xfId="185" xr:uid="{4565F24B-6C28-488B-975E-F910CA22BDD5}"/>
    <cellStyle name="_6.附件三董事會9507-世華北美 2" xfId="17815" xr:uid="{B22840ED-8645-4547-BA69-77F70F9F6137}"/>
    <cellStyle name="_6.附件三董事會9508-世華北美" xfId="186" xr:uid="{5E3033FD-7511-402D-BE33-81C351D1A5CA}"/>
    <cellStyle name="_6.附件三董事會9508-世華北美 2" xfId="17816" xr:uid="{B9089614-78C9-4EDF-AC91-67776413EAD8}"/>
    <cellStyle name="_7.附件四美洲衛視-0816" xfId="187" xr:uid="{02D460A6-5041-4E3F-9D21-7C529E607155}"/>
    <cellStyle name="_7.附件四美洲衛視-0816 2" xfId="17817" xr:uid="{67A44F83-25F8-467F-899B-0809465240C6}"/>
    <cellStyle name="_9601卓維董事會資料" xfId="188" xr:uid="{1C050234-F519-4EAD-BDF2-4EE408F877C3}"/>
    <cellStyle name="_9601董事會-森鼎" xfId="189" xr:uid="{9C884530-4415-4CC7-BE13-C0F80A2B2732}"/>
    <cellStyle name="_9601董事會-森鼎 2" xfId="17818" xr:uid="{8E5092B9-02C1-497E-8F59-5F0B64118DF3}"/>
    <cellStyle name="_9601董事會財務版" xfId="190" xr:uid="{EFEB003C-5CC0-48B9-A5AE-494406B05E29}"/>
    <cellStyle name="_9601董事會財務版 2" xfId="17819" xr:uid="{1FF3784B-FE9A-4E15-8D27-27B51C763D2F}"/>
    <cellStyle name="_9603卓維董事會資料" xfId="191" xr:uid="{6BF958A5-C582-4E3E-BA0B-85D64C180BED}"/>
    <cellStyle name="_9607全公司-4-0827" xfId="192" xr:uid="{3D038800-3708-400D-9913-1C8044919215}"/>
    <cellStyle name="_9607董事會-森旺" xfId="193" xr:uid="{EEC59578-1F86-41A8-8292-280CF584027A}"/>
    <cellStyle name="_9607董事會-森旺 2" xfId="17820" xr:uid="{0E7F6CCD-F249-4B6D-A8C5-C8D477608AEF}"/>
    <cellStyle name="_96年第一季成本拆帳分析-2007.08.16.1" xfId="194" xr:uid="{5DDFF9D3-8E48-4400-812E-36A2A0D65A28}"/>
    <cellStyle name="_96年第一季成本拆帳分析-2007.08.16.1 2" xfId="17821" xr:uid="{0C8BF4EE-2D41-46E2-BD96-8E5FF8DEBDE6}"/>
    <cellStyle name="_96年第一季成本拆帳分析-2007.08.24-扣除業行" xfId="195" xr:uid="{72E90533-22B5-4C98-864B-5DC059C95674}"/>
    <cellStyle name="_96年第一季成本拆帳分析-2007.08.24-扣除業行 2" xfId="17822" xr:uid="{C85394E0-560D-4542-93A9-88433D4D303D}"/>
    <cellStyle name="_All AWPs - RCSB-FST 110602" xfId="3476" xr:uid="{D2A91AF2-01A3-4C3C-BE2B-1D80825F80FE}"/>
    <cellStyle name="_All AWPs - RCSB-FST 110602_1" xfId="3477" xr:uid="{9BD90E99-6A26-484D-90E4-A27657B84302}"/>
    <cellStyle name="_All AWPs - RCSB-FST 110602_2" xfId="3478" xr:uid="{4187C96B-B04B-44C8-8601-ED1740F537B5}"/>
    <cellStyle name="_All AWPs - RCSB-FST 110602_2_01-Kizai AWP 170804" xfId="3479" xr:uid="{80A3E95E-E4DE-4C61-8679-8E308C7F570F}"/>
    <cellStyle name="_All AWPs - RCSB-FST 110602_2_01-Kozato appliance 30 June 2004" xfId="3480" xr:uid="{BA9DB397-F223-4E6A-B927-C5157197D9B3}"/>
    <cellStyle name="_All AWPs - RCSB-FST 110602_2_05- NORDSON_awp0904" xfId="3481" xr:uid="{5ACD7F46-C0DC-46AD-993C-3F7A82E520BB}"/>
    <cellStyle name="_All AWPs - RCSB-FST 110602_2_Book1" xfId="3482" xr:uid="{F699A235-3B3F-44DE-B693-4D92467CC420}"/>
    <cellStyle name="_All AWPs - RCSB-FST 110602_2_Book1_BP AWPs 16122002" xfId="3483" xr:uid="{08A8EBD1-0843-498D-BEF2-9E4EACC8B202}"/>
    <cellStyle name="_All AWPs - RCSB-FST 110602_2_Book1_to be discussed with wai pong" xfId="3484" xr:uid="{ABC6B0EC-08F5-49C0-BB9C-0CC1BB2F12E2}"/>
    <cellStyle name="_All AWPs - RCSB-FST 110602_2_Book1_to be discussed with wai pong 2" xfId="3485" xr:uid="{5C5AC405-3A85-43D3-A958-D6DBF3553FAE}"/>
    <cellStyle name="_All AWPs - RCSB-FST 110602_2_CFA - AWPs 26.1.03" xfId="3486" xr:uid="{5B8633EC-ECE0-40C4-A9DE-9B080C85C694}"/>
    <cellStyle name="_All AWPs - RCSB-FST 110602_2_CFA-AWPs 16.1.03" xfId="3487" xr:uid="{AE4B9603-25F2-415B-A75D-CBAAA11FE0C1}"/>
    <cellStyle name="_All AWPs - RCSB-FST 110602_2_Convenience Shopping allawps 30.04.04 (v2)" xfId="3488" xr:uid="{127FBF7F-3909-4EA4-98D9-398F24D9590B}"/>
    <cellStyle name="_All AWPs - RCSB-FST 110602_2_Storewell(R)-Awps-2002" xfId="3489" xr:uid="{6B5B2E4C-8778-4F60-8747-49F4753293E6}"/>
    <cellStyle name="_All AWPs - RCSB-FST 110602_2_Trade Recv Issues Final" xfId="3490" xr:uid="{C230F85E-3602-46B6-B2DB-0E5DD6560D5B}"/>
    <cellStyle name="_All AWPs - RCSB-FST 110602_3" xfId="3491" xr:uid="{1F50CA21-50DD-4181-86F9-7FD63B408675}"/>
    <cellStyle name="_All AWPs - RCSB-FST 110602_3_01-Kizai AWP 170804" xfId="3492" xr:uid="{E45595BB-45D4-454A-BA46-60821085F822}"/>
    <cellStyle name="_All AWPs - RCSB-FST 110602_3_01-Kozato appliance 30 June 2004" xfId="3493" xr:uid="{576C890D-3953-480E-9282-FF7839BF66AF}"/>
    <cellStyle name="_All AWPs - RCSB-FST 110602_3_05- NORDSON_awp0904" xfId="3494" xr:uid="{087C5ED6-65F4-4994-BB5A-A0FF6E0213A0}"/>
    <cellStyle name="_All AWPs - RCSB-FST 110602_3_Book1" xfId="3495" xr:uid="{56D0D0B4-F762-4C09-A9EF-98C6C6E67C4F}"/>
    <cellStyle name="_All AWPs - RCSB-FST 110602_3_Book1_BP AWPs 16122002" xfId="3496" xr:uid="{3FB50282-9D94-4F3E-9024-0787EC27463E}"/>
    <cellStyle name="_All AWPs - RCSB-FST 110602_3_Book1_to be discussed with wai pong" xfId="3497" xr:uid="{9581D26F-4ADB-44D9-8ED8-964E2A7FBA53}"/>
    <cellStyle name="_All AWPs - RCSB-FST 110602_3_Book1_to be discussed with wai pong 2" xfId="3498" xr:uid="{556570C8-6255-437E-89BB-F767CC418773}"/>
    <cellStyle name="_All AWPs - RCSB-FST 110602_3_CFA - AWPs 26.1.03" xfId="3499" xr:uid="{A72A71A8-B184-4CE8-A034-B2B26C78523E}"/>
    <cellStyle name="_All AWPs - RCSB-FST 110602_3_CFA-AWPs 16.1.03" xfId="3500" xr:uid="{2F99E6FC-46FE-4A63-8C05-AD60D48E41D2}"/>
    <cellStyle name="_All AWPs - RCSB-FST 110602_3_Convenience Shopping allawps 30.04.04 (v2)" xfId="3501" xr:uid="{529CF5EC-2AEB-465C-9BAB-E954A7DD012F}"/>
    <cellStyle name="_All AWPs - RCSB-FST 110602_3_Storewell(R)-Awps-2002" xfId="3502" xr:uid="{B80928AE-8F5A-443B-B03C-1DD8D93285C0}"/>
    <cellStyle name="_All AWPs - RCSB-FST 110602_3_Trade Recv Issues Final" xfId="3503" xr:uid="{64CF2DC5-93B2-4D50-8AD2-3844D2470154}"/>
    <cellStyle name="_All AWPs - RCSB-FST 110602_4" xfId="3504" xr:uid="{EB3B1554-7055-4097-B82B-17BC64E28399}"/>
    <cellStyle name="_All AWPs - RCSB-FST 110602_4_01-Kizai AWP 170804" xfId="3505" xr:uid="{242BA4AD-AFD5-4B38-A9D7-EBCF78C4226A}"/>
    <cellStyle name="_All AWPs - RCSB-FST 110602_4_01-Kozato appliance 30 June 2004" xfId="3506" xr:uid="{FBF4A65B-33E1-40E7-9A66-DAC62D15AFBC}"/>
    <cellStyle name="_All AWPs - RCSB-FST 110602_4_05- NORDSON_awp0904" xfId="3507" xr:uid="{15CFFB56-5FA8-414F-9CAD-D23514FEAE0B}"/>
    <cellStyle name="_All AWPs - RCSB-FST 110602_4_Book1" xfId="3508" xr:uid="{6F0C41D8-C234-49F4-B6A5-D1116D18FCA0}"/>
    <cellStyle name="_All AWPs - RCSB-FST 110602_4_Book1_BP AWPs 16122002" xfId="3509" xr:uid="{B43E4380-74A7-4B76-8B2A-659BF7E9503D}"/>
    <cellStyle name="_All AWPs - RCSB-FST 110602_4_Book1_to be discussed with wai pong" xfId="3510" xr:uid="{C0031A18-2695-40BE-9623-1F1A839261FC}"/>
    <cellStyle name="_All AWPs - RCSB-FST 110602_4_Book1_to be discussed with wai pong 2" xfId="3511" xr:uid="{18062CBB-E6B9-4F70-99BB-F2D6562A7765}"/>
    <cellStyle name="_All AWPs - RCSB-FST 110602_4_CFA - AWPs 26.1.03" xfId="3512" xr:uid="{652AAC72-6ECD-4560-97C4-56617F4C02A0}"/>
    <cellStyle name="_All AWPs - RCSB-FST 110602_4_CFA-AWPs 16.1.03" xfId="3513" xr:uid="{468F6979-2BEC-4B10-BB64-41A81393C490}"/>
    <cellStyle name="_All AWPs - RCSB-FST 110602_4_Convenience Shopping allawps 30.04.04 (v2)" xfId="3514" xr:uid="{903D8515-144A-4A79-9E8F-A96043882C7E}"/>
    <cellStyle name="_All AWPs - RCSB-FST 110602_4_Storewell(R)-Awps-2002" xfId="3515" xr:uid="{2BD383DC-F862-4793-A18F-6395F665680D}"/>
    <cellStyle name="_All AWPs - RCSB-FST 110602_4_Trade Recv Issues Final" xfId="3516" xr:uid="{41274843-F205-4805-BA86-AB295C5A580A}"/>
    <cellStyle name="_All AWPs - RCSB-FST 110602_5" xfId="3517" xr:uid="{755225B3-5C44-42B9-BA75-DB41C13B7D5D}"/>
    <cellStyle name="_ALT LHR22_ PQN # 017" xfId="2644" xr:uid="{CE65D4B8-A63C-44D5-AE9D-1CCE9136739B}"/>
    <cellStyle name="_ALT LHR22_ PQN # 017 2" xfId="19803" xr:uid="{7E1611C4-C5FE-4C74-A428-159E12A1DE35}"/>
    <cellStyle name="_ALT report R22_1415 units (August 17-08) (4)" xfId="2645" xr:uid="{CD7F12DD-9787-4430-BB42-1929272E5038}"/>
    <cellStyle name="_ALT report R22_1415 units (August 17-08) (4) 2" xfId="19804" xr:uid="{10459420-5429-42F1-8B57-6778A39DF70A}"/>
    <cellStyle name="_ALT_Rec LED_Summary1" xfId="2646" xr:uid="{B580262E-5E86-4B29-9DD2-6E07190A437A}"/>
    <cellStyle name="_ALT_Rec LED_Summary1 2" xfId="19805" xr:uid="{EA512FF4-02E3-4942-B63E-86FC7E760DFC}"/>
    <cellStyle name="_ALT_RecLED_Summary" xfId="2647" xr:uid="{BA6E1B33-52B9-41C0-95ED-907E0BC3BEAD}"/>
    <cellStyle name="_ALT_RecLED_Summary 2" xfId="19806" xr:uid="{03BD8844-87E4-4BEF-8CD2-83D12751365A}"/>
    <cellStyle name="_ALT_RecLED_Summary_0914" xfId="2648" xr:uid="{80238BF3-FCBB-4E2D-8458-6F25F350B201}"/>
    <cellStyle name="_ALT_RecLED_Summary_0914 2" xfId="19807" xr:uid="{BC65804D-0C9D-47EE-9821-730EA4408897}"/>
    <cellStyle name="_AR reconciliation schedule123108 3 23" xfId="196" xr:uid="{044540EB-3B89-4A94-899C-92CA794F5880}"/>
    <cellStyle name="_AR reconciliation schedule123108 3 23 2" xfId="17823" xr:uid="{3EC49AEB-260D-4298-A38F-E4F243937B9A}"/>
    <cellStyle name="_bank WPS" xfId="197" xr:uid="{1CCECFD6-3C19-47A9-B855-7BD46484AFCE}"/>
    <cellStyle name="_bank WPS 2" xfId="17824" xr:uid="{350FB61D-9276-4251-9A16-C898964553B9}"/>
    <cellStyle name="_Book1" xfId="198" xr:uid="{AAE348B7-ADB9-4557-B4F2-CB7F1B729657}"/>
    <cellStyle name="_x0004__Book1" xfId="3518" xr:uid="{3AB319D7-7226-4FA1-A97A-EFC6E32CD010}"/>
    <cellStyle name="_Book1_1" xfId="3519" xr:uid="{8B7385F0-B283-4188-9A5E-684972F1CCC9}"/>
    <cellStyle name="_Book1_BP AWPs 16122002" xfId="3520" xr:uid="{F94E7D7B-A403-4985-B7C8-28B2CB369D35}"/>
    <cellStyle name="_x0004__Book1_BP AWPs 16122002" xfId="3521" xr:uid="{34B43970-EC2D-4DD6-ACF2-93B11CF60DA1}"/>
    <cellStyle name="_Book1_to be discussed with wai pong" xfId="3522" xr:uid="{3E629724-15B3-4431-AFAD-9BEA1A53E09D}"/>
    <cellStyle name="_x0004__Book1_to be discussed with wai pong" xfId="3523" xr:uid="{E146B924-F286-41AE-A097-55C13925DBF6}"/>
    <cellStyle name="_Book1_to be discussed with wai pong 10" xfId="3524" xr:uid="{3862EC0E-82C4-4AC6-9FAD-83892A3AF040}"/>
    <cellStyle name="_x0004__Book1_to be discussed with wai pong 10" xfId="3525" xr:uid="{3D54AF74-50CB-4C4B-A236-3274CADF8F64}"/>
    <cellStyle name="_Book1_to be discussed with wai pong 11" xfId="3526" xr:uid="{CD680C89-ADA0-40F8-A5DC-0629779FFA78}"/>
    <cellStyle name="_x0004__Book1_to be discussed with wai pong 11" xfId="3527" xr:uid="{020C2004-D8EF-4C7A-AEE6-D98AA5541B07}"/>
    <cellStyle name="_Book1_to be discussed with wai pong 12" xfId="3528" xr:uid="{2BAD9A54-7B95-41EB-A57F-15B6DCA4A3CE}"/>
    <cellStyle name="_x0004__Book1_to be discussed with wai pong 12" xfId="3529" xr:uid="{46B33BEC-72F2-451D-841D-8E269ECB6AD4}"/>
    <cellStyle name="_Book1_to be discussed with wai pong 13" xfId="3530" xr:uid="{C445EA49-92B1-4865-9177-AC041A7A3617}"/>
    <cellStyle name="_x0004__Book1_to be discussed with wai pong 13" xfId="3531" xr:uid="{756A43D7-1C05-4968-9831-97529C9CF12B}"/>
    <cellStyle name="_Book1_to be discussed with wai pong 2" xfId="3532" xr:uid="{4FF9F2BF-331A-44FF-8409-6DFD647B58D9}"/>
    <cellStyle name="_x0004__Book1_to be discussed with wai pong 2" xfId="3533" xr:uid="{D648D626-FD6D-4710-AFDD-EE603A23C4E8}"/>
    <cellStyle name="_Book1_to be discussed with wai pong 3" xfId="3534" xr:uid="{721A59D4-DD72-4711-9297-565F5E4EB110}"/>
    <cellStyle name="_x0004__Book1_to be discussed with wai pong 3" xfId="3535" xr:uid="{40F218D5-B0F5-4F3B-B1B2-993976FD70AF}"/>
    <cellStyle name="_Book1_to be discussed with wai pong 4" xfId="3536" xr:uid="{796BDD2C-6BD9-4156-AA8D-325AAE413501}"/>
    <cellStyle name="_x0004__Book1_to be discussed with wai pong 4" xfId="3537" xr:uid="{0F6D7462-FC9C-41A8-8DAE-0FB028EAF6EA}"/>
    <cellStyle name="_Book1_to be discussed with wai pong 5" xfId="3538" xr:uid="{FF624297-5A43-4ED9-9AC5-B6F1EF0B9D27}"/>
    <cellStyle name="_x0004__Book1_to be discussed with wai pong 5" xfId="3539" xr:uid="{30CC83C2-9416-40F5-B0BB-44D7A1E5E086}"/>
    <cellStyle name="_Book1_to be discussed with wai pong 6" xfId="3540" xr:uid="{7336F31B-C64E-4C9A-8DBF-89AD96DF59FC}"/>
    <cellStyle name="_x0004__Book1_to be discussed with wai pong 6" xfId="3541" xr:uid="{1B3A27E2-E5FD-475D-88DC-F3CC651D4BC6}"/>
    <cellStyle name="_Book1_to be discussed with wai pong 7" xfId="3542" xr:uid="{2C6BC2B5-D0A6-4541-8CAC-496F3587CEF7}"/>
    <cellStyle name="_x0004__Book1_to be discussed with wai pong 7" xfId="3543" xr:uid="{1CCFD22D-0BBD-4DED-8216-8552EE3BB0B2}"/>
    <cellStyle name="_Book1_to be discussed with wai pong 8" xfId="3544" xr:uid="{41FAC885-0DC1-414A-A37D-0FE0987BD1D6}"/>
    <cellStyle name="_x0004__Book1_to be discussed with wai pong 8" xfId="3545" xr:uid="{E55973D8-4E2D-4B43-BD6C-254484D28C88}"/>
    <cellStyle name="_Book1_to be discussed with wai pong 9" xfId="3546" xr:uid="{E5D742C3-224C-435B-8F39-764481A2739B}"/>
    <cellStyle name="_x0004__Book1_to be discussed with wai pong 9" xfId="3547" xr:uid="{38790ECE-8AA7-48D3-8C66-D12BA1BE6DD6}"/>
    <cellStyle name="_Book2" xfId="199" xr:uid="{DA4C3C0B-7AC0-49AE-A905-04B2122C4EE8}"/>
    <cellStyle name="_Book2 2" xfId="17825" xr:uid="{1678DAF4-C6D7-4F75-9169-080E3AAE22BD}"/>
    <cellStyle name="_Carr B-NRE-Jig cost 0912" xfId="2649" xr:uid="{60AFBBCC-7A91-42B6-A947-0A8945507E07}"/>
    <cellStyle name="_Carr B-NRE-Jig cost 0912 2" xfId="19808" xr:uid="{3756CE09-7644-407C-8D56-FBF4BBA9C6AA}"/>
    <cellStyle name="_Carr B-NRE-Jig cost 0912_Carr B-NRE-Jig cost 1006 (5)" xfId="2650" xr:uid="{B2002725-C96B-4ABA-826A-D91D300B776D}"/>
    <cellStyle name="_Carr B-NRE-Jig cost 0912_Carr B-NRE-Jig cost 1006 (5) 2" xfId="19809" xr:uid="{D10663D2-F1A8-4D1F-9348-18ADBE4F3E12}"/>
    <cellStyle name="_Carr B-NRE-Jig cost 0912_Carr B-NRE-Jig cost 1006 (5)_CarrierB-NRE_snokee_updated cost_101105" xfId="2651" xr:uid="{5CB2F351-D23E-4CF2-8A3A-CEE66D8C76F5}"/>
    <cellStyle name="_Carr B-NRE-Jig cost 0912_Carr B-NRE-Jig cost 1006 (5)_CarrierB-NRE_snokee_updated cost_101105 2" xfId="19810" xr:uid="{B5E1346F-A595-4556-B53F-50831B4EE2E8}"/>
    <cellStyle name="_Carr B-NRE-Jig cost 0912_Carr B-NRE-Jig cost 1006 (5)_CarrierB-NRE-111805" xfId="2652" xr:uid="{E3DC5738-A002-46DC-A067-9FB17E0BBB8C}"/>
    <cellStyle name="_Carr B-NRE-Jig cost 0912_Carr B-NRE-Jig cost 1006 (5)_CarrierB-NRE-111805 2" xfId="19811" xr:uid="{9C5592B3-EEE8-4601-9623-9894C594FCF2}"/>
    <cellStyle name="_Carr B-NRE-Jig cost 0912_Carr B-NRE-Jig cost 1006 (5)_CarrierB-NRE-121405" xfId="2653" xr:uid="{233E7510-495F-4589-98FD-F8E7F0A27D04}"/>
    <cellStyle name="_Carr B-NRE-Jig cost 0912_Carr B-NRE-Jig cost 1006 (5)_CarrierB-NRE-121405 2" xfId="19812" xr:uid="{0C0D8E71-234B-4EFB-B9B8-7E58496B4402}"/>
    <cellStyle name="_Carr B-NRE-Jig cost 0912_Carr B-NRE-Jig cost 1006 (5)_JIG cost for CCRB 12231" xfId="2654" xr:uid="{3A5B7230-67ED-4180-854A-032687C833A5}"/>
    <cellStyle name="_Carr B-NRE-Jig cost 0912_Carr B-NRE-Jig cost 1006 (5)_JIG cost for CCRB 12231 2" xfId="19813" xr:uid="{5C5E0F7F-E509-4C87-BAAC-CF5FF66D86C9}"/>
    <cellStyle name="_Carr B-NRE-Jig cost 0912_Carr B-NRE-Jig cost 1020 (2)" xfId="2655" xr:uid="{39D701FC-E196-4AA9-BF62-BD9E41E9A791}"/>
    <cellStyle name="_Carr B-NRE-Jig cost 0912_Carr B-NRE-Jig cost 1020 (2) 2" xfId="19814" xr:uid="{6B46EBAD-1D70-42F9-B81C-3EA06E747692}"/>
    <cellStyle name="_Carr B-NRE-Jig cost 0912_Carr B-NRE-Jig cost 1020 (2)_CarrierB-NRE_snokee_updated cost_101105" xfId="2656" xr:uid="{4F92D404-B3AD-4CEC-9D84-55E3AAB46CB5}"/>
    <cellStyle name="_Carr B-NRE-Jig cost 0912_Carr B-NRE-Jig cost 1020 (2)_CarrierB-NRE_snokee_updated cost_101105 2" xfId="19815" xr:uid="{79A2202C-7012-49B9-AAD1-1E0587D84FE3}"/>
    <cellStyle name="_Carr B-NRE-Jig cost 0912_Carr B-NRE-Jig cost 1020 (2)_CarrierB-NRE-111805" xfId="2657" xr:uid="{77F3BEBB-6ABF-4E67-B1B9-B6E25AC5EB7E}"/>
    <cellStyle name="_Carr B-NRE-Jig cost 0912_Carr B-NRE-Jig cost 1020 (2)_CarrierB-NRE-111805 2" xfId="19816" xr:uid="{E7AE2C9E-2DD3-4D97-AEFC-4BCEF38A18C5}"/>
    <cellStyle name="_Carr B-NRE-Jig cost 0912_Carr B-NRE-Jig cost 1020 (2)_CarrierB-NRE-121405" xfId="2658" xr:uid="{E99D5DFB-CE49-4F4F-96F4-FF39BAC1DEAC}"/>
    <cellStyle name="_Carr B-NRE-Jig cost 0912_Carr B-NRE-Jig cost 1020 (2)_CarrierB-NRE-121405 2" xfId="19817" xr:uid="{DCAB3B0F-A3D7-4A49-9CA8-89C306FCE04F}"/>
    <cellStyle name="_Carr B-NRE-Jig cost 0912_Carr B-NRE-Jig cost 1020 (2)_JIG cost for CCRB 12231" xfId="2659" xr:uid="{D774E6DA-CA56-4181-A858-3F0C8581A022}"/>
    <cellStyle name="_Carr B-NRE-Jig cost 0912_Carr B-NRE-Jig cost 1020 (2)_JIG cost for CCRB 12231 2" xfId="19818" xr:uid="{1CEF7CE8-EDDA-4B89-9D91-D95CECC80801}"/>
    <cellStyle name="_Carr B-NRE-Jig cost 0912_CarrierB-NRE_snokee_updated cost_101105" xfId="2660" xr:uid="{6959543D-A763-4CFF-8F1B-B91AEAC6C095}"/>
    <cellStyle name="_Carr B-NRE-Jig cost 0912_CarrierB-NRE_snokee_updated cost_101105 2" xfId="19819" xr:uid="{833E7F64-4460-453D-BB55-9E6F0CA357A8}"/>
    <cellStyle name="_Carr B-NRE-Jig cost 0912_CarrierB-NRE-1020" xfId="2661" xr:uid="{6626CC53-56EE-4E82-BE94-53D52489028F}"/>
    <cellStyle name="_Carr B-NRE-Jig cost 0912_CarrierB-NRE-1020 2" xfId="19820" xr:uid="{B7955C21-1D29-45DB-9F97-2B79C128F13E}"/>
    <cellStyle name="_Carr B-NRE-Jig cost 0912_CarrierB-NRE-1020_CarrierB-NRE_snokee_updated cost_101105" xfId="2662" xr:uid="{95850529-7106-4C3F-9536-D8CE8EBA73FE}"/>
    <cellStyle name="_Carr B-NRE-Jig cost 0912_CarrierB-NRE-1020_CarrierB-NRE_snokee_updated cost_101105 2" xfId="19821" xr:uid="{0B5B43BE-384B-4CF0-852B-95CB1A6F9815}"/>
    <cellStyle name="_Carr B-NRE-Jig cost 0912_CarrierB-NRE-1020_CarrierB-NRE-111805" xfId="2663" xr:uid="{0076C175-74A6-4091-81D0-78B35EB4C0BC}"/>
    <cellStyle name="_Carr B-NRE-Jig cost 0912_CarrierB-NRE-1020_CarrierB-NRE-111805 2" xfId="19822" xr:uid="{21BE8D72-D20F-4891-A385-8DAB74E74E34}"/>
    <cellStyle name="_Carr B-NRE-Jig cost 0912_CarrierB-NRE-1020_CarrierB-NRE-121405" xfId="2664" xr:uid="{9FD8C9A7-E260-42A3-87D0-B865919E8F6D}"/>
    <cellStyle name="_Carr B-NRE-Jig cost 0912_CarrierB-NRE-1020_CarrierB-NRE-121405 2" xfId="19823" xr:uid="{32816947-D958-4F61-998B-0C251B6803EC}"/>
    <cellStyle name="_Carr B-NRE-Jig cost 0912_CarrierB-NRE-1020_JIG cost for CCRB 12231" xfId="2665" xr:uid="{22089CB1-07E4-4D78-B348-49B6F96ADC28}"/>
    <cellStyle name="_Carr B-NRE-Jig cost 0912_CarrierB-NRE-1020_JIG cost for CCRB 12231 2" xfId="19824" xr:uid="{E10E2345-1698-4AC9-9967-56FFC0F50C03}"/>
    <cellStyle name="_Carr B-NRE-Jig cost 0912_CarrierB-NRE-102005(draft) (2)" xfId="2666" xr:uid="{0F64198B-2B86-4ADF-80B0-9E58F721CF0B}"/>
    <cellStyle name="_Carr B-NRE-Jig cost 0912_CarrierB-NRE-102005(draft) (2) 2" xfId="19825" xr:uid="{E2F4B53D-5E61-40F3-883F-93FD80DA45E4}"/>
    <cellStyle name="_Carr B-NRE-Jig cost 0912_CarrierB-NRE-102005(draft) (2)_CarrierB-NRE_snokee_updated cost_101105" xfId="2667" xr:uid="{BB9461E5-385E-4B58-AE02-04717DDC6EE1}"/>
    <cellStyle name="_Carr B-NRE-Jig cost 0912_CarrierB-NRE-102005(draft) (2)_CarrierB-NRE_snokee_updated cost_101105 2" xfId="19826" xr:uid="{E4CBECF7-A88E-4D11-A4A2-A877B4B6F02D}"/>
    <cellStyle name="_Carr B-NRE-Jig cost 0912_CarrierB-NRE-102005(draft) (2)_CarrierB-NRE-111805" xfId="2668" xr:uid="{814A10A6-EA52-4EFD-8BF9-ED48A8E2E873}"/>
    <cellStyle name="_Carr B-NRE-Jig cost 0912_CarrierB-NRE-102005(draft) (2)_CarrierB-NRE-111805 2" xfId="19827" xr:uid="{67B0E0DA-2BCF-4D13-AB90-ADA099C73A71}"/>
    <cellStyle name="_Carr B-NRE-Jig cost 0912_CarrierB-NRE-102005(draft) (2)_CarrierB-NRE-121405" xfId="2669" xr:uid="{6354310B-A685-454F-A3EA-E67BE317B97D}"/>
    <cellStyle name="_Carr B-NRE-Jig cost 0912_CarrierB-NRE-102005(draft) (2)_CarrierB-NRE-121405 2" xfId="19828" xr:uid="{80FD096A-C037-43BC-A5C0-F0C4F0FDA104}"/>
    <cellStyle name="_Carr B-NRE-Jig cost 0912_CarrierB-NRE-102005(draft) (2)_JIG cost for CCRB 12231" xfId="2670" xr:uid="{C197D47B-A08B-4A2D-8CC0-A87CFEB83886}"/>
    <cellStyle name="_Carr B-NRE-Jig cost 0912_CarrierB-NRE-102005(draft) (2)_JIG cost for CCRB 12231 2" xfId="19829" xr:uid="{E58F6203-D722-4122-82E8-CEC6D18C9576}"/>
    <cellStyle name="_Carr B-NRE-Jig cost 0912_CarrierB-NRE-102005(draft) (4)" xfId="2671" xr:uid="{EF27E353-54C0-4E42-BC56-11D7EAECF697}"/>
    <cellStyle name="_Carr B-NRE-Jig cost 0912_CarrierB-NRE-102005(draft) (4) 2" xfId="19830" xr:uid="{F98B3CD6-D064-4BE1-A646-94AC6745294E}"/>
    <cellStyle name="_Carr B-NRE-Jig cost 0912_CarrierB-NRE-102005(draft) (4)_CarrierB-NRE_snokee_updated cost_101105" xfId="2672" xr:uid="{3B2A00DE-84B8-4DFB-A8FF-56D1CEA806B9}"/>
    <cellStyle name="_Carr B-NRE-Jig cost 0912_CarrierB-NRE-102005(draft) (4)_CarrierB-NRE_snokee_updated cost_101105 2" xfId="19831" xr:uid="{4D62E7C9-A7DD-442A-B739-1542AB4CC9FA}"/>
    <cellStyle name="_Carr B-NRE-Jig cost 0912_CarrierB-NRE-102005(draft) (4)_CarrierB-NRE-111805" xfId="2673" xr:uid="{401BEF6B-9FA0-4016-AA6B-FF71836DFF16}"/>
    <cellStyle name="_Carr B-NRE-Jig cost 0912_CarrierB-NRE-102005(draft) (4)_CarrierB-NRE-111805 2" xfId="19832" xr:uid="{DE3DE8E6-9356-4FCA-9CB8-4EF5A2BAD192}"/>
    <cellStyle name="_Carr B-NRE-Jig cost 0912_CarrierB-NRE-102005(draft) (4)_CarrierB-NRE-121405" xfId="2674" xr:uid="{D8745279-F465-41C0-BBB3-6C2E89795CE4}"/>
    <cellStyle name="_Carr B-NRE-Jig cost 0912_CarrierB-NRE-102005(draft) (4)_CarrierB-NRE-121405 2" xfId="19833" xr:uid="{B770FA38-B18A-4632-A0D1-C3A2B90088BD}"/>
    <cellStyle name="_Carr B-NRE-Jig cost 0912_CarrierB-NRE-102005(draft) (4)_JIG cost for CCRB 12231" xfId="2675" xr:uid="{0971954A-3A97-41D2-B416-E9DD76E08C66}"/>
    <cellStyle name="_Carr B-NRE-Jig cost 0912_CarrierB-NRE-102005(draft) (4)_JIG cost for CCRB 12231 2" xfId="19834" xr:uid="{A9CCF915-E519-49B3-BDDC-199ADAE3E094}"/>
    <cellStyle name="_Carr B-NRE-Jig cost 0912_Summary" xfId="2676" xr:uid="{3939A3DF-5E72-4E6D-957B-4C2DC56EF066}"/>
    <cellStyle name="_Carr B-NRE-Jig cost 0912_Summary 2" xfId="19835" xr:uid="{744A4DC3-76DA-4D78-838F-7D80D424A999}"/>
    <cellStyle name="_Carr B-NRE-Jig cost 0912_Summary_CarrierB-NRE-111805" xfId="2677" xr:uid="{ACC8C8B6-EC9B-4321-886E-DB16A71CE80A}"/>
    <cellStyle name="_Carr B-NRE-Jig cost 0912_Summary_CarrierB-NRE-111805 2" xfId="19836" xr:uid="{08612260-54B5-4E41-89A5-57BAD296FB0A}"/>
    <cellStyle name="_Carr B-NRE-Jig cost 0912_Summary_CarrierB-NRE-121405" xfId="2678" xr:uid="{CC218B76-665C-4B87-BA88-1B1577D82408}"/>
    <cellStyle name="_Carr B-NRE-Jig cost 0912_Summary_CarrierB-NRE-121405 2" xfId="19837" xr:uid="{98496989-1D6C-491D-84F8-4A912335C1B7}"/>
    <cellStyle name="_Carr B-NRE-Jig cost 0912_Summary_JIG cost for CCRB 12231" xfId="2679" xr:uid="{29B1C0DB-3032-4AB2-9946-8D5C738D1FA5}"/>
    <cellStyle name="_Carr B-NRE-Jig cost 0912_Summary_JIG cost for CCRB 12231 2" xfId="19838" xr:uid="{EA8D4413-C8DB-4FC2-8537-9276A3663D33}"/>
    <cellStyle name="_Carr B-NRE-Jig cost 28-09" xfId="2680" xr:uid="{7A968833-921C-4FA9-B3D7-6EE30FE41459}"/>
    <cellStyle name="_Carr B-NRE-Jig cost 28-09 2" xfId="19839" xr:uid="{90C7CCC6-AE66-467A-82C8-7941D112EA5B}"/>
    <cellStyle name="_Carr B-NRE-Jig cost 28-09_CarrierB-NRE_snokee_updated cost_101105" xfId="2681" xr:uid="{626F029B-0B3B-44B2-89A2-5966C339D45B}"/>
    <cellStyle name="_Carr B-NRE-Jig cost 28-09_CarrierB-NRE_snokee_updated cost_101105 2" xfId="19840" xr:uid="{3B6EE39C-3274-44B4-9076-022CE3B795F8}"/>
    <cellStyle name="_Carr B-NRE-Jig cost 28-09_CarrierB-NRE-102005(draft) (2)" xfId="2682" xr:uid="{40DD4384-4332-4A77-8C89-0C01A48BADF9}"/>
    <cellStyle name="_Carr B-NRE-Jig cost 28-09_CarrierB-NRE-102005(draft) (2) 2" xfId="19841" xr:uid="{F3858CE6-8007-4F3E-B924-38B8A655BEDC}"/>
    <cellStyle name="_Carr B-NRE-Jig cost 28-09_CarrierB-NRE-102005(draft) (2)_CarrierB-NRE_snokee_updated cost_101105" xfId="2683" xr:uid="{9F0D27A2-ADC1-43B1-8CA0-5AC2E3D6ED82}"/>
    <cellStyle name="_Carr B-NRE-Jig cost 28-09_CarrierB-NRE-102005(draft) (2)_CarrierB-NRE_snokee_updated cost_101105 2" xfId="19842" xr:uid="{179DF46B-8775-4E4C-9DE0-163C9D41B9B2}"/>
    <cellStyle name="_Carr B-NRE-Jig cost 28-09_CarrierB-NRE-102005(draft) (2)_CarrierB-NRE-111805" xfId="2684" xr:uid="{D271C312-510E-418D-ACAA-4460D6B71ACF}"/>
    <cellStyle name="_Carr B-NRE-Jig cost 28-09_CarrierB-NRE-102005(draft) (2)_CarrierB-NRE-111805 2" xfId="19843" xr:uid="{0AB1211B-80F5-4A27-80D6-E95D38529B52}"/>
    <cellStyle name="_Carr B-NRE-Jig cost 28-09_CarrierB-NRE-102005(draft) (2)_CarrierB-NRE-121405" xfId="2685" xr:uid="{6FAC00C9-15C2-4EDD-BA60-29041F637B9E}"/>
    <cellStyle name="_Carr B-NRE-Jig cost 28-09_CarrierB-NRE-102005(draft) (2)_CarrierB-NRE-121405 2" xfId="19844" xr:uid="{F4065632-FDD7-4E3A-BA66-88A2FCBC29E1}"/>
    <cellStyle name="_Carr B-NRE-Jig cost 28-09_CarrierB-NRE-102005(draft) (2)_JIG cost for CCRB 12231" xfId="2686" xr:uid="{EE26CC0C-D48E-41C4-8DAE-B7548C539C9E}"/>
    <cellStyle name="_Carr B-NRE-Jig cost 28-09_CarrierB-NRE-102005(draft) (2)_JIG cost for CCRB 12231 2" xfId="19845" xr:uid="{A7A13BAE-883A-4DB8-BD12-CD28CCAE3E2F}"/>
    <cellStyle name="_Carr B-NRE-Jig cost 28-09_CarrierB-NRE-102005(draft) (4)" xfId="2687" xr:uid="{8830B99E-5A3E-4331-A3A5-C40DEE18E615}"/>
    <cellStyle name="_Carr B-NRE-Jig cost 28-09_CarrierB-NRE-102005(draft) (4) 2" xfId="19846" xr:uid="{2112459C-1F60-4730-B64D-BFB57CD9BBCC}"/>
    <cellStyle name="_Carr B-NRE-Jig cost 28-09_CarrierB-NRE-102005(draft) (4)_CarrierB-NRE_snokee_updated cost_101105" xfId="2688" xr:uid="{45AE2947-3C50-457D-9536-59FECB6D7E4E}"/>
    <cellStyle name="_Carr B-NRE-Jig cost 28-09_CarrierB-NRE-102005(draft) (4)_CarrierB-NRE_snokee_updated cost_101105 2" xfId="19847" xr:uid="{912333F8-D636-4BCD-846D-9EA632873F8F}"/>
    <cellStyle name="_Carr B-NRE-Jig cost 28-09_CarrierB-NRE-102005(draft) (4)_CarrierB-NRE-111805" xfId="2689" xr:uid="{434052F1-B85E-4A47-BFE6-66560AA7D6C0}"/>
    <cellStyle name="_Carr B-NRE-Jig cost 28-09_CarrierB-NRE-102005(draft) (4)_CarrierB-NRE-111805 2" xfId="19848" xr:uid="{40FEB287-7062-4778-9DD8-DF7F89B1A531}"/>
    <cellStyle name="_Carr B-NRE-Jig cost 28-09_CarrierB-NRE-102005(draft) (4)_CarrierB-NRE-121405" xfId="2690" xr:uid="{BFCFA429-A883-450E-B81A-3D768CA8F77C}"/>
    <cellStyle name="_Carr B-NRE-Jig cost 28-09_CarrierB-NRE-102005(draft) (4)_CarrierB-NRE-121405 2" xfId="19849" xr:uid="{FD4C8A49-6B6F-4297-B322-DCE556623504}"/>
    <cellStyle name="_Carr B-NRE-Jig cost 28-09_CarrierB-NRE-102005(draft) (4)_JIG cost for CCRB 12231" xfId="2691" xr:uid="{68508843-3023-4BE0-943F-DD2393D44CFA}"/>
    <cellStyle name="_Carr B-NRE-Jig cost 28-09_CarrierB-NRE-102005(draft) (4)_JIG cost for CCRB 12231 2" xfId="19850" xr:uid="{B14EEEF8-1999-489C-8536-739E012C3E97}"/>
    <cellStyle name="_Carr B-NRE-Jig cost 28-09_Summary" xfId="2692" xr:uid="{2623FF41-98D2-4918-BD6A-920A1CC422BC}"/>
    <cellStyle name="_Carr B-NRE-Jig cost 28-09_Summary 2" xfId="19851" xr:uid="{0132E36F-C1F0-4E48-9810-68766463D508}"/>
    <cellStyle name="_Carr B-NRE-Jig cost 28-09_Summary_CarrierB-NRE-111805" xfId="2693" xr:uid="{F690F861-CB3F-4273-848D-2CB278075436}"/>
    <cellStyle name="_Carr B-NRE-Jig cost 28-09_Summary_CarrierB-NRE-111805 2" xfId="19852" xr:uid="{CD23A303-4B9B-4539-8BD9-9EEA5C44C77A}"/>
    <cellStyle name="_Carr B-NRE-Jig cost 28-09_Summary_CarrierB-NRE-121405" xfId="2694" xr:uid="{D727FA47-0C83-4B7A-A3CA-77FD5BCE7A12}"/>
    <cellStyle name="_Carr B-NRE-Jig cost 28-09_Summary_CarrierB-NRE-121405 2" xfId="19853" xr:uid="{D982EC2E-CE45-422C-8453-2471347A2AA1}"/>
    <cellStyle name="_Carr B-NRE-Jig cost 28-09_Summary_JIG cost for CCRB 12231" xfId="2695" xr:uid="{5975BB9A-20BE-453C-B045-3A8E3FB33925}"/>
    <cellStyle name="_Carr B-NRE-Jig cost 28-09_Summary_JIG cost for CCRB 12231 2" xfId="19854" xr:uid="{077EF9C0-C703-43B8-ADA0-375EED554453}"/>
    <cellStyle name="_Carrier B NRE(20050909)" xfId="2696" xr:uid="{5B35F8BA-40F2-42C6-A81B-94374B3026E0}"/>
    <cellStyle name="_Carrier B NRE(20050909) 2" xfId="19855" xr:uid="{588B6BDC-0961-4FEA-BB22-15D85C047D60}"/>
    <cellStyle name="_Carrier B NRE(20050909)_Carr B-NRE-Jig cost 1006 (5)" xfId="2697" xr:uid="{305911A0-FE84-40BF-9A10-7584CCA0EA7A}"/>
    <cellStyle name="_Carrier B NRE(20050909)_Carr B-NRE-Jig cost 1006 (5) 2" xfId="19856" xr:uid="{2D3FB382-E3FB-4CA9-A0D2-E6EED4F98B5D}"/>
    <cellStyle name="_Carrier B NRE(20050909)_Carr B-NRE-Jig cost 1006 (5)_CarrierB-NRE_snokee_updated cost_101105" xfId="2698" xr:uid="{34AEE61E-BCAD-442D-8F49-8D3E29B828F2}"/>
    <cellStyle name="_Carrier B NRE(20050909)_Carr B-NRE-Jig cost 1006 (5)_CarrierB-NRE_snokee_updated cost_101105 2" xfId="19857" xr:uid="{E6994D94-724B-4C8D-9891-49E850012D11}"/>
    <cellStyle name="_Carrier B NRE(20050909)_Carr B-NRE-Jig cost 1006 (5)_CarrierB-NRE-111805" xfId="2699" xr:uid="{7D87A622-539C-4E6E-9658-5BA4CF8594CC}"/>
    <cellStyle name="_Carrier B NRE(20050909)_Carr B-NRE-Jig cost 1006 (5)_CarrierB-NRE-111805 2" xfId="19858" xr:uid="{AAF82A47-9EC5-442A-86B7-9B5AE2E3CE31}"/>
    <cellStyle name="_Carrier B NRE(20050909)_Carr B-NRE-Jig cost 1006 (5)_CarrierB-NRE-121405" xfId="2700" xr:uid="{544CE06C-BAF6-467B-8237-D6420124B30D}"/>
    <cellStyle name="_Carrier B NRE(20050909)_Carr B-NRE-Jig cost 1006 (5)_CarrierB-NRE-121405 2" xfId="19859" xr:uid="{FD16714E-8071-458A-A60C-50E593D06654}"/>
    <cellStyle name="_Carrier B NRE(20050909)_Carr B-NRE-Jig cost 1006 (5)_JIG cost for CCRB 12231" xfId="2701" xr:uid="{A4F89489-1A42-49CC-A37B-0B0185033915}"/>
    <cellStyle name="_Carrier B NRE(20050909)_Carr B-NRE-Jig cost 1006 (5)_JIG cost for CCRB 12231 2" xfId="19860" xr:uid="{441E0808-9747-4205-85BB-3A38EFA2F41C}"/>
    <cellStyle name="_Carrier B NRE(20050909)_Carr B-NRE-Jig cost 1020 (2)" xfId="2702" xr:uid="{7CAE92A9-49AE-447C-8A07-E497FD3E61EF}"/>
    <cellStyle name="_Carrier B NRE(20050909)_Carr B-NRE-Jig cost 1020 (2) 2" xfId="19861" xr:uid="{537544AC-E446-4D7C-94D1-E184E4D8EDB0}"/>
    <cellStyle name="_Carrier B NRE(20050909)_Carr B-NRE-Jig cost 1020 (2)_CarrierB-NRE_snokee_updated cost_101105" xfId="2703" xr:uid="{E8DF0840-9656-4180-976B-9C53AFD1CBFD}"/>
    <cellStyle name="_Carrier B NRE(20050909)_Carr B-NRE-Jig cost 1020 (2)_CarrierB-NRE_snokee_updated cost_101105 2" xfId="19862" xr:uid="{718EBBD3-FD40-4FDC-BFFB-145341FDC4B0}"/>
    <cellStyle name="_Carrier B NRE(20050909)_Carr B-NRE-Jig cost 1020 (2)_CarrierB-NRE-111805" xfId="2704" xr:uid="{0950C702-3CD4-4EE6-834B-F08A4F0DA009}"/>
    <cellStyle name="_Carrier B NRE(20050909)_Carr B-NRE-Jig cost 1020 (2)_CarrierB-NRE-111805 2" xfId="19863" xr:uid="{7CC8CFD1-957B-4BC4-B3A5-9455590DCC0A}"/>
    <cellStyle name="_Carrier B NRE(20050909)_Carr B-NRE-Jig cost 1020 (2)_CarrierB-NRE-121405" xfId="2705" xr:uid="{6C7C5609-FFB6-4DAF-8104-FD234E217CC0}"/>
    <cellStyle name="_Carrier B NRE(20050909)_Carr B-NRE-Jig cost 1020 (2)_CarrierB-NRE-121405 2" xfId="19864" xr:uid="{5BAA913B-5B4F-453C-BA0A-FD1D70B4AC1A}"/>
    <cellStyle name="_Carrier B NRE(20050909)_Carr B-NRE-Jig cost 1020 (2)_JIG cost for CCRB 12231" xfId="2706" xr:uid="{25ED78E9-8D9D-4220-A94B-81B436F7EE26}"/>
    <cellStyle name="_Carrier B NRE(20050909)_Carr B-NRE-Jig cost 1020 (2)_JIG cost for CCRB 12231 2" xfId="19865" xr:uid="{78337105-C053-456F-9850-3828735C14BB}"/>
    <cellStyle name="_Carrier B NRE(20050909)_CarrierB-NRE_snokee_updated cost_101105" xfId="2707" xr:uid="{01A1371F-F8C6-4DFA-9ADE-91378FECA0D1}"/>
    <cellStyle name="_Carrier B NRE(20050909)_CarrierB-NRE_snokee_updated cost_101105 2" xfId="19866" xr:uid="{5EE3C9AB-2FAE-46DC-B0A8-30F75B9F2A96}"/>
    <cellStyle name="_Carrier B NRE(20050909)_CarrierB-NRE-1020" xfId="2708" xr:uid="{39824EB7-7E74-4703-85DF-3710B8441242}"/>
    <cellStyle name="_Carrier B NRE(20050909)_CarrierB-NRE-1020 2" xfId="19867" xr:uid="{386E220E-8D68-48F0-89DB-C607BF54CCBC}"/>
    <cellStyle name="_Carrier B NRE(20050909)_CarrierB-NRE-1020_CarrierB-NRE_snokee_updated cost_101105" xfId="2709" xr:uid="{060EAAB1-34CE-4E81-90E5-EEED66C6E05D}"/>
    <cellStyle name="_Carrier B NRE(20050909)_CarrierB-NRE-1020_CarrierB-NRE_snokee_updated cost_101105 2" xfId="19868" xr:uid="{0287175E-009A-4C66-A9EA-28AB35ABDDC8}"/>
    <cellStyle name="_Carrier B NRE(20050909)_CarrierB-NRE-1020_CarrierB-NRE-111805" xfId="2710" xr:uid="{566425D5-634F-4277-A369-C054FD2F9926}"/>
    <cellStyle name="_Carrier B NRE(20050909)_CarrierB-NRE-1020_CarrierB-NRE-111805 2" xfId="19869" xr:uid="{26EA40E9-C378-4407-88B9-AD785083284E}"/>
    <cellStyle name="_Carrier B NRE(20050909)_CarrierB-NRE-1020_CarrierB-NRE-121405" xfId="2711" xr:uid="{12A497D0-19CA-4570-8281-92AE564CB270}"/>
    <cellStyle name="_Carrier B NRE(20050909)_CarrierB-NRE-1020_CarrierB-NRE-121405 2" xfId="19870" xr:uid="{82607557-ED02-4B1B-8A2E-6C85F8EF377E}"/>
    <cellStyle name="_Carrier B NRE(20050909)_CarrierB-NRE-1020_JIG cost for CCRB 12231" xfId="2712" xr:uid="{35ACDB3F-A62B-424F-984A-5AE367E114BB}"/>
    <cellStyle name="_Carrier B NRE(20050909)_CarrierB-NRE-1020_JIG cost for CCRB 12231 2" xfId="19871" xr:uid="{EF5E1D40-8EB8-4D3D-A8CC-55869DF290C6}"/>
    <cellStyle name="_Carrier B NRE(20050909)_CarrierB-NRE-102005(draft) (2)" xfId="2713" xr:uid="{11C0E8E5-B723-40C8-8A75-5092F169B610}"/>
    <cellStyle name="_Carrier B NRE(20050909)_CarrierB-NRE-102005(draft) (2) 2" xfId="19872" xr:uid="{39124FAF-6418-4673-9A7B-D6C66FF7E7B5}"/>
    <cellStyle name="_Carrier B NRE(20050909)_CarrierB-NRE-102005(draft) (2)_CarrierB-NRE_snokee_updated cost_101105" xfId="2714" xr:uid="{63FF005C-99CE-4034-9F11-73F445AF9FCD}"/>
    <cellStyle name="_Carrier B NRE(20050909)_CarrierB-NRE-102005(draft) (2)_CarrierB-NRE_snokee_updated cost_101105 2" xfId="19873" xr:uid="{60C60E9C-2D3B-4315-9265-56D59197E151}"/>
    <cellStyle name="_Carrier B NRE(20050909)_CarrierB-NRE-102005(draft) (2)_CarrierB-NRE-111805" xfId="2715" xr:uid="{94C81BE4-F2DE-413C-820C-38B214F42F92}"/>
    <cellStyle name="_Carrier B NRE(20050909)_CarrierB-NRE-102005(draft) (2)_CarrierB-NRE-111805 2" xfId="19874" xr:uid="{623D6FCE-0C95-40BB-8F33-0EDFDDABCC11}"/>
    <cellStyle name="_Carrier B NRE(20050909)_CarrierB-NRE-102005(draft) (2)_CarrierB-NRE-121405" xfId="2716" xr:uid="{F7D2EA90-60D8-44B4-8E8D-5F55DF0613B3}"/>
    <cellStyle name="_Carrier B NRE(20050909)_CarrierB-NRE-102005(draft) (2)_CarrierB-NRE-121405 2" xfId="19875" xr:uid="{AF8F4C31-698A-4B1B-BA72-F7DF65739476}"/>
    <cellStyle name="_Carrier B NRE(20050909)_CarrierB-NRE-102005(draft) (2)_JIG cost for CCRB 12231" xfId="2717" xr:uid="{C68AA007-F146-4A10-A643-802EA3C44E86}"/>
    <cellStyle name="_Carrier B NRE(20050909)_CarrierB-NRE-102005(draft) (2)_JIG cost for CCRB 12231 2" xfId="19876" xr:uid="{3A914431-2DA1-4D5B-AADA-5DEDAD465ECF}"/>
    <cellStyle name="_Carrier B NRE(20050909)_CarrierB-NRE-102005(draft) (4)" xfId="2718" xr:uid="{D09B2856-BDE3-4C0F-B8D4-CD6735DA66CC}"/>
    <cellStyle name="_Carrier B NRE(20050909)_CarrierB-NRE-102005(draft) (4) 2" xfId="19877" xr:uid="{4B839E53-60E1-416F-A4AF-5B83D974AACA}"/>
    <cellStyle name="_Carrier B NRE(20050909)_CarrierB-NRE-102005(draft) (4)_CarrierB-NRE_snokee_updated cost_101105" xfId="2719" xr:uid="{491DC840-5D01-45E8-AE96-7AA617F10D4D}"/>
    <cellStyle name="_Carrier B NRE(20050909)_CarrierB-NRE-102005(draft) (4)_CarrierB-NRE_snokee_updated cost_101105 2" xfId="19878" xr:uid="{2DAD624C-7CF2-42A1-8EE7-DF05D70CB814}"/>
    <cellStyle name="_Carrier B NRE(20050909)_CarrierB-NRE-102005(draft) (4)_CarrierB-NRE-111805" xfId="2720" xr:uid="{2F99832C-DA62-4B60-BFD8-4643A9C34A50}"/>
    <cellStyle name="_Carrier B NRE(20050909)_CarrierB-NRE-102005(draft) (4)_CarrierB-NRE-111805 2" xfId="19879" xr:uid="{DF301E7A-0E5B-42BC-9503-284AD95EB6CA}"/>
    <cellStyle name="_Carrier B NRE(20050909)_CarrierB-NRE-102005(draft) (4)_CarrierB-NRE-121405" xfId="2721" xr:uid="{35A5D881-48B5-4347-8F62-E93B5D38105A}"/>
    <cellStyle name="_Carrier B NRE(20050909)_CarrierB-NRE-102005(draft) (4)_CarrierB-NRE-121405 2" xfId="19880" xr:uid="{334DDDBB-1D16-4EFE-BED5-C431C1AE460F}"/>
    <cellStyle name="_Carrier B NRE(20050909)_CarrierB-NRE-102005(draft) (4)_JIG cost for CCRB 12231" xfId="2722" xr:uid="{E2F38417-082D-4964-ABF7-4228AD651791}"/>
    <cellStyle name="_Carrier B NRE(20050909)_CarrierB-NRE-102005(draft) (4)_JIG cost for CCRB 12231 2" xfId="19881" xr:uid="{0E88A238-061D-477A-A017-C74A16CC63ED}"/>
    <cellStyle name="_Carrier B NRE(20050909)_Summary" xfId="2723" xr:uid="{EB648C6A-5A39-45F9-B5E8-4541B5D5F11D}"/>
    <cellStyle name="_Carrier B NRE(20050909)_Summary 2" xfId="19882" xr:uid="{638CCEB4-E0CC-480D-99BA-D50BC103E629}"/>
    <cellStyle name="_Carrier B NRE(20050909)_Summary_CarrierB-NRE-111805" xfId="2724" xr:uid="{BBC21B0E-0CD1-4828-A7C9-21B27ADE0E61}"/>
    <cellStyle name="_Carrier B NRE(20050909)_Summary_CarrierB-NRE-111805 2" xfId="19883" xr:uid="{A1252149-431E-4C7D-BA1C-2D3D32205695}"/>
    <cellStyle name="_Carrier B NRE(20050909)_Summary_CarrierB-NRE-121405" xfId="2725" xr:uid="{581E194F-2F59-48D7-A1BC-30E7F7F2DD12}"/>
    <cellStyle name="_Carrier B NRE(20050909)_Summary_CarrierB-NRE-121405 2" xfId="19884" xr:uid="{4A89523D-ED39-411C-A6F6-21AF65FDC074}"/>
    <cellStyle name="_Carrier B NRE(20050909)_Summary_JIG cost for CCRB 12231" xfId="2726" xr:uid="{8C84D2F9-0390-4C6D-95A7-A3510CEC0F03}"/>
    <cellStyle name="_Carrier B NRE(20050909)_Summary_JIG cost for CCRB 12231 2" xfId="19885" xr:uid="{5CAFCEBD-99DA-4069-BC1D-0B96AF6E2F78}"/>
    <cellStyle name="_Carrier B NRE(20051020) - QD" xfId="2727" xr:uid="{671BC796-2576-43E1-9C45-4591C0CCDC1B}"/>
    <cellStyle name="_Carrier B NRE(20051020) - QD 2" xfId="19886" xr:uid="{35EE6345-F73F-49AB-B4F7-6887C16CB72B}"/>
    <cellStyle name="_Carrier B NRE(20051020) - QD_CarrierB-NRE_snokee_updated cost_101105" xfId="2728" xr:uid="{B16F9CBD-1476-42C5-880B-C8B7B4DDB5A0}"/>
    <cellStyle name="_Carrier B NRE(20051020) - QD_CarrierB-NRE_snokee_updated cost_101105 2" xfId="19887" xr:uid="{B4E11D16-0C47-410F-8A7B-32621B84F6C8}"/>
    <cellStyle name="_Carrier B NRE(20051020) - QD_Summary" xfId="2729" xr:uid="{97D78638-4830-46BF-8779-DBF0C819F2BE}"/>
    <cellStyle name="_Carrier B NRE(20051020) - QD_Summary 2" xfId="19888" xr:uid="{A85B0780-AD32-48D0-AADB-B7A574A422FF}"/>
    <cellStyle name="_Carrier B NRE(20051020) - QD_Summary_CarrierB-NRE-111805" xfId="2730" xr:uid="{94C16146-85E1-4FE1-99EB-96B52F5CE945}"/>
    <cellStyle name="_Carrier B NRE(20051020) - QD_Summary_CarrierB-NRE-111805 2" xfId="19889" xr:uid="{EA40FB99-6A73-45C4-85B8-3409760ED186}"/>
    <cellStyle name="_Carrier B NRE(20051020) - QD_Summary_CarrierB-NRE-121405" xfId="2731" xr:uid="{1C4CC55D-8681-48EB-9AEA-2778F2153C55}"/>
    <cellStyle name="_Carrier B NRE(20051020) - QD_Summary_CarrierB-NRE-121405 2" xfId="19890" xr:uid="{DC9C8C47-A669-4E52-A968-4EE05F76EDC2}"/>
    <cellStyle name="_Carrier B NRE(20051020) - QD_Summary_JIG cost for CCRB 12231" xfId="2732" xr:uid="{25899AC6-BFAC-4536-8C20-1649CF870E35}"/>
    <cellStyle name="_Carrier B NRE(20051020) - QD_Summary_JIG cost for CCRB 12231 2" xfId="19891" xr:uid="{B5AC21F0-361A-4893-90E5-7D39D4AA89E7}"/>
    <cellStyle name="_Carrier B Tool Cost報價用" xfId="2733" xr:uid="{5D8546F8-7731-4F43-9814-68814FDAE2B4}"/>
    <cellStyle name="_Carrier B Tool Cost報價用 2" xfId="19892" xr:uid="{EBA92015-ADA6-4060-8A2D-F005A1313897}"/>
    <cellStyle name="_Carrier B Tool Cost報價用_Carr B-NRE-Jig cost 1006 (5)" xfId="2734" xr:uid="{1FE12D68-3A91-4245-A8A1-A7F9635DBA32}"/>
    <cellStyle name="_Carrier B Tool Cost報價用_Carr B-NRE-Jig cost 1006 (5) 2" xfId="19893" xr:uid="{7A4CA437-F4BF-4FB9-A807-FE79191826BF}"/>
    <cellStyle name="_Carrier B Tool Cost報價用_Carr B-NRE-Jig cost 1006 (5)_CarrierB-NRE_snokee_updated cost_101105" xfId="2735" xr:uid="{8EDFA1E3-7C8D-44AF-9DDB-617C3BDB2BD3}"/>
    <cellStyle name="_Carrier B Tool Cost報價用_Carr B-NRE-Jig cost 1006 (5)_CarrierB-NRE_snokee_updated cost_101105 2" xfId="19894" xr:uid="{CDA120B7-52CD-497D-B260-5D87EFBECED2}"/>
    <cellStyle name="_Carrier B Tool Cost報價用_Carr B-NRE-Jig cost 1006 (5)_CarrierB-NRE-111805" xfId="2736" xr:uid="{248A3EB7-8630-43EE-B7D0-035016C4CE7E}"/>
    <cellStyle name="_Carrier B Tool Cost報價用_Carr B-NRE-Jig cost 1006 (5)_CarrierB-NRE-111805 2" xfId="19895" xr:uid="{6166E333-2CD1-4647-B3DB-710C913AF132}"/>
    <cellStyle name="_Carrier B Tool Cost報價用_Carr B-NRE-Jig cost 1006 (5)_CarrierB-NRE-121405" xfId="2737" xr:uid="{8DDEB4AF-9E79-4244-B044-F7F085D09AE6}"/>
    <cellStyle name="_Carrier B Tool Cost報價用_Carr B-NRE-Jig cost 1006 (5)_CarrierB-NRE-121405 2" xfId="19896" xr:uid="{8E66F477-7A8D-4CA1-928D-CB449EDAC932}"/>
    <cellStyle name="_Carrier B Tool Cost報價用_Carr B-NRE-Jig cost 1006 (5)_JIG cost for CCRB 12231" xfId="2738" xr:uid="{6082EEBB-0DDB-4E1B-B6EA-EF492C846E7A}"/>
    <cellStyle name="_Carrier B Tool Cost報價用_Carr B-NRE-Jig cost 1006 (5)_JIG cost for CCRB 12231 2" xfId="19897" xr:uid="{DC59F169-DFE9-49B5-8211-EC6508613F6F}"/>
    <cellStyle name="_Carrier B Tool Cost報價用_Carr B-NRE-Jig cost 1020 (2)" xfId="2739" xr:uid="{5027239E-93F9-458C-87CA-F093D504CF32}"/>
    <cellStyle name="_Carrier B Tool Cost報價用_Carr B-NRE-Jig cost 1020 (2) 2" xfId="19898" xr:uid="{FC6ED159-E4E2-461D-B084-E00DF489946C}"/>
    <cellStyle name="_Carrier B Tool Cost報價用_Carr B-NRE-Jig cost 1020 (2)_CarrierB-NRE_snokee_updated cost_101105" xfId="2740" xr:uid="{F097C150-CDF5-4CBA-943C-CCD2338CE5CA}"/>
    <cellStyle name="_Carrier B Tool Cost報價用_Carr B-NRE-Jig cost 1020 (2)_CarrierB-NRE_snokee_updated cost_101105 2" xfId="19899" xr:uid="{10249B80-6FE1-498F-B772-DBF8B5622C38}"/>
    <cellStyle name="_Carrier B Tool Cost報價用_Carr B-NRE-Jig cost 1020 (2)_CarrierB-NRE-111805" xfId="2741" xr:uid="{B52B5845-2F12-4160-9D7C-7F67C6B988C1}"/>
    <cellStyle name="_Carrier B Tool Cost報價用_Carr B-NRE-Jig cost 1020 (2)_CarrierB-NRE-111805 2" xfId="19900" xr:uid="{CA9D1E6E-7845-4D3D-894A-4F8E3E2906D8}"/>
    <cellStyle name="_Carrier B Tool Cost報價用_Carr B-NRE-Jig cost 1020 (2)_CarrierB-NRE-121405" xfId="2742" xr:uid="{2C5A4768-C0C7-4ADB-9304-95AF1C14C944}"/>
    <cellStyle name="_Carrier B Tool Cost報價用_Carr B-NRE-Jig cost 1020 (2)_CarrierB-NRE-121405 2" xfId="19901" xr:uid="{B57E8D50-93CF-4EE5-BC64-6FFC4963DA0B}"/>
    <cellStyle name="_Carrier B Tool Cost報價用_Carr B-NRE-Jig cost 1020 (2)_JIG cost for CCRB 12231" xfId="2743" xr:uid="{1AFA785C-49E9-4275-897C-946EF16C1480}"/>
    <cellStyle name="_Carrier B Tool Cost報價用_Carr B-NRE-Jig cost 1020 (2)_JIG cost for CCRB 12231 2" xfId="19902" xr:uid="{EF097068-BA2D-4396-B63B-B19C861CCC2D}"/>
    <cellStyle name="_Carrier B Tool Cost報價用_CarrierB-NRE_snokee_updated cost_101105" xfId="2744" xr:uid="{D517700B-CE12-4E8F-A7B6-F0CFA68E18EB}"/>
    <cellStyle name="_Carrier B Tool Cost報價用_CarrierB-NRE_snokee_updated cost_101105 2" xfId="19903" xr:uid="{A665491E-7CCC-4277-AC9B-F1708088A396}"/>
    <cellStyle name="_Carrier B Tool Cost報價用_CarrierB-NRE-1020" xfId="2745" xr:uid="{0AD1D156-90F1-4BA7-B350-3ADBC627F081}"/>
    <cellStyle name="_Carrier B Tool Cost報價用_CarrierB-NRE-1020 2" xfId="19904" xr:uid="{B8E9E06B-C940-4BF5-8110-60235E2275DE}"/>
    <cellStyle name="_Carrier B Tool Cost報價用_CarrierB-NRE-1020_CarrierB-NRE_snokee_updated cost_101105" xfId="2746" xr:uid="{E0ABED2F-05CA-4CA2-9689-CA4B4D7C6836}"/>
    <cellStyle name="_Carrier B Tool Cost報價用_CarrierB-NRE-1020_CarrierB-NRE_snokee_updated cost_101105 2" xfId="19905" xr:uid="{F4131EEB-8D9A-4546-BBB7-553A3BECE87D}"/>
    <cellStyle name="_Carrier B Tool Cost報價用_CarrierB-NRE-1020_CarrierB-NRE-111805" xfId="2747" xr:uid="{43BE0569-103A-46D1-B6BC-B409ED444977}"/>
    <cellStyle name="_Carrier B Tool Cost報價用_CarrierB-NRE-1020_CarrierB-NRE-111805 2" xfId="19906" xr:uid="{9591A337-6159-437F-A54D-839B7009E092}"/>
    <cellStyle name="_Carrier B Tool Cost報價用_CarrierB-NRE-1020_CarrierB-NRE-121405" xfId="2748" xr:uid="{DCBADD35-24D9-4759-9468-22CC4D61582E}"/>
    <cellStyle name="_Carrier B Tool Cost報價用_CarrierB-NRE-1020_CarrierB-NRE-121405 2" xfId="19907" xr:uid="{E2D86218-CD31-4D78-A734-BBB446E0E5D2}"/>
    <cellStyle name="_Carrier B Tool Cost報價用_CarrierB-NRE-1020_JIG cost for CCRB 12231" xfId="2749" xr:uid="{A607088D-96F6-4270-97F2-8B259995817B}"/>
    <cellStyle name="_Carrier B Tool Cost報價用_CarrierB-NRE-1020_JIG cost for CCRB 12231 2" xfId="19908" xr:uid="{78332F79-87F1-46FA-AAAA-1030E66466EC}"/>
    <cellStyle name="_Carrier B Tool Cost報價用_CarrierB-NRE-102005(draft) (2)" xfId="2750" xr:uid="{CE100A07-2926-4092-A93D-95C5C2179DE3}"/>
    <cellStyle name="_Carrier B Tool Cost報價用_CarrierB-NRE-102005(draft) (2) 2" xfId="19909" xr:uid="{C99A9132-AC53-4BCE-9432-4F8BFCBCBC3C}"/>
    <cellStyle name="_Carrier B Tool Cost報價用_CarrierB-NRE-102005(draft) (2)_CarrierB-NRE_snokee_updated cost_101105" xfId="2751" xr:uid="{DB53A978-D2F6-47E8-A586-1FF51C691F3F}"/>
    <cellStyle name="_Carrier B Tool Cost報價用_CarrierB-NRE-102005(draft) (2)_CarrierB-NRE_snokee_updated cost_101105 2" xfId="19910" xr:uid="{66330370-7DFE-424E-9583-507B6E375EB0}"/>
    <cellStyle name="_Carrier B Tool Cost報價用_CarrierB-NRE-102005(draft) (2)_CarrierB-NRE-111805" xfId="2752" xr:uid="{97A244F4-51FD-4A00-B905-69AF9DC268A5}"/>
    <cellStyle name="_Carrier B Tool Cost報價用_CarrierB-NRE-102005(draft) (2)_CarrierB-NRE-111805 2" xfId="19911" xr:uid="{C04CA517-65BF-41F8-96F3-0E69BE5AA4BA}"/>
    <cellStyle name="_Carrier B Tool Cost報價用_CarrierB-NRE-102005(draft) (2)_CarrierB-NRE-121405" xfId="2753" xr:uid="{54E123BD-7DF5-4879-BB6E-3CFE0D9A4DEC}"/>
    <cellStyle name="_Carrier B Tool Cost報價用_CarrierB-NRE-102005(draft) (2)_CarrierB-NRE-121405 2" xfId="19912" xr:uid="{AF6B0816-76F1-4368-B9C0-76835445F274}"/>
    <cellStyle name="_Carrier B Tool Cost報價用_CarrierB-NRE-102005(draft) (2)_JIG cost for CCRB 12231" xfId="2754" xr:uid="{44976D44-2B1F-4C10-A7D6-5ECE412BEA44}"/>
    <cellStyle name="_Carrier B Tool Cost報價用_CarrierB-NRE-102005(draft) (2)_JIG cost for CCRB 12231 2" xfId="19913" xr:uid="{39D23CE0-0825-4219-A7A5-58960068E0F5}"/>
    <cellStyle name="_Carrier B Tool Cost報價用_CarrierB-NRE-102005(draft) (4)" xfId="2755" xr:uid="{A4AE63D0-6CC4-41A8-A725-141B27748EC0}"/>
    <cellStyle name="_Carrier B Tool Cost報價用_CarrierB-NRE-102005(draft) (4) 2" xfId="19914" xr:uid="{0DCCA530-60B4-4AF1-8C09-D542409098E4}"/>
    <cellStyle name="_Carrier B Tool Cost報價用_CarrierB-NRE-102005(draft) (4)_CarrierB-NRE_snokee_updated cost_101105" xfId="2756" xr:uid="{19EB5861-ED25-48BF-87CD-AF0F4A582BE6}"/>
    <cellStyle name="_Carrier B Tool Cost報價用_CarrierB-NRE-102005(draft) (4)_CarrierB-NRE_snokee_updated cost_101105 2" xfId="19915" xr:uid="{D9FC417F-CFFB-46F9-8690-031545CB7528}"/>
    <cellStyle name="_Carrier B Tool Cost報價用_CarrierB-NRE-102005(draft) (4)_CarrierB-NRE-111805" xfId="2757" xr:uid="{68462D23-E8B6-449D-BF96-79A0B9CEEBC2}"/>
    <cellStyle name="_Carrier B Tool Cost報價用_CarrierB-NRE-102005(draft) (4)_CarrierB-NRE-111805 2" xfId="19916" xr:uid="{7F546837-97DA-4606-BB77-A10B50777A34}"/>
    <cellStyle name="_Carrier B Tool Cost報價用_CarrierB-NRE-102005(draft) (4)_CarrierB-NRE-121405" xfId="2758" xr:uid="{015CDF9F-CE68-4416-AD56-470DDE1D668D}"/>
    <cellStyle name="_Carrier B Tool Cost報價用_CarrierB-NRE-102005(draft) (4)_CarrierB-NRE-121405 2" xfId="19917" xr:uid="{1491C704-17FE-416B-AC2E-5D11293A0F3D}"/>
    <cellStyle name="_Carrier B Tool Cost報價用_CarrierB-NRE-102005(draft) (4)_JIG cost for CCRB 12231" xfId="2759" xr:uid="{22FDB3E4-52B6-4E6E-A548-A1EB5E1964E8}"/>
    <cellStyle name="_Carrier B Tool Cost報價用_CarrierB-NRE-102005(draft) (4)_JIG cost for CCRB 12231 2" xfId="19918" xr:uid="{46BF5A0C-8F21-41C4-9BEB-096A8C7D7F9F}"/>
    <cellStyle name="_Carrier B Tool Cost報價用_Eigen Plastic Tooling  Cost - Unique 20060514" xfId="2760" xr:uid="{7C432EAE-DC7E-4C40-803D-3F354AB3AD23}"/>
    <cellStyle name="_Carrier B Tool Cost報價用_Eigen Plastic Tooling  Cost - Unique 20060514 2" xfId="19919" xr:uid="{AEAD58B4-6598-416B-BE93-91AACCB9BCA1}"/>
    <cellStyle name="_Carrier B Tool Cost報價用_Summary" xfId="2761" xr:uid="{78683EE4-4674-4ACD-AAE8-CCDD38962C12}"/>
    <cellStyle name="_Carrier B Tool Cost報價用_Summary 2" xfId="19920" xr:uid="{1263FEF8-40ED-4D23-916F-2DC4FEF3EECE}"/>
    <cellStyle name="_Carrier B Tool Cost報價用_Summary_CarrierB-NRE-111805" xfId="2762" xr:uid="{5F5BBCFA-78AC-413D-8884-7E4491044D51}"/>
    <cellStyle name="_Carrier B Tool Cost報價用_Summary_CarrierB-NRE-111805 2" xfId="19921" xr:uid="{467CC177-FC21-4418-A64C-B18520AC89F4}"/>
    <cellStyle name="_Carrier B Tool Cost報價用_Summary_CarrierB-NRE-121405" xfId="2763" xr:uid="{0465A756-F66B-4B05-A739-EFE81CEC36DE}"/>
    <cellStyle name="_Carrier B Tool Cost報價用_Summary_CarrierB-NRE-121405 2" xfId="19922" xr:uid="{8B550359-2209-46CB-A837-A70BA6659098}"/>
    <cellStyle name="_Carrier B Tool Cost報價用_Summary_JIG cost for CCRB 12231" xfId="2764" xr:uid="{710CB890-3FF9-4F5D-A06D-27B8DA617772}"/>
    <cellStyle name="_Carrier B Tool Cost報價用_Summary_JIG cost for CCRB 12231 2" xfId="19923" xr:uid="{32A31EF6-6781-4ED3-87A1-C29C1E1EF49D}"/>
    <cellStyle name="_CarrierB Tooling 0913" xfId="2765" xr:uid="{4C9B2478-FD5B-4704-80EE-171BA9C88128}"/>
    <cellStyle name="_CarrierB Tooling 0913 2" xfId="19924" xr:uid="{6ADF6632-3839-4A90-8D4F-46024040A700}"/>
    <cellStyle name="_CarrierB Tooling 0913_CarrierB-NRE_snokee_updated cost_101105" xfId="2766" xr:uid="{7AD2143B-AD50-4A63-9AF7-C98F0570895B}"/>
    <cellStyle name="_CarrierB Tooling 0913_CarrierB-NRE_snokee_updated cost_101105 2" xfId="19925" xr:uid="{606B040C-FC8E-468C-895C-4E8430ACDB5F}"/>
    <cellStyle name="_CarrierB Tooling 0913_CarrierB-NRE-1020" xfId="2767" xr:uid="{7AA24CF0-FD00-480E-BDD2-5BA3E715B549}"/>
    <cellStyle name="_CarrierB Tooling 0913_CarrierB-NRE-1020 2" xfId="19926" xr:uid="{4A5FBC6C-AB40-4D40-A54A-112744CA8AD5}"/>
    <cellStyle name="_CarrierB Tooling 0913_CarrierB-NRE-1020_CarrierB-NRE_snokee_updated cost_101105" xfId="2768" xr:uid="{3E39E223-B104-406E-817F-5DD25C82C8D5}"/>
    <cellStyle name="_CarrierB Tooling 0913_CarrierB-NRE-1020_CarrierB-NRE_snokee_updated cost_101105 2" xfId="19927" xr:uid="{80C4272F-CA9C-44B3-BA81-4EAEFD13D41B}"/>
    <cellStyle name="_CarrierB Tooling 0913_CarrierB-NRE-1020_CarrierB-NRE-111805" xfId="2769" xr:uid="{71B9C2F2-9C8B-4088-B40A-1E62D1A74355}"/>
    <cellStyle name="_CarrierB Tooling 0913_CarrierB-NRE-1020_CarrierB-NRE-111805 2" xfId="19928" xr:uid="{38DD7D1D-257C-45B5-BB02-63145910E518}"/>
    <cellStyle name="_CarrierB Tooling 0913_CarrierB-NRE-1020_CarrierB-NRE-121405" xfId="2770" xr:uid="{C1EF8576-B021-4E9F-9E30-483C33C7455A}"/>
    <cellStyle name="_CarrierB Tooling 0913_CarrierB-NRE-1020_CarrierB-NRE-121405 2" xfId="19929" xr:uid="{B4490DAB-5CF8-494C-8CED-9A53206398AD}"/>
    <cellStyle name="_CarrierB Tooling 0913_CarrierB-NRE-1020_JIG cost for CCRB 12231" xfId="2771" xr:uid="{AF6B8BB7-7D23-4B4E-AFA8-CB9D56480980}"/>
    <cellStyle name="_CarrierB Tooling 0913_CarrierB-NRE-1020_JIG cost for CCRB 12231 2" xfId="19930" xr:uid="{823C4AB2-D4B8-43EC-829E-E4783F7BA3D6}"/>
    <cellStyle name="_CarrierB Tooling 0913_CarrierB-NRE-102005(draft) (2)" xfId="2772" xr:uid="{894C9FDC-69DE-497D-9B20-17834FCE6258}"/>
    <cellStyle name="_CarrierB Tooling 0913_CarrierB-NRE-102005(draft) (2) 2" xfId="19931" xr:uid="{B0BFBE9D-E071-4C10-B948-5DC3B66F50E1}"/>
    <cellStyle name="_CarrierB Tooling 0913_CarrierB-NRE-102005(draft) (2)_CarrierB-NRE_snokee_updated cost_101105" xfId="2773" xr:uid="{FDCE13FC-BF66-4B8E-96B8-784A16CAA125}"/>
    <cellStyle name="_CarrierB Tooling 0913_CarrierB-NRE-102005(draft) (2)_CarrierB-NRE_snokee_updated cost_101105 2" xfId="19932" xr:uid="{3DA3061F-3613-42B0-BC2C-8805EAF1687C}"/>
    <cellStyle name="_CarrierB Tooling 0913_CarrierB-NRE-102005(draft) (2)_CarrierB-NRE-111805" xfId="2774" xr:uid="{F204DE12-70C8-4AA5-9B0F-54D01DA1D58C}"/>
    <cellStyle name="_CarrierB Tooling 0913_CarrierB-NRE-102005(draft) (2)_CarrierB-NRE-111805 2" xfId="19933" xr:uid="{5073EE03-7E52-4428-AFA5-BEB2B0162D42}"/>
    <cellStyle name="_CarrierB Tooling 0913_CarrierB-NRE-102005(draft) (2)_CarrierB-NRE-121405" xfId="2775" xr:uid="{762D8CDF-2112-47AA-BAA6-0B1734783A46}"/>
    <cellStyle name="_CarrierB Tooling 0913_CarrierB-NRE-102005(draft) (2)_CarrierB-NRE-121405 2" xfId="19934" xr:uid="{ADB3FCB1-17C2-4B02-A608-06DE5C28D402}"/>
    <cellStyle name="_CarrierB Tooling 0913_CarrierB-NRE-102005(draft) (2)_JIG cost for CCRB 12231" xfId="2776" xr:uid="{B4F8060B-AFAA-44D9-BAFF-3E88C3E33E22}"/>
    <cellStyle name="_CarrierB Tooling 0913_CarrierB-NRE-102005(draft) (2)_JIG cost for CCRB 12231 2" xfId="19935" xr:uid="{366E7313-6D04-4903-9F34-FA0AFE104BF3}"/>
    <cellStyle name="_CarrierB Tooling 0913_CarrierB-NRE-102005(draft) (4)" xfId="2777" xr:uid="{DE4546B2-5177-4740-8F49-66133CB59BBF}"/>
    <cellStyle name="_CarrierB Tooling 0913_CarrierB-NRE-102005(draft) (4) 2" xfId="19936" xr:uid="{08D382EE-E111-403B-BFF7-9B2950BD4673}"/>
    <cellStyle name="_CarrierB Tooling 0913_CarrierB-NRE-102005(draft) (4)_CarrierB-NRE_snokee_updated cost_101105" xfId="2778" xr:uid="{2C17013F-6642-450D-8686-10CEA08AD463}"/>
    <cellStyle name="_CarrierB Tooling 0913_CarrierB-NRE-102005(draft) (4)_CarrierB-NRE_snokee_updated cost_101105 2" xfId="19937" xr:uid="{CB965EE2-AF71-41C2-97F2-6F9A17F3395D}"/>
    <cellStyle name="_CarrierB Tooling 0913_CarrierB-NRE-102005(draft) (4)_CarrierB-NRE-111805" xfId="2779" xr:uid="{96DE9557-027C-48E7-92F1-7DE47E57B9DE}"/>
    <cellStyle name="_CarrierB Tooling 0913_CarrierB-NRE-102005(draft) (4)_CarrierB-NRE-111805 2" xfId="19938" xr:uid="{C6DBEBBA-AC0C-4398-B1F1-E44CF31925F0}"/>
    <cellStyle name="_CarrierB Tooling 0913_CarrierB-NRE-102005(draft) (4)_CarrierB-NRE-121405" xfId="2780" xr:uid="{2B320907-6357-4E17-9EE9-16A925369DA9}"/>
    <cellStyle name="_CarrierB Tooling 0913_CarrierB-NRE-102005(draft) (4)_CarrierB-NRE-121405 2" xfId="19939" xr:uid="{578E1D23-C527-4D74-B84A-B1DF6394B41D}"/>
    <cellStyle name="_CarrierB Tooling 0913_CarrierB-NRE-102005(draft) (4)_JIG cost for CCRB 12231" xfId="2781" xr:uid="{E0F3A76C-0222-4D0C-9CC9-D760306DCA4B}"/>
    <cellStyle name="_CarrierB Tooling 0913_CarrierB-NRE-102005(draft) (4)_JIG cost for CCRB 12231 2" xfId="19940" xr:uid="{7A7B37AC-4BFB-4822-A99A-64127EED3110}"/>
    <cellStyle name="_CarrierB Tooling 0913_Eigen Plastic Tooling  Cost - Unique 20060514" xfId="2782" xr:uid="{A2C316B8-D9C7-40D4-8B18-59452070DA8F}"/>
    <cellStyle name="_CarrierB Tooling 0913_Eigen Plastic Tooling  Cost - Unique 20060514 2" xfId="19941" xr:uid="{A41E0B47-4D4C-47D8-A105-008F4B0BAB9E}"/>
    <cellStyle name="_CarrierB Tooling 0913_Summary" xfId="2783" xr:uid="{6B431A4A-9BE9-42CA-948E-456FC94052D9}"/>
    <cellStyle name="_CarrierB Tooling 0913_Summary 2" xfId="19942" xr:uid="{59BF07CE-69D3-4EE9-A64D-7EEDD9FF1831}"/>
    <cellStyle name="_CarrierB Tooling 0913_Summary_CarrierB-NRE-111805" xfId="2784" xr:uid="{839326D2-5A24-471D-8C98-0D8685E99EAC}"/>
    <cellStyle name="_CarrierB Tooling 0913_Summary_CarrierB-NRE-111805 2" xfId="19943" xr:uid="{A7DC8BC0-1077-4C36-84EB-675B8082F95C}"/>
    <cellStyle name="_CarrierB Tooling 0913_Summary_CarrierB-NRE-121405" xfId="2785" xr:uid="{5FB88017-ACF9-4506-9291-B5EDBF4ED8D6}"/>
    <cellStyle name="_CarrierB Tooling 0913_Summary_CarrierB-NRE-121405 2" xfId="19944" xr:uid="{41CAC2AA-AAF6-4BE0-9BF8-F9AF3A001B7C}"/>
    <cellStyle name="_CarrierB Tooling 0913_Summary_JIG cost for CCRB 12231" xfId="2786" xr:uid="{1190EF32-936C-4DF2-B577-6FC28B1B04EA}"/>
    <cellStyle name="_CarrierB Tooling 0913_Summary_JIG cost for CCRB 12231 2" xfId="19945" xr:uid="{AF71CDD0-CE25-4695-8292-87F58CFAFC56}"/>
    <cellStyle name="_CarrierB-NRE_snokee_updated cost_101105" xfId="2787" xr:uid="{95CD4E4F-D521-494B-B954-4DFA1E86F462}"/>
    <cellStyle name="_CarrierB-NRE_snokee_updated cost_101105 2" xfId="19946" xr:uid="{BCA1254A-1ACC-4FB3-8055-8AD10CA2F301}"/>
    <cellStyle name="_CarrierB-NRE-090205" xfId="2788" xr:uid="{E8596103-9E80-4D6B-87E3-98A8D8095DB5}"/>
    <cellStyle name="_CarrierB-NRE-090205 2" xfId="19947" xr:uid="{1925BB6E-BD5F-4786-991E-DFCAA59B99B3}"/>
    <cellStyle name="_CarrierB-NRE-090205_Carr B-NRE-Jig cost 1006 (5)" xfId="2789" xr:uid="{A1B7A217-9FC1-4EB7-A2F3-55E76938BCFE}"/>
    <cellStyle name="_CarrierB-NRE-090205_Carr B-NRE-Jig cost 1006 (5) 2" xfId="19948" xr:uid="{E1CF7930-FC34-4BA7-9DB6-FC9B722F2CE2}"/>
    <cellStyle name="_CarrierB-NRE-090205_Carr B-NRE-Jig cost 1006 (5)_CarrierB-NRE_snokee_updated cost_101105" xfId="2790" xr:uid="{EB6B9134-3CC9-4970-A171-DF23F4664BAA}"/>
    <cellStyle name="_CarrierB-NRE-090205_Carr B-NRE-Jig cost 1006 (5)_CarrierB-NRE_snokee_updated cost_101105 2" xfId="19949" xr:uid="{416141D4-0D84-42E6-BA45-5F107FA3ABF5}"/>
    <cellStyle name="_CarrierB-NRE-090205_Carr B-NRE-Jig cost 1006 (5)_CarrierB-NRE-111805" xfId="2791" xr:uid="{072053D3-B73A-476B-8672-529BD109FB9C}"/>
    <cellStyle name="_CarrierB-NRE-090205_Carr B-NRE-Jig cost 1006 (5)_CarrierB-NRE-111805 2" xfId="19950" xr:uid="{230D979F-F7C0-4F3A-BEA4-D464119C06E6}"/>
    <cellStyle name="_CarrierB-NRE-090205_Carr B-NRE-Jig cost 1006 (5)_CarrierB-NRE-121405" xfId="2792" xr:uid="{3CEF3855-4F50-4080-8A0D-DB847BBBB88B}"/>
    <cellStyle name="_CarrierB-NRE-090205_Carr B-NRE-Jig cost 1006 (5)_CarrierB-NRE-121405 2" xfId="19951" xr:uid="{E1D7EDE9-C5B9-4F96-B3A0-6B932BAC99F5}"/>
    <cellStyle name="_CarrierB-NRE-090205_Carr B-NRE-Jig cost 1006 (5)_JIG cost for CCRB 12231" xfId="2793" xr:uid="{676A733D-14C7-4666-9907-4E1FB54567FB}"/>
    <cellStyle name="_CarrierB-NRE-090205_Carr B-NRE-Jig cost 1006 (5)_JIG cost for CCRB 12231 2" xfId="19952" xr:uid="{7D58E245-90CA-4B98-8DED-196AA774096A}"/>
    <cellStyle name="_CarrierB-NRE-090205_Carr B-NRE-Jig cost 1020 (2)" xfId="2794" xr:uid="{CF792EB0-BBBB-4E48-9E8A-C787C9BE1C52}"/>
    <cellStyle name="_CarrierB-NRE-090205_Carr B-NRE-Jig cost 1020 (2) 2" xfId="19953" xr:uid="{86D81854-7C9E-4318-8D4F-A2B142802D22}"/>
    <cellStyle name="_CarrierB-NRE-090205_Carr B-NRE-Jig cost 1020 (2)_CarrierB-NRE_snokee_updated cost_101105" xfId="2795" xr:uid="{2BC48953-0D1F-4087-B52E-4D7B0A3F8E57}"/>
    <cellStyle name="_CarrierB-NRE-090205_Carr B-NRE-Jig cost 1020 (2)_CarrierB-NRE_snokee_updated cost_101105 2" xfId="19954" xr:uid="{86986D0D-1BF8-4844-8A07-74E966440E47}"/>
    <cellStyle name="_CarrierB-NRE-090205_Carr B-NRE-Jig cost 1020 (2)_CarrierB-NRE-111805" xfId="2796" xr:uid="{8B055417-54DD-4D7E-91EB-90D6390204D3}"/>
    <cellStyle name="_CarrierB-NRE-090205_Carr B-NRE-Jig cost 1020 (2)_CarrierB-NRE-111805 2" xfId="19955" xr:uid="{90FEDEA2-A557-4FAC-AAE7-CC3194591C53}"/>
    <cellStyle name="_CarrierB-NRE-090205_Carr B-NRE-Jig cost 1020 (2)_CarrierB-NRE-121405" xfId="2797" xr:uid="{63FF2FC8-29B6-447E-BBBA-B4DE6E6A1999}"/>
    <cellStyle name="_CarrierB-NRE-090205_Carr B-NRE-Jig cost 1020 (2)_CarrierB-NRE-121405 2" xfId="19956" xr:uid="{CB351AAE-3894-4111-A74A-4D495017D456}"/>
    <cellStyle name="_CarrierB-NRE-090205_Carr B-NRE-Jig cost 1020 (2)_JIG cost for CCRB 12231" xfId="2798" xr:uid="{9B9F7D87-48BA-4DAD-97F4-2FC5CCD8FD6A}"/>
    <cellStyle name="_CarrierB-NRE-090205_Carr B-NRE-Jig cost 1020 (2)_JIG cost for CCRB 12231 2" xfId="19957" xr:uid="{47108B67-19D7-45DE-9342-FE8F60A54E83}"/>
    <cellStyle name="_CarrierB-NRE-090205_CarrierB-NRE_snokee_updated cost_101105" xfId="2799" xr:uid="{40EF852F-63D0-4A06-B58A-C96E037B93B2}"/>
    <cellStyle name="_CarrierB-NRE-090205_CarrierB-NRE_snokee_updated cost_101105 2" xfId="19958" xr:uid="{30DCE528-D325-4EB0-B829-89BBF1B8D1B6}"/>
    <cellStyle name="_CarrierB-NRE-090205_CarrierB-NRE-1020" xfId="2800" xr:uid="{FA296EDB-7C6D-4281-A9CD-41F4B449AA1F}"/>
    <cellStyle name="_CarrierB-NRE-090205_CarrierB-NRE-1020 2" xfId="19959" xr:uid="{3D541272-D689-4DC8-B906-4BECCBE06999}"/>
    <cellStyle name="_CarrierB-NRE-090205_CarrierB-NRE-1020_CarrierB-NRE_snokee_updated cost_101105" xfId="2801" xr:uid="{8B39559D-BBEA-4F58-8B64-9869DC07C16E}"/>
    <cellStyle name="_CarrierB-NRE-090205_CarrierB-NRE-1020_CarrierB-NRE_snokee_updated cost_101105 2" xfId="19960" xr:uid="{4590D2F6-76AB-42D5-880E-590C1CDF9A26}"/>
    <cellStyle name="_CarrierB-NRE-090205_CarrierB-NRE-1020_CarrierB-NRE-111805" xfId="2802" xr:uid="{3328E012-5A7A-4876-BA7C-A6648A1DF49A}"/>
    <cellStyle name="_CarrierB-NRE-090205_CarrierB-NRE-1020_CarrierB-NRE-111805 2" xfId="19961" xr:uid="{984EAE1B-180E-4583-B080-79AA16B2072B}"/>
    <cellStyle name="_CarrierB-NRE-090205_CarrierB-NRE-1020_CarrierB-NRE-121405" xfId="2803" xr:uid="{5743721C-8F97-4785-B930-17AC64730CA6}"/>
    <cellStyle name="_CarrierB-NRE-090205_CarrierB-NRE-1020_CarrierB-NRE-121405 2" xfId="19962" xr:uid="{2E76D2A7-D77A-4798-9E31-128F47943DC9}"/>
    <cellStyle name="_CarrierB-NRE-090205_CarrierB-NRE-1020_JIG cost for CCRB 12231" xfId="2804" xr:uid="{F05D09FA-A0F1-4C14-8357-DF471F1ACFC4}"/>
    <cellStyle name="_CarrierB-NRE-090205_CarrierB-NRE-1020_JIG cost for CCRB 12231 2" xfId="19963" xr:uid="{A759BB5D-3CD9-4F4C-9DB1-A94329F684DE}"/>
    <cellStyle name="_CarrierB-NRE-090205_CarrierB-NRE-102005(draft) (2)" xfId="2805" xr:uid="{94AC0BDE-F36D-493F-A9A9-335DB8FBA3D3}"/>
    <cellStyle name="_CarrierB-NRE-090205_CarrierB-NRE-102005(draft) (2) 2" xfId="19964" xr:uid="{EEAC4CB6-D171-4DCD-866E-B39616A8CFD2}"/>
    <cellStyle name="_CarrierB-NRE-090205_CarrierB-NRE-102005(draft) (2)_CarrierB-NRE_snokee_updated cost_101105" xfId="2806" xr:uid="{034EE8F7-4C5F-45A4-B695-92502714C33D}"/>
    <cellStyle name="_CarrierB-NRE-090205_CarrierB-NRE-102005(draft) (2)_CarrierB-NRE_snokee_updated cost_101105 2" xfId="19965" xr:uid="{59F8F330-4CDF-4E79-BE7B-A41498C4641A}"/>
    <cellStyle name="_CarrierB-NRE-090205_CarrierB-NRE-102005(draft) (2)_CarrierB-NRE-111805" xfId="2807" xr:uid="{41C60944-1F83-4214-80B5-6CED10FE79A0}"/>
    <cellStyle name="_CarrierB-NRE-090205_CarrierB-NRE-102005(draft) (2)_CarrierB-NRE-111805 2" xfId="19966" xr:uid="{7F684377-26A2-4825-95AE-16376CEE18EA}"/>
    <cellStyle name="_CarrierB-NRE-090205_CarrierB-NRE-102005(draft) (2)_CarrierB-NRE-121405" xfId="2808" xr:uid="{139A3B4E-B425-4327-A927-6C32E5124382}"/>
    <cellStyle name="_CarrierB-NRE-090205_CarrierB-NRE-102005(draft) (2)_CarrierB-NRE-121405 2" xfId="19967" xr:uid="{D345E720-EBEE-4E1E-9F90-ABBFD78C33E1}"/>
    <cellStyle name="_CarrierB-NRE-090205_CarrierB-NRE-102005(draft) (2)_JIG cost for CCRB 12231" xfId="2809" xr:uid="{61B91686-6389-4889-8D3B-395298C2116F}"/>
    <cellStyle name="_CarrierB-NRE-090205_CarrierB-NRE-102005(draft) (2)_JIG cost for CCRB 12231 2" xfId="19968" xr:uid="{301C73FB-5F54-4B31-B2A3-C78988C2FBE4}"/>
    <cellStyle name="_CarrierB-NRE-090205_CarrierB-NRE-102005(draft) (4)" xfId="2810" xr:uid="{12B50F29-01D2-4950-8E30-DCBDD67A962C}"/>
    <cellStyle name="_CarrierB-NRE-090205_CarrierB-NRE-102005(draft) (4) 2" xfId="19969" xr:uid="{E6B3673F-77B4-43B5-BF0F-F7A6813EBFA1}"/>
    <cellStyle name="_CarrierB-NRE-090205_CarrierB-NRE-102005(draft) (4)_CarrierB-NRE_snokee_updated cost_101105" xfId="2811" xr:uid="{476FA977-A9D8-4C87-AE9A-27CF0EF68C2C}"/>
    <cellStyle name="_CarrierB-NRE-090205_CarrierB-NRE-102005(draft) (4)_CarrierB-NRE_snokee_updated cost_101105 2" xfId="19970" xr:uid="{842F8D71-47BF-4339-B8F5-6389D5AF14C2}"/>
    <cellStyle name="_CarrierB-NRE-090205_CarrierB-NRE-102005(draft) (4)_CarrierB-NRE-111805" xfId="2812" xr:uid="{F75E504B-7E55-45C3-B747-3F9A642EA727}"/>
    <cellStyle name="_CarrierB-NRE-090205_CarrierB-NRE-102005(draft) (4)_CarrierB-NRE-111805 2" xfId="19971" xr:uid="{CA9C1FB8-8E78-4A91-8919-795AECD1DBF2}"/>
    <cellStyle name="_CarrierB-NRE-090205_CarrierB-NRE-102005(draft) (4)_CarrierB-NRE-121405" xfId="2813" xr:uid="{0CE38682-3398-47FD-B61D-EEAA9295A252}"/>
    <cellStyle name="_CarrierB-NRE-090205_CarrierB-NRE-102005(draft) (4)_CarrierB-NRE-121405 2" xfId="19972" xr:uid="{CD7C5B94-DF32-4D3E-A205-54F8099EA54C}"/>
    <cellStyle name="_CarrierB-NRE-090205_CarrierB-NRE-102005(draft) (4)_JIG cost for CCRB 12231" xfId="2814" xr:uid="{D5396558-A293-4AAB-A344-1DFFFB773A2D}"/>
    <cellStyle name="_CarrierB-NRE-090205_CarrierB-NRE-102005(draft) (4)_JIG cost for CCRB 12231 2" xfId="19973" xr:uid="{48B59101-1EE1-4709-9A74-0AD404AFC9AF}"/>
    <cellStyle name="_CarrierB-NRE-090205_Summary" xfId="2815" xr:uid="{86D5A51E-BFDE-4708-B374-36B834592C50}"/>
    <cellStyle name="_CarrierB-NRE-090205_Summary 2" xfId="19974" xr:uid="{511D345B-7DC3-4019-9548-05D2EA31ACBB}"/>
    <cellStyle name="_CarrierB-NRE-090205_Summary_CarrierB-NRE-111805" xfId="2816" xr:uid="{33F1D507-4E19-4237-8FD0-85580B59CD1D}"/>
    <cellStyle name="_CarrierB-NRE-090205_Summary_CarrierB-NRE-111805 2" xfId="19975" xr:uid="{9EF66601-C987-4BD3-B0F1-FC3016531AA9}"/>
    <cellStyle name="_CarrierB-NRE-090205_Summary_CarrierB-NRE-121405" xfId="2817" xr:uid="{FF72FDB6-193A-4921-83EC-1F4E35C3FF52}"/>
    <cellStyle name="_CarrierB-NRE-090205_Summary_CarrierB-NRE-121405 2" xfId="19976" xr:uid="{9AB691B9-AB2A-40CA-9C1E-940D75C25548}"/>
    <cellStyle name="_CarrierB-NRE-090205_Summary_JIG cost for CCRB 12231" xfId="2818" xr:uid="{ED56A7E0-0551-4086-810E-C5C326CA71C2}"/>
    <cellStyle name="_CarrierB-NRE-090205_Summary_JIG cost for CCRB 12231 2" xfId="19977" xr:uid="{924D7AC0-C466-448C-8BA6-B9A97DF07EE7}"/>
    <cellStyle name="_CarrierB-NRE-091205" xfId="2819" xr:uid="{729BDC6D-EAEF-41D4-B35C-6A7B86C176A3}"/>
    <cellStyle name="_CarrierB-NRE-091205 2" xfId="19978" xr:uid="{9E63D9EC-E25C-457D-8AAA-1CF48CCF443C}"/>
    <cellStyle name="_CarrierB-NRE-091205_Carr B-NRE-Jig cost 1006 (5)" xfId="2820" xr:uid="{6C299AE6-4B23-4BA6-98B7-C798AD6AF0AC}"/>
    <cellStyle name="_CarrierB-NRE-091205_Carr B-NRE-Jig cost 1006 (5) 2" xfId="19979" xr:uid="{E6C89272-A2F0-4BCE-9123-D8A2703E2042}"/>
    <cellStyle name="_CarrierB-NRE-091205_Carr B-NRE-Jig cost 1006 (5)_CarrierB-NRE_snokee_updated cost_101105" xfId="2821" xr:uid="{7EA4C880-2814-4C96-95C1-14B51D3D42FC}"/>
    <cellStyle name="_CarrierB-NRE-091205_Carr B-NRE-Jig cost 1006 (5)_CarrierB-NRE_snokee_updated cost_101105 2" xfId="19980" xr:uid="{40A40EC2-9302-4E61-BF47-3635463D056D}"/>
    <cellStyle name="_CarrierB-NRE-091205_Carr B-NRE-Jig cost 1006 (5)_CarrierB-NRE-111805" xfId="2822" xr:uid="{A2BB4BF0-5661-438E-A3B5-EED187FE6C09}"/>
    <cellStyle name="_CarrierB-NRE-091205_Carr B-NRE-Jig cost 1006 (5)_CarrierB-NRE-111805 2" xfId="19981" xr:uid="{988EAA83-D8F1-49C7-B194-FE8C862BADE0}"/>
    <cellStyle name="_CarrierB-NRE-091205_Carr B-NRE-Jig cost 1006 (5)_CarrierB-NRE-121405" xfId="2823" xr:uid="{46B3014B-5A48-45CF-B9D7-0EA060F075AF}"/>
    <cellStyle name="_CarrierB-NRE-091205_Carr B-NRE-Jig cost 1006 (5)_CarrierB-NRE-121405 2" xfId="19982" xr:uid="{C76AAE69-C7B0-4292-8093-9411687103A4}"/>
    <cellStyle name="_CarrierB-NRE-091205_Carr B-NRE-Jig cost 1006 (5)_JIG cost for CCRB 12231" xfId="2824" xr:uid="{C4357C29-71EF-4412-A53F-417060F03804}"/>
    <cellStyle name="_CarrierB-NRE-091205_Carr B-NRE-Jig cost 1006 (5)_JIG cost for CCRB 12231 2" xfId="19983" xr:uid="{28738F66-B5C2-4595-9245-9EE92D243383}"/>
    <cellStyle name="_CarrierB-NRE-091205_Carr B-NRE-Jig cost 1020 (2)" xfId="2825" xr:uid="{19B30EA0-A27D-4FD9-8EF9-16BE07ABF259}"/>
    <cellStyle name="_CarrierB-NRE-091205_Carr B-NRE-Jig cost 1020 (2) 2" xfId="19984" xr:uid="{B25BB64A-54C3-4D9C-915E-D46181456652}"/>
    <cellStyle name="_CarrierB-NRE-091205_Carr B-NRE-Jig cost 1020 (2)_CarrierB-NRE_snokee_updated cost_101105" xfId="2826" xr:uid="{CC1AB739-7287-4FEA-9F18-FB6A8E4A1FCE}"/>
    <cellStyle name="_CarrierB-NRE-091205_Carr B-NRE-Jig cost 1020 (2)_CarrierB-NRE_snokee_updated cost_101105 2" xfId="19985" xr:uid="{487C7EBE-5AB3-43A1-8843-955FB58F5CF3}"/>
    <cellStyle name="_CarrierB-NRE-091205_Carr B-NRE-Jig cost 1020 (2)_CarrierB-NRE-111805" xfId="2827" xr:uid="{0A603773-0EFC-4959-A3A2-91A499E7B89B}"/>
    <cellStyle name="_CarrierB-NRE-091205_Carr B-NRE-Jig cost 1020 (2)_CarrierB-NRE-111805 2" xfId="19986" xr:uid="{A0B5E264-BFD8-4BCC-B213-2390CFD84FF1}"/>
    <cellStyle name="_CarrierB-NRE-091205_Carr B-NRE-Jig cost 1020 (2)_CarrierB-NRE-121405" xfId="2828" xr:uid="{ADAA7484-AF60-46B9-A2E8-72611C9DADF7}"/>
    <cellStyle name="_CarrierB-NRE-091205_Carr B-NRE-Jig cost 1020 (2)_CarrierB-NRE-121405 2" xfId="19987" xr:uid="{55B03E5A-C0E2-4264-BCC6-4EC71AD6820A}"/>
    <cellStyle name="_CarrierB-NRE-091205_Carr B-NRE-Jig cost 1020 (2)_JIG cost for CCRB 12231" xfId="2829" xr:uid="{D4B232A0-8674-4FAC-880F-4F95B660AC25}"/>
    <cellStyle name="_CarrierB-NRE-091205_Carr B-NRE-Jig cost 1020 (2)_JIG cost for CCRB 12231 2" xfId="19988" xr:uid="{150D6A52-040E-449F-B4B7-8C8424CC36CC}"/>
    <cellStyle name="_CarrierB-NRE-091205_CarrierB-NRE_snokee_updated cost_101105" xfId="2830" xr:uid="{3A2A1DFA-7224-47C5-8226-0EC9D30B0BAA}"/>
    <cellStyle name="_CarrierB-NRE-091205_CarrierB-NRE_snokee_updated cost_101105 2" xfId="19989" xr:uid="{8CC985FC-BD5B-4A23-AFA4-B4DF2C8C9D72}"/>
    <cellStyle name="_CarrierB-NRE-091205_CarrierB-NRE-102005(draft) (2)" xfId="2831" xr:uid="{E22AC5D0-6665-421F-B3B8-6BFED39E1315}"/>
    <cellStyle name="_CarrierB-NRE-091205_CarrierB-NRE-102005(draft) (2) 2" xfId="19990" xr:uid="{BAE3A7A0-CB56-41F7-A102-CABDBDEB42FC}"/>
    <cellStyle name="_CarrierB-NRE-091205_CarrierB-NRE-102005(draft) (2)_CarrierB-NRE_snokee_updated cost_101105" xfId="2832" xr:uid="{430D6399-7308-4166-9395-F518032C35B7}"/>
    <cellStyle name="_CarrierB-NRE-091205_CarrierB-NRE-102005(draft) (2)_CarrierB-NRE_snokee_updated cost_101105 2" xfId="19991" xr:uid="{206963ED-F77B-4F4D-8FC5-AB8BDCFE9FA2}"/>
    <cellStyle name="_CarrierB-NRE-091205_CarrierB-NRE-102005(draft) (2)_CarrierB-NRE-111805" xfId="2833" xr:uid="{0F89A2F7-7E06-4FA1-B161-8533ADD44BC1}"/>
    <cellStyle name="_CarrierB-NRE-091205_CarrierB-NRE-102005(draft) (2)_CarrierB-NRE-111805 2" xfId="19992" xr:uid="{F5F06ACA-30EF-4A19-819B-28F9403007E0}"/>
    <cellStyle name="_CarrierB-NRE-091205_CarrierB-NRE-102005(draft) (2)_CarrierB-NRE-121405" xfId="2834" xr:uid="{977679BE-4171-448C-BB84-64CFDCC37064}"/>
    <cellStyle name="_CarrierB-NRE-091205_CarrierB-NRE-102005(draft) (2)_CarrierB-NRE-121405 2" xfId="19993" xr:uid="{B2AABA92-36C3-48AF-82D6-CEAC79AD9217}"/>
    <cellStyle name="_CarrierB-NRE-091205_CarrierB-NRE-102005(draft) (2)_JIG cost for CCRB 12231" xfId="2835" xr:uid="{E9C007BA-D67C-41E0-8013-A974657BC44E}"/>
    <cellStyle name="_CarrierB-NRE-091205_CarrierB-NRE-102005(draft) (2)_JIG cost for CCRB 12231 2" xfId="19994" xr:uid="{BBDA6A5F-80BD-4374-B219-88EFB93F091E}"/>
    <cellStyle name="_CarrierB-NRE-091205_CarrierB-NRE-102005(draft) (4)" xfId="2836" xr:uid="{29511524-B6AC-438E-B4D7-FA3B2E8FA86F}"/>
    <cellStyle name="_CarrierB-NRE-091205_CarrierB-NRE-102005(draft) (4) 2" xfId="19995" xr:uid="{0C5989EB-9B57-411C-A968-724F08596C9A}"/>
    <cellStyle name="_CarrierB-NRE-091205_CarrierB-NRE-102005(draft) (4)_CarrierB-NRE_snokee_updated cost_101105" xfId="2837" xr:uid="{F57E3AC1-FD20-4BB2-A1D3-99E55E4B5537}"/>
    <cellStyle name="_CarrierB-NRE-091205_CarrierB-NRE-102005(draft) (4)_CarrierB-NRE_snokee_updated cost_101105 2" xfId="19996" xr:uid="{93DC95AD-7AC7-4773-BF53-29942198C969}"/>
    <cellStyle name="_CarrierB-NRE-091205_CarrierB-NRE-102005(draft) (4)_CarrierB-NRE-111805" xfId="2838" xr:uid="{908DD287-215E-48C7-B395-46C069065488}"/>
    <cellStyle name="_CarrierB-NRE-091205_CarrierB-NRE-102005(draft) (4)_CarrierB-NRE-111805 2" xfId="19997" xr:uid="{7F68EA28-6FE1-4CEF-8B92-0AD314F9C7A7}"/>
    <cellStyle name="_CarrierB-NRE-091205_CarrierB-NRE-102005(draft) (4)_CarrierB-NRE-121405" xfId="2839" xr:uid="{3F5AB690-917C-40F7-BDCC-54F18E8CCE73}"/>
    <cellStyle name="_CarrierB-NRE-091205_CarrierB-NRE-102005(draft) (4)_CarrierB-NRE-121405 2" xfId="19998" xr:uid="{DF47C458-0361-434E-9CDD-38E96A03D1CC}"/>
    <cellStyle name="_CarrierB-NRE-091205_CarrierB-NRE-102005(draft) (4)_JIG cost for CCRB 12231" xfId="2840" xr:uid="{B34B2259-F61E-4979-B4A6-AEE49B568D7D}"/>
    <cellStyle name="_CarrierB-NRE-091205_CarrierB-NRE-102005(draft) (4)_JIG cost for CCRB 12231 2" xfId="19999" xr:uid="{B8F077C6-1590-4A42-BB77-D374CC732879}"/>
    <cellStyle name="_CarrierB-NRE-091205_Summary" xfId="2841" xr:uid="{719342D4-0834-4334-8F98-494211D8652E}"/>
    <cellStyle name="_CarrierB-NRE-091205_Summary 2" xfId="20000" xr:uid="{8EB55A30-61F3-4A5C-9B06-CCC2EE7F3B09}"/>
    <cellStyle name="_CarrierB-NRE-091205_Summary_CarrierB-NRE-111805" xfId="2842" xr:uid="{35F02CA7-C97A-45E3-BB70-3BF7EE5E484A}"/>
    <cellStyle name="_CarrierB-NRE-091205_Summary_CarrierB-NRE-111805 2" xfId="20001" xr:uid="{CE7F50DE-97CE-4E02-9482-09AFDC1EE3DD}"/>
    <cellStyle name="_CarrierB-NRE-091205_Summary_CarrierB-NRE-121405" xfId="2843" xr:uid="{43502A0A-FD4D-463C-B90C-8FBAF9805AE8}"/>
    <cellStyle name="_CarrierB-NRE-091205_Summary_CarrierB-NRE-121405 2" xfId="20002" xr:uid="{ABA66014-ADCB-40DE-94CE-0CEDBE34F081}"/>
    <cellStyle name="_CarrierB-NRE-091205_Summary_JIG cost for CCRB 12231" xfId="2844" xr:uid="{870ACCD1-3B80-498D-9203-47E590882B75}"/>
    <cellStyle name="_CarrierB-NRE-091205_Summary_JIG cost for CCRB 12231 2" xfId="20003" xr:uid="{455360BF-E013-47E6-9F72-177F9EECE8F9}"/>
    <cellStyle name="_CarrierB-NRE-092505 rev0 5" xfId="2845" xr:uid="{C30B07AB-742D-4145-81C6-1FC5EEFFD459}"/>
    <cellStyle name="_CarrierB-NRE-092505 rev0 5 2" xfId="20004" xr:uid="{FCA78D2D-7A6F-49F8-8AD6-CA4AF5D6E7A1}"/>
    <cellStyle name="_CarrierB-NRE-092505 rev0 5_CarrierB-NRE_snokee_updated cost_101105" xfId="2846" xr:uid="{200EB3F9-125B-4EC5-9A60-916690F4C439}"/>
    <cellStyle name="_CarrierB-NRE-092505 rev0 5_CarrierB-NRE_snokee_updated cost_101105 2" xfId="20005" xr:uid="{BA3D14A6-8579-49EB-B99D-59D1046CA504}"/>
    <cellStyle name="_CarrierB-NRE-092505 rev0 5_CarrierB-NRE-102005(draft) (2)" xfId="2847" xr:uid="{72123486-BD63-4628-8540-93522D21AD7F}"/>
    <cellStyle name="_CarrierB-NRE-092505 rev0 5_CarrierB-NRE-102005(draft) (2) 2" xfId="20006" xr:uid="{711650BA-81C8-4AEC-8E4B-4762612596BA}"/>
    <cellStyle name="_CarrierB-NRE-092505 rev0 5_CarrierB-NRE-102005(draft) (2)_CarrierB-NRE_snokee_updated cost_101105" xfId="2848" xr:uid="{7509A986-8D58-4134-8B58-A98568D96869}"/>
    <cellStyle name="_CarrierB-NRE-092505 rev0 5_CarrierB-NRE-102005(draft) (2)_CarrierB-NRE_snokee_updated cost_101105 2" xfId="20007" xr:uid="{C13F4235-B65A-4930-BCC6-A5BB940B93A1}"/>
    <cellStyle name="_CarrierB-NRE-092505 rev0 5_CarrierB-NRE-102005(draft) (2)_CarrierB-NRE-111805" xfId="2849" xr:uid="{7F22390F-A844-465B-B217-FEC5095E1BE0}"/>
    <cellStyle name="_CarrierB-NRE-092505 rev0 5_CarrierB-NRE-102005(draft) (2)_CarrierB-NRE-111805 2" xfId="20008" xr:uid="{9CB605A7-C98C-4288-A682-04A9E236EDCE}"/>
    <cellStyle name="_CarrierB-NRE-092505 rev0 5_CarrierB-NRE-102005(draft) (2)_CarrierB-NRE-121405" xfId="2850" xr:uid="{621DDC86-7C3A-4599-990C-6F7247EA2FA8}"/>
    <cellStyle name="_CarrierB-NRE-092505 rev0 5_CarrierB-NRE-102005(draft) (2)_CarrierB-NRE-121405 2" xfId="20009" xr:uid="{7E39D609-C76A-4095-9BE5-3424B10AB45D}"/>
    <cellStyle name="_CarrierB-NRE-092505 rev0 5_CarrierB-NRE-102005(draft) (2)_JIG cost for CCRB 12231" xfId="2851" xr:uid="{38F0D1B6-CC50-432D-A8C2-8755151CD26D}"/>
    <cellStyle name="_CarrierB-NRE-092505 rev0 5_CarrierB-NRE-102005(draft) (2)_JIG cost for CCRB 12231 2" xfId="20010" xr:uid="{745654BB-5949-434A-883B-9BCC777760BF}"/>
    <cellStyle name="_CarrierB-NRE-092505 rev0 5_CarrierB-NRE-102005(draft) (4)" xfId="2852" xr:uid="{07CFF0CE-2DE6-43CC-BDD1-4E3E50F84FCE}"/>
    <cellStyle name="_CarrierB-NRE-092505 rev0 5_CarrierB-NRE-102005(draft) (4) 2" xfId="20011" xr:uid="{648EBCFD-A42F-48B5-8F50-3CE583DAE6EB}"/>
    <cellStyle name="_CarrierB-NRE-092505 rev0 5_CarrierB-NRE-102005(draft) (4)_CarrierB-NRE_snokee_updated cost_101105" xfId="2853" xr:uid="{2436F5CC-5C71-44DA-BA70-0F151B966983}"/>
    <cellStyle name="_CarrierB-NRE-092505 rev0 5_CarrierB-NRE-102005(draft) (4)_CarrierB-NRE_snokee_updated cost_101105 2" xfId="20012" xr:uid="{AC77D3EA-D006-49A8-A0EC-2C7C0BEA9E98}"/>
    <cellStyle name="_CarrierB-NRE-092505 rev0 5_CarrierB-NRE-102005(draft) (4)_CarrierB-NRE-111805" xfId="2854" xr:uid="{FD54CB17-E18A-41E8-8CD3-50F341B90228}"/>
    <cellStyle name="_CarrierB-NRE-092505 rev0 5_CarrierB-NRE-102005(draft) (4)_CarrierB-NRE-111805 2" xfId="20013" xr:uid="{E2F57B42-0E1D-4B8F-8B8C-3E0604237997}"/>
    <cellStyle name="_CarrierB-NRE-092505 rev0 5_CarrierB-NRE-102005(draft) (4)_CarrierB-NRE-121405" xfId="2855" xr:uid="{65C4D503-6E15-4971-8C08-220E03F43683}"/>
    <cellStyle name="_CarrierB-NRE-092505 rev0 5_CarrierB-NRE-102005(draft) (4)_CarrierB-NRE-121405 2" xfId="20014" xr:uid="{9F444DDC-88BF-4363-A743-B864683FB2A6}"/>
    <cellStyle name="_CarrierB-NRE-092505 rev0 5_CarrierB-NRE-102005(draft) (4)_JIG cost for CCRB 12231" xfId="2856" xr:uid="{28E416E2-8C23-439E-94A6-81849C6A3607}"/>
    <cellStyle name="_CarrierB-NRE-092505 rev0 5_CarrierB-NRE-102005(draft) (4)_JIG cost for CCRB 12231 2" xfId="20015" xr:uid="{8B2AB800-4CF9-4791-BA12-18D1EFF24DA9}"/>
    <cellStyle name="_CarrierB-NRE-092505 rev0 5_Summary" xfId="2857" xr:uid="{779DACA6-ACC8-4B18-BACA-0E4B00EF792D}"/>
    <cellStyle name="_CarrierB-NRE-092505 rev0 5_Summary 2" xfId="20016" xr:uid="{AB0BA992-D834-4EAC-8E6B-0140D268F45B}"/>
    <cellStyle name="_CarrierB-NRE-092505 rev0 5_Summary_CarrierB-NRE-111805" xfId="2858" xr:uid="{8B98C531-C89A-4982-A6A4-DF829679C56A}"/>
    <cellStyle name="_CarrierB-NRE-092505 rev0 5_Summary_CarrierB-NRE-111805 2" xfId="20017" xr:uid="{CE130D2F-6494-4D39-8A8C-01342E75DF86}"/>
    <cellStyle name="_CarrierB-NRE-092505 rev0 5_Summary_CarrierB-NRE-121405" xfId="2859" xr:uid="{1F60162D-9237-4179-B9D6-98DB7AEB0A6B}"/>
    <cellStyle name="_CarrierB-NRE-092505 rev0 5_Summary_CarrierB-NRE-121405 2" xfId="20018" xr:uid="{C46005F1-0A67-4D42-9392-E426746253AD}"/>
    <cellStyle name="_CarrierB-NRE-092505 rev0 5_Summary_JIG cost for CCRB 12231" xfId="2860" xr:uid="{4252E8DB-05FC-4F80-81AA-F0AC04E9434F}"/>
    <cellStyle name="_CarrierB-NRE-092505 rev0 5_Summary_JIG cost for CCRB 12231 2" xfId="20019" xr:uid="{65B01053-9FAE-4B57-8000-9A398B4BB0EF}"/>
    <cellStyle name="_CarrierB-NRE-111805" xfId="2861" xr:uid="{E55E3C19-4A37-41D2-9721-532988DCED20}"/>
    <cellStyle name="_CarrierB-NRE-111805 2" xfId="20020" xr:uid="{87EEDCE5-82B5-41DD-9DAB-ABCAB3BDC735}"/>
    <cellStyle name="_CarrierB-NRE-121405" xfId="2862" xr:uid="{2231A23A-DB82-4082-A460-EC5B4EB7D72C}"/>
    <cellStyle name="_CarrierB-NRE-121405 2" xfId="20021" xr:uid="{738194AF-9728-4256-834E-8BAF0CEF5440}"/>
    <cellStyle name="_CCRB NRE(20051223) - QD" xfId="2863" xr:uid="{DD59E80F-B5F6-4EC9-93EE-EF4945B39F52}"/>
    <cellStyle name="_CCRB NRE(20051223) - QD 2" xfId="20022" xr:uid="{E8062AEA-9EE8-4D22-BBE5-6A44063CD7D7}"/>
    <cellStyle name="_CFA - AWPs 26.1.03" xfId="3548" xr:uid="{3147984E-1855-4799-A989-B00CEC1516DE}"/>
    <cellStyle name="_x0004__CFA - AWPs 26.1.03" xfId="3549" xr:uid="{7E469FDE-71E8-4057-A913-0E8EB70937A8}"/>
    <cellStyle name="_CFA-AWPs 16.1.03" xfId="3550" xr:uid="{1DB8A8CC-C258-45F1-8B70-68926D2BE1B9}"/>
    <cellStyle name="_x0004__CFA-AWPs 16.1.03" xfId="3551" xr:uid="{432E19D3-FCD5-4884-A570-AD104DABB6BD}"/>
    <cellStyle name="_Consoldated IS" xfId="200" xr:uid="{AAC7B92A-3118-46F3-BB37-4639D0710CEC}"/>
    <cellStyle name="_Consoldated IS 2" xfId="17826" xr:uid="{B863F9D9-A194-4989-AD7C-92AF1C8BECF0}"/>
    <cellStyle name="_Convenience Shopping allawps 30.04.04 (v2)" xfId="3552" xr:uid="{A905F9B1-8601-4E23-9CE2-300845A842A6}"/>
    <cellStyle name="_x0004__Convenience Shopping allawps 30.04.04 (v2)" xfId="3553" xr:uid="{B216B674-5B8D-4DED-B1A9-AA22E1C2C89B}"/>
    <cellStyle name="_Copy of 2008 Sales Reconciliation (4)" xfId="201" xr:uid="{E56F7BF5-D19B-41E8-863B-5CDCDDAD3986}"/>
    <cellStyle name="_Copy of 2008 Sales Reconciliation (4) 2" xfId="17827" xr:uid="{496E36F7-CC20-4F46-A588-5FAF1273D483}"/>
    <cellStyle name="_CSAT Dollar Incentive UNE Payout Nov 2007" xfId="202" xr:uid="{33A94621-FB3A-49B0-BAB6-0DF4F1B91078}"/>
    <cellStyle name="_CSAT Dollar Incentive UNE Payout Nov 2007 2" xfId="17828" xr:uid="{7FDCE38E-7131-42A6-89BE-78070FA8EDB6}"/>
    <cellStyle name="_Dash Report ECN-080421" xfId="2864" xr:uid="{32A7F7B5-8059-40E3-B4C1-18F7750E1BC3}"/>
    <cellStyle name="_Dash Report ECN-080421 2" xfId="20023" xr:uid="{9DF6DD06-1FCD-4B76-BEEF-A44BBF5B2AF5}"/>
    <cellStyle name="_December $ Incentive List - audited" xfId="203" xr:uid="{02E04A34-EAA6-463C-A60D-7138D66E9E30}"/>
    <cellStyle name="_December $ Incentive List - audited 2" xfId="17829" xr:uid="{A664FED1-B453-4C2C-8790-F5A51E9C9331}"/>
    <cellStyle name="_EBAC 200808" xfId="204" xr:uid="{039E4790-3B2F-483B-9305-BC9565B57A1E}"/>
    <cellStyle name="_ECN log - 201002016" xfId="2865" xr:uid="{2D0F759B-75C4-4DEA-8ACF-520BFADFF796}"/>
    <cellStyle name="_ECN log - 201002016 2" xfId="20024" xr:uid="{3520E4D0-50C0-4C48-AA38-25C97B1E1286}"/>
    <cellStyle name="_ECN log_copy" xfId="2866" xr:uid="{65AC04C9-92C3-438E-9577-0C27016B6E54}"/>
    <cellStyle name="_ECN log_copy 2" xfId="20025" xr:uid="{467D5823-9AA6-4339-A37F-0E60D98ABE3F}"/>
    <cellStyle name="_Eijkman-NRE-070405" xfId="2867" xr:uid="{4ECAC26A-1247-4904-8943-4E2DE8FD5867}"/>
    <cellStyle name="_Eijkman-NRE-070405 2" xfId="20026" xr:uid="{09349820-469B-4DC6-8459-CC87BE5534AA}"/>
    <cellStyle name="_Eijkman-NRE-070405_Carr B-NRE-Jig cost 1006 (5)" xfId="2868" xr:uid="{1F358493-460B-43A1-B542-4C3FF98D57FD}"/>
    <cellStyle name="_Eijkman-NRE-070405_Carr B-NRE-Jig cost 1006 (5) 2" xfId="20027" xr:uid="{F9F9D8BB-90E7-4010-BFC9-8CD7D71AD862}"/>
    <cellStyle name="_Eijkman-NRE-070405_Carr B-NRE-Jig cost 1006 (5)_CarrierB-NRE_snokee_updated cost_101105" xfId="2869" xr:uid="{FDE984A6-CF0D-41F5-B77C-D8BAE8722202}"/>
    <cellStyle name="_Eijkman-NRE-070405_Carr B-NRE-Jig cost 1006 (5)_CarrierB-NRE_snokee_updated cost_101105 2" xfId="20028" xr:uid="{20984F4C-01E7-4591-B3D9-D3393508A58E}"/>
    <cellStyle name="_Eijkman-NRE-070405_Carr B-NRE-Jig cost 1006 (5)_CarrierB-NRE-111805" xfId="2870" xr:uid="{756445E0-DBAF-45CE-9851-B0B6A3F5CFFC}"/>
    <cellStyle name="_Eijkman-NRE-070405_Carr B-NRE-Jig cost 1006 (5)_CarrierB-NRE-111805 2" xfId="20029" xr:uid="{07DC35E7-E9F9-41CB-9B5E-665BC5D80755}"/>
    <cellStyle name="_Eijkman-NRE-070405_Carr B-NRE-Jig cost 1006 (5)_CarrierB-NRE-121405" xfId="2871" xr:uid="{7B554346-C227-45FB-9082-2C819F8541F8}"/>
    <cellStyle name="_Eijkman-NRE-070405_Carr B-NRE-Jig cost 1006 (5)_CarrierB-NRE-121405 2" xfId="20030" xr:uid="{4B9A4DDD-F9F3-4CEA-A1CA-1AB7C754A508}"/>
    <cellStyle name="_Eijkman-NRE-070405_Carr B-NRE-Jig cost 1006 (5)_JIG cost for CCRB 12231" xfId="2872" xr:uid="{090F36AD-7681-4B30-9DB3-480FCCBA1C67}"/>
    <cellStyle name="_Eijkman-NRE-070405_Carr B-NRE-Jig cost 1006 (5)_JIG cost for CCRB 12231 2" xfId="20031" xr:uid="{B8851B88-8FC3-4CCA-B29B-B88FA8386540}"/>
    <cellStyle name="_Eijkman-NRE-070405_Carr B-NRE-Jig cost 1020 (2)" xfId="2873" xr:uid="{87B6F5D2-6B6C-43AC-9BBF-ACCA837A55C7}"/>
    <cellStyle name="_Eijkman-NRE-070405_Carr B-NRE-Jig cost 1020 (2) 2" xfId="20032" xr:uid="{17812274-3F2D-43BA-B67D-69FCA1CD0675}"/>
    <cellStyle name="_Eijkman-NRE-070405_Carr B-NRE-Jig cost 1020 (2)_CarrierB-NRE_snokee_updated cost_101105" xfId="2874" xr:uid="{A68F8C81-E22C-4FAE-87CA-341117A58FA6}"/>
    <cellStyle name="_Eijkman-NRE-070405_Carr B-NRE-Jig cost 1020 (2)_CarrierB-NRE_snokee_updated cost_101105 2" xfId="20033" xr:uid="{E0A5D381-C0FD-434B-BACF-AF01A67C1A0F}"/>
    <cellStyle name="_Eijkman-NRE-070405_Carr B-NRE-Jig cost 1020 (2)_CarrierB-NRE-111805" xfId="2875" xr:uid="{CAE1E09B-BCEB-473B-B997-27C163EE6D81}"/>
    <cellStyle name="_Eijkman-NRE-070405_Carr B-NRE-Jig cost 1020 (2)_CarrierB-NRE-111805 2" xfId="20034" xr:uid="{B73C2181-66B5-4C71-A0A8-5F00243DE86F}"/>
    <cellStyle name="_Eijkman-NRE-070405_Carr B-NRE-Jig cost 1020 (2)_CarrierB-NRE-121405" xfId="2876" xr:uid="{5408381A-78CD-457E-BC3B-89B267899211}"/>
    <cellStyle name="_Eijkman-NRE-070405_Carr B-NRE-Jig cost 1020 (2)_CarrierB-NRE-121405 2" xfId="20035" xr:uid="{927EB74D-59F8-4A40-B3BE-3C87E1EA5EF0}"/>
    <cellStyle name="_Eijkman-NRE-070405_Carr B-NRE-Jig cost 1020 (2)_JIG cost for CCRB 12231" xfId="2877" xr:uid="{570146A1-3CA3-43A3-A7A0-70B5F58F7B05}"/>
    <cellStyle name="_Eijkman-NRE-070405_Carr B-NRE-Jig cost 1020 (2)_JIG cost for CCRB 12231 2" xfId="20036" xr:uid="{2CFADE31-BEA3-4AD6-AF8D-490D1DD0281C}"/>
    <cellStyle name="_Eijkman-NRE-070405_CarrierB-NRE_snokee_updated cost_101105" xfId="2878" xr:uid="{9DD2AC57-A099-4EAF-87EA-E09C3D28CE38}"/>
    <cellStyle name="_Eijkman-NRE-070405_CarrierB-NRE_snokee_updated cost_101105 2" xfId="20037" xr:uid="{BA138ED4-3F95-40BB-A71B-D9539CE02D6E}"/>
    <cellStyle name="_Eijkman-NRE-070405_CarrierB-NRE-1020" xfId="2879" xr:uid="{CB677F01-3396-4E82-A6E9-BD2B75835C06}"/>
    <cellStyle name="_Eijkman-NRE-070405_CarrierB-NRE-1020 2" xfId="20038" xr:uid="{98FEBA1D-342B-4AC8-9180-36F2D07230FC}"/>
    <cellStyle name="_Eijkman-NRE-070405_CarrierB-NRE-1020_CarrierB-NRE_snokee_updated cost_101105" xfId="2880" xr:uid="{E368A00A-DD3E-43CB-9A8D-43EAE377E834}"/>
    <cellStyle name="_Eijkman-NRE-070405_CarrierB-NRE-1020_CarrierB-NRE_snokee_updated cost_101105 2" xfId="20039" xr:uid="{4C3EBB95-A82D-4754-8EB1-28C2E84A6C5E}"/>
    <cellStyle name="_Eijkman-NRE-070405_CarrierB-NRE-1020_CarrierB-NRE-111805" xfId="2881" xr:uid="{D860FBD9-9989-4012-8917-B8731067B414}"/>
    <cellStyle name="_Eijkman-NRE-070405_CarrierB-NRE-1020_CarrierB-NRE-111805 2" xfId="20040" xr:uid="{C8E744D6-F84D-4496-9009-25F3B7B367CA}"/>
    <cellStyle name="_Eijkman-NRE-070405_CarrierB-NRE-1020_CarrierB-NRE-121405" xfId="2882" xr:uid="{1507536C-4513-4C3E-BC87-43E39E895BF8}"/>
    <cellStyle name="_Eijkman-NRE-070405_CarrierB-NRE-1020_CarrierB-NRE-121405 2" xfId="20041" xr:uid="{189108AB-3FB9-4FE3-BCAF-7E249CA8D8C5}"/>
    <cellStyle name="_Eijkman-NRE-070405_CarrierB-NRE-1020_JIG cost for CCRB 12231" xfId="2883" xr:uid="{034A1847-194A-4699-839F-122A824975D0}"/>
    <cellStyle name="_Eijkman-NRE-070405_CarrierB-NRE-1020_JIG cost for CCRB 12231 2" xfId="20042" xr:uid="{AC943970-4F4B-42CE-8C80-2427A452F2E5}"/>
    <cellStyle name="_Eijkman-NRE-070405_CarrierB-NRE-102005(draft) (2)" xfId="2884" xr:uid="{503CFF11-5148-4983-8776-9FFC723472D1}"/>
    <cellStyle name="_Eijkman-NRE-070405_CarrierB-NRE-102005(draft) (2) 2" xfId="20043" xr:uid="{717038D6-9323-4B0A-A5CD-06E48997D1EA}"/>
    <cellStyle name="_Eijkman-NRE-070405_CarrierB-NRE-102005(draft) (2)_CarrierB-NRE_snokee_updated cost_101105" xfId="2885" xr:uid="{8E0B5DFE-DE3C-42AB-9E65-F095F8710628}"/>
    <cellStyle name="_Eijkman-NRE-070405_CarrierB-NRE-102005(draft) (2)_CarrierB-NRE_snokee_updated cost_101105 2" xfId="20044" xr:uid="{4B333325-5507-4808-8E8E-B8D3C1C564DF}"/>
    <cellStyle name="_Eijkman-NRE-070405_CarrierB-NRE-102005(draft) (2)_CarrierB-NRE-111805" xfId="2886" xr:uid="{264EBA5B-A791-4088-A9AA-EAD9A17BBB39}"/>
    <cellStyle name="_Eijkman-NRE-070405_CarrierB-NRE-102005(draft) (2)_CarrierB-NRE-111805 2" xfId="20045" xr:uid="{65B8FCCF-38E9-45AC-AB6F-D218406A8DB9}"/>
    <cellStyle name="_Eijkman-NRE-070405_CarrierB-NRE-102005(draft) (2)_CarrierB-NRE-121405" xfId="2887" xr:uid="{FE6F0D12-14D2-4FA3-B6EB-1FE589B77ED3}"/>
    <cellStyle name="_Eijkman-NRE-070405_CarrierB-NRE-102005(draft) (2)_CarrierB-NRE-121405 2" xfId="20046" xr:uid="{8EC3FAB7-D20B-4F50-BA98-A5D634C1F8C4}"/>
    <cellStyle name="_Eijkman-NRE-070405_CarrierB-NRE-102005(draft) (2)_JIG cost for CCRB 12231" xfId="2888" xr:uid="{DC3104EF-AAAD-4E70-9EE6-1C43368D741F}"/>
    <cellStyle name="_Eijkman-NRE-070405_CarrierB-NRE-102005(draft) (2)_JIG cost for CCRB 12231 2" xfId="20047" xr:uid="{4F71203C-E5EE-4AEF-89EB-65CB6EA93767}"/>
    <cellStyle name="_Eijkman-NRE-070405_CarrierB-NRE-102005(draft) (4)" xfId="2889" xr:uid="{91760B64-D546-40AC-BF33-92AB17B05AD9}"/>
    <cellStyle name="_Eijkman-NRE-070405_CarrierB-NRE-102005(draft) (4) 2" xfId="20048" xr:uid="{C2854B49-2ED0-4054-BCB0-7EEC11ADC6FC}"/>
    <cellStyle name="_Eijkman-NRE-070405_CarrierB-NRE-102005(draft) (4)_CarrierB-NRE_snokee_updated cost_101105" xfId="2890" xr:uid="{D9283C28-F8A6-45A1-A6A7-DF5B99C7CB29}"/>
    <cellStyle name="_Eijkman-NRE-070405_CarrierB-NRE-102005(draft) (4)_CarrierB-NRE_snokee_updated cost_101105 2" xfId="20049" xr:uid="{00F7D871-1C86-4E65-A1E2-EF51B9977D42}"/>
    <cellStyle name="_Eijkman-NRE-070405_CarrierB-NRE-102005(draft) (4)_CarrierB-NRE-111805" xfId="2891" xr:uid="{C04FAB9D-416A-4F7F-BBA2-53CDF423FC5A}"/>
    <cellStyle name="_Eijkman-NRE-070405_CarrierB-NRE-102005(draft) (4)_CarrierB-NRE-111805 2" xfId="20050" xr:uid="{0F9CCE6D-88A8-4A74-BC3C-E772A68D384E}"/>
    <cellStyle name="_Eijkman-NRE-070405_CarrierB-NRE-102005(draft) (4)_CarrierB-NRE-121405" xfId="2892" xr:uid="{61EDF763-6C98-4890-A8BE-9C164BDD87A3}"/>
    <cellStyle name="_Eijkman-NRE-070405_CarrierB-NRE-102005(draft) (4)_CarrierB-NRE-121405 2" xfId="20051" xr:uid="{035B5CE3-FFF5-4558-A643-08072DEDE261}"/>
    <cellStyle name="_Eijkman-NRE-070405_CarrierB-NRE-102005(draft) (4)_JIG cost for CCRB 12231" xfId="2893" xr:uid="{8D5DAAB3-DF2F-4983-98CB-739B51FA0483}"/>
    <cellStyle name="_Eijkman-NRE-070405_CarrierB-NRE-102005(draft) (4)_JIG cost for CCRB 12231 2" xfId="20052" xr:uid="{4BE18AA8-6793-48A1-80F9-E22F9EAE3F9A}"/>
    <cellStyle name="_Eijkman-NRE-070405_Summary" xfId="2894" xr:uid="{2DD7B95E-4359-425C-A697-596E5D5892E3}"/>
    <cellStyle name="_Eijkman-NRE-070405_Summary 2" xfId="20053" xr:uid="{D68FFBC0-5A32-48C8-818D-F166F9B79B97}"/>
    <cellStyle name="_Eijkman-NRE-070405_Summary_CarrierB-NRE-111805" xfId="2895" xr:uid="{21AD3D22-7850-4E82-8294-A05BAD757468}"/>
    <cellStyle name="_Eijkman-NRE-070405_Summary_CarrierB-NRE-111805 2" xfId="20054" xr:uid="{C373CB92-CD96-4193-AE66-58AA436B975A}"/>
    <cellStyle name="_Eijkman-NRE-070405_Summary_CarrierB-NRE-121405" xfId="2896" xr:uid="{DDD9EFA4-AF6D-46F8-AA28-0B080D3E3B79}"/>
    <cellStyle name="_Eijkman-NRE-070405_Summary_CarrierB-NRE-121405 2" xfId="20055" xr:uid="{38B75472-14D5-45AE-A7BD-278C190A6F9C}"/>
    <cellStyle name="_Eijkman-NRE-070405_Summary_JIG cost for CCRB 12231" xfId="2897" xr:uid="{2E00A78A-173A-4F07-85F9-DF77A2B9F807}"/>
    <cellStyle name="_Eijkman-NRE-070405_Summary_JIG cost for CCRB 12231 2" xfId="20056" xr:uid="{03122956-650E-4ABF-8B44-4201B0A050A7}"/>
    <cellStyle name="_Fixed assets" xfId="3554" xr:uid="{FACC99AD-C327-4FEE-A053-568FCB4CF732}"/>
    <cellStyle name="_Fixed assets 2" xfId="3555" xr:uid="{C116B49C-BE28-4889-90D3-4FF66C0AB319}"/>
    <cellStyle name="_FSA-FH" xfId="3556" xr:uid="{0D6317FC-AFE3-4251-9033-D01DE4700189}"/>
    <cellStyle name="_FSA-FH2" xfId="3557" xr:uid="{5329ECD1-30D8-40CF-A9D0-FE4F887FB4CF}"/>
    <cellStyle name="_FY2009 Budget template" xfId="205" xr:uid="{45B43154-3D0A-463D-9384-E9D5A3D55FA1}"/>
    <cellStyle name="_FY2009 Budget template1022" xfId="206" xr:uid="{43B0B97F-042B-438A-9790-F479B4D1B2A5}"/>
    <cellStyle name="_x000e__G" xfId="3558" xr:uid="{A8DC122F-F923-43F8-A57C-D5ABB0E93546}"/>
    <cellStyle name="_Hold payment BM 070322 (ALL) " xfId="2898" xr:uid="{477A59DB-E83C-4CD2-B79B-B1E107C45F5B}"/>
    <cellStyle name="_Hold payment BM 070322 (ALL)  2" xfId="20057" xr:uid="{5FC610B9-71BB-4A3B-B6E2-BB0A24DC4789}"/>
    <cellStyle name="_Hold payment BM 070502 stock " xfId="2899" xr:uid="{CC6F8AAE-1D01-441D-B166-ACDFB3DF450A}"/>
    <cellStyle name="_Hold payment BM 070502 stock  2" xfId="20058" xr:uid="{8DECA472-229D-4D99-B0A1-69EC24315AD7}"/>
    <cellStyle name="_IDLE &amp; OVER STOCK 23-Oct-2007 (PART C) 0124 update " xfId="2900" xr:uid="{4901C5C9-F7C2-4813-AEE4-5E3AF68068A9}"/>
    <cellStyle name="_IDLE &amp; OVER STOCK 23-Oct-2007 (PART C) 0124 update  2" xfId="20059" xr:uid="{51A7BE66-B6F5-484E-8057-18A3370C400D}"/>
    <cellStyle name="_IDLE &amp; OVER STOCK 23-Oct-2007 (PART C) 1219 update " xfId="2901" xr:uid="{B4E1A1C2-7F47-4D42-84DE-8B70FC73A88D}"/>
    <cellStyle name="_IDLE &amp; OVER STOCK 23-Oct-2007 (PART C) 1219 update  2" xfId="20060" xr:uid="{EE2B80DC-B20B-42E7-BA85-278EEE58A441}"/>
    <cellStyle name="_JIG cost for CCRB 12231" xfId="2902" xr:uid="{9188BE78-0359-4590-9F4F-684344173B23}"/>
    <cellStyle name="_JIG cost for CCRB 12231 2" xfId="20061" xr:uid="{1CDE5B7A-ED6C-437A-9758-355DBCB2CE08}"/>
    <cellStyle name="_Lead schedule_Billion Pantai Remis_THG" xfId="3559" xr:uid="{B842C6EF-6B47-40D1-9FD9-15BB6AA2D9E9}"/>
    <cellStyle name="_Lead schedule_Billion Pantai Remis_THG 2" xfId="3560" xr:uid="{22BDDB66-FBDE-43B1-96FA-E562FE0FE426}"/>
    <cellStyle name="_Leadschedules06_Bison" xfId="3561" xr:uid="{B729B784-539C-48CF-80E8-31F142B81190}"/>
    <cellStyle name="_Leadschedules06_Bison 2" xfId="3562" xr:uid="{6FBC8843-6508-44E0-8DA1-3A7257C3AAE3}"/>
    <cellStyle name="_Lion(MT-HOOD)_Daily report on Jan 10" xfId="2903" xr:uid="{2FD5716D-762F-4013-A728-DEB65609E385}"/>
    <cellStyle name="_Lion(MT-HOOD)_Daily report on Jan 10 2" xfId="20062" xr:uid="{159D957D-DE2F-4DB7-AF1C-4D741C169C01}"/>
    <cellStyle name="_Lion(MT-HOOD)_Daily report on Jan 10_THR22 (TiVO) OBA report FGR units on 20101203" xfId="2904" xr:uid="{75007514-27BC-45D6-93BF-EE47DD730045}"/>
    <cellStyle name="_Lion(MT-HOOD)_Daily report on Jan 10_THR22 (TiVO) OBA report FGR units on 20101203 2" xfId="20063" xr:uid="{C6339CBD-C224-4E8C-A80A-F412826A3063}"/>
    <cellStyle name="_Lion(MT-HOOD)_Daily report on Jan 10_THR22 FGR units on 20100602" xfId="2905" xr:uid="{A2F10001-CA33-47CF-939D-67018FE9D04A}"/>
    <cellStyle name="_Lion(MT-HOOD)_Daily report on Jan 10_THR22 FGR units on 20100602 2" xfId="20064" xr:uid="{15FEE954-DB23-434C-9562-82E73BA58D00}"/>
    <cellStyle name="_Lion(MT-HOOD)_Daily report on Jan 10_THR22 FGR units on 20100604" xfId="2906" xr:uid="{ADE0C52C-E888-4ACC-9559-EB58F5E4492C}"/>
    <cellStyle name="_Lion(MT-HOOD)_Daily report on Jan 10_THR22 FGR units on 20100604 2" xfId="20065" xr:uid="{F6EA4C4A-C224-4F9B-AD06-97185860DCC5}"/>
    <cellStyle name="_Lion(MT-HOOD)_Daily report on Jan 10_THR22 FGR units on 20100607" xfId="2907" xr:uid="{F53EA5B0-342D-43B9-AD8A-6E2718D72653}"/>
    <cellStyle name="_Lion(MT-HOOD)_Daily report on Jan 10_THR22 FGR units on 20100607 2" xfId="20066" xr:uid="{961F61AF-C342-4385-AEB2-7A6153633419}"/>
    <cellStyle name="_Lion(MT-HOOD)_Daily report on Jan 10_THR22 FGR units on 20100612" xfId="2908" xr:uid="{0DF8F411-5F3E-4A51-BBED-4B97F436204D}"/>
    <cellStyle name="_Lion(MT-HOOD)_Daily report on Jan 10_THR22 FGR units on 20100612 2" xfId="20067" xr:uid="{00212E36-FBFE-49D8-8C5C-BC3B67388A7B}"/>
    <cellStyle name="_Lion(MT-HOOD)_Daily report on Jan 10_THR22 FGR units report OBA_ALT Inspection" xfId="2909" xr:uid="{8E4FC1CC-5FE3-4BBE-9AA5-DC3CF30C5B32}"/>
    <cellStyle name="_Lion(MT-HOOD)_Daily report on Jan 10_THR22 FGR units report OBA_ALT Inspection (2)" xfId="2910" xr:uid="{836F9ABB-043B-4326-94C5-8C50D54CE634}"/>
    <cellStyle name="_Lion(MT-HOOD)_Daily report on Jan 10_THR22 FGR units report OBA_ALT Inspection (2) 2" xfId="20069" xr:uid="{2025FCC9-48B8-403D-92D7-114BDBE5089C}"/>
    <cellStyle name="_Lion(MT-HOOD)_Daily report on Jan 10_THR22 FGR units report OBA_ALT Inspection (3)" xfId="2911" xr:uid="{07FCA73E-2398-4776-A2CE-9295B9288D28}"/>
    <cellStyle name="_Lion(MT-HOOD)_Daily report on Jan 10_THR22 FGR units report OBA_ALT Inspection (3) 2" xfId="20070" xr:uid="{75AB68FC-7534-4191-84C3-7C01A0CFEBD3}"/>
    <cellStyle name="_Lion(MT-HOOD)_Daily report on Jan 10_THR22 FGR units report OBA_ALT Inspection (4)" xfId="2912" xr:uid="{146F249E-E517-472F-B696-AE41678B0B75}"/>
    <cellStyle name="_Lion(MT-HOOD)_Daily report on Jan 10_THR22 FGR units report OBA_ALT Inspection (4) 2" xfId="20071" xr:uid="{7E9E6ED6-40EB-4CF6-BF17-5BAE2CE3D18B}"/>
    <cellStyle name="_Lion(MT-HOOD)_Daily report on Jan 10_THR22 FGR units report OBA_ALT Inspection 2" xfId="20068" xr:uid="{5F09176B-D5A4-419D-A744-DC37A06146F1}"/>
    <cellStyle name="_Lion(MT-HOOD)_Daily report on Jan 10_THR22 FGR units report OBA_ALT Inspection 3" xfId="20981" xr:uid="{9332BDEB-3D07-4426-AC2E-6ADFB5E99433}"/>
    <cellStyle name="_Lion(MT-HOOD)_Daily report on Jan 10_THR22 FGR units report OBA_ALT Inspection 4" xfId="20990" xr:uid="{0001AB9D-8594-49EE-BB7F-BC9624C1EE7F}"/>
    <cellStyle name="_Lion(MT-HOOD)_Daily report on Jan 10_THR22 FGR units report OBA_ALT Inspection 5" xfId="18094" xr:uid="{597295BD-2CA7-4F46-A45E-8A9D8E4F47A8}"/>
    <cellStyle name="_Lion(MT-HOOD)_Daily report on Jan 10_THR22(TIVO)_FGR_daily_report_07_Aug_2010" xfId="2913" xr:uid="{6CD3C159-3428-4CE8-B177-1807C93AE3B0}"/>
    <cellStyle name="_Lion(MT-HOOD)_Daily report on Jan 10_THR22(TIVO)_FGR_daily_report_07_Aug_2010 2" xfId="20072" xr:uid="{96A00134-5EF0-402B-8930-D67C62B0D766}"/>
    <cellStyle name="_Lion(MT-HOOD)_Daily report on Jan 10_THR22(TIVO)_FGR_daily_report_26_Oct_2010" xfId="2914" xr:uid="{3D52AF0C-870B-46B2-9020-6B50F7C0A9A8}"/>
    <cellStyle name="_Lion(MT-HOOD)_Daily report on Jan 10_THR22(TIVO)_FGR_daily_report_26_Oct_2010 2" xfId="20073" xr:uid="{F2F79BE3-30FD-4174-973B-850C5B9F7B4C}"/>
    <cellStyle name="_Lion(MT-HOOD)_Daily report on Jan 10_THR22DailyReport_161110" xfId="2915" xr:uid="{60662245-D6AA-4F62-BF24-D1A21D30F9E5}"/>
    <cellStyle name="_Lion(MT-HOOD)_Daily report on Jan 10_THR22DailyReport_161110 2" xfId="20074" xr:uid="{A2B195EC-908B-44F4-AB54-4CD68682CED5}"/>
    <cellStyle name="_Lion(MT-HOOD)_Daily report on Jan 10_Tivo144Build Schedule v5" xfId="2916" xr:uid="{97815396-9722-42F2-A5DA-D789C7778B9C}"/>
    <cellStyle name="_Lion(MT-HOOD)_Daily report on Jan 10_Tivo144Build Schedule v5 2" xfId="20075" xr:uid="{049FBA2B-57C0-4558-BA7C-F3404D0CFE88}"/>
    <cellStyle name="_M760試產計劃執行報告" xfId="2917" xr:uid="{7EC9D312-E342-4E9F-90BA-B00A34A5CD51}"/>
    <cellStyle name="_M760試產計劃執行報告 2" xfId="20076" xr:uid="{6FF9BEE2-9ABC-474D-9419-0097CCB978D7}"/>
    <cellStyle name="_MD400X trial run plan 20080626 的 工作表" xfId="2918" xr:uid="{B177ED1F-D4CD-4E19-8895-E9423C550AA6}"/>
    <cellStyle name="_MD400X trial run plan 20080626 的 工作表 2" xfId="20077" xr:uid="{91DF0971-BB15-48FE-B433-B9F2C4A07BE2}"/>
    <cellStyle name="_OCT VXI CSAT INCENTIVE" xfId="207" xr:uid="{6C221291-37AA-4CAF-922B-68499BC957EB}"/>
    <cellStyle name="_OCT VXI CSAT INCENTIVE 2" xfId="17830" xr:uid="{708C2AE0-16BA-4CDB-B78D-0E8C1FEC8CBF}"/>
    <cellStyle name="_P751  Daily Report--070616" xfId="2919" xr:uid="{EE634F33-7A00-429E-81AD-C8E1E407A355}"/>
    <cellStyle name="_P751  Daily Report--070616 2" xfId="20078" xr:uid="{1A575268-05B6-493A-B5F5-04EF96B7A66B}"/>
    <cellStyle name="_P751 試產計劃報告" xfId="2920" xr:uid="{E56763DC-1CAF-47E8-92D0-6CCD99478508}"/>
    <cellStyle name="_P751 試產計劃報告 2" xfId="20079" xr:uid="{06BDDC43-855D-4ADB-9BBB-9B4B72DE5342}"/>
    <cellStyle name="_PAN_JIT063009" xfId="208" xr:uid="{1039A137-CE9F-492A-B55B-0763BB16B531}"/>
    <cellStyle name="_PAN_JIT063009 2" xfId="17831" xr:uid="{D9533D8C-2CDC-4510-BBD6-69E5BEC8D1C0}"/>
    <cellStyle name="_Parit Buntar_Lead_AWP06_pcc" xfId="3563" xr:uid="{3FD85403-EF62-4FE8-ABF4-EE08017B4624}"/>
    <cellStyle name="_PJI" xfId="209" xr:uid="{2F29BE2F-ABD9-402B-B74D-539DA98AAA1B}"/>
    <cellStyle name="_PJI 2" xfId="17832" xr:uid="{431BAB2A-34AD-411B-91CC-0122CCD37615}"/>
    <cellStyle name="_PQN # 017_LHR22 on ALT" xfId="2921" xr:uid="{3FE655FA-8800-4F45-8BBB-53154DB868B4}"/>
    <cellStyle name="_PQN # 017_LHR22 on ALT 2" xfId="20080" xr:uid="{A5658114-0367-4CEC-ACD7-5AE38DBEC216}"/>
    <cellStyle name="_Production &amp; Shipping" xfId="2922" xr:uid="{36A9DA54-BE92-46DE-A282-4EF7A3F5ACE3}"/>
    <cellStyle name="_Production &amp; Shipping 2" xfId="2923" xr:uid="{537CA8B1-FEB8-489C-9F21-D2882A91A7F8}"/>
    <cellStyle name="_Production &amp; Shipping 2 2" xfId="20082" xr:uid="{19C7D0E5-7F00-4368-A926-7A53F74D84EC}"/>
    <cellStyle name="_Production &amp; Shipping 3" xfId="2924" xr:uid="{E955A3D7-54F5-4BD8-86A4-50CA1DDA9187}"/>
    <cellStyle name="_Production &amp; Shipping 3 2" xfId="20083" xr:uid="{811364F6-0458-44B2-8BBB-982D638CD569}"/>
    <cellStyle name="_Production &amp; Shipping 4" xfId="2925" xr:uid="{166E773D-F382-439B-8A32-0648D311997C}"/>
    <cellStyle name="_Production &amp; Shipping 4 2" xfId="20084" xr:uid="{B91EC2BB-5493-4B28-91CB-E6AC9F6F2C93}"/>
    <cellStyle name="_Production &amp; Shipping 5" xfId="20081" xr:uid="{D25852A9-CA1C-4BAB-A986-4082399A4C53}"/>
    <cellStyle name="_R22 HR22  LHR22 Screening  Rework Lot Tracking" xfId="2926" xr:uid="{47A6B75C-2C8D-4257-8E78-4ED3372D80DD}"/>
    <cellStyle name="_R22 HR22  LHR22 Screening  Rework Lot Tracking 2" xfId="20085" xr:uid="{3E78EC16-ADBE-4D8F-B611-D853E7E471C6}"/>
    <cellStyle name="_R22 HR22  LHR22 Screening  Rework Lot Tracking_ALT LHR22_ PQN # 017" xfId="2927" xr:uid="{6B06EF11-F984-4DBE-9D02-CF77E7FFA8E2}"/>
    <cellStyle name="_R22 HR22  LHR22 Screening  Rework Lot Tracking_ALT LHR22_ PQN # 017 2" xfId="20086" xr:uid="{B33E62FE-58BE-466C-91ED-235FB32974F8}"/>
    <cellStyle name="_R22 HR22  LHR22 Screening  Rework Lot Tracking_ALT report R22_1415 units (August 17-08) (4)" xfId="2928" xr:uid="{1648CFE0-177A-461C-9079-636428BB3C73}"/>
    <cellStyle name="_R22 HR22  LHR22 Screening  Rework Lot Tracking_ALT report R22_1415 units (August 17-08) (4) 2" xfId="20087" xr:uid="{EE28B6E6-1496-41C2-B872-A6ADA3CAC411}"/>
    <cellStyle name="_R22 HR22  LHR22 Screening  Rework Lot Tracking_ALT_Rec LED_Summary1" xfId="2929" xr:uid="{1F87EA14-07C2-4C12-B759-DDF01D2EF75E}"/>
    <cellStyle name="_R22 HR22  LHR22 Screening  Rework Lot Tracking_ALT_Rec LED_Summary1 2" xfId="20088" xr:uid="{B57D8EFF-C3D2-4BCE-98F4-F64103D98197}"/>
    <cellStyle name="_R22 HR22  LHR22 Screening  Rework Lot Tracking_ALT_RecLED_Summary" xfId="2930" xr:uid="{E23CE8D2-A824-4BA3-94FE-7766400D7CE1}"/>
    <cellStyle name="_R22 HR22  LHR22 Screening  Rework Lot Tracking_ALT_RecLED_Summary 2" xfId="20089" xr:uid="{FFACF653-9566-4030-A11F-982ACD9776B1}"/>
    <cellStyle name="_R22 HR22  LHR22 Screening  Rework Lot Tracking_ALT_RecLED_Summary_0914" xfId="2931" xr:uid="{755C2027-BCE4-4DE8-ABBB-2C86B57AE989}"/>
    <cellStyle name="_R22 HR22  LHR22 Screening  Rework Lot Tracking_ALT_RecLED_Summary_0914 2" xfId="20090" xr:uid="{3AC811C9-9578-4228-9736-0E13FF1F6493}"/>
    <cellStyle name="_R22 HR22  LHR22 Screening  Rework Lot Tracking_PQN # 017_LHR22 on ALT" xfId="2932" xr:uid="{92DD56E4-A793-4C11-9511-4B0F5820AC21}"/>
    <cellStyle name="_R22 HR22  LHR22 Screening  Rework Lot Tracking_PQN # 017_LHR22 on ALT 2" xfId="20091" xr:uid="{68AAAFD4-511C-4FE8-88DD-52AE9C0C6A56}"/>
    <cellStyle name="_R22 HR22  LHR22 Screening  Rework Lot Tracking_Rescreen HR22 _ AMER_VPS_015 _500 hr" xfId="2933" xr:uid="{14CE0647-E4A4-4DFD-B359-3F5D2C810B2F}"/>
    <cellStyle name="_R22 HR22  LHR22 Screening  Rework Lot Tracking_Rescreen HR22 _ AMER_VPS_015 _500 hr 2" xfId="20092" xr:uid="{77FF2E1D-FC4B-4682-8D36-3F6D93A26E88}"/>
    <cellStyle name="_R22 HR22  LHR22 Screening  Rework Lot Tracking_Trial Run  500 hr R22_HR22_ AMER_VPS_015" xfId="2934" xr:uid="{483A09A3-3AC5-48F2-9391-4B343BEEF6E8}"/>
    <cellStyle name="_R22 HR22  LHR22 Screening  Rework Lot Tracking_Trial Run  500 hr R22_HR22_ AMER_VPS_015 2" xfId="20093" xr:uid="{83896FC4-BD24-4331-9A71-7D2E420EE6BF}"/>
    <cellStyle name="_R22 HR22  LHR22 Screening  Rework Lot Tracking_Trial Run  500 hr R22_HR22_ AMER_VPS_015_Update190908" xfId="2935" xr:uid="{AD8759CF-2198-4752-B909-5E4604CFF15B}"/>
    <cellStyle name="_R22 HR22  LHR22 Screening  Rework Lot Tracking_Trial Run  500 hr R22_HR22_ AMER_VPS_015_Update190908 2" xfId="20094" xr:uid="{5E848FFE-2574-4706-AD4A-55EC8A161A97}"/>
    <cellStyle name="_R22 HR22  LHR22 Screening  Rework Lot Tracking_Trial Run  LHR22_ PQN # 016" xfId="2936" xr:uid="{8096FF15-0EF7-42F4-9FFC-1AB374E99AFC}"/>
    <cellStyle name="_R22 HR22  LHR22 Screening  Rework Lot Tracking_Trial Run  LHR22_ PQN # 016 2" xfId="20095" xr:uid="{348063C5-97AF-4D0E-900C-EE8DA7159DB6}"/>
    <cellStyle name="_Rescreen HR22 _ AMER_VPS_015 _500 hr" xfId="2937" xr:uid="{78EFFEA2-8A7C-4CE8-96AF-B054819BBCDB}"/>
    <cellStyle name="_Rescreen HR22 _ AMER_VPS_015 _500 hr 2" xfId="20096" xr:uid="{98C251C6-B49E-4554-9787-DF1203DC9171}"/>
    <cellStyle name="_sales cutoff test" xfId="210" xr:uid="{6979DED8-1C05-4C8D-9D14-58A5CD683402}"/>
    <cellStyle name="_sales cutoff test 2" xfId="17833" xr:uid="{9526AA78-4DF7-4501-8554-9A1209B4909F}"/>
    <cellStyle name="_sales invoices pending" xfId="211" xr:uid="{96671168-CB58-4F71-B65F-BA7425D3F3B7}"/>
    <cellStyle name="_sales invoices pending (2)" xfId="212" xr:uid="{29639DB7-08C3-4230-B860-77F794EBCED4}"/>
    <cellStyle name="_sales invoices pending (2) 2" xfId="17835" xr:uid="{C10BDCDA-4E4A-4DFE-9B38-FF2561C7898D}"/>
    <cellStyle name="_sales invoices pending 2" xfId="17834" xr:uid="{A8B766F3-246C-4D47-9964-B86ABC2B22A2}"/>
    <cellStyle name="_sales invoices pending 3" xfId="18114" xr:uid="{3E7BE6FD-9F4B-4175-B7F2-99985D78ACF9}"/>
    <cellStyle name="_sales invoices pending 4" xfId="21025" xr:uid="{E3D4B2B4-E7E4-4906-B3CA-891AD499021F}"/>
    <cellStyle name="_sales invoices pending 5" xfId="20956" xr:uid="{BCF53F5B-34BE-478B-A41D-3554A173D5C8}"/>
    <cellStyle name="_SEPT CSAT PAYOUT" xfId="213" xr:uid="{D732E48B-A102-4EA0-9266-0C8CA9DA6527}"/>
    <cellStyle name="_SEPT CSAT PAYOUT 2" xfId="17836" xr:uid="{208E1C74-FE9C-41BD-926B-512FBA9CB4DE}"/>
    <cellStyle name="_Sheet1" xfId="214" xr:uid="{5431D8C5-131F-4906-B8FB-E4D130559925}"/>
    <cellStyle name="_Sheet1 2" xfId="17837" xr:uid="{FF79403A-8695-4AF7-87F0-8020F3606855}"/>
    <cellStyle name="_Storewell(R)-Awps-2002" xfId="3564" xr:uid="{00CA60F1-3403-44D4-9ED5-6459E1AEF046}"/>
    <cellStyle name="_x0004__Storewell(R)-Awps-2002" xfId="3565" xr:uid="{B2853A5A-300B-4A12-9656-5A3E6CB1BBBE}"/>
    <cellStyle name="_Trade Recv Issues Final" xfId="3566" xr:uid="{2E4BD7EF-F119-440A-A6A7-F92AFE2E15FD}"/>
    <cellStyle name="_x0004__Trade Recv Issues Final" xfId="3567" xr:uid="{3D8D1D8E-2668-410F-9A32-D6EE7006CA76}"/>
    <cellStyle name="_Trial Run  500 hr R22_HR22_ AMER_VPS_015" xfId="2938" xr:uid="{54D55B33-7ED2-4395-8639-72713ADB8E2A}"/>
    <cellStyle name="_Trial Run  500 hr R22_HR22_ AMER_VPS_015 2" xfId="20097" xr:uid="{36DB7FF8-AE87-4801-98CC-DA7E583DAB54}"/>
    <cellStyle name="_Trial Run  500 hr R22_HR22_ AMER_VPS_015_Update190908" xfId="2939" xr:uid="{FF296D6C-D0FD-44FA-A69F-A037F512A8ED}"/>
    <cellStyle name="_Trial Run  500 hr R22_HR22_ AMER_VPS_015_Update190908 2" xfId="20098" xr:uid="{CF36D090-0B3F-445E-871E-013AB5832E46}"/>
    <cellStyle name="_Trial Run  LHR22_ PQN # 016" xfId="2940" xr:uid="{752BB07C-860B-4DFC-BB1F-565B2C7384FA}"/>
    <cellStyle name="_Trial Run  LHR22_ PQN # 016 2" xfId="20099" xr:uid="{29B10B19-E51B-4604-8930-B7C2207EA34E}"/>
    <cellStyle name="_Typhoon-NRE-082605" xfId="2941" xr:uid="{E6FBAA4A-1EE6-4617-B437-871E370A0C6D}"/>
    <cellStyle name="_Typhoon-NRE-082605 2" xfId="20100" xr:uid="{B2C18F57-AE48-4339-8513-198287EDED2C}"/>
    <cellStyle name="_Typhoon-NRE-082605_Carr B-NRE-Jig cost 1006 (5)" xfId="2942" xr:uid="{44A6CDDF-D8EA-40CB-8482-F10A46C61AAC}"/>
    <cellStyle name="_Typhoon-NRE-082605_Carr B-NRE-Jig cost 1006 (5) 2" xfId="20101" xr:uid="{EA136438-C606-46CA-A9C7-92815D025520}"/>
    <cellStyle name="_Typhoon-NRE-082605_Carr B-NRE-Jig cost 1006 (5)_CarrierB-NRE_snokee_updated cost_101105" xfId="2943" xr:uid="{97163D51-9E2A-4E7D-BE32-6AE0166B0D8D}"/>
    <cellStyle name="_Typhoon-NRE-082605_Carr B-NRE-Jig cost 1006 (5)_CarrierB-NRE_snokee_updated cost_101105 2" xfId="20102" xr:uid="{42F0B957-7A7B-4577-8F01-E8B8C1A6DDF2}"/>
    <cellStyle name="_Typhoon-NRE-082605_Carr B-NRE-Jig cost 1006 (5)_CarrierB-NRE-111805" xfId="2944" xr:uid="{72F2ABFA-DF43-442E-9A90-1F9856F7D517}"/>
    <cellStyle name="_Typhoon-NRE-082605_Carr B-NRE-Jig cost 1006 (5)_CarrierB-NRE-111805 2" xfId="20103" xr:uid="{FDDF64C4-7F2E-467A-8DED-8E779EE6709B}"/>
    <cellStyle name="_Typhoon-NRE-082605_Carr B-NRE-Jig cost 1006 (5)_CarrierB-NRE-121405" xfId="2945" xr:uid="{85459F29-7DD1-4AA7-A9B2-320E0BE2E8AF}"/>
    <cellStyle name="_Typhoon-NRE-082605_Carr B-NRE-Jig cost 1006 (5)_CarrierB-NRE-121405 2" xfId="20104" xr:uid="{1C49EB69-A3CB-46D6-A212-6641EE86B70D}"/>
    <cellStyle name="_Typhoon-NRE-082605_Carr B-NRE-Jig cost 1006 (5)_JIG cost for CCRB 12231" xfId="2946" xr:uid="{5F294612-727D-44CC-B748-888F85D8C665}"/>
    <cellStyle name="_Typhoon-NRE-082605_Carr B-NRE-Jig cost 1006 (5)_JIG cost for CCRB 12231 2" xfId="20105" xr:uid="{21E2FA45-A67D-4EBA-86B5-71A179D8E475}"/>
    <cellStyle name="_Typhoon-NRE-082605_Carr B-NRE-Jig cost 1020 (2)" xfId="2947" xr:uid="{05633ECA-9E74-42D7-819E-34C4DCA62DDA}"/>
    <cellStyle name="_Typhoon-NRE-082605_Carr B-NRE-Jig cost 1020 (2) 2" xfId="20106" xr:uid="{9AD63520-16EE-442A-A832-6DA88D9349E0}"/>
    <cellStyle name="_Typhoon-NRE-082605_Carr B-NRE-Jig cost 1020 (2)_CarrierB-NRE_snokee_updated cost_101105" xfId="2948" xr:uid="{5FBF4F13-55BB-4B2B-9027-B629F5141DA3}"/>
    <cellStyle name="_Typhoon-NRE-082605_Carr B-NRE-Jig cost 1020 (2)_CarrierB-NRE_snokee_updated cost_101105 2" xfId="20107" xr:uid="{1618AFCA-1D6F-4519-83F4-7EDD0A55E871}"/>
    <cellStyle name="_Typhoon-NRE-082605_Carr B-NRE-Jig cost 1020 (2)_CarrierB-NRE-111805" xfId="2949" xr:uid="{2BC7671D-826D-4E3F-AAD4-C9D0B4BC3684}"/>
    <cellStyle name="_Typhoon-NRE-082605_Carr B-NRE-Jig cost 1020 (2)_CarrierB-NRE-111805 2" xfId="20108" xr:uid="{943C618E-9EAC-4F69-800B-7539D7148589}"/>
    <cellStyle name="_Typhoon-NRE-082605_Carr B-NRE-Jig cost 1020 (2)_CarrierB-NRE-121405" xfId="2950" xr:uid="{A0BCD28C-61E6-4B87-9588-6AFC7945098E}"/>
    <cellStyle name="_Typhoon-NRE-082605_Carr B-NRE-Jig cost 1020 (2)_CarrierB-NRE-121405 2" xfId="20109" xr:uid="{CFC42A5C-D874-45A7-994D-E1EE090ABBC5}"/>
    <cellStyle name="_Typhoon-NRE-082605_Carr B-NRE-Jig cost 1020 (2)_JIG cost for CCRB 12231" xfId="2951" xr:uid="{8B6173E9-D98A-4C83-AFE2-E7475F530294}"/>
    <cellStyle name="_Typhoon-NRE-082605_Carr B-NRE-Jig cost 1020 (2)_JIG cost for CCRB 12231 2" xfId="20110" xr:uid="{200F0E5B-F23F-4B2C-B263-D90E0A6F8693}"/>
    <cellStyle name="_Typhoon-NRE-082605_CarrierB-NRE_snokee_updated cost_101105" xfId="2952" xr:uid="{C2E88670-68E9-459E-B735-1C3205407E30}"/>
    <cellStyle name="_Typhoon-NRE-082605_CarrierB-NRE_snokee_updated cost_101105 2" xfId="20111" xr:uid="{00B55438-8971-4710-8AC3-614A75C915CC}"/>
    <cellStyle name="_Typhoon-NRE-082605_CarrierB-NRE-1020" xfId="2953" xr:uid="{1B97B88A-3820-4503-9BCA-C1B3C9601643}"/>
    <cellStyle name="_Typhoon-NRE-082605_CarrierB-NRE-1020 2" xfId="20112" xr:uid="{6FB89404-4C85-4A09-8857-41E9F30A6588}"/>
    <cellStyle name="_Typhoon-NRE-082605_CarrierB-NRE-1020_CarrierB-NRE_snokee_updated cost_101105" xfId="2954" xr:uid="{E45DE78A-30FF-4D37-B7EC-049C6D977F58}"/>
    <cellStyle name="_Typhoon-NRE-082605_CarrierB-NRE-1020_CarrierB-NRE_snokee_updated cost_101105 2" xfId="20113" xr:uid="{44330F95-3293-45BE-8CAC-775BE78603FC}"/>
    <cellStyle name="_Typhoon-NRE-082605_CarrierB-NRE-1020_CarrierB-NRE-111805" xfId="2955" xr:uid="{1BE46DDB-C8FB-4CF0-A09C-F28C27D7A86E}"/>
    <cellStyle name="_Typhoon-NRE-082605_CarrierB-NRE-1020_CarrierB-NRE-111805 2" xfId="20114" xr:uid="{8590F579-1F0D-40B9-B36C-03C88A211BAD}"/>
    <cellStyle name="_Typhoon-NRE-082605_CarrierB-NRE-1020_CarrierB-NRE-121405" xfId="2956" xr:uid="{C590B48F-65A4-4A9B-AC11-212A82415E57}"/>
    <cellStyle name="_Typhoon-NRE-082605_CarrierB-NRE-1020_CarrierB-NRE-121405 2" xfId="20115" xr:uid="{BE84EDC2-829F-44DC-8730-B4B9DA888B32}"/>
    <cellStyle name="_Typhoon-NRE-082605_CarrierB-NRE-1020_JIG cost for CCRB 12231" xfId="2957" xr:uid="{A2D4DBBD-1CB3-4B6D-B3DF-1368F08FCBEE}"/>
    <cellStyle name="_Typhoon-NRE-082605_CarrierB-NRE-1020_JIG cost for CCRB 12231 2" xfId="20116" xr:uid="{23223D7B-B1ED-45E4-BFDF-BE3DCC9B3441}"/>
    <cellStyle name="_Typhoon-NRE-082605_CarrierB-NRE-102005(draft) (2)" xfId="2958" xr:uid="{DF8D083A-51AE-47E9-987A-D17302AE0B86}"/>
    <cellStyle name="_Typhoon-NRE-082605_CarrierB-NRE-102005(draft) (2) 2" xfId="20117" xr:uid="{3D9A34BA-0FBA-4922-8BEF-C18A246B5A0B}"/>
    <cellStyle name="_Typhoon-NRE-082605_CarrierB-NRE-102005(draft) (2)_CarrierB-NRE_snokee_updated cost_101105" xfId="2959" xr:uid="{145296C7-5C99-44C8-AEA7-CAD1B205AD5A}"/>
    <cellStyle name="_Typhoon-NRE-082605_CarrierB-NRE-102005(draft) (2)_CarrierB-NRE_snokee_updated cost_101105 2" xfId="20118" xr:uid="{75B836BD-EDCE-42B5-BDD7-25D919F4E1C1}"/>
    <cellStyle name="_Typhoon-NRE-082605_CarrierB-NRE-102005(draft) (2)_CarrierB-NRE-111805" xfId="2960" xr:uid="{EAC6A654-FBAA-435F-B78C-67A53FCBB58D}"/>
    <cellStyle name="_Typhoon-NRE-082605_CarrierB-NRE-102005(draft) (2)_CarrierB-NRE-111805 2" xfId="20119" xr:uid="{13E14F91-BB07-4B06-954A-FC71AF24CA62}"/>
    <cellStyle name="_Typhoon-NRE-082605_CarrierB-NRE-102005(draft) (2)_CarrierB-NRE-121405" xfId="2961" xr:uid="{677E8E0D-33EE-47C6-95A4-B1ACE4E72AD3}"/>
    <cellStyle name="_Typhoon-NRE-082605_CarrierB-NRE-102005(draft) (2)_CarrierB-NRE-121405 2" xfId="20120" xr:uid="{B8398B12-D2CF-45C1-A29E-313E295D6DA7}"/>
    <cellStyle name="_Typhoon-NRE-082605_CarrierB-NRE-102005(draft) (2)_JIG cost for CCRB 12231" xfId="2962" xr:uid="{C95FDBBC-9658-4589-B3FB-7FF98D7C03BC}"/>
    <cellStyle name="_Typhoon-NRE-082605_CarrierB-NRE-102005(draft) (2)_JIG cost for CCRB 12231 2" xfId="20121" xr:uid="{C0C59934-8EBC-492C-B50C-ED7AF9882135}"/>
    <cellStyle name="_Typhoon-NRE-082605_CarrierB-NRE-102005(draft) (4)" xfId="2963" xr:uid="{72EA1544-E260-4755-84FB-7A95F9740815}"/>
    <cellStyle name="_Typhoon-NRE-082605_CarrierB-NRE-102005(draft) (4) 2" xfId="20122" xr:uid="{70819DD2-85A4-45C8-AAFC-99B71A10D1F2}"/>
    <cellStyle name="_Typhoon-NRE-082605_CarrierB-NRE-102005(draft) (4)_CarrierB-NRE_snokee_updated cost_101105" xfId="2964" xr:uid="{DE3A0DB3-1199-4A08-9375-774B904F6EF1}"/>
    <cellStyle name="_Typhoon-NRE-082605_CarrierB-NRE-102005(draft) (4)_CarrierB-NRE_snokee_updated cost_101105 2" xfId="20123" xr:uid="{0F618EEE-2F4C-4EF1-8E4B-89D2E57682F9}"/>
    <cellStyle name="_Typhoon-NRE-082605_CarrierB-NRE-102005(draft) (4)_CarrierB-NRE-111805" xfId="2965" xr:uid="{EFDA1886-21EE-4A23-A500-6BC036AA6340}"/>
    <cellStyle name="_Typhoon-NRE-082605_CarrierB-NRE-102005(draft) (4)_CarrierB-NRE-111805 2" xfId="20124" xr:uid="{EFB36235-148E-4E63-89D8-EA3240D77097}"/>
    <cellStyle name="_Typhoon-NRE-082605_CarrierB-NRE-102005(draft) (4)_CarrierB-NRE-121405" xfId="2966" xr:uid="{5DE673E0-0C9B-48C3-9AFC-65ADBB5EDF12}"/>
    <cellStyle name="_Typhoon-NRE-082605_CarrierB-NRE-102005(draft) (4)_CarrierB-NRE-121405 2" xfId="20125" xr:uid="{113A1245-B968-40F6-AF31-E9567191FCC2}"/>
    <cellStyle name="_Typhoon-NRE-082605_CarrierB-NRE-102005(draft) (4)_JIG cost for CCRB 12231" xfId="2967" xr:uid="{47860873-C597-4155-BEF4-507FC7A2F0DE}"/>
    <cellStyle name="_Typhoon-NRE-082605_CarrierB-NRE-102005(draft) (4)_JIG cost for CCRB 12231 2" xfId="20126" xr:uid="{4BE14EC7-9BFA-43C4-BDCF-BACED7E51EE3}"/>
    <cellStyle name="_Typhoon-NRE-082605_Summary" xfId="2968" xr:uid="{43DF605F-2FF1-4E74-98FB-F35CEFC6C6FD}"/>
    <cellStyle name="_Typhoon-NRE-082605_Summary 2" xfId="20127" xr:uid="{E73C8298-1319-40DB-8E4E-700065F54E26}"/>
    <cellStyle name="_Typhoon-NRE-082605_Summary_CarrierB-NRE-111805" xfId="2969" xr:uid="{8C573608-2ACA-434A-8356-E2522E5A23A7}"/>
    <cellStyle name="_Typhoon-NRE-082605_Summary_CarrierB-NRE-111805 2" xfId="20128" xr:uid="{CB47B2C3-2585-467F-A7C6-F650D71E59A9}"/>
    <cellStyle name="_Typhoon-NRE-082605_Summary_CarrierB-NRE-121405" xfId="2970" xr:uid="{081411E3-726E-4099-97B5-D38B55AF8FCD}"/>
    <cellStyle name="_Typhoon-NRE-082605_Summary_CarrierB-NRE-121405 2" xfId="20129" xr:uid="{5954EEAE-EBF1-4531-A606-4AF0F0358874}"/>
    <cellStyle name="_Typhoon-NRE-082605_Summary_JIG cost for CCRB 12231" xfId="2971" xr:uid="{FF386C76-7298-4A17-950A-A4ED3E710018}"/>
    <cellStyle name="_Typhoon-NRE-082605_Summary_JIG cost for CCRB 12231 2" xfId="20130" xr:uid="{651E60CC-7585-4863-A099-EB8F2F505D5A}"/>
    <cellStyle name="_Typhoon-NRE-083105" xfId="2972" xr:uid="{BBC7C6C6-C12E-4BA9-868E-3D7EC1629948}"/>
    <cellStyle name="_Typhoon-NRE-083105 2" xfId="20131" xr:uid="{0065E107-715C-4157-B78B-70ABDDCF43F5}"/>
    <cellStyle name="_Typhoon-NRE-083105_Carr B-NRE-Jig cost 1006 (5)" xfId="2973" xr:uid="{CF14313B-B2EF-45E4-BCCC-ACA74A519FBD}"/>
    <cellStyle name="_Typhoon-NRE-083105_Carr B-NRE-Jig cost 1006 (5) 2" xfId="20132" xr:uid="{4A43DD45-7D30-49C4-BFB1-D83913AE0DE7}"/>
    <cellStyle name="_Typhoon-NRE-083105_Carr B-NRE-Jig cost 1006 (5)_CarrierB-NRE_snokee_updated cost_101105" xfId="2974" xr:uid="{15A68E1B-4C44-45D3-9E65-CF521C73D471}"/>
    <cellStyle name="_Typhoon-NRE-083105_Carr B-NRE-Jig cost 1006 (5)_CarrierB-NRE_snokee_updated cost_101105 2" xfId="20133" xr:uid="{31275D50-C91D-4D72-9CCB-3B438D4BD99B}"/>
    <cellStyle name="_Typhoon-NRE-083105_Carr B-NRE-Jig cost 1006 (5)_CarrierB-NRE-111805" xfId="2975" xr:uid="{535D6CC9-2314-40A8-B3B6-0B084E9DAD6F}"/>
    <cellStyle name="_Typhoon-NRE-083105_Carr B-NRE-Jig cost 1006 (5)_CarrierB-NRE-111805 2" xfId="20134" xr:uid="{1502B931-EE90-4061-8579-2A5E086F2693}"/>
    <cellStyle name="_Typhoon-NRE-083105_Carr B-NRE-Jig cost 1006 (5)_CarrierB-NRE-121405" xfId="2976" xr:uid="{3690578E-C424-44B4-94C4-FB9C1DDBDF10}"/>
    <cellStyle name="_Typhoon-NRE-083105_Carr B-NRE-Jig cost 1006 (5)_CarrierB-NRE-121405 2" xfId="20135" xr:uid="{D653BFB8-5225-4C69-96B8-67BB89C994FD}"/>
    <cellStyle name="_Typhoon-NRE-083105_Carr B-NRE-Jig cost 1006 (5)_JIG cost for CCRB 12231" xfId="2977" xr:uid="{5E799798-F275-48C1-AFC1-A7B2175A56F5}"/>
    <cellStyle name="_Typhoon-NRE-083105_Carr B-NRE-Jig cost 1006 (5)_JIG cost for CCRB 12231 2" xfId="20136" xr:uid="{A0C8D1F0-020E-4579-A5DC-FC7963374531}"/>
    <cellStyle name="_Typhoon-NRE-083105_Carr B-NRE-Jig cost 1020 (2)" xfId="2978" xr:uid="{E777CE3D-89B9-4F7B-917D-652DF3C2407A}"/>
    <cellStyle name="_Typhoon-NRE-083105_Carr B-NRE-Jig cost 1020 (2) 2" xfId="20137" xr:uid="{C496ECC0-2B16-4053-8D28-9E1C116B996C}"/>
    <cellStyle name="_Typhoon-NRE-083105_Carr B-NRE-Jig cost 1020 (2)_CarrierB-NRE_snokee_updated cost_101105" xfId="2979" xr:uid="{036A5749-1CF8-4C63-8724-6CE732D4811A}"/>
    <cellStyle name="_Typhoon-NRE-083105_Carr B-NRE-Jig cost 1020 (2)_CarrierB-NRE_snokee_updated cost_101105 2" xfId="20138" xr:uid="{9BD6419D-1161-4F47-83D2-A739FBBBDCC3}"/>
    <cellStyle name="_Typhoon-NRE-083105_Carr B-NRE-Jig cost 1020 (2)_CarrierB-NRE-111805" xfId="2980" xr:uid="{44E6E469-6611-4D5D-B895-34F3E1774253}"/>
    <cellStyle name="_Typhoon-NRE-083105_Carr B-NRE-Jig cost 1020 (2)_CarrierB-NRE-111805 2" xfId="20139" xr:uid="{5E198094-01F0-41CC-8903-5FE724418631}"/>
    <cellStyle name="_Typhoon-NRE-083105_Carr B-NRE-Jig cost 1020 (2)_CarrierB-NRE-121405" xfId="2981" xr:uid="{7A210864-B0D9-488D-8D39-7933330E9AFD}"/>
    <cellStyle name="_Typhoon-NRE-083105_Carr B-NRE-Jig cost 1020 (2)_CarrierB-NRE-121405 2" xfId="20140" xr:uid="{112EC592-4DC8-4E54-BF30-42A78C22C133}"/>
    <cellStyle name="_Typhoon-NRE-083105_Carr B-NRE-Jig cost 1020 (2)_JIG cost for CCRB 12231" xfId="2982" xr:uid="{5C4B74DB-C601-4940-B843-51D936DB4280}"/>
    <cellStyle name="_Typhoon-NRE-083105_Carr B-NRE-Jig cost 1020 (2)_JIG cost for CCRB 12231 2" xfId="20141" xr:uid="{7481E125-6475-483F-9AFD-480ACDB4D109}"/>
    <cellStyle name="_Typhoon-NRE-083105_CarrierB-NRE_snokee_updated cost_101105" xfId="2983" xr:uid="{9AF2208E-4972-44F7-93E0-4EA93C51DFF9}"/>
    <cellStyle name="_Typhoon-NRE-083105_CarrierB-NRE_snokee_updated cost_101105 2" xfId="20142" xr:uid="{5774B942-A84E-4DCA-842C-F78625161CF9}"/>
    <cellStyle name="_Typhoon-NRE-083105_CarrierB-NRE-1020" xfId="2984" xr:uid="{50940E59-E4BF-42FB-B525-CB35DC98722E}"/>
    <cellStyle name="_Typhoon-NRE-083105_CarrierB-NRE-1020 2" xfId="20143" xr:uid="{97D1608C-E3ED-469D-8224-1B436AD5EAFB}"/>
    <cellStyle name="_Typhoon-NRE-083105_CarrierB-NRE-1020_CarrierB-NRE_snokee_updated cost_101105" xfId="2985" xr:uid="{31724FBF-FFB8-483A-A546-A777FD4E61C7}"/>
    <cellStyle name="_Typhoon-NRE-083105_CarrierB-NRE-1020_CarrierB-NRE_snokee_updated cost_101105 2" xfId="20144" xr:uid="{62A08B9C-2A35-40E0-9B54-E07D858858A2}"/>
    <cellStyle name="_Typhoon-NRE-083105_CarrierB-NRE-1020_CarrierB-NRE-111805" xfId="2986" xr:uid="{4D6D0DB4-9AF7-40D4-9EF1-89BE7980036B}"/>
    <cellStyle name="_Typhoon-NRE-083105_CarrierB-NRE-1020_CarrierB-NRE-111805 2" xfId="20145" xr:uid="{62D2A1E5-CD59-4BAA-B379-ADE231BB37C6}"/>
    <cellStyle name="_Typhoon-NRE-083105_CarrierB-NRE-1020_CarrierB-NRE-121405" xfId="2987" xr:uid="{E2420F8A-4AAD-4FFA-B9FA-93808CA476F8}"/>
    <cellStyle name="_Typhoon-NRE-083105_CarrierB-NRE-1020_CarrierB-NRE-121405 2" xfId="20146" xr:uid="{5E936A55-DC1A-426C-A8C9-C6CD863C6205}"/>
    <cellStyle name="_Typhoon-NRE-083105_CarrierB-NRE-1020_JIG cost for CCRB 12231" xfId="2988" xr:uid="{B10FB401-5000-41AF-8E0A-2A622816DC9C}"/>
    <cellStyle name="_Typhoon-NRE-083105_CarrierB-NRE-1020_JIG cost for CCRB 12231 2" xfId="20147" xr:uid="{00F34825-C2FF-4435-9916-E410FCD8809B}"/>
    <cellStyle name="_Typhoon-NRE-083105_CarrierB-NRE-102005(draft) (2)" xfId="2989" xr:uid="{99B0C3A2-C504-41E0-A880-8525C239F657}"/>
    <cellStyle name="_Typhoon-NRE-083105_CarrierB-NRE-102005(draft) (2) 2" xfId="20148" xr:uid="{82276225-8862-4B57-BF7A-2EC090A158C2}"/>
    <cellStyle name="_Typhoon-NRE-083105_CarrierB-NRE-102005(draft) (2)_CarrierB-NRE_snokee_updated cost_101105" xfId="2990" xr:uid="{0152DEBA-1D3C-40EC-B8D3-4B4CADB57126}"/>
    <cellStyle name="_Typhoon-NRE-083105_CarrierB-NRE-102005(draft) (2)_CarrierB-NRE_snokee_updated cost_101105 2" xfId="20149" xr:uid="{6D5CA8E0-AFF4-4267-821F-783529BCCBFD}"/>
    <cellStyle name="_Typhoon-NRE-083105_CarrierB-NRE-102005(draft) (2)_CarrierB-NRE-111805" xfId="2991" xr:uid="{2C87100E-7552-4754-9AC3-C76A3354EB73}"/>
    <cellStyle name="_Typhoon-NRE-083105_CarrierB-NRE-102005(draft) (2)_CarrierB-NRE-111805 2" xfId="20150" xr:uid="{885C5098-F3F8-49BE-8284-979DA0130C2C}"/>
    <cellStyle name="_Typhoon-NRE-083105_CarrierB-NRE-102005(draft) (2)_CarrierB-NRE-121405" xfId="2992" xr:uid="{1C3FA2B8-A245-46A3-9CB7-1404006C0F85}"/>
    <cellStyle name="_Typhoon-NRE-083105_CarrierB-NRE-102005(draft) (2)_CarrierB-NRE-121405 2" xfId="20151" xr:uid="{B13B300D-3202-4690-8B3F-861676340EA4}"/>
    <cellStyle name="_Typhoon-NRE-083105_CarrierB-NRE-102005(draft) (2)_JIG cost for CCRB 12231" xfId="2993" xr:uid="{3089AEAC-1386-4716-9162-1DE70DBD5FF3}"/>
    <cellStyle name="_Typhoon-NRE-083105_CarrierB-NRE-102005(draft) (2)_JIG cost for CCRB 12231 2" xfId="20152" xr:uid="{22D07FDB-1A92-4AC1-BCDD-9D9FB3C95D74}"/>
    <cellStyle name="_Typhoon-NRE-083105_CarrierB-NRE-102005(draft) (4)" xfId="2994" xr:uid="{CE1BDCEE-182D-421B-A9C2-8C9701693714}"/>
    <cellStyle name="_Typhoon-NRE-083105_CarrierB-NRE-102005(draft) (4) 2" xfId="20153" xr:uid="{DB6E0350-E00B-4B05-9B2C-2737F3563511}"/>
    <cellStyle name="_Typhoon-NRE-083105_CarrierB-NRE-102005(draft) (4)_CarrierB-NRE_snokee_updated cost_101105" xfId="2995" xr:uid="{D05F01D4-1507-43E3-87AE-361266033709}"/>
    <cellStyle name="_Typhoon-NRE-083105_CarrierB-NRE-102005(draft) (4)_CarrierB-NRE_snokee_updated cost_101105 2" xfId="20154" xr:uid="{7164CECC-9C69-47E3-BAF3-42FE0FDDD9E9}"/>
    <cellStyle name="_Typhoon-NRE-083105_CarrierB-NRE-102005(draft) (4)_CarrierB-NRE-111805" xfId="2996" xr:uid="{20CD01C3-6BF0-441E-97F2-BBA5005D2A04}"/>
    <cellStyle name="_Typhoon-NRE-083105_CarrierB-NRE-102005(draft) (4)_CarrierB-NRE-111805 2" xfId="20155" xr:uid="{78F53F6A-00D0-4721-BC8C-DFDE33AE3D18}"/>
    <cellStyle name="_Typhoon-NRE-083105_CarrierB-NRE-102005(draft) (4)_CarrierB-NRE-121405" xfId="2997" xr:uid="{059FFAE7-CA98-4712-B349-C44CAD3660DE}"/>
    <cellStyle name="_Typhoon-NRE-083105_CarrierB-NRE-102005(draft) (4)_CarrierB-NRE-121405 2" xfId="20156" xr:uid="{7477FA14-8E30-4AE1-88C6-5C421CE41BD1}"/>
    <cellStyle name="_Typhoon-NRE-083105_CarrierB-NRE-102005(draft) (4)_JIG cost for CCRB 12231" xfId="2998" xr:uid="{3B0E6197-683D-481D-9EF9-D88F87B85401}"/>
    <cellStyle name="_Typhoon-NRE-083105_CarrierB-NRE-102005(draft) (4)_JIG cost for CCRB 12231 2" xfId="20157" xr:uid="{F7CADC5E-240D-4AC7-BD66-B6F023DD585B}"/>
    <cellStyle name="_Typhoon-NRE-083105_Summary" xfId="2999" xr:uid="{CE880A39-FA5D-4FD0-A5AD-BB1DEF15C84F}"/>
    <cellStyle name="_Typhoon-NRE-083105_Summary 2" xfId="20158" xr:uid="{2E0E2888-D8B7-4744-B9B8-665370E55CAF}"/>
    <cellStyle name="_Typhoon-NRE-083105_Summary_CarrierB-NRE-111805" xfId="3000" xr:uid="{DF3520CB-1A18-4473-A4A6-BCC87EF13E79}"/>
    <cellStyle name="_Typhoon-NRE-083105_Summary_CarrierB-NRE-111805 2" xfId="20159" xr:uid="{818CC558-0983-4DEB-9C0E-D19BA4C05037}"/>
    <cellStyle name="_Typhoon-NRE-083105_Summary_CarrierB-NRE-121405" xfId="3001" xr:uid="{2D16EB23-1783-497E-BE85-4BB831C58563}"/>
    <cellStyle name="_Typhoon-NRE-083105_Summary_CarrierB-NRE-121405 2" xfId="20160" xr:uid="{E5B01716-9C8A-4576-B26C-7DEC8780EB64}"/>
    <cellStyle name="_Typhoon-NRE-083105_Summary_JIG cost for CCRB 12231" xfId="3002" xr:uid="{6BDFC5FC-BC4B-4284-B584-F5B89877DCB3}"/>
    <cellStyle name="_Typhoon-NRE-083105_Summary_JIG cost for CCRB 12231 2" xfId="20161" xr:uid="{1574B556-6556-4E9C-A78D-2032EEC64FC6}"/>
    <cellStyle name="_Unrecorded Liablity June 30 2009" xfId="215" xr:uid="{B8B41453-8DF7-4C54-AECE-A17ABAE3B6C5}"/>
    <cellStyle name="_Unrecorded Liablity June 30 2009 2" xfId="17838" xr:uid="{1FB3028A-33A1-48D7-93C1-C2FFD29AE497}"/>
    <cellStyle name="_Unrecorded Liablity-Final" xfId="216" xr:uid="{EA5934A7-5CC7-4B51-8B48-87B91773796C}"/>
    <cellStyle name="_Unrecorded Liablity-Final 2" xfId="17839" xr:uid="{3EBB9461-4CED-4A78-910B-C921058E2EC1}"/>
    <cellStyle name="_vision-lead sheet123108" xfId="217" xr:uid="{91E9543C-4FBB-45A1-A76E-8A822928B36F}"/>
    <cellStyle name="_vision-lead sheet123108 2" xfId="17840" xr:uid="{2427B717-2596-4223-8667-8CC2AF0FE562}"/>
    <cellStyle name="_VXI - AMEX Invoice - February 2008 - AMXT0209TR - 120-day Plan v 2" xfId="218" xr:uid="{2D7333A0-E4B2-480E-94FE-4FEF35613B8C}"/>
    <cellStyle name="_VXI - AMEX Invoice - February 2008 - AMXT0209TR - 120-day Plan v 2 2" xfId="17841" xr:uid="{3F77C3B0-A268-43D9-AEE5-004B08F4A886}"/>
    <cellStyle name="_各公司04-11損益表" xfId="219" xr:uid="{74C30F6D-C182-46E5-8138-A67732B240EB}"/>
    <cellStyle name="_各公司04-11損益表 2" xfId="17842" xr:uid="{03651A8C-373A-4137-9EBC-7822EB5AFF7E}"/>
    <cellStyle name="_各台節目費-10.11新購版" xfId="220" xr:uid="{5DC5BDE6-8DF5-4E0C-BE85-7ABD4F22AFCB}"/>
    <cellStyle name="_各台節目費-10.11新購版 2" xfId="17843" xr:uid="{B14312C4-5FF0-4655-B96E-F987B083ADF8}"/>
    <cellStyle name="_各台舖班費用(百分比)01" xfId="221" xr:uid="{79CCEE03-1952-4472-830F-F62987A2AF7B}"/>
    <cellStyle name="_各台舖班費用(百分比)01 2" xfId="17844" xr:uid="{4E4A47C2-371B-4CCF-8D0B-D0D2A5B3B088}"/>
    <cellStyle name="_國際頻道2006年1-8實際+9-12預算0920" xfId="222" xr:uid="{240806D7-DE4C-482C-8AEA-30B783CDC024}"/>
    <cellStyle name="_國際頻道2006年1-8實際+9-12預算0920 2" xfId="17845" xr:uid="{3E53A174-7847-494D-8D0A-7A0CFDC2164F}"/>
    <cellStyle name="_國際頻道2007年分月預估損益" xfId="223" xr:uid="{36DEAB91-EF20-4FD9-BB3D-E2CC10A8ECFB}"/>
    <cellStyle name="_國際頻道2007年分月預估損益 2" xfId="17846" xr:uid="{872CBD6B-E98F-4EDC-9384-612E104DA07E}"/>
    <cellStyle name="_國際頻道成本-(1-7月實際數8-12預算數)" xfId="224" xr:uid="{ECF7686C-7F5D-474E-BE74-442A337D57C1}"/>
    <cellStyle name="_國際頻道成本-(1-7月實際數8-12預算數) 2" xfId="17847" xr:uid="{000ED250-0712-460C-BE69-34D0B977BD90}"/>
    <cellStyle name="_工程部預算各單位分攤明細表-4(含國際分攤)" xfId="225" xr:uid="{6466ABCE-1EF1-48D4-B230-09DE408C72CF}"/>
    <cellStyle name="_工程部預算各單位分攤明細表-4(含國際分攤) 2" xfId="17848" xr:uid="{1FFAAD2C-0CEB-4055-9948-FAE15F188332}"/>
    <cellStyle name="_工程部預算各單位分攤明細表-960903" xfId="226" xr:uid="{A96062B7-36A9-41C6-AA96-E3EEAB382933}"/>
    <cellStyle name="_工程部預算各單位分攤明細表-960903 2" xfId="17849" xr:uid="{8253A554-8D0E-438E-A7BB-FA56F272F03C}"/>
    <cellStyle name="_工程部預算各單位分攤明細表-960903-1" xfId="227" xr:uid="{37A70F4A-DC30-4208-93ED-2DFB13A4A114}"/>
    <cellStyle name="_工程部預算各單位分攤明細表-960903-1 2" xfId="17850" xr:uid="{7E1BD8B1-6A69-4BE8-AEA7-A110AD04B719}"/>
    <cellStyle name="_工程部預算各單位分攤明細表96831" xfId="228" xr:uid="{14E3514F-A48C-4B65-9219-AD999D3B7C7E}"/>
    <cellStyle name="_工程部預算各單位分攤明細表96831 2" xfId="17851" xr:uid="{81AA0869-637C-4AA7-A260-076182B085BB}"/>
    <cellStyle name="_數位片庫10組裝頻道06-09預算20060920" xfId="229" xr:uid="{911FF2D9-00AA-4912-8AAB-E9D617B88406}"/>
    <cellStyle name="_數位片庫10組裝頻道06-09預算20060920 2" xfId="17852" xr:uid="{8226BD7E-107A-4819-8529-6C453060ABDA}"/>
    <cellStyle name="_森旺(第7版vs第6版差異)" xfId="230" xr:uid="{71927734-7129-41DF-9E82-E8A3525CFAC1}"/>
    <cellStyle name="_森旺(第7版vs第6版差異) 2" xfId="17853" xr:uid="{013C1B1F-8A4E-4051-B972-6E2284C72844}"/>
    <cellStyle name="_森旺06實際數" xfId="231" xr:uid="{814D3D1E-9A72-4C9F-8AF3-C7283C429069}"/>
    <cellStyle name="_森旺06實際數 2" xfId="17854" xr:uid="{4634015F-5B33-406C-B446-14E0342BB63D}"/>
    <cellStyle name="_森旺-1" xfId="232" xr:uid="{BECA26CE-0F03-4665-8BE2-EE36D294C686}"/>
    <cellStyle name="_森鼎各部門2008年分月預算-下修版(20070910)" xfId="233" xr:uid="{1578BE2F-AFD7-4E86-8809-579B45ED20F4}"/>
    <cellStyle name="_森鼎各部門2008年分月預算-下修版(20070911)" xfId="234" xr:uid="{7FDAA9E8-95DE-4293-88C2-0FA327B9319B}"/>
    <cellStyle name="_泰國森旺-0913董事會" xfId="235" xr:uid="{61C5D3CF-C4DF-4FC1-B644-609FA4FEE5FD}"/>
    <cellStyle name="_泰國森旺-0913董事會 2" xfId="17855" xr:uid="{1FDC00CF-DD6F-4A17-BE6B-358A4015C51F}"/>
    <cellStyle name="_海外事業部" xfId="236" xr:uid="{D73263ED-FA3F-4FD1-ACC2-EF1F7ED7F969}"/>
    <cellStyle name="_海外事業部 2" xfId="17856" xr:uid="{9AA73EF0-FA8B-4CAA-B3C5-050EEEA1B010}"/>
    <cellStyle name="_管理幕僚  分攤比例96.12.26" xfId="237" xr:uid="{4A15BEDF-0A1E-4C6B-A477-4779C6E62711}"/>
    <cellStyle name="_管理幕僚  分攤比例96.12.26 2" xfId="17857" xr:uid="{61D8BCB7-7DA6-48E9-95F3-474ED18CFD29}"/>
    <cellStyle name="_節目總部" xfId="238" xr:uid="{D4037228-2B28-4A93-9AB9-56E1588A4A19}"/>
    <cellStyle name="_節目總部 2" xfId="17858" xr:uid="{CAD993BC-5D80-430F-B2F5-50E5D10C8404}"/>
    <cellStyle name="_節目部-泰國頻道20060724更動" xfId="239" xr:uid="{0E9CA6CA-E89C-4D7B-B945-4F79ECFBC15E}"/>
    <cellStyle name="_節目部-泰國頻道20060724更動 2" xfId="17859" xr:uid="{082A0602-E30F-47BD-B71F-2085D2C6539F}"/>
    <cellStyle name="_美洲衛視-01272007" xfId="240" xr:uid="{30C7429C-B86B-41EA-8810-442A29C62D10}"/>
    <cellStyle name="_美洲衛視-01272007 2" xfId="17860" xr:uid="{BD7684EF-3F46-423A-A23F-1F0AE3D2BA51}"/>
    <cellStyle name="_美洲衛視-05152007" xfId="241" xr:uid="{615A29D3-7DD9-481D-9457-C5C173C2CA4D}"/>
    <cellStyle name="_美洲衛視-05152007 2" xfId="17861" xr:uid="{1AD4711F-F443-4019-AC0B-8671904D8FC8}"/>
    <cellStyle name="_美洲衛視-0614" xfId="242" xr:uid="{BE9A8EB9-EE86-48E0-8D9F-E846F1AA70DC}"/>
    <cellStyle name="_美洲衛視-0614 2" xfId="17862" xr:uid="{9A7B438E-39C8-447F-8458-3E5A11C2C901}"/>
    <cellStyle name="_美洲衛視-0726" xfId="243" xr:uid="{0EB221D3-94F4-4896-A6B2-148488015E7E}"/>
    <cellStyle name="_美洲衛視-0726 2" xfId="17863" xr:uid="{5789DAB8-EF84-48E1-8AC9-7C48F5B2E0D7}"/>
    <cellStyle name="_董事會9601-EBAC" xfId="244" xr:uid="{AC39F58E-9FD5-45F6-BADC-575011E611F5}"/>
    <cellStyle name="_董事會9601-EBAC 2" xfId="17864" xr:uid="{79133C31-545F-4872-B08F-924323B8E3C4}"/>
    <cellStyle name="_董事會9601-世華北美" xfId="245" xr:uid="{616E0E24-0F1E-4879-92BF-2625F12B3224}"/>
    <cellStyle name="_董事會9601-世華北美 2" xfId="17865" xr:uid="{174A1D58-D01D-41A1-93FE-0231535EDAA8}"/>
    <cellStyle name="_製播部96年1-7月成本拆帳分析及9-12月預估拆帳比-2007.08.31" xfId="246" xr:uid="{6DC90130-5479-4A47-97F9-1D4E71350A45}"/>
    <cellStyle name="_製播部96年1-7月成本拆帳分析及9-12月預估拆帳比-2007.08.31 2" xfId="17866" xr:uid="{370A3882-7DF3-49EF-A7AE-8F939A0D4621}"/>
    <cellStyle name="_製播部96年1-7月成本拆帳分析及9-12月預估拆帳比-2007.09.03修正" xfId="247" xr:uid="{49F59114-7C8F-4B36-B7A6-F7E6BDE07A29}"/>
    <cellStyle name="_製播部96年1-7月成本拆帳分析及9-12月預估拆帳比-2007.09.03修正 2" xfId="17867" xr:uid="{B5FD0284-A3CA-4565-A7AB-CCE890FC798C}"/>
    <cellStyle name="_製播部96年1-7月成本拆帳分析及9-12月預估拆帳比-2007.09.28修改" xfId="248" xr:uid="{F4AE0675-B5D7-4CED-8F91-4636AD58BC66}"/>
    <cellStyle name="_製播部96年1-7月成本拆帳分析及9-12月預估拆帳比-2007.09.28修改 2" xfId="17868" xr:uid="{52F205E9-77E1-4E07-857B-D98291269D73}"/>
    <cellStyle name="_製播部各台拆帳比-95人-070130" xfId="249" xr:uid="{39AD121E-6636-45E2-A5B8-1193B9EBBC03}"/>
    <cellStyle name="_製播部各台拆帳比-95人-070130 2" xfId="17869" xr:uid="{9A0BFA8D-9644-4808-8924-57FF0092FCBC}"/>
    <cellStyle name="_超視損益表" xfId="250" xr:uid="{2DA556E2-D1B3-4DB0-8D84-A4ACBB8A2D26}"/>
    <cellStyle name="_超視預算95-3.2(含二台)" xfId="251" xr:uid="{37FE00A1-D371-4FD7-979D-B49086ABA3C0}"/>
    <cellStyle name="_附件三20070320森鼎財報" xfId="252" xr:uid="{E4AA4959-A60E-4A05-9E9A-F0E3C7D7184F}"/>
    <cellStyle name="_附件五美洲衛視-01272007" xfId="253" xr:uid="{3DDE5F47-15F2-4855-B387-C8F6BC9A44ED}"/>
    <cellStyle name="_附件五美洲衛視-01272007 2" xfId="17870" xr:uid="{675CFD28-BC8E-44F4-9DE2-725F353D75D9}"/>
    <cellStyle name="_附件五董事會9509-世華北美" xfId="254" xr:uid="{72667781-B24A-41DF-8FF3-53ACC827B439}"/>
    <cellStyle name="_附件五董事會9509-世華北美 2" xfId="17871" xr:uid="{EDBA3F42-63F5-4530-93BE-89E04454FDBB}"/>
    <cellStyle name="_附件四董事會9512-世華北美" xfId="255" xr:uid="{9A85ADD4-161B-4DB2-AFD0-6CD85721C814}"/>
    <cellStyle name="_附件四董事會9512-世華北美 2" xfId="17872" xr:uid="{AE7D52A5-A71D-4E0F-BECD-DACAE83A524B}"/>
    <cellStyle name="’Ê‰Ý [0.00]_laroux" xfId="1754" xr:uid="{74FC37DB-42D3-4363-A263-C94671DAC908}"/>
    <cellStyle name="’Ê‰Ý_laroux" xfId="1755" xr:uid="{A2D7BA35-BC1C-4654-B637-A3FBF3781F98}"/>
    <cellStyle name="¶W³sµ²" xfId="3003" xr:uid="{78538105-A443-46D5-8D16-441E3AB0BEC8}"/>
    <cellStyle name="¶W³sµ² 2" xfId="20162" xr:uid="{1FF4F31B-429D-406C-A4DB-B12C94A31AF9}"/>
    <cellStyle name="•W_laroux" xfId="256" xr:uid="{6C122019-45E9-4C3C-8A81-735989C5F53A}"/>
    <cellStyle name="_x0018__x0002__x0003_⟀Å٢b" xfId="3568" xr:uid="{75CF07F6-B6D4-4857-89D6-C1CC2E4D1EC7}"/>
    <cellStyle name="_x0018__x0002__x0003_⟀Å٢b 2" xfId="3569" xr:uid="{4E747D4C-95B1-4098-8406-301021EB856D}"/>
    <cellStyle name="঴" xfId="3570" xr:uid="{6AFF502D-4D42-4E08-A0FE-C6876DC88B5B}"/>
    <cellStyle name="঴ 2" xfId="3571" xr:uid="{BC8E396B-C566-48A9-8BE2-DEED3FCC9093}"/>
    <cellStyle name="æØè [0.00]_NO.1-CLAIM FORMAT" xfId="3572" xr:uid="{65BEC003-9947-4098-989B-5670649E7DA2}"/>
    <cellStyle name="æØè_NO.1-CLAIM FORMAT" xfId="3573" xr:uid="{AA25A09C-CE52-4881-B1F8-69BC2207D5A0}"/>
    <cellStyle name="ÊÝ [0.00]_NO.1-CLAIM FORMAT" xfId="3574" xr:uid="{26E30D7D-4F08-4181-BBD4-4492242BE1E3}"/>
    <cellStyle name="ÊÝ_NO.1-CLAIM FORMAT" xfId="3575" xr:uid="{8B55AA29-E4E2-4D63-8D17-93D5FA589984}"/>
    <cellStyle name="fEñY [0.00]_Region Orders (2)" xfId="3576" xr:uid="{8632134A-A0B6-488B-9AF5-111FD52B973C}"/>
    <cellStyle name="fEñY_Region Orders (2)" xfId="3577" xr:uid="{21353DD5-6306-48DC-B734-EF38D13900DC}"/>
    <cellStyle name="W_CATÊSSP_1" xfId="3578" xr:uid="{1AB9DD76-74B8-4316-A8E8-D13BA99C4ED8}"/>
    <cellStyle name="0,0_x000d__x000a_NA_x000d__x000a_" xfId="54579" xr:uid="{20735FC5-0E9F-40A2-951D-CEEE401A69C5}"/>
    <cellStyle name="0]_ITOCPX" xfId="3579" xr:uid="{943E5A4C-E648-4CF8-83B0-B56F8B8E0F3C}"/>
    <cellStyle name="123" xfId="257" xr:uid="{42E9495F-37D5-4603-B603-436DEA2AFC83}"/>
    <cellStyle name="123 10" xfId="258" xr:uid="{32B57D67-1645-484F-AD35-E77D21F2F989}"/>
    <cellStyle name="123 2" xfId="259" xr:uid="{FF306310-022C-4054-BEC4-0C43549CBE69}"/>
    <cellStyle name="123 3" xfId="260" xr:uid="{2AC24F17-C29A-4142-9215-6A492CFC9291}"/>
    <cellStyle name="123 4" xfId="261" xr:uid="{78BEB956-83C3-4F6D-933F-60CF960A12D2}"/>
    <cellStyle name="123 5" xfId="262" xr:uid="{CB15C622-2FA8-49DF-B070-33472281960C}"/>
    <cellStyle name="123 6" xfId="263" xr:uid="{46FC15B1-F99D-4514-B59D-BBFB5EF3E912}"/>
    <cellStyle name="123 7" xfId="264" xr:uid="{6F45207C-E413-47E6-973C-9B2568AF9CDB}"/>
    <cellStyle name="123 8" xfId="265" xr:uid="{3862E3B9-05C8-4AEA-BC3C-306C8E58B00E}"/>
    <cellStyle name="123 9" xfId="266" xr:uid="{E91B29A1-FDBE-4259-AADF-26301340A12A}"/>
    <cellStyle name="20% - Accent1" xfId="22" builtinId="30" customBuiltin="1"/>
    <cellStyle name="20% - Accent1 10" xfId="54832" xr:uid="{7C7F800D-D0C4-484A-8AAA-2E04ACCB80F9}"/>
    <cellStyle name="20% - Accent1 11" xfId="54833" xr:uid="{C5622BC1-2EE2-4CF2-988F-5003B8CC01DD}"/>
    <cellStyle name="20% - Accent1 12" xfId="54834" xr:uid="{4796D34F-3255-4BF9-9B1E-C59586D328CD}"/>
    <cellStyle name="20% - Accent1 2" xfId="3004" xr:uid="{99417667-47A9-4358-B82E-D3BCB739D00D}"/>
    <cellStyle name="20% - Accent1 2 2" xfId="20163" xr:uid="{5EE7E876-3FBF-409F-A613-42B47AF7E01F}"/>
    <cellStyle name="20% - Accent1 2 2 2" xfId="54836" xr:uid="{F3725431-FECC-450E-A841-00B0E0AC6CA9}"/>
    <cellStyle name="20% - Accent1 2 3" xfId="54835" xr:uid="{7DC047A0-C0B3-46BF-ACB8-D67401788B3C}"/>
    <cellStyle name="20% - Accent1 2 4" xfId="54532" xr:uid="{1F68279C-8C1A-435C-A7D1-3499AC66AFA4}"/>
    <cellStyle name="20% - Accent1 3" xfId="3005" xr:uid="{DECD6F5A-D89B-41F9-8A4C-BFA3776F7DC7}"/>
    <cellStyle name="20% - Accent1 3 2" xfId="20164" xr:uid="{19ED6461-9FD4-42FE-AC39-621E72305286}"/>
    <cellStyle name="20% - Accent1 3 2 2" xfId="54838" xr:uid="{08C5D936-53D5-4D9D-8BB6-CA04A27EB055}"/>
    <cellStyle name="20% - Accent1 3 3" xfId="54837" xr:uid="{E68DB43F-931D-42D1-B1D7-802F468054CD}"/>
    <cellStyle name="20% - Accent1 4" xfId="3006" xr:uid="{6E6A6131-F795-4DF8-85B2-ACC450137FF2}"/>
    <cellStyle name="20% - Accent1 4 2" xfId="20165" xr:uid="{45A86298-4E25-4D57-9B97-69246F21A92E}"/>
    <cellStyle name="20% - Accent1 4 2 2" xfId="54840" xr:uid="{DA8F1229-EEB6-4B66-8F2E-1133CACF58D0}"/>
    <cellStyle name="20% - Accent1 4 3" xfId="54839" xr:uid="{FF22A5CE-9C6D-4C24-B930-0EB7B5014373}"/>
    <cellStyle name="20% - Accent1 5" xfId="3007" xr:uid="{225A86D0-5C4F-424B-A420-8617AB93F89C}"/>
    <cellStyle name="20% - Accent1 5 2" xfId="20166" xr:uid="{8E854AFD-446F-4E0C-A8E2-506628A4E00B}"/>
    <cellStyle name="20% - Accent1 5 2 2" xfId="54842" xr:uid="{366E6F98-ED85-4813-8679-0629A95D4B20}"/>
    <cellStyle name="20% - Accent1 5 3" xfId="54841" xr:uid="{FCF601BA-1067-4198-BB6C-76F7B2DED64C}"/>
    <cellStyle name="20% - Accent1 6" xfId="35225" xr:uid="{0491B499-40BF-4162-860A-56DD8B3C4D18}"/>
    <cellStyle name="20% - Accent1 6 2" xfId="42314" xr:uid="{5DB1B7A2-BAF7-4FA3-9D95-5704FD65FB87}"/>
    <cellStyle name="20% - Accent1 6 2 2" xfId="54843" xr:uid="{90B317A8-09F9-4458-8BEB-9F34A74BB986}"/>
    <cellStyle name="20% - Accent1 6 3" xfId="54770" xr:uid="{B058BD30-C2A2-4344-8264-C251DE1244F5}"/>
    <cellStyle name="20% - Accent1 7" xfId="41085" xr:uid="{34E8241D-AA80-449B-84D1-55FD060D8F69}"/>
    <cellStyle name="20% - Accent1 7 2" xfId="54844" xr:uid="{CE3EDE42-CD3D-43D8-AACB-493AF7967BEC}"/>
    <cellStyle name="20% - Accent1 8" xfId="54845" xr:uid="{D50ED920-6C28-47E2-9B2E-560441549BB7}"/>
    <cellStyle name="20% - Accent1 9" xfId="54846" xr:uid="{3E2373B1-A496-4545-89AF-D638A26AACFC}"/>
    <cellStyle name="20% - Accent2" xfId="26" builtinId="34" customBuiltin="1"/>
    <cellStyle name="20% - Accent2 10" xfId="54847" xr:uid="{B214BED1-4FFE-48E5-A42F-37D0DD9B5D80}"/>
    <cellStyle name="20% - Accent2 11" xfId="54848" xr:uid="{8857BBF9-BC72-4078-986F-772E934A268C}"/>
    <cellStyle name="20% - Accent2 12" xfId="54849" xr:uid="{ED4F6536-8BB2-4E3F-9CBA-D8A95000C519}"/>
    <cellStyle name="20% - Accent2 2" xfId="3008" xr:uid="{09779F96-5C77-4C24-97DA-02D8CDDB2996}"/>
    <cellStyle name="20% - Accent2 2 2" xfId="20167" xr:uid="{2A957E80-B5B5-4896-A70F-4594D2721672}"/>
    <cellStyle name="20% - Accent2 2 2 2" xfId="54851" xr:uid="{EEFF941B-67A3-42E7-AF6C-7B20F261A744}"/>
    <cellStyle name="20% - Accent2 2 3" xfId="54850" xr:uid="{078AA4F8-FEB3-484F-86B4-42750B02B182}"/>
    <cellStyle name="20% - Accent2 2 4" xfId="54533" xr:uid="{97960437-CC04-4199-851F-E5E34B81451F}"/>
    <cellStyle name="20% - Accent2 3" xfId="3009" xr:uid="{66775733-9E6B-4075-903F-098F14F42696}"/>
    <cellStyle name="20% - Accent2 3 2" xfId="20168" xr:uid="{7A864747-D87C-4EF5-A074-82E2C5C21211}"/>
    <cellStyle name="20% - Accent2 3 2 2" xfId="54853" xr:uid="{8DDAF85D-F3CB-4EFA-95DD-BED91954E4EE}"/>
    <cellStyle name="20% - Accent2 3 3" xfId="54852" xr:uid="{2D15186B-D26B-40C9-BFCE-E97F4BD260CE}"/>
    <cellStyle name="20% - Accent2 4" xfId="3010" xr:uid="{6F2EDAAF-074C-4018-BE4F-A73A67922AF5}"/>
    <cellStyle name="20% - Accent2 4 2" xfId="20169" xr:uid="{1D3BBECA-73F5-4279-A556-C7A5561A4E9D}"/>
    <cellStyle name="20% - Accent2 4 2 2" xfId="54855" xr:uid="{AF1B5EF9-1A68-4F00-8A31-DAADFD397C42}"/>
    <cellStyle name="20% - Accent2 4 3" xfId="54854" xr:uid="{5C5A4DFD-F698-4C8F-AB37-A28F349A6CF7}"/>
    <cellStyle name="20% - Accent2 5" xfId="3011" xr:uid="{C002B08C-E195-413E-A00D-7CCA4CCC7EE4}"/>
    <cellStyle name="20% - Accent2 5 2" xfId="20170" xr:uid="{BC762728-F87F-43C4-AF22-61DA27F72CDD}"/>
    <cellStyle name="20% - Accent2 5 2 2" xfId="54857" xr:uid="{937E2797-5943-46C2-81CB-01498BBC46BE}"/>
    <cellStyle name="20% - Accent2 5 3" xfId="54856" xr:uid="{F34585E4-7E3F-4A22-802B-DE96CDB4F2A0}"/>
    <cellStyle name="20% - Accent2 6" xfId="35228" xr:uid="{5D9F78FB-9397-4270-8885-45AECC399080}"/>
    <cellStyle name="20% - Accent2 6 2" xfId="42317" xr:uid="{67AF0386-0E94-4E4F-8C9F-19046D5D7E9B}"/>
    <cellStyle name="20% - Accent2 6 2 2" xfId="54858" xr:uid="{154FEFD9-11A0-4D00-8020-5976DA0669BB}"/>
    <cellStyle name="20% - Accent2 6 3" xfId="54771" xr:uid="{EA90D329-C7CA-40E7-BB4F-5EC36F9D0E32}"/>
    <cellStyle name="20% - Accent2 7" xfId="41088" xr:uid="{F138ABDB-70D4-48B2-BE96-DD2E3FCB2911}"/>
    <cellStyle name="20% - Accent2 7 2" xfId="54859" xr:uid="{3BFA0911-91B4-452F-8A8E-9397D88EF449}"/>
    <cellStyle name="20% - Accent2 8" xfId="54860" xr:uid="{B94BB056-AD55-4748-BE94-0539BB2D1640}"/>
    <cellStyle name="20% - Accent2 9" xfId="54861" xr:uid="{C0FCAAC0-5669-48FC-B0AF-F263FFF1EE59}"/>
    <cellStyle name="20% - Accent3" xfId="30" builtinId="38" customBuiltin="1"/>
    <cellStyle name="20% - Accent3 10" xfId="54862" xr:uid="{4582A26F-8A09-49DC-8C9B-311A6DA27332}"/>
    <cellStyle name="20% - Accent3 11" xfId="54863" xr:uid="{CB460A9D-B718-4FE8-AA93-B02501633B74}"/>
    <cellStyle name="20% - Accent3 12" xfId="54864" xr:uid="{08E86917-7BA5-452F-9E08-CA71ABD1ADF6}"/>
    <cellStyle name="20% - Accent3 2" xfId="3012" xr:uid="{AD527D29-F965-4F97-9D4C-36EA5B5119AF}"/>
    <cellStyle name="20% - Accent3 2 2" xfId="20171" xr:uid="{8989D0DD-8595-4ECD-9C68-88CEC74803AD}"/>
    <cellStyle name="20% - Accent3 2 2 2" xfId="54866" xr:uid="{3D41F1CD-0F78-43FE-8298-A6EC97D6A20D}"/>
    <cellStyle name="20% - Accent3 2 3" xfId="54865" xr:uid="{B4BEC56C-1417-4D9B-B3BA-8D8B82191CB7}"/>
    <cellStyle name="20% - Accent3 2 4" xfId="54534" xr:uid="{E541B15A-962C-4E74-AB42-827547BC0796}"/>
    <cellStyle name="20% - Accent3 3" xfId="3013" xr:uid="{71BA60B8-CC2B-4DF1-A462-E7A44C0C03AE}"/>
    <cellStyle name="20% - Accent3 3 2" xfId="20172" xr:uid="{6A8F7B3D-2577-471C-AF41-1692C9808278}"/>
    <cellStyle name="20% - Accent3 3 2 2" xfId="54868" xr:uid="{E69BF61D-B722-4953-A315-1D9C611481CA}"/>
    <cellStyle name="20% - Accent3 3 3" xfId="54867" xr:uid="{81F91D8A-E487-4935-A55B-CFC78A469FE9}"/>
    <cellStyle name="20% - Accent3 4" xfId="3014" xr:uid="{AB6396FA-BB96-486B-842B-C734DC677A00}"/>
    <cellStyle name="20% - Accent3 4 2" xfId="20173" xr:uid="{BE049B16-11E5-404A-9BD2-029A01BB5F6F}"/>
    <cellStyle name="20% - Accent3 4 2 2" xfId="54870" xr:uid="{E39515B3-C8A8-4744-8000-9246CD3BB642}"/>
    <cellStyle name="20% - Accent3 4 3" xfId="54869" xr:uid="{86CB1F4E-DBC0-476C-9BD4-281C92C7E93C}"/>
    <cellStyle name="20% - Accent3 5" xfId="3015" xr:uid="{AB9D5E11-C250-41EC-8A8B-1E2C58EC5021}"/>
    <cellStyle name="20% - Accent3 5 2" xfId="20174" xr:uid="{D6610D63-7185-4954-AA8D-814CA7CD0603}"/>
    <cellStyle name="20% - Accent3 5 2 2" xfId="54872" xr:uid="{1C05563B-2866-4956-9B8B-2EECB0B3378A}"/>
    <cellStyle name="20% - Accent3 5 3" xfId="54871" xr:uid="{B4EBCD56-EF99-4894-A69C-A6ED82FD59BA}"/>
    <cellStyle name="20% - Accent3 6" xfId="35231" xr:uid="{3A56EC02-E16E-434C-BEF5-81B7427D5624}"/>
    <cellStyle name="20% - Accent3 6 2" xfId="42320" xr:uid="{374BCDF8-3DB8-4B51-9B4F-F1CD6D24BD36}"/>
    <cellStyle name="20% - Accent3 6 2 2" xfId="54873" xr:uid="{258AC0BB-B9F4-4F8C-94A1-59C8B622E094}"/>
    <cellStyle name="20% - Accent3 6 3" xfId="54772" xr:uid="{F11450F3-8FB4-4488-A0C1-76D9397CD922}"/>
    <cellStyle name="20% - Accent3 7" xfId="41091" xr:uid="{F86110A7-EF2B-47A5-9F0E-BAD110F816A5}"/>
    <cellStyle name="20% - Accent3 7 2" xfId="54874" xr:uid="{8D0FF130-3595-44CE-8BA7-2D5398E5E44B}"/>
    <cellStyle name="20% - Accent3 8" xfId="54875" xr:uid="{A9859D23-C7B3-4863-BB30-2E19812E55B6}"/>
    <cellStyle name="20% - Accent3 9" xfId="54876" xr:uid="{0240CE6D-E8A8-4F4D-A196-031E442BE0FB}"/>
    <cellStyle name="20% - Accent4" xfId="34" builtinId="42" customBuiltin="1"/>
    <cellStyle name="20% - Accent4 10" xfId="54877" xr:uid="{0C98AD90-F5E0-4705-ACE8-0C36664900A7}"/>
    <cellStyle name="20% - Accent4 11" xfId="54878" xr:uid="{FDD4213A-6DAB-42DD-A9E6-B644474836FF}"/>
    <cellStyle name="20% - Accent4 12" xfId="54879" xr:uid="{E9E24083-BD4A-48F0-9454-29F2822A7C25}"/>
    <cellStyle name="20% - Accent4 2" xfId="3016" xr:uid="{84895388-122F-4BC7-AD4F-8749C80B87C3}"/>
    <cellStyle name="20% - Accent4 2 2" xfId="20175" xr:uid="{C49C74D1-4FE5-453B-9B2A-3D43132681EC}"/>
    <cellStyle name="20% - Accent4 2 2 2" xfId="54881" xr:uid="{72A94FC1-E3B8-47E9-B19B-8C09D6049EB5}"/>
    <cellStyle name="20% - Accent4 2 3" xfId="54880" xr:uid="{2D50C020-582A-407F-A28A-7981EDF72493}"/>
    <cellStyle name="20% - Accent4 2 4" xfId="54535" xr:uid="{39CC3979-2B1E-4250-90C6-81754CE397A5}"/>
    <cellStyle name="20% - Accent4 3" xfId="3017" xr:uid="{C98E6F55-38B9-4065-9E27-575A4E3D3999}"/>
    <cellStyle name="20% - Accent4 3 2" xfId="20176" xr:uid="{722CAD96-9EF4-47F5-AD67-F47E05BF2384}"/>
    <cellStyle name="20% - Accent4 3 2 2" xfId="54883" xr:uid="{5C809742-1656-4F84-A0E0-B7F401584F5E}"/>
    <cellStyle name="20% - Accent4 3 3" xfId="54882" xr:uid="{BB9433F8-FACD-4BE5-8ED4-2C535041180D}"/>
    <cellStyle name="20% - Accent4 4" xfId="3018" xr:uid="{3EF90B9F-3DB6-44F4-8FAE-7B0361AC36FF}"/>
    <cellStyle name="20% - Accent4 4 2" xfId="20177" xr:uid="{8DA66DFE-0F41-4DF5-BBA7-3548F82BADD7}"/>
    <cellStyle name="20% - Accent4 4 2 2" xfId="54885" xr:uid="{603754DB-D545-4E69-93E6-F653DFFCA193}"/>
    <cellStyle name="20% - Accent4 4 3" xfId="54884" xr:uid="{BBAC9CF3-F786-4EE2-940F-CE171E5D68CF}"/>
    <cellStyle name="20% - Accent4 5" xfId="3019" xr:uid="{FF517A30-9397-4631-B7F9-C9492199A100}"/>
    <cellStyle name="20% - Accent4 5 2" xfId="20178" xr:uid="{E5C6759F-D8F3-4C25-8165-3FE35EFC2905}"/>
    <cellStyle name="20% - Accent4 5 2 2" xfId="54887" xr:uid="{A3619294-41E9-40C9-B663-38E9A2DE8E3F}"/>
    <cellStyle name="20% - Accent4 5 3" xfId="54886" xr:uid="{CC453B72-9634-4B00-86AF-CE35F5C0F0E4}"/>
    <cellStyle name="20% - Accent4 6" xfId="35234" xr:uid="{CBE5013E-904A-4CA6-8E5E-03B36574D4BF}"/>
    <cellStyle name="20% - Accent4 6 2" xfId="42323" xr:uid="{2888B737-5550-4F41-9D94-0E1D9E1D1234}"/>
    <cellStyle name="20% - Accent4 6 2 2" xfId="54888" xr:uid="{ED0FEE2B-35BA-41D9-849A-43F48B61BB3A}"/>
    <cellStyle name="20% - Accent4 6 3" xfId="54773" xr:uid="{EC0564F2-568B-491C-8131-A6359A62C500}"/>
    <cellStyle name="20% - Accent4 7" xfId="41094" xr:uid="{4DC21D2D-DF31-4B2C-83AF-1053855646CF}"/>
    <cellStyle name="20% - Accent4 7 2" xfId="54889" xr:uid="{4F2B0B92-1083-49E5-A7CD-473C4D75AB49}"/>
    <cellStyle name="20% - Accent4 8" xfId="54890" xr:uid="{25950087-96D5-4BFD-9D8C-4DFF91B933FA}"/>
    <cellStyle name="20% - Accent4 9" xfId="54891" xr:uid="{4941E8DD-72C1-45CF-8BE6-76594EB33D81}"/>
    <cellStyle name="20% - Accent5" xfId="38" builtinId="46" customBuiltin="1"/>
    <cellStyle name="20% - Accent5 10" xfId="54892" xr:uid="{CB951A21-A7ED-44A6-B2DA-239FAA59DEE0}"/>
    <cellStyle name="20% - Accent5 11" xfId="54893" xr:uid="{4F103757-9D91-4439-A4CC-40C6CEA63F0F}"/>
    <cellStyle name="20% - Accent5 12" xfId="54894" xr:uid="{118A5698-1F70-4665-A741-A2E21BDDBE66}"/>
    <cellStyle name="20% - Accent5 2" xfId="3020" xr:uid="{67CC3C1A-1A3C-4942-B0B7-08ABA02C9517}"/>
    <cellStyle name="20% - Accent5 2 2" xfId="20179" xr:uid="{96642BAF-7A51-49F8-838B-51BD1206B39C}"/>
    <cellStyle name="20% - Accent5 2 2 2" xfId="54896" xr:uid="{C6934465-76BE-4A8B-A157-C0A1D738BDB4}"/>
    <cellStyle name="20% - Accent5 2 3" xfId="54895" xr:uid="{7FC0281B-98E9-4DE4-925C-32E3D4A67A42}"/>
    <cellStyle name="20% - Accent5 2 4" xfId="54536" xr:uid="{84CACF78-7998-4F05-B5C7-86A87F5CBAAF}"/>
    <cellStyle name="20% - Accent5 3" xfId="3021" xr:uid="{8060EA4A-FF1C-4041-B6E3-CEBDA77198C0}"/>
    <cellStyle name="20% - Accent5 3 2" xfId="20180" xr:uid="{E95D59A7-B015-4B3C-9228-03C760BF2DC3}"/>
    <cellStyle name="20% - Accent5 3 2 2" xfId="54898" xr:uid="{69EC03BC-74DF-4198-89D4-A68B99F1302F}"/>
    <cellStyle name="20% - Accent5 3 3" xfId="54897" xr:uid="{E720E5C6-5C85-451E-A00B-577C0BC6EAC3}"/>
    <cellStyle name="20% - Accent5 4" xfId="3022" xr:uid="{0F396855-568E-4DFF-B3DC-7194400DFEF4}"/>
    <cellStyle name="20% - Accent5 4 2" xfId="20181" xr:uid="{860C1E50-660A-4460-9537-2234285CC7F4}"/>
    <cellStyle name="20% - Accent5 4 2 2" xfId="54900" xr:uid="{8E10EE95-B24D-4044-8748-7E8821593ABB}"/>
    <cellStyle name="20% - Accent5 4 3" xfId="54899" xr:uid="{0E488C48-6609-49B1-83BA-0C9D92B0FA0D}"/>
    <cellStyle name="20% - Accent5 5" xfId="3023" xr:uid="{30D7DDFE-1208-481C-ACF1-3990E769F9C9}"/>
    <cellStyle name="20% - Accent5 5 2" xfId="20182" xr:uid="{4B176943-7E48-4D99-B7AF-598985F72E32}"/>
    <cellStyle name="20% - Accent5 5 2 2" xfId="54902" xr:uid="{9CBAAAC4-A68B-4751-8553-C470B930B656}"/>
    <cellStyle name="20% - Accent5 5 3" xfId="54901" xr:uid="{C5AEBD53-1B19-40AD-8E82-054E6C285F99}"/>
    <cellStyle name="20% - Accent5 6" xfId="35237" xr:uid="{7FB29DE5-9F94-49C8-9ABA-FDA0F7E32D91}"/>
    <cellStyle name="20% - Accent5 6 2" xfId="42327" xr:uid="{2F3B54D9-9D31-4CC3-852B-619D77679DBE}"/>
    <cellStyle name="20% - Accent5 6 2 2" xfId="54903" xr:uid="{DE3EFC94-B2AA-4F13-9450-692E4CA40316}"/>
    <cellStyle name="20% - Accent5 6 3" xfId="54774" xr:uid="{9425DF80-79AF-4ADB-B82E-5FFA9D1D988D}"/>
    <cellStyle name="20% - Accent5 7" xfId="41097" xr:uid="{262C4687-6BC6-4D6F-9DC4-0156F74B1D07}"/>
    <cellStyle name="20% - Accent5 7 2" xfId="54904" xr:uid="{64712B43-5BA5-43D2-BEA6-A3FDE9D8BA6D}"/>
    <cellStyle name="20% - Accent5 8" xfId="54905" xr:uid="{B4D4B45D-2FC6-4706-A1A6-6F58E1DE0249}"/>
    <cellStyle name="20% - Accent5 9" xfId="54906" xr:uid="{F8759066-2597-40F4-9A9F-B819CBBA2B95}"/>
    <cellStyle name="20% - Accent6" xfId="42" builtinId="50" customBuiltin="1"/>
    <cellStyle name="20% - Accent6 10" xfId="54907" xr:uid="{3A6D5120-63CE-434C-B8C4-F5C7636D5BF0}"/>
    <cellStyle name="20% - Accent6 11" xfId="54908" xr:uid="{A6A1A03B-8FE0-4EB7-88CA-9110DAF65B19}"/>
    <cellStyle name="20% - Accent6 12" xfId="54909" xr:uid="{4696C7E2-B826-4951-A73C-FEE37172238B}"/>
    <cellStyle name="20% - Accent6 2" xfId="3024" xr:uid="{4F0F6803-EE02-448B-A582-8C57E23E032F}"/>
    <cellStyle name="20% - Accent6 2 2" xfId="20183" xr:uid="{4043B89F-123B-410C-B5DB-F4BFA6B7DE5B}"/>
    <cellStyle name="20% - Accent6 2 2 2" xfId="54911" xr:uid="{D3CB9F48-2D21-4F2C-92C5-EA4C0AE7BBF8}"/>
    <cellStyle name="20% - Accent6 2 3" xfId="54910" xr:uid="{8E4C4B57-FA55-48DA-9BD1-098FEEF41844}"/>
    <cellStyle name="20% - Accent6 2 4" xfId="54537" xr:uid="{07E57D52-97A2-45E1-8D3C-68EEEBACC711}"/>
    <cellStyle name="20% - Accent6 3" xfId="3025" xr:uid="{8862942D-EECE-4917-A274-7A53D79BB03E}"/>
    <cellStyle name="20% - Accent6 3 2" xfId="20184" xr:uid="{94BE4DAE-4379-46CA-AD46-DDD8693F2682}"/>
    <cellStyle name="20% - Accent6 3 2 2" xfId="54913" xr:uid="{B8039AC1-BA19-42C7-9D97-1A07F49398D5}"/>
    <cellStyle name="20% - Accent6 3 3" xfId="54912" xr:uid="{6A1D0601-5A35-499C-839F-913ABC7B4E41}"/>
    <cellStyle name="20% - Accent6 4" xfId="3026" xr:uid="{05773FCC-414A-4214-9B4B-77806AAF475C}"/>
    <cellStyle name="20% - Accent6 4 2" xfId="20185" xr:uid="{09446E09-C03B-4271-BA95-4DDF330AC9D9}"/>
    <cellStyle name="20% - Accent6 4 2 2" xfId="54915" xr:uid="{C00631C2-6616-4B38-8BB5-FC2DE8A43B10}"/>
    <cellStyle name="20% - Accent6 4 3" xfId="54914" xr:uid="{30CF6DE7-EF04-41BC-AEDA-68D0DF3CCB15}"/>
    <cellStyle name="20% - Accent6 5" xfId="3027" xr:uid="{D8DEB12D-A23C-43B5-AFBC-84FDB77677C1}"/>
    <cellStyle name="20% - Accent6 5 2" xfId="20186" xr:uid="{9C404B0F-62B9-4361-8F9E-0C29328576D8}"/>
    <cellStyle name="20% - Accent6 5 2 2" xfId="54917" xr:uid="{7EA64FD1-8B42-488B-A65B-F4CDE16FF14C}"/>
    <cellStyle name="20% - Accent6 5 3" xfId="54916" xr:uid="{B15A5A84-A333-4437-B0FF-3B5549015272}"/>
    <cellStyle name="20% - Accent6 6" xfId="35240" xr:uid="{E50B09BB-F3F8-4FF8-97C8-FF9B99AA644D}"/>
    <cellStyle name="20% - Accent6 6 2" xfId="42331" xr:uid="{E2D926F2-A6EB-41E1-A709-6D8042DFD296}"/>
    <cellStyle name="20% - Accent6 6 2 2" xfId="54918" xr:uid="{7A12BA8F-33F2-4FAA-8C75-ED163D7FEDA3}"/>
    <cellStyle name="20% - Accent6 6 3" xfId="54775" xr:uid="{4AFE3D68-D298-4E10-95DD-45A767E17B49}"/>
    <cellStyle name="20% - Accent6 7" xfId="41100" xr:uid="{74FCD8FB-0356-41A7-99DE-9BF6709E368A}"/>
    <cellStyle name="20% - Accent6 7 2" xfId="54919" xr:uid="{EFAC61B1-29E8-4316-8F59-9D151AD5EAC0}"/>
    <cellStyle name="20% - Accent6 8" xfId="54920" xr:uid="{F5689AA2-6EC8-4537-B95F-4D054FF459E7}"/>
    <cellStyle name="20% - Accent6 9" xfId="54921" xr:uid="{1680BE07-D3D6-404E-8503-165B80D7BBF0}"/>
    <cellStyle name="20% - ส่วนที่ถูกเน้น1" xfId="3028" xr:uid="{DB7C83E7-83D8-4696-B32C-519A34659D5A}"/>
    <cellStyle name="20% - ส่วนที่ถูกเน้น1 2" xfId="20187" xr:uid="{BAD14B09-9C77-40DE-918F-2FB4F7975964}"/>
    <cellStyle name="20% - ส่วนที่ถูกเน้น2" xfId="3029" xr:uid="{84BE6A90-1F2C-43A3-B9F3-F1C243961BA5}"/>
    <cellStyle name="20% - ส่วนที่ถูกเน้น2 2" xfId="20188" xr:uid="{F71B8032-BA71-4A78-9537-2D788C249D58}"/>
    <cellStyle name="20% - ส่วนที่ถูกเน้น3" xfId="3030" xr:uid="{F056750E-2802-4E14-BCEE-2C12D2916A75}"/>
    <cellStyle name="20% - ส่วนที่ถูกเน้น3 2" xfId="20189" xr:uid="{48090EDE-4A79-41E0-AF71-E76F1FC5027A}"/>
    <cellStyle name="20% - ส่วนที่ถูกเน้น4" xfId="3031" xr:uid="{52634CD4-E061-4C22-9C9E-1E0C1A225A2E}"/>
    <cellStyle name="20% - ส่วนที่ถูกเน้น4 2" xfId="20190" xr:uid="{9038A03F-AA56-45DD-A004-43523C7F885D}"/>
    <cellStyle name="20% - ส่วนที่ถูกเน้น5" xfId="3032" xr:uid="{19F18116-A87A-405F-92EA-0310F1255453}"/>
    <cellStyle name="20% - ส่วนที่ถูกเน้น5 2" xfId="20191" xr:uid="{E127D872-9460-4E13-89E4-188389CA778F}"/>
    <cellStyle name="20% - ส่วนที่ถูกเน้น6" xfId="3033" xr:uid="{DC97BD57-8454-4458-927E-A9AAEBA18BF9}"/>
    <cellStyle name="20% - ส่วนที่ถูกเน้น6 2" xfId="20192" xr:uid="{F8813591-72BA-4E75-8646-7DFC2785F8EA}"/>
    <cellStyle name="20% - 輔色1" xfId="1804" xr:uid="{65FAAFE4-8A31-44FF-8757-1A9224FFD3EF}"/>
    <cellStyle name="20% - 輔色1 2" xfId="3034" xr:uid="{1B08F9A7-AF8F-4F09-9486-BB70E4F316E8}"/>
    <cellStyle name="20% - 輔色1 2 2" xfId="20193" xr:uid="{F5010973-C9D1-44AB-960B-C441BEF381F3}"/>
    <cellStyle name="20% - 輔色1 3" xfId="19042" xr:uid="{93FDC016-35C3-4B11-80B1-6F743100056A}"/>
    <cellStyle name="20% - 輔色2" xfId="1805" xr:uid="{6DB812D7-26A4-4499-9C7F-D29F4BCE8B86}"/>
    <cellStyle name="20% - 輔色2 2" xfId="3035" xr:uid="{E841ECB6-D804-4BEC-B040-B9E067E729BD}"/>
    <cellStyle name="20% - 輔色2 2 2" xfId="20194" xr:uid="{65794F24-4AA6-45C4-9773-010C45EC7FDC}"/>
    <cellStyle name="20% - 輔色2 3" xfId="19043" xr:uid="{1D784401-F1DC-443D-9DF8-4F6AF101778B}"/>
    <cellStyle name="20% - 輔色3" xfId="1806" xr:uid="{4F66E7EC-CDD6-4774-9D9B-84784FBA628B}"/>
    <cellStyle name="20% - 輔色3 2" xfId="3036" xr:uid="{B8DDC0A0-9949-426A-A538-BF51A7730ADB}"/>
    <cellStyle name="20% - 輔色3 2 2" xfId="20195" xr:uid="{4672DFDA-2FAD-412D-B470-739045A9892F}"/>
    <cellStyle name="20% - 輔色3 3" xfId="19044" xr:uid="{5FD80064-4272-4438-B43C-AB8C9607DE38}"/>
    <cellStyle name="20% - 輔色4" xfId="1807" xr:uid="{970CEE7B-5426-4645-9DA1-EE6269D693CA}"/>
    <cellStyle name="20% - 輔色4 2" xfId="3037" xr:uid="{995EA351-D798-4695-BADB-4C2FD7E75E54}"/>
    <cellStyle name="20% - 輔色4 2 2" xfId="20196" xr:uid="{793534A2-4357-49D4-9042-FBB1345218B6}"/>
    <cellStyle name="20% - 輔色4 3" xfId="19045" xr:uid="{FC34D985-62B3-442E-AFA4-71383F30BD6F}"/>
    <cellStyle name="20% - 輔色5" xfId="1808" xr:uid="{6409BFCB-ECBC-453D-9BD0-E9E40B9E3140}"/>
    <cellStyle name="20% - 輔色5 2" xfId="3038" xr:uid="{EB417E37-1A85-4EEA-9C73-B6AAF5A33D26}"/>
    <cellStyle name="20% - 輔色5 2 2" xfId="20197" xr:uid="{EBF29AE9-F9BF-4ABA-90C6-6CF30D63D960}"/>
    <cellStyle name="20% - 輔色5 3" xfId="19046" xr:uid="{99415D73-9675-41E4-8FD0-AD670DE3F560}"/>
    <cellStyle name="20% - 輔色6" xfId="1809" xr:uid="{040B9978-FAEE-45A3-9FFD-18FF2B1F4752}"/>
    <cellStyle name="20% - 輔色6 2" xfId="3039" xr:uid="{3EDE7943-9F3A-41A9-AD3A-C450B1447F3E}"/>
    <cellStyle name="20% - 輔色6 2 2" xfId="20198" xr:uid="{B2A90482-002E-49A8-88A2-82B548B308C8}"/>
    <cellStyle name="20% - 輔色6 3" xfId="19047" xr:uid="{761AB18E-B379-4D10-9F27-D1A66FCE43BC}"/>
    <cellStyle name="³f¹ô [0]_Book3" xfId="3580" xr:uid="{B5B3F062-73CA-4AB1-984C-EF9099E6F404}"/>
    <cellStyle name="³f¹ô_Book3" xfId="3581" xr:uid="{D3B49426-A9F8-449F-95E3-F0F4E2E76FC3}"/>
    <cellStyle name="40% - Accent1" xfId="23" builtinId="31" customBuiltin="1"/>
    <cellStyle name="40% - Accent1 10" xfId="54922" xr:uid="{603BCE92-6632-4F3F-A06C-D4AFB3758653}"/>
    <cellStyle name="40% - Accent1 11" xfId="54923" xr:uid="{7B5742CA-83B8-466B-8E8F-984EBA0DA8E2}"/>
    <cellStyle name="40% - Accent1 12" xfId="54924" xr:uid="{EF82D4E8-6180-4F13-A8CE-880E29D44672}"/>
    <cellStyle name="40% - Accent1 2" xfId="3040" xr:uid="{65B43D1A-38EB-4CF4-AF87-48EFBEEF1013}"/>
    <cellStyle name="40% - Accent1 2 2" xfId="20199" xr:uid="{8CD80E0A-4D07-4C2C-A535-95AD745903F9}"/>
    <cellStyle name="40% - Accent1 2 2 2" xfId="54926" xr:uid="{F5F9D0E1-6FF2-40E3-AA18-4975B013603D}"/>
    <cellStyle name="40% - Accent1 2 3" xfId="54925" xr:uid="{4DF82144-835D-4A62-AE35-C367A8A275A2}"/>
    <cellStyle name="40% - Accent1 2 4" xfId="54538" xr:uid="{9A396F15-AD9D-4BFC-852A-7D793D46C59A}"/>
    <cellStyle name="40% - Accent1 3" xfId="3041" xr:uid="{8464032B-36F3-4E9C-A9FC-ECB32C371F54}"/>
    <cellStyle name="40% - Accent1 3 2" xfId="20200" xr:uid="{7C9380DC-8449-4F7E-A9E3-AF4C7DBF6450}"/>
    <cellStyle name="40% - Accent1 3 2 2" xfId="54928" xr:uid="{5D662E7E-719D-4181-9C66-E60311C9B3B5}"/>
    <cellStyle name="40% - Accent1 3 3" xfId="54927" xr:uid="{3C7F9C81-6DEF-41BF-8E4D-80A91BAEF0E6}"/>
    <cellStyle name="40% - Accent1 4" xfId="3042" xr:uid="{BD178A7F-FF10-4B2E-A444-36DE320007D7}"/>
    <cellStyle name="40% - Accent1 4 2" xfId="20201" xr:uid="{1A8EC613-C5F8-4353-B9D4-51F0566FD180}"/>
    <cellStyle name="40% - Accent1 4 2 2" xfId="54930" xr:uid="{C04AE973-F2CE-418A-AD55-BFF0FB5E7260}"/>
    <cellStyle name="40% - Accent1 4 3" xfId="54929" xr:uid="{AF3E6AB8-C2B3-409A-A1F1-2871D024EBF9}"/>
    <cellStyle name="40% - Accent1 5" xfId="3043" xr:uid="{20F74B15-5697-44CD-A905-9AE5AEF1BB3E}"/>
    <cellStyle name="40% - Accent1 5 2" xfId="20202" xr:uid="{122D181C-EA94-4275-B1B3-1EA7D3CEFD55}"/>
    <cellStyle name="40% - Accent1 5 2 2" xfId="54932" xr:uid="{F5D836BE-0026-4F1F-993C-7C685F5F27FF}"/>
    <cellStyle name="40% - Accent1 5 3" xfId="54931" xr:uid="{D24FBBC8-3476-46F3-B0D3-243B5182DFE9}"/>
    <cellStyle name="40% - Accent1 6" xfId="35226" xr:uid="{56CDAA94-9AAE-43C3-B495-E27078A04B06}"/>
    <cellStyle name="40% - Accent1 6 2" xfId="42315" xr:uid="{3C04EA09-268E-4EB6-8889-92419B501DB1}"/>
    <cellStyle name="40% - Accent1 6 2 2" xfId="54933" xr:uid="{0C07C4DB-16DC-4CA7-AD95-5AE4F75CC23F}"/>
    <cellStyle name="40% - Accent1 6 3" xfId="54776" xr:uid="{DB1258B9-AB60-4EF4-9302-0C7984417AA1}"/>
    <cellStyle name="40% - Accent1 7" xfId="41086" xr:uid="{4A5EA379-08D6-4599-A200-643AB067E74B}"/>
    <cellStyle name="40% - Accent1 7 2" xfId="54934" xr:uid="{27753137-8F04-4634-9944-52B681B1D64C}"/>
    <cellStyle name="40% - Accent1 8" xfId="54935" xr:uid="{076AECA4-B287-4FB0-8931-B27DB2F2414D}"/>
    <cellStyle name="40% - Accent1 9" xfId="54936" xr:uid="{599E1044-9A8B-4580-BB88-C25FDC3B4B66}"/>
    <cellStyle name="40% - Accent2" xfId="27" builtinId="35" customBuiltin="1"/>
    <cellStyle name="40% - Accent2 10" xfId="54937" xr:uid="{CBCBEDCD-5270-49D8-9CDC-05B3DE2A7287}"/>
    <cellStyle name="40% - Accent2 11" xfId="54938" xr:uid="{238C87C4-31AF-41B6-9562-5BCFBE6028CD}"/>
    <cellStyle name="40% - Accent2 12" xfId="54939" xr:uid="{1E1FC994-28DA-4738-9457-A153ADC0C6DE}"/>
    <cellStyle name="40% - Accent2 2" xfId="3044" xr:uid="{664E7185-2B38-4969-8A20-7987A7F7A9B3}"/>
    <cellStyle name="40% - Accent2 2 2" xfId="20203" xr:uid="{49DDD9F1-6B9A-4CB4-9655-2F601C505681}"/>
    <cellStyle name="40% - Accent2 2 2 2" xfId="54941" xr:uid="{D9658F18-9375-4DAF-AA86-816FF640A900}"/>
    <cellStyle name="40% - Accent2 2 3" xfId="54940" xr:uid="{A8125A00-EDBA-4263-9C55-B01AADDD834F}"/>
    <cellStyle name="40% - Accent2 2 4" xfId="54539" xr:uid="{0D30779D-9AF9-4FD2-BA29-ED0920E6864D}"/>
    <cellStyle name="40% - Accent2 3" xfId="3045" xr:uid="{79B1AE43-F12D-499C-BED5-FDEC4D6F18EE}"/>
    <cellStyle name="40% - Accent2 3 2" xfId="20204" xr:uid="{A21BC085-7136-4EC9-A010-E2D94561221B}"/>
    <cellStyle name="40% - Accent2 3 2 2" xfId="54943" xr:uid="{79C11BD0-BD2D-4088-888F-C799DCD3F6FF}"/>
    <cellStyle name="40% - Accent2 3 3" xfId="54942" xr:uid="{2A3965FE-EFAD-48ED-9109-9053A942646A}"/>
    <cellStyle name="40% - Accent2 4" xfId="3046" xr:uid="{1BD96F83-3088-4C61-8054-3C4CE2A7B58A}"/>
    <cellStyle name="40% - Accent2 4 2" xfId="20205" xr:uid="{685350B9-0AC8-4EFC-A605-962B0BFC46A9}"/>
    <cellStyle name="40% - Accent2 4 2 2" xfId="54945" xr:uid="{7386B7A5-F6FC-47AA-818E-8DC0E43C3FAA}"/>
    <cellStyle name="40% - Accent2 4 3" xfId="54944" xr:uid="{FA0C4ACC-52E5-4951-A74B-B5B5B3F50381}"/>
    <cellStyle name="40% - Accent2 5" xfId="3047" xr:uid="{638EC1C3-7C4C-4A07-B230-AF5A8ACCF008}"/>
    <cellStyle name="40% - Accent2 5 2" xfId="20206" xr:uid="{56AB75DE-48B4-4E83-AAC4-FA588A408AF0}"/>
    <cellStyle name="40% - Accent2 5 2 2" xfId="54947" xr:uid="{BF27F050-BF8B-4894-8993-3B625ED64EA4}"/>
    <cellStyle name="40% - Accent2 5 3" xfId="54946" xr:uid="{9634C6A0-318B-4B2C-827C-79556B4AC1A5}"/>
    <cellStyle name="40% - Accent2 6" xfId="35229" xr:uid="{02B7378D-773D-485E-A9AA-BD6EEA5B2B5E}"/>
    <cellStyle name="40% - Accent2 6 2" xfId="42318" xr:uid="{355F816B-63F8-4E78-88DC-95CDF7D165CB}"/>
    <cellStyle name="40% - Accent2 6 2 2" xfId="54948" xr:uid="{33559808-E4D9-4C29-8F7B-36436D89F2FE}"/>
    <cellStyle name="40% - Accent2 6 3" xfId="54777" xr:uid="{BB0267B7-D2AC-43F3-AB4B-E67B137A06CF}"/>
    <cellStyle name="40% - Accent2 7" xfId="41089" xr:uid="{D1830140-D096-4D82-B4D1-3BC3B5886E3A}"/>
    <cellStyle name="40% - Accent2 7 2" xfId="54949" xr:uid="{D9F85D1F-5962-41D2-9C3F-E7546ACB311F}"/>
    <cellStyle name="40% - Accent2 8" xfId="54950" xr:uid="{E9734A38-44FB-443E-B993-F3E52E8F1085}"/>
    <cellStyle name="40% - Accent2 9" xfId="54951" xr:uid="{6EDA4FAC-356C-4586-904C-A6F4E4A4C7B4}"/>
    <cellStyle name="40% - Accent3" xfId="31" builtinId="39" customBuiltin="1"/>
    <cellStyle name="40% - Accent3 10" xfId="54952" xr:uid="{67553A38-E9EE-4351-A819-843F3DF27B93}"/>
    <cellStyle name="40% - Accent3 11" xfId="54953" xr:uid="{8A4268B3-9B48-452D-B2C7-A15A637EA321}"/>
    <cellStyle name="40% - Accent3 12" xfId="54954" xr:uid="{82BE5F4D-548C-4438-AB04-C2DF33ADFD46}"/>
    <cellStyle name="40% - Accent3 2" xfId="3048" xr:uid="{7217D1F2-CD36-4C38-8BB1-CECFF302CE9B}"/>
    <cellStyle name="40% - Accent3 2 2" xfId="20207" xr:uid="{2F75DD47-8545-4807-840D-992F324D364E}"/>
    <cellStyle name="40% - Accent3 2 2 2" xfId="54956" xr:uid="{A6291AC5-4FDA-4474-B31F-C2F0A55383C8}"/>
    <cellStyle name="40% - Accent3 2 3" xfId="54955" xr:uid="{740F002A-D3C1-4A1E-AD13-F96E77B37C62}"/>
    <cellStyle name="40% - Accent3 2 4" xfId="54540" xr:uid="{BDC105D3-F886-4348-BBF7-2A3A8B8DF47E}"/>
    <cellStyle name="40% - Accent3 3" xfId="3049" xr:uid="{8376500E-8F9E-48CD-A236-3C2E07348E44}"/>
    <cellStyle name="40% - Accent3 3 2" xfId="20208" xr:uid="{E0A6357B-4AE1-470C-8C72-EE1956AB2CAB}"/>
    <cellStyle name="40% - Accent3 3 2 2" xfId="54958" xr:uid="{D603FC93-281D-44F8-A725-B55225FE8D51}"/>
    <cellStyle name="40% - Accent3 3 3" xfId="54957" xr:uid="{EBAD046D-375E-4556-A239-0B6BC2949C73}"/>
    <cellStyle name="40% - Accent3 4" xfId="3050" xr:uid="{DDFC3C9E-86EE-406A-A964-7781BB27343E}"/>
    <cellStyle name="40% - Accent3 4 2" xfId="20209" xr:uid="{8539B0E0-D2DB-45A0-B6DF-0561E5E77DB6}"/>
    <cellStyle name="40% - Accent3 4 2 2" xfId="54960" xr:uid="{DE011982-4195-495C-A482-21B5BDAF8D52}"/>
    <cellStyle name="40% - Accent3 4 3" xfId="54959" xr:uid="{577B514F-CCCC-4889-88B6-39FB9FB55D25}"/>
    <cellStyle name="40% - Accent3 5" xfId="3051" xr:uid="{A90B5769-694B-4D19-806C-A67841261569}"/>
    <cellStyle name="40% - Accent3 5 2" xfId="20210" xr:uid="{76F4546E-27BB-4ED9-9B58-F6A43C5839FB}"/>
    <cellStyle name="40% - Accent3 5 2 2" xfId="54962" xr:uid="{DA854FFF-9413-40D5-A8EA-8E7898937FB6}"/>
    <cellStyle name="40% - Accent3 5 3" xfId="54961" xr:uid="{213C2433-A582-492D-BE19-4B02FA11067D}"/>
    <cellStyle name="40% - Accent3 6" xfId="35232" xr:uid="{8256C011-FE8D-4E49-AC29-75BB0368B23F}"/>
    <cellStyle name="40% - Accent3 6 2" xfId="42321" xr:uid="{638B9C66-4C41-44F8-9B0B-8501CE05C3FB}"/>
    <cellStyle name="40% - Accent3 6 2 2" xfId="54963" xr:uid="{13DFD97B-7B24-414D-A8FD-ECFAB612395D}"/>
    <cellStyle name="40% - Accent3 6 3" xfId="54778" xr:uid="{FAAF2FCB-5DC2-4993-B189-34EA1B1C411B}"/>
    <cellStyle name="40% - Accent3 7" xfId="41092" xr:uid="{53D98AA0-1AC8-4BEC-9C75-AACFBAD54C32}"/>
    <cellStyle name="40% - Accent3 7 2" xfId="54964" xr:uid="{A20B87A3-B363-48E1-89BC-D992CF58F9AD}"/>
    <cellStyle name="40% - Accent3 8" xfId="54965" xr:uid="{5206CD9F-D264-4FF1-9B6B-6FBF09E0FFDA}"/>
    <cellStyle name="40% - Accent3 9" xfId="54966" xr:uid="{42C5472C-5501-462C-A955-D9ACB48CE5B2}"/>
    <cellStyle name="40% - Accent4" xfId="35" builtinId="43" customBuiltin="1"/>
    <cellStyle name="40% - Accent4 10" xfId="54967" xr:uid="{C7518DEC-E825-481E-AAC0-B15B1E02B3D3}"/>
    <cellStyle name="40% - Accent4 11" xfId="54968" xr:uid="{FC237731-36F5-4012-937E-CB5BF3EFE60F}"/>
    <cellStyle name="40% - Accent4 12" xfId="54969" xr:uid="{1BECDBC5-DDFB-4644-BF90-F249E10869E6}"/>
    <cellStyle name="40% - Accent4 2" xfId="3052" xr:uid="{6257B0FA-ED74-49A8-BCBC-C547BF8621DC}"/>
    <cellStyle name="40% - Accent4 2 2" xfId="20211" xr:uid="{44B81F7B-BC11-4F86-80DF-88EDA0713AFA}"/>
    <cellStyle name="40% - Accent4 2 2 2" xfId="54971" xr:uid="{36309694-5610-43DF-B9E8-0723327321F9}"/>
    <cellStyle name="40% - Accent4 2 3" xfId="54970" xr:uid="{B809C206-511D-49AD-8B47-4313D49AB0DE}"/>
    <cellStyle name="40% - Accent4 2 4" xfId="54541" xr:uid="{D1A27E68-4384-400E-BAAC-A09515EF5DC4}"/>
    <cellStyle name="40% - Accent4 3" xfId="3053" xr:uid="{A028058C-F08D-4A53-9B63-2F92B63289EA}"/>
    <cellStyle name="40% - Accent4 3 2" xfId="20212" xr:uid="{100D017F-9BB9-47A1-85AE-B70C79692CE4}"/>
    <cellStyle name="40% - Accent4 3 2 2" xfId="54973" xr:uid="{2C03526B-4FF2-4F04-8AF7-07594A07E708}"/>
    <cellStyle name="40% - Accent4 3 3" xfId="54972" xr:uid="{DCB16228-EB76-4D31-A7F1-E4A7B95730F4}"/>
    <cellStyle name="40% - Accent4 4" xfId="3054" xr:uid="{85BC8CAF-450A-4D1D-836D-554334F7FEE9}"/>
    <cellStyle name="40% - Accent4 4 2" xfId="20213" xr:uid="{2B57FB3F-F180-4382-A67F-88ED2D701965}"/>
    <cellStyle name="40% - Accent4 4 2 2" xfId="54975" xr:uid="{BDBB35D0-87BC-4B0C-97F8-6F8EE606710C}"/>
    <cellStyle name="40% - Accent4 4 3" xfId="54974" xr:uid="{7DF66F28-91F7-42C7-8EAC-53B0B51F6DC0}"/>
    <cellStyle name="40% - Accent4 5" xfId="3055" xr:uid="{A3BF7D6C-60F4-4089-88E5-B089B26E5B04}"/>
    <cellStyle name="40% - Accent4 5 2" xfId="20214" xr:uid="{6F8FBBCC-B0BB-424D-B764-729C1E3EF4BA}"/>
    <cellStyle name="40% - Accent4 5 2 2" xfId="54977" xr:uid="{C5AA8481-565A-41A1-9E63-B8F716BA1165}"/>
    <cellStyle name="40% - Accent4 5 3" xfId="54976" xr:uid="{953235FC-08ED-47C3-A83C-E0C5C3CCF51E}"/>
    <cellStyle name="40% - Accent4 6" xfId="35235" xr:uid="{4C532918-A64F-44BA-972F-CF037AAF507C}"/>
    <cellStyle name="40% - Accent4 6 2" xfId="42324" xr:uid="{D19F19A4-066E-4148-938F-142CC1FE0F53}"/>
    <cellStyle name="40% - Accent4 6 2 2" xfId="54978" xr:uid="{D645932E-26A2-45B1-A1F4-7A32053C0891}"/>
    <cellStyle name="40% - Accent4 6 3" xfId="54779" xr:uid="{7BC54BBB-AB41-4305-9AE2-0145D4513CAC}"/>
    <cellStyle name="40% - Accent4 7" xfId="41095" xr:uid="{08CC5000-3C76-497D-8ABB-4342A38E364F}"/>
    <cellStyle name="40% - Accent4 7 2" xfId="54979" xr:uid="{604F7856-68AD-429E-BB95-C51BFD924A5E}"/>
    <cellStyle name="40% - Accent4 8" xfId="54980" xr:uid="{CCF31E75-4165-4DB9-A091-03A54172906F}"/>
    <cellStyle name="40% - Accent4 9" xfId="54981" xr:uid="{7CAA1516-3730-44DB-A122-AB8DEF6ADDF5}"/>
    <cellStyle name="40% - Accent5" xfId="39" builtinId="47" customBuiltin="1"/>
    <cellStyle name="40% - Accent5 10" xfId="54982" xr:uid="{C4C10D85-F498-4B06-B56D-9E1D68903BF6}"/>
    <cellStyle name="40% - Accent5 11" xfId="54983" xr:uid="{97212289-9A04-46B1-86BA-E90749B03324}"/>
    <cellStyle name="40% - Accent5 12" xfId="54984" xr:uid="{7D013A91-CB07-48BD-B993-8FBDD0A8F3DC}"/>
    <cellStyle name="40% - Accent5 2" xfId="3056" xr:uid="{5ECCD01B-E8BA-409C-A926-8F2B4C851996}"/>
    <cellStyle name="40% - Accent5 2 2" xfId="20215" xr:uid="{1AC5139D-FC15-4CCF-B098-FDE7E528E3B4}"/>
    <cellStyle name="40% - Accent5 2 2 2" xfId="54986" xr:uid="{5DAFCCE7-4977-4BD7-9E80-DCC895AC0415}"/>
    <cellStyle name="40% - Accent5 2 3" xfId="54985" xr:uid="{14FC6927-F199-42BB-AA47-CD976F8F59C1}"/>
    <cellStyle name="40% - Accent5 2 4" xfId="54542" xr:uid="{D887F4D3-E395-489F-9CC5-D757478D04C6}"/>
    <cellStyle name="40% - Accent5 3" xfId="3057" xr:uid="{C5275850-617F-4C72-9FBE-3E308FD2EF0A}"/>
    <cellStyle name="40% - Accent5 3 2" xfId="20216" xr:uid="{03BFD2B2-E9DC-4012-835F-3D3838EEA3D5}"/>
    <cellStyle name="40% - Accent5 3 2 2" xfId="54988" xr:uid="{4ED7E218-29C0-4386-93B4-A4DB0E529D1C}"/>
    <cellStyle name="40% - Accent5 3 3" xfId="54987" xr:uid="{C8629619-97F0-4898-8C6B-03CC25F8B25A}"/>
    <cellStyle name="40% - Accent5 4" xfId="3058" xr:uid="{512AA966-4C6B-427F-AF4C-CE8147AE32E0}"/>
    <cellStyle name="40% - Accent5 4 2" xfId="20217" xr:uid="{461B6043-F75D-4FBA-A550-AD0FBEF864EB}"/>
    <cellStyle name="40% - Accent5 4 2 2" xfId="54990" xr:uid="{69B3E949-B3BA-4910-9CC0-4DC4367D2EE5}"/>
    <cellStyle name="40% - Accent5 4 3" xfId="54989" xr:uid="{4E0C6ED6-C839-4EB9-9B3D-218B618A91F8}"/>
    <cellStyle name="40% - Accent5 5" xfId="3059" xr:uid="{5C309899-E1F5-4611-9762-E67CC0B6F9DA}"/>
    <cellStyle name="40% - Accent5 5 2" xfId="20218" xr:uid="{92AEB7DF-C4FF-46A0-89ED-2EBB28D2298C}"/>
    <cellStyle name="40% - Accent5 5 2 2" xfId="54992" xr:uid="{8BA9D40B-4CCD-4C93-A8CE-BBD50CABBD65}"/>
    <cellStyle name="40% - Accent5 5 3" xfId="54991" xr:uid="{CEA1F5D1-ABED-444E-972C-D11F547D9656}"/>
    <cellStyle name="40% - Accent5 6" xfId="35238" xr:uid="{3A570E95-4FF8-4692-9067-A60CBDAF1AB6}"/>
    <cellStyle name="40% - Accent5 6 2" xfId="42328" xr:uid="{7E982F9F-FB94-404D-A3A5-984A39D71BA7}"/>
    <cellStyle name="40% - Accent5 6 2 2" xfId="54993" xr:uid="{A0EDCA6C-AAAD-481F-9428-EF56C4936D66}"/>
    <cellStyle name="40% - Accent5 6 3" xfId="54780" xr:uid="{21705CC3-3B3C-42BF-85CC-28AD81026751}"/>
    <cellStyle name="40% - Accent5 7" xfId="41098" xr:uid="{3290FB4C-6722-4330-BD9E-399FBAAF7827}"/>
    <cellStyle name="40% - Accent5 7 2" xfId="54994" xr:uid="{CEA1FB11-0D14-453B-85A1-75CA1E53E9D6}"/>
    <cellStyle name="40% - Accent5 8" xfId="54995" xr:uid="{538EC81D-2DED-49FB-9C07-B623298D2ED5}"/>
    <cellStyle name="40% - Accent5 9" xfId="54996" xr:uid="{1513AAAE-B43E-4759-A7C5-CA0A4091BB09}"/>
    <cellStyle name="40% - Accent6" xfId="43" builtinId="51" customBuiltin="1"/>
    <cellStyle name="40% - Accent6 10" xfId="54997" xr:uid="{25A84E5F-192D-4417-9156-C2A31CA852EF}"/>
    <cellStyle name="40% - Accent6 11" xfId="54998" xr:uid="{35C49BA8-2FF1-4DC0-9D7F-7E321264A51E}"/>
    <cellStyle name="40% - Accent6 12" xfId="54999" xr:uid="{582B55EF-BEEC-433B-9DC8-9543AA605228}"/>
    <cellStyle name="40% - Accent6 2" xfId="3060" xr:uid="{5E7A934B-3C9A-4ED8-A5DE-108491036D59}"/>
    <cellStyle name="40% - Accent6 2 2" xfId="20219" xr:uid="{6007DA7C-2626-4C9F-A8B0-9411C3BED4C2}"/>
    <cellStyle name="40% - Accent6 2 2 2" xfId="55001" xr:uid="{57034595-B991-4951-BA84-DEF9B4022CE6}"/>
    <cellStyle name="40% - Accent6 2 3" xfId="55000" xr:uid="{8D1A491D-BB1F-484F-8439-5A6DF24774F7}"/>
    <cellStyle name="40% - Accent6 2 4" xfId="54543" xr:uid="{F3EFBABC-D664-4286-AF2C-EF41F6D4AD75}"/>
    <cellStyle name="40% - Accent6 3" xfId="3061" xr:uid="{2496B80C-EC36-4192-84CB-2E13989CB06B}"/>
    <cellStyle name="40% - Accent6 3 2" xfId="20220" xr:uid="{0C7C606F-AAB4-492F-A780-A46378297C8A}"/>
    <cellStyle name="40% - Accent6 3 2 2" xfId="55003" xr:uid="{EA771123-3B7D-4A75-8AC1-056BA82DFC13}"/>
    <cellStyle name="40% - Accent6 3 3" xfId="55002" xr:uid="{693B5F3D-B0AC-41CE-9293-8B3A9C3FB852}"/>
    <cellStyle name="40% - Accent6 4" xfId="3062" xr:uid="{DCD95C5C-AF40-4B7C-B485-1C4A60BB535B}"/>
    <cellStyle name="40% - Accent6 4 2" xfId="20221" xr:uid="{A3DF4AD1-5D1B-4062-A2BE-0FA2F97FEDBD}"/>
    <cellStyle name="40% - Accent6 4 2 2" xfId="55005" xr:uid="{5725C4DC-8415-4C18-8192-971BBA34E83B}"/>
    <cellStyle name="40% - Accent6 4 3" xfId="55004" xr:uid="{52E538B2-D8D5-4AD4-ACDE-052ECF46AAD0}"/>
    <cellStyle name="40% - Accent6 5" xfId="3063" xr:uid="{12137396-6DE1-48A7-A123-427DCE25997B}"/>
    <cellStyle name="40% - Accent6 5 2" xfId="20222" xr:uid="{938BE446-CF2D-40C9-9DB3-235BA40A9053}"/>
    <cellStyle name="40% - Accent6 5 2 2" xfId="55007" xr:uid="{C58EFB25-4C48-4DA0-A075-F9CCE8800A41}"/>
    <cellStyle name="40% - Accent6 5 3" xfId="55006" xr:uid="{4EFEB6C7-A9C1-446B-9FA3-71B3F6EFBEF2}"/>
    <cellStyle name="40% - Accent6 6" xfId="35241" xr:uid="{7C3677B6-54DA-4669-A232-9467EA7289B9}"/>
    <cellStyle name="40% - Accent6 6 2" xfId="42332" xr:uid="{17053C93-1604-41DB-B6E5-58DCFE43A597}"/>
    <cellStyle name="40% - Accent6 6 2 2" xfId="55008" xr:uid="{B1847002-A9E3-456D-B83E-DA532532BC70}"/>
    <cellStyle name="40% - Accent6 6 3" xfId="54781" xr:uid="{93C6177A-D1FB-43B3-AEC4-7942DD04FD5A}"/>
    <cellStyle name="40% - Accent6 7" xfId="41101" xr:uid="{8F8512D1-CDB3-4D86-9AD1-FD35C70BD699}"/>
    <cellStyle name="40% - Accent6 7 2" xfId="55009" xr:uid="{20F1E526-C63E-4DE3-911D-3639C3D5EA3C}"/>
    <cellStyle name="40% - Accent6 8" xfId="55010" xr:uid="{FC8DC56C-BDEA-4B04-A6DD-68032C0A1EF0}"/>
    <cellStyle name="40% - Accent6 9" xfId="55011" xr:uid="{6F849EA9-2A0D-4360-960B-8DF0F36AF824}"/>
    <cellStyle name="40% - ส่วนที่ถูกเน้น1" xfId="3064" xr:uid="{F091E2FC-B587-406B-9426-2784336190CD}"/>
    <cellStyle name="40% - ส่วนที่ถูกเน้น1 2" xfId="20223" xr:uid="{ED2C895B-D7BF-49E4-A176-BD8673EA8236}"/>
    <cellStyle name="40% - ส่วนที่ถูกเน้น2" xfId="3065" xr:uid="{68B6B7CD-516C-4646-BA22-681F86B2F957}"/>
    <cellStyle name="40% - ส่วนที่ถูกเน้น2 2" xfId="20224" xr:uid="{54918617-0114-4B59-88B5-70B11F5D1497}"/>
    <cellStyle name="40% - ส่วนที่ถูกเน้น3" xfId="3066" xr:uid="{2DC96129-6AB9-415A-994F-BE392608A78C}"/>
    <cellStyle name="40% - ส่วนที่ถูกเน้น3 2" xfId="20225" xr:uid="{818949FF-4F34-4347-BD64-283A44EDEC7B}"/>
    <cellStyle name="40% - ส่วนที่ถูกเน้น4" xfId="3067" xr:uid="{EEB83768-6366-4355-9332-B6A102C232ED}"/>
    <cellStyle name="40% - ส่วนที่ถูกเน้น4 2" xfId="20226" xr:uid="{8F695CEF-E217-4F90-9505-FDB4227437EC}"/>
    <cellStyle name="40% - ส่วนที่ถูกเน้น5" xfId="3068" xr:uid="{84A4DDF8-1B27-43D2-8085-34B10EC94885}"/>
    <cellStyle name="40% - ส่วนที่ถูกเน้น5 2" xfId="20227" xr:uid="{B2D56B93-E48E-4471-ABD3-C933156EAE93}"/>
    <cellStyle name="40% - ส่วนที่ถูกเน้น6" xfId="3069" xr:uid="{66F25A64-4AE4-4898-829E-0ABCEBF99CB4}"/>
    <cellStyle name="40% - ส่วนที่ถูกเน้น6 2" xfId="20228" xr:uid="{5308BE2B-9879-4EB9-AD29-160C63CEAEEA}"/>
    <cellStyle name="40% - 輔色1" xfId="1810" xr:uid="{DC797FDF-0162-412C-9EBF-38232D6C6517}"/>
    <cellStyle name="40% - 輔色1 2" xfId="3070" xr:uid="{EC94E3E9-9915-478F-9DDC-CC488C995D6F}"/>
    <cellStyle name="40% - 輔色1 2 2" xfId="20229" xr:uid="{D9059028-A512-4D71-B98A-B3054C5408AC}"/>
    <cellStyle name="40% - 輔色1 3" xfId="19048" xr:uid="{B3B36A30-F758-404C-B1EF-5DC8913ED1BC}"/>
    <cellStyle name="40% - 輔色2" xfId="1811" xr:uid="{DA9D6C40-2166-40F0-A2E1-7974BA98A2F9}"/>
    <cellStyle name="40% - 輔色2 2" xfId="3071" xr:uid="{0C93AABB-39B1-451D-9964-F50101BC4762}"/>
    <cellStyle name="40% - 輔色2 2 2" xfId="20230" xr:uid="{1F7FE293-8DF8-4B18-B179-97B6DDFAF985}"/>
    <cellStyle name="40% - 輔色2 3" xfId="19049" xr:uid="{7D3F2BC9-4147-4C6C-96DA-494CD5C30EB5}"/>
    <cellStyle name="40% - 輔色3" xfId="1812" xr:uid="{7AFF706D-4D4A-4367-8F6E-46422A7244A1}"/>
    <cellStyle name="40% - 輔色3 2" xfId="3072" xr:uid="{E6AB3E81-CA88-4B96-94FC-1298AE59D6AC}"/>
    <cellStyle name="40% - 輔色3 2 2" xfId="20231" xr:uid="{96A0100C-2E68-4081-B4D8-9E7591E5ED59}"/>
    <cellStyle name="40% - 輔色3 3" xfId="19050" xr:uid="{7B6324C1-E70A-4ECE-A264-7FF79BC6B4BE}"/>
    <cellStyle name="40% - 輔色4" xfId="1813" xr:uid="{57C66F30-7D6D-46BA-8F1D-37615B76775E}"/>
    <cellStyle name="40% - 輔色4 2" xfId="3073" xr:uid="{BB27F8A0-99AB-44D3-B7C4-10AC9ED971A6}"/>
    <cellStyle name="40% - 輔色4 2 2" xfId="20232" xr:uid="{804751EF-ED51-452E-A358-83FBA677E763}"/>
    <cellStyle name="40% - 輔色4 3" xfId="19051" xr:uid="{41984ED7-EAD4-4914-A0CA-1611728B0A2B}"/>
    <cellStyle name="40% - 輔色5" xfId="1814" xr:uid="{A10F1E31-F9E5-4B16-92D3-5F89D4293515}"/>
    <cellStyle name="40% - 輔色5 2" xfId="3074" xr:uid="{50AD0B73-1699-457A-91B9-8D828FA9EA3F}"/>
    <cellStyle name="40% - 輔色5 2 2" xfId="20233" xr:uid="{AF053D9F-DB37-4959-867B-31A0D8077702}"/>
    <cellStyle name="40% - 輔色5 3" xfId="19052" xr:uid="{9F51E6B4-72DE-4B6F-8B1F-7A24F6906007}"/>
    <cellStyle name="40% - 輔色6" xfId="1815" xr:uid="{C22E8918-8F3F-46FC-A8D3-70DC6C5DEDC6}"/>
    <cellStyle name="40% - 輔色6 2" xfId="3075" xr:uid="{BFD42FB3-E495-4ABC-AED8-3590CA219DB2}"/>
    <cellStyle name="40% - 輔色6 2 2" xfId="20234" xr:uid="{9A0DFEDA-0E26-43E4-AC67-A10DA9CD2313}"/>
    <cellStyle name="40% - 輔色6 3" xfId="19053" xr:uid="{FB2E8EAF-A540-4B26-A45D-E7D9FD261DB0}"/>
    <cellStyle name="60% - Accent1" xfId="24" builtinId="32" customBuiltin="1"/>
    <cellStyle name="60% - Accent1 10" xfId="55012" xr:uid="{7CF20B02-7C3C-46E4-9E5E-53794B1D9AA3}"/>
    <cellStyle name="60% - Accent1 11" xfId="55013" xr:uid="{E553183B-08F0-4BCF-A81C-C751AD40B12B}"/>
    <cellStyle name="60% - Accent1 12" xfId="55014" xr:uid="{01E2FF37-6696-41FD-8684-983C525995CA}"/>
    <cellStyle name="60% - Accent1 2" xfId="3076" xr:uid="{2653846B-5792-425E-BE69-1B17591641F1}"/>
    <cellStyle name="60% - Accent1 2 2" xfId="20235" xr:uid="{D7830021-0D38-4549-BC65-A7B8175A9EED}"/>
    <cellStyle name="60% - Accent1 2 2 2" xfId="55016" xr:uid="{4CBEC2CC-06AF-4136-9A02-CBE5881BEE07}"/>
    <cellStyle name="60% - Accent1 2 3" xfId="55015" xr:uid="{76932552-C035-48C3-BC79-04D406659062}"/>
    <cellStyle name="60% - Accent1 2 4" xfId="54544" xr:uid="{E3B2C85B-DBFB-4360-AF21-690C0A567EDE}"/>
    <cellStyle name="60% - Accent1 3" xfId="3077" xr:uid="{F19A39F4-C459-41B7-944E-80381E26E765}"/>
    <cellStyle name="60% - Accent1 3 2" xfId="20236" xr:uid="{D711968B-EC98-4D14-879B-3D5B5B51BDE0}"/>
    <cellStyle name="60% - Accent1 3 2 2" xfId="55018" xr:uid="{04992ACF-8FDE-48F1-A92A-099EB7E81A30}"/>
    <cellStyle name="60% - Accent1 3 3" xfId="55017" xr:uid="{4AF74623-3AC2-42AD-A86D-D87995FFC22F}"/>
    <cellStyle name="60% - Accent1 4" xfId="3078" xr:uid="{7DECBB20-0E81-4385-8133-B1DAF842B0D5}"/>
    <cellStyle name="60% - Accent1 4 2" xfId="20237" xr:uid="{B4970133-470A-46EA-AFD9-9D3BCFBE635B}"/>
    <cellStyle name="60% - Accent1 4 2 2" xfId="55020" xr:uid="{42048AE8-B600-4BDE-9954-104073B50763}"/>
    <cellStyle name="60% - Accent1 4 3" xfId="55019" xr:uid="{7FCE4010-704A-492D-9211-5C8A73C975F6}"/>
    <cellStyle name="60% - Accent1 5" xfId="3079" xr:uid="{F0E5DF99-D217-4862-9D13-A09651D425D3}"/>
    <cellStyle name="60% - Accent1 5 2" xfId="20238" xr:uid="{8555460B-C421-42B8-B418-DAF1E9C3DFCF}"/>
    <cellStyle name="60% - Accent1 5 2 2" xfId="55022" xr:uid="{D7067561-A159-4C18-9A49-50D147C604D7}"/>
    <cellStyle name="60% - Accent1 5 3" xfId="55021" xr:uid="{9ED43E2B-3E16-44A4-A0F6-1DB6D8CFCBAD}"/>
    <cellStyle name="60% - Accent1 6" xfId="35227" xr:uid="{1CE2BBD7-8F61-4D81-975E-7B514172197B}"/>
    <cellStyle name="60% - Accent1 6 2" xfId="42316" xr:uid="{DC2C89BC-BA2E-46FB-984A-3DA457A75FA3}"/>
    <cellStyle name="60% - Accent1 6 3" xfId="54782" xr:uid="{97CCC992-7FE4-4212-AE90-9441D2B504D0}"/>
    <cellStyle name="60% - Accent1 7" xfId="41087" xr:uid="{45D402F6-1E0E-49C8-AB4B-48A6ECB3A04B}"/>
    <cellStyle name="60% - Accent1 7 2" xfId="55023" xr:uid="{D06AA048-DCA7-4652-B266-FC736E34CA16}"/>
    <cellStyle name="60% - Accent1 8" xfId="55024" xr:uid="{DF273C57-1AC0-4370-8ACD-9362105895B8}"/>
    <cellStyle name="60% - Accent1 9" xfId="55025" xr:uid="{538E8F90-E926-4219-AAF1-6C1A0E2EBEB4}"/>
    <cellStyle name="60% - Accent2" xfId="28" builtinId="36" customBuiltin="1"/>
    <cellStyle name="60% - Accent2 10" xfId="55026" xr:uid="{D7914D42-5511-4842-91AF-FC0143E7DC7A}"/>
    <cellStyle name="60% - Accent2 11" xfId="55027" xr:uid="{73BAE847-AE82-4526-A2B7-671EFCB6B6DF}"/>
    <cellStyle name="60% - Accent2 12" xfId="55028" xr:uid="{FFA49084-F487-4B49-8513-EA55408FF107}"/>
    <cellStyle name="60% - Accent2 2" xfId="3080" xr:uid="{30B5A3EA-B0E8-43AE-A059-D54A269DF07E}"/>
    <cellStyle name="60% - Accent2 2 2" xfId="20239" xr:uid="{CB6D70F2-CBCC-4E53-A59E-59B8479B9598}"/>
    <cellStyle name="60% - Accent2 2 2 2" xfId="55030" xr:uid="{1BAFD3AC-74A1-4470-B039-CD97A27232E8}"/>
    <cellStyle name="60% - Accent2 2 3" xfId="55029" xr:uid="{9BB838CD-8970-4251-82F8-257600F493D8}"/>
    <cellStyle name="60% - Accent2 2 4" xfId="54545" xr:uid="{D79ECB17-4464-45F7-9B3C-54BFD174FAF8}"/>
    <cellStyle name="60% - Accent2 3" xfId="3081" xr:uid="{79F767A8-2EE0-4520-9C41-752EEB59507B}"/>
    <cellStyle name="60% - Accent2 3 2" xfId="20240" xr:uid="{E70F8901-1039-47CF-962A-AE19769A53C1}"/>
    <cellStyle name="60% - Accent2 3 2 2" xfId="55032" xr:uid="{2A73C884-DD8F-4207-B590-ED5714378BA6}"/>
    <cellStyle name="60% - Accent2 3 3" xfId="55031" xr:uid="{87714E56-9B45-4382-B371-8065FB375240}"/>
    <cellStyle name="60% - Accent2 4" xfId="3082" xr:uid="{3EB8DC86-0BD4-4B27-94AF-41497E751DE4}"/>
    <cellStyle name="60% - Accent2 4 2" xfId="20241" xr:uid="{5687BDB3-420E-4AA1-AB02-5970B9A92D1A}"/>
    <cellStyle name="60% - Accent2 4 2 2" xfId="55034" xr:uid="{BD70F6A8-1BEB-4658-A9F9-14FB07E38840}"/>
    <cellStyle name="60% - Accent2 4 3" xfId="55033" xr:uid="{59A554D6-B59F-4596-96E6-92091D8787EF}"/>
    <cellStyle name="60% - Accent2 5" xfId="3083" xr:uid="{BC107B31-0649-4CE9-9785-E4A3724524F8}"/>
    <cellStyle name="60% - Accent2 5 2" xfId="20242" xr:uid="{FC58EEED-023F-4BA6-AA17-0993E1AE944E}"/>
    <cellStyle name="60% - Accent2 5 2 2" xfId="55036" xr:uid="{51157509-FB3F-473D-AFB1-B8CC3335B280}"/>
    <cellStyle name="60% - Accent2 5 3" xfId="55035" xr:uid="{6CC85E41-BA32-4FDF-858A-1871CB9D69DD}"/>
    <cellStyle name="60% - Accent2 6" xfId="35230" xr:uid="{45258680-7E6C-419C-9CEA-A9F0CDF32D44}"/>
    <cellStyle name="60% - Accent2 6 2" xfId="42319" xr:uid="{E0B4EDF1-8152-463F-AD6E-3AE8913164CC}"/>
    <cellStyle name="60% - Accent2 6 3" xfId="54783" xr:uid="{A0E593B7-3E27-4AE1-B79B-5DA918AE9AF9}"/>
    <cellStyle name="60% - Accent2 7" xfId="41090" xr:uid="{4CE06365-3DE1-4727-A0AD-7F5AD7EF6FAF}"/>
    <cellStyle name="60% - Accent2 7 2" xfId="55037" xr:uid="{AD734AA4-D550-496C-AAE5-CA7E8049B833}"/>
    <cellStyle name="60% - Accent2 8" xfId="55038" xr:uid="{2AEC2481-E1D2-4EDA-89ED-07E6B4F75888}"/>
    <cellStyle name="60% - Accent2 9" xfId="55039" xr:uid="{02DACC5A-E0C9-41BA-B939-0D0112276EC9}"/>
    <cellStyle name="60% - Accent3" xfId="32" builtinId="40" customBuiltin="1"/>
    <cellStyle name="60% - Accent3 10" xfId="55040" xr:uid="{46DF6527-95A3-4153-B691-A875EE074DF4}"/>
    <cellStyle name="60% - Accent3 11" xfId="55041" xr:uid="{5475C85A-E415-463A-9D5A-1F9459F72B3E}"/>
    <cellStyle name="60% - Accent3 12" xfId="55042" xr:uid="{4429CFC1-396D-444F-8F65-29CAD7B9EEF7}"/>
    <cellStyle name="60% - Accent3 2" xfId="3084" xr:uid="{81ACEBC4-2389-4E8E-8C14-1F7F35E19EBB}"/>
    <cellStyle name="60% - Accent3 2 2" xfId="20243" xr:uid="{6D10250F-07D3-4FA0-AECF-AAA2E9EA9683}"/>
    <cellStyle name="60% - Accent3 2 2 2" xfId="55044" xr:uid="{E369FE03-99DA-4075-9328-374E8C230645}"/>
    <cellStyle name="60% - Accent3 2 3" xfId="55043" xr:uid="{3FC37779-2FE3-487D-8AAD-2FD3E2C9E931}"/>
    <cellStyle name="60% - Accent3 2 4" xfId="54546" xr:uid="{EE3871C6-E623-4260-8409-B0F13D8EB2BF}"/>
    <cellStyle name="60% - Accent3 3" xfId="3085" xr:uid="{F509682A-D08A-4FBB-9367-13C3D25F27F3}"/>
    <cellStyle name="60% - Accent3 3 2" xfId="20244" xr:uid="{9A9E1ED2-5A42-41E1-BDCD-226FDD7F2854}"/>
    <cellStyle name="60% - Accent3 3 2 2" xfId="55046" xr:uid="{A0EAF2CC-600A-4B3F-ACD7-6247BD645694}"/>
    <cellStyle name="60% - Accent3 3 3" xfId="55045" xr:uid="{B2A712AE-0EC2-4E8B-9013-E94559B80186}"/>
    <cellStyle name="60% - Accent3 4" xfId="3086" xr:uid="{A47E4D9D-0620-4599-99B0-C29CCE630ED2}"/>
    <cellStyle name="60% - Accent3 4 2" xfId="20245" xr:uid="{5030EDCB-BCF4-423E-8E21-B1759A4E156B}"/>
    <cellStyle name="60% - Accent3 4 2 2" xfId="55048" xr:uid="{1B2F42C1-527F-47CB-8ED6-CEFEA9E12CDB}"/>
    <cellStyle name="60% - Accent3 4 3" xfId="55047" xr:uid="{EE1AD645-E45B-4599-8452-C7C5A017DB82}"/>
    <cellStyle name="60% - Accent3 5" xfId="3087" xr:uid="{9B92625B-3496-46D1-9DF7-B29AB702CB72}"/>
    <cellStyle name="60% - Accent3 5 2" xfId="20246" xr:uid="{E053F479-1720-4AC5-B022-153C2D4185FF}"/>
    <cellStyle name="60% - Accent3 5 2 2" xfId="55050" xr:uid="{1E4507C5-D9EA-42A8-AC9D-06D536ADE7EC}"/>
    <cellStyle name="60% - Accent3 5 3" xfId="55049" xr:uid="{F92663C2-4654-4CA1-BCC4-FC933AC96D06}"/>
    <cellStyle name="60% - Accent3 6" xfId="35233" xr:uid="{2C12C865-ED78-4D2C-89B1-3EBAF3F076DA}"/>
    <cellStyle name="60% - Accent3 6 2" xfId="42322" xr:uid="{7BB6318A-D814-47D1-BE71-C2B055E2779A}"/>
    <cellStyle name="60% - Accent3 6 3" xfId="54784" xr:uid="{288409A8-1F4A-4B0F-917D-700219D28D2E}"/>
    <cellStyle name="60% - Accent3 7" xfId="41093" xr:uid="{59209F22-4868-4162-90BE-7FD352C84A92}"/>
    <cellStyle name="60% - Accent3 7 2" xfId="55051" xr:uid="{A1A219AB-A564-4212-B53B-3240E90F538E}"/>
    <cellStyle name="60% - Accent3 8" xfId="55052" xr:uid="{26B65154-8DB7-4F30-9B61-B04C683DC317}"/>
    <cellStyle name="60% - Accent3 9" xfId="55053" xr:uid="{E8797AA0-DEB9-43CF-AD5F-25493B7E0D1B}"/>
    <cellStyle name="60% - Accent4" xfId="36" builtinId="44" customBuiltin="1"/>
    <cellStyle name="60% - Accent4 10" xfId="55054" xr:uid="{D20A48B5-8736-438D-8B48-39010617117F}"/>
    <cellStyle name="60% - Accent4 11" xfId="55055" xr:uid="{2619ACFF-B6BA-4CF6-9900-12DD4C096793}"/>
    <cellStyle name="60% - Accent4 12" xfId="55056" xr:uid="{C5D66933-575B-4EE7-A7A9-0880E4CE9DE1}"/>
    <cellStyle name="60% - Accent4 2" xfId="3088" xr:uid="{64BCC763-5F1D-48C4-B12F-364C32B02D06}"/>
    <cellStyle name="60% - Accent4 2 2" xfId="20247" xr:uid="{F52DC57A-044E-4D57-9797-C5C25076C4B1}"/>
    <cellStyle name="60% - Accent4 2 2 2" xfId="55058" xr:uid="{D9AA9471-46CC-4BBB-927F-4774B6048FE8}"/>
    <cellStyle name="60% - Accent4 2 3" xfId="55057" xr:uid="{B3CC197A-17BC-444A-9294-1CB580F1EC32}"/>
    <cellStyle name="60% - Accent4 2 4" xfId="54547" xr:uid="{C3E2D5E9-8BA3-4409-A950-1314E98DC3BF}"/>
    <cellStyle name="60% - Accent4 3" xfId="3089" xr:uid="{EEFCE16C-576C-4CE4-A128-153E300D074A}"/>
    <cellStyle name="60% - Accent4 3 2" xfId="20248" xr:uid="{4E04A282-7D6D-4C4C-BE0A-6A45F5E248F1}"/>
    <cellStyle name="60% - Accent4 3 2 2" xfId="55060" xr:uid="{F5A91A91-8F8A-4711-91F0-4F335841D7D7}"/>
    <cellStyle name="60% - Accent4 3 3" xfId="55059" xr:uid="{AC75D8CF-96BB-416C-BBCC-AC356669CA41}"/>
    <cellStyle name="60% - Accent4 4" xfId="3090" xr:uid="{F65D46B1-875B-4CD0-B3A7-F9319C8C7874}"/>
    <cellStyle name="60% - Accent4 4 2" xfId="20249" xr:uid="{FFF65910-C0A8-460D-BB00-C298BEF8FFCB}"/>
    <cellStyle name="60% - Accent4 4 2 2" xfId="55062" xr:uid="{5EE49C3C-D9C3-4BA6-9A2B-9090C2435FB1}"/>
    <cellStyle name="60% - Accent4 4 3" xfId="55061" xr:uid="{616F5A59-B8E4-4BD1-803E-D98EEA476B83}"/>
    <cellStyle name="60% - Accent4 5" xfId="3091" xr:uid="{5FD133F6-3E95-4C12-A964-BA8C30271F0C}"/>
    <cellStyle name="60% - Accent4 5 2" xfId="20250" xr:uid="{F8A6BA11-E82A-4F4F-BB27-F8CE023F126A}"/>
    <cellStyle name="60% - Accent4 5 2 2" xfId="55064" xr:uid="{E06B6CBC-ABED-4B3A-A465-DD873A57B4BC}"/>
    <cellStyle name="60% - Accent4 5 3" xfId="55063" xr:uid="{C5F88E09-A10E-4C7C-A08B-E2EE8AD7FB57}"/>
    <cellStyle name="60% - Accent4 6" xfId="35236" xr:uid="{BAB54935-5B58-4C92-8829-04451EDAF124}"/>
    <cellStyle name="60% - Accent4 6 2" xfId="42325" xr:uid="{82C477BB-E80D-42FF-92E2-9D765733A14D}"/>
    <cellStyle name="60% - Accent4 6 3" xfId="54785" xr:uid="{34CC3F63-BD42-4652-B1A6-4A760D90AB2D}"/>
    <cellStyle name="60% - Accent4 7" xfId="41096" xr:uid="{1928B591-7961-4A74-B2AE-6D86920F99C5}"/>
    <cellStyle name="60% - Accent4 7 2" xfId="55065" xr:uid="{D77BAE09-F6DB-40DA-91ED-434C377DB363}"/>
    <cellStyle name="60% - Accent4 8" xfId="55066" xr:uid="{E776B84F-103F-494D-B7A3-383396C6BF96}"/>
    <cellStyle name="60% - Accent4 9" xfId="55067" xr:uid="{CDDE7A7F-376D-4A9B-9D4D-FEFE1015823E}"/>
    <cellStyle name="60% - Accent5" xfId="40" builtinId="48" customBuiltin="1"/>
    <cellStyle name="60% - Accent5 10" xfId="55068" xr:uid="{D3953A10-A602-4089-A073-DE5EBC9A8680}"/>
    <cellStyle name="60% - Accent5 11" xfId="55069" xr:uid="{490CEBC3-DB81-43DE-B0CB-0D3C0EA942C1}"/>
    <cellStyle name="60% - Accent5 12" xfId="55070" xr:uid="{3AAC7451-3F17-4A2A-937F-5D51E93FC57A}"/>
    <cellStyle name="60% - Accent5 2" xfId="3092" xr:uid="{E5CABAB1-EA3C-47C4-826E-54C649E92439}"/>
    <cellStyle name="60% - Accent5 2 2" xfId="20251" xr:uid="{F92D393F-783D-453F-9673-303459AF417A}"/>
    <cellStyle name="60% - Accent5 2 2 2" xfId="55072" xr:uid="{6C3281F3-630E-4437-8CB5-2620C9D9725C}"/>
    <cellStyle name="60% - Accent5 2 3" xfId="55071" xr:uid="{AA71F4B0-244E-4488-8C8A-AB7B48816C20}"/>
    <cellStyle name="60% - Accent5 2 4" xfId="54548" xr:uid="{C1074044-7D48-4911-9A33-A9739333833B}"/>
    <cellStyle name="60% - Accent5 3" xfId="3093" xr:uid="{E3864BE4-3151-4FCC-BF48-BDB68A999F10}"/>
    <cellStyle name="60% - Accent5 3 2" xfId="20252" xr:uid="{9569C038-9552-41C6-8B41-A7A23F70A6A5}"/>
    <cellStyle name="60% - Accent5 3 2 2" xfId="55074" xr:uid="{8365D4C7-9C22-4208-A892-D7E392BE7A55}"/>
    <cellStyle name="60% - Accent5 3 3" xfId="55073" xr:uid="{62A65491-88EA-4C8B-8435-2C390C59B307}"/>
    <cellStyle name="60% - Accent5 4" xfId="3094" xr:uid="{A6B873C5-6E0B-4682-86CF-07B2CDDD8AEE}"/>
    <cellStyle name="60% - Accent5 4 2" xfId="20253" xr:uid="{FD62DD3F-C6F1-4CDC-84A0-74F5276FB141}"/>
    <cellStyle name="60% - Accent5 4 2 2" xfId="55076" xr:uid="{306DBD74-4887-4322-AE72-0C5132592EF5}"/>
    <cellStyle name="60% - Accent5 4 3" xfId="55075" xr:uid="{8FCA5D8E-BCF9-4E46-B54A-9BC2137BCA25}"/>
    <cellStyle name="60% - Accent5 5" xfId="3095" xr:uid="{6001B544-E106-4F53-984E-CAB66EE037B5}"/>
    <cellStyle name="60% - Accent5 5 2" xfId="20254" xr:uid="{B61957BC-6981-4E9E-89D3-452F649D957D}"/>
    <cellStyle name="60% - Accent5 5 2 2" xfId="55078" xr:uid="{EC33A550-6145-42C6-A60C-5B662A29F7B7}"/>
    <cellStyle name="60% - Accent5 5 3" xfId="55077" xr:uid="{393EA507-FFDE-49BD-AB22-D16624A609C4}"/>
    <cellStyle name="60% - Accent5 6" xfId="35239" xr:uid="{1447CC46-C9F7-40B8-9101-239E3C83D3FD}"/>
    <cellStyle name="60% - Accent5 6 2" xfId="42329" xr:uid="{B7BD4160-AD7D-4EAC-A353-9BEFD8173BCA}"/>
    <cellStyle name="60% - Accent5 6 3" xfId="54786" xr:uid="{00F334E6-9E2A-415B-995A-FBB75A05ECB1}"/>
    <cellStyle name="60% - Accent5 7" xfId="41099" xr:uid="{7B232EB6-5228-48DF-B327-15134D3E9F4B}"/>
    <cellStyle name="60% - Accent5 7 2" xfId="55079" xr:uid="{9F56EF44-6D1A-465B-877C-2B4B79854711}"/>
    <cellStyle name="60% - Accent5 8" xfId="55080" xr:uid="{6D3C099A-DF2A-4FC9-BAAD-3DA31A96575A}"/>
    <cellStyle name="60% - Accent5 9" xfId="55081" xr:uid="{9B624A24-31D4-4AB4-8A57-B7C1C6175D6C}"/>
    <cellStyle name="60% - Accent6" xfId="44" builtinId="52" customBuiltin="1"/>
    <cellStyle name="60% - Accent6 10" xfId="55082" xr:uid="{4F19FF2F-0EAD-47C2-BB4E-9E3F7CA37ADD}"/>
    <cellStyle name="60% - Accent6 11" xfId="55083" xr:uid="{5EFE7D53-EDB1-43A8-A337-25EF6F69E082}"/>
    <cellStyle name="60% - Accent6 12" xfId="55084" xr:uid="{AF0118E0-3E9E-4149-B34C-6EDB07CB5FA5}"/>
    <cellStyle name="60% - Accent6 2" xfId="3096" xr:uid="{637E005B-0C53-4BFC-9A8D-F40D70C75FDF}"/>
    <cellStyle name="60% - Accent6 2 2" xfId="20255" xr:uid="{1BB6CC57-EC21-40BF-B243-1671001AE829}"/>
    <cellStyle name="60% - Accent6 2 2 2" xfId="55086" xr:uid="{8DCB1E2F-D4DD-44F4-A30A-EE5C08DB93E8}"/>
    <cellStyle name="60% - Accent6 2 3" xfId="55085" xr:uid="{9351FEE8-B139-47D5-8DEC-F6358AD3306A}"/>
    <cellStyle name="60% - Accent6 2 4" xfId="54549" xr:uid="{D34137CF-FA63-40EB-93DD-8B364E663C17}"/>
    <cellStyle name="60% - Accent6 3" xfId="3097" xr:uid="{F2624420-3734-4B98-9D83-35EF5FF5A131}"/>
    <cellStyle name="60% - Accent6 3 2" xfId="20256" xr:uid="{BCC5125C-7438-4242-B2CF-EC1082698B02}"/>
    <cellStyle name="60% - Accent6 3 2 2" xfId="55088" xr:uid="{AB1F25E1-4D31-4029-AB0C-94BA4CB6DD22}"/>
    <cellStyle name="60% - Accent6 3 3" xfId="55087" xr:uid="{3EB3D0D2-40FD-47E6-BBD6-A7FE58EE6AC2}"/>
    <cellStyle name="60% - Accent6 4" xfId="3098" xr:uid="{422F87CD-BEDB-45D7-A71E-D56FDE8CB624}"/>
    <cellStyle name="60% - Accent6 4 2" xfId="20257" xr:uid="{DF244F30-02A1-4F6E-923D-EAB4F635F50E}"/>
    <cellStyle name="60% - Accent6 4 2 2" xfId="55090" xr:uid="{E075B147-7ED7-41E5-8A90-87A816798C20}"/>
    <cellStyle name="60% - Accent6 4 3" xfId="55089" xr:uid="{AD57BDA6-0C27-4AD3-93BF-C618E976E8E0}"/>
    <cellStyle name="60% - Accent6 5" xfId="3099" xr:uid="{B37B95A8-0CAB-469E-A735-CBD1853BDFF8}"/>
    <cellStyle name="60% - Accent6 5 2" xfId="20258" xr:uid="{F6020A55-2111-4ADF-8393-871F2AB0100E}"/>
    <cellStyle name="60% - Accent6 5 2 2" xfId="55092" xr:uid="{A0BC50AC-D0B0-4909-BBB0-366A9E030E86}"/>
    <cellStyle name="60% - Accent6 5 3" xfId="55091" xr:uid="{421BDB80-774A-4367-93B3-3903B6EC0A8F}"/>
    <cellStyle name="60% - Accent6 6" xfId="35242" xr:uid="{F267C8E7-FF85-4F79-A996-BF49E6C2DE9D}"/>
    <cellStyle name="60% - Accent6 6 2" xfId="42333" xr:uid="{1EFD4690-5248-474C-B1F3-9F102C00F090}"/>
    <cellStyle name="60% - Accent6 6 3" xfId="54787" xr:uid="{D2D50F64-8423-4EAC-A75D-62A4E58BD025}"/>
    <cellStyle name="60% - Accent6 7" xfId="41102" xr:uid="{481631D9-C7FC-4EC3-BCF3-52AEAD6A452A}"/>
    <cellStyle name="60% - Accent6 7 2" xfId="55093" xr:uid="{78A72B1A-00F8-4B66-A70D-04090EFC6020}"/>
    <cellStyle name="60% - Accent6 8" xfId="55094" xr:uid="{3A00A324-530A-40A0-ADC9-746B70494FB8}"/>
    <cellStyle name="60% - Accent6 9" xfId="55095" xr:uid="{37F38CEB-2FDF-414B-979C-F551A990B30B}"/>
    <cellStyle name="60% - ส่วนที่ถูกเน้น1" xfId="3100" xr:uid="{CE9623E9-55B0-4780-93B7-55C9E46C30B7}"/>
    <cellStyle name="60% - ส่วนที่ถูกเน้น1 2" xfId="20259" xr:uid="{5EEB4C40-50C0-492E-840D-8AF402244509}"/>
    <cellStyle name="60% - ส่วนที่ถูกเน้น2" xfId="3101" xr:uid="{3420CB0F-2362-4528-AE4A-7D12B7655183}"/>
    <cellStyle name="60% - ส่วนที่ถูกเน้น2 2" xfId="20260" xr:uid="{45774C37-5258-4700-B8B0-7D6B07330042}"/>
    <cellStyle name="60% - ส่วนที่ถูกเน้น3" xfId="3102" xr:uid="{12DCEA5B-3729-4050-9200-5A689EF86D9F}"/>
    <cellStyle name="60% - ส่วนที่ถูกเน้น3 2" xfId="20261" xr:uid="{06AE9258-D494-4D00-B293-78A857BDD2E5}"/>
    <cellStyle name="60% - ส่วนที่ถูกเน้น4" xfId="3103" xr:uid="{1A9F62D4-402E-40DF-8B6C-607AB87E46A9}"/>
    <cellStyle name="60% - ส่วนที่ถูกเน้น4 2" xfId="20262" xr:uid="{E9410E46-C1C8-46D6-9D01-DA5D9BBDD56C}"/>
    <cellStyle name="60% - ส่วนที่ถูกเน้น5" xfId="3104" xr:uid="{7505941A-A2F3-4AF1-80DD-81E5BE6275B2}"/>
    <cellStyle name="60% - ส่วนที่ถูกเน้น5 2" xfId="20263" xr:uid="{EFCB9CF7-D622-4647-B1D8-CB0FFD13A79A}"/>
    <cellStyle name="60% - ส่วนที่ถูกเน้น6" xfId="3105" xr:uid="{D1FF5BA1-CEF8-4CA8-BD8B-2A54FE3D7AD0}"/>
    <cellStyle name="60% - ส่วนที่ถูกเน้น6 2" xfId="20264" xr:uid="{F87B663E-D460-40BF-8CE2-0F989B5D54DC}"/>
    <cellStyle name="60% - 輔色1" xfId="1816" xr:uid="{B538FC2E-1A10-4157-87BA-AAD087DD044A}"/>
    <cellStyle name="60% - 輔色1 2" xfId="3106" xr:uid="{D89E3C41-8C47-4C9F-9CC4-D031473A60CD}"/>
    <cellStyle name="60% - 輔色1 2 2" xfId="20265" xr:uid="{290B53CD-AAD5-4957-BED9-644120541FDF}"/>
    <cellStyle name="60% - 輔色1 3" xfId="19054" xr:uid="{3ABB87CC-4EEF-4AEC-93FB-4D780C9E0858}"/>
    <cellStyle name="60% - 輔色2" xfId="1817" xr:uid="{83956FDA-38ED-49FB-A368-9079DCB0160C}"/>
    <cellStyle name="60% - 輔色2 2" xfId="3107" xr:uid="{D78672A3-27B7-4615-9722-87AA471886A8}"/>
    <cellStyle name="60% - 輔色2 2 2" xfId="20266" xr:uid="{B00ADB30-4156-41A7-9A90-4757DC328FA5}"/>
    <cellStyle name="60% - 輔色2 3" xfId="19055" xr:uid="{BC810B27-6086-4A1F-9980-5FC95ABDAB38}"/>
    <cellStyle name="60% - 輔色3" xfId="1818" xr:uid="{73B93499-E97F-4A3C-813C-B56AD107E26E}"/>
    <cellStyle name="60% - 輔色3 2" xfId="3108" xr:uid="{2F0156E6-BC49-4B13-971A-CF06DEE35EE3}"/>
    <cellStyle name="60% - 輔色3 2 2" xfId="20267" xr:uid="{86E62722-1916-4197-8ACB-2213908218CC}"/>
    <cellStyle name="60% - 輔色3 3" xfId="19056" xr:uid="{CA2FCF8B-DC1D-4248-83AD-311973B18FF4}"/>
    <cellStyle name="60% - 輔色4" xfId="1819" xr:uid="{AD9424A7-09F2-4C69-A49B-204C78542F0F}"/>
    <cellStyle name="60% - 輔色4 2" xfId="3109" xr:uid="{2C2C1483-3EE5-44BD-8028-5228522542B2}"/>
    <cellStyle name="60% - 輔色4 2 2" xfId="20268" xr:uid="{9055F96F-EB1E-430F-8641-BAF4189A5901}"/>
    <cellStyle name="60% - 輔色4 3" xfId="19057" xr:uid="{25813DAD-71EF-4D9F-86F9-A4038F05D864}"/>
    <cellStyle name="60% - 輔色5" xfId="1820" xr:uid="{9F4B24EC-CF36-40FE-8195-66A9153B7B47}"/>
    <cellStyle name="60% - 輔色5 2" xfId="3110" xr:uid="{E0878588-60E0-48E1-87F9-C0B57B16A4B0}"/>
    <cellStyle name="60% - 輔色5 2 2" xfId="20269" xr:uid="{07F2F54F-5016-469A-96B9-07C020E71CCD}"/>
    <cellStyle name="60% - 輔色5 3" xfId="19058" xr:uid="{75A672F9-8C6A-4581-9BAF-851C069D3F6E}"/>
    <cellStyle name="60% - 輔色6" xfId="1821" xr:uid="{3C5098D3-DFD8-4018-A559-82F1C0D1D2A5}"/>
    <cellStyle name="60% - 輔色6 2" xfId="3111" xr:uid="{46E02184-C4CB-49F2-901A-9FD3D2854C89}"/>
    <cellStyle name="60% - 輔色6 2 2" xfId="20270" xr:uid="{E18C4EB0-945C-4F01-B403-6D44EC6823D2}"/>
    <cellStyle name="60% - 輔色6 3" xfId="19059" xr:uid="{335D1C62-3389-4AAF-9B0D-94A21CF91A1C}"/>
    <cellStyle name="6Ab&amp;&amp;L&amp;&quot;Book Antiqua,Regular&quot;&amp;F. &amp;A_x000a_&amp;D, &amp;Tb" xfId="3582" xr:uid="{4653555F-D8A5-4528-B675-D2E97F50B376}"/>
    <cellStyle name="6Ab&amp;&amp;L&amp;&quot;Book Antiqua,Regular&quot;&amp;F. &amp;A_x000a_&amp;D, &amp;Tb 2" xfId="3583" xr:uid="{06B858F9-0C16-4829-AC9A-525818EBAB5D}"/>
    <cellStyle name="6mal" xfId="3112" xr:uid="{19071B1A-DDCB-43D8-B557-93793A45A06B}"/>
    <cellStyle name="6mal 2" xfId="20271" xr:uid="{8A8F3DB5-631C-49ED-A0C6-FD39F2C6BFA6}"/>
    <cellStyle name="75" xfId="54580" xr:uid="{674F3BB7-D7A1-4098-B749-B65738CA8343}"/>
    <cellStyle name="AA FRAME" xfId="3584" xr:uid="{7903AE01-88A8-4505-A0BF-647A0F9906A4}"/>
    <cellStyle name="AA FRAME 2" xfId="8593" xr:uid="{958CE8D0-69AD-4C7D-9FA6-F29A982FA0F5}"/>
    <cellStyle name="AA FRAME 2 2" xfId="28030" xr:uid="{4A7BDB32-75B1-47DC-AF1C-CBA9653BC5B1}"/>
    <cellStyle name="AA FRAME 3" xfId="11203" xr:uid="{BE2EEF3A-3565-496E-B6DE-B8A055F0FFB3}"/>
    <cellStyle name="AA FRAME 3 2" xfId="30516" xr:uid="{91D54FBC-12DF-422A-A53B-0F60C1B50596}"/>
    <cellStyle name="AA FRAME 4" xfId="24604" xr:uid="{8D862948-9FCA-4B91-9025-C8605569FA79}"/>
    <cellStyle name="AA HEADING" xfId="3585" xr:uid="{23125BCC-8643-4F28-BC20-4C5047A52192}"/>
    <cellStyle name="AA INITIALS" xfId="3586" xr:uid="{79EE3DD0-055D-4110-928B-F641CBF53934}"/>
    <cellStyle name="AA INITIALS 2" xfId="8594" xr:uid="{A0DE0ED7-F3E4-42F2-9E19-7DB7D157358A}"/>
    <cellStyle name="AA INPUT" xfId="3587" xr:uid="{8379DB4E-86AB-48C5-A768-38B4041C2AD5}"/>
    <cellStyle name="AA LOCK" xfId="3588" xr:uid="{034C6022-B60B-4208-8A99-964C6FF02522}"/>
    <cellStyle name="AA MGR NAME" xfId="3589" xr:uid="{E750E3C6-8362-46FC-8483-F1C89CA1B95B}"/>
    <cellStyle name="AA NORMAL" xfId="3590" xr:uid="{33B42E51-F66E-4935-8552-87E601508546}"/>
    <cellStyle name="AA NUMBER" xfId="3591" xr:uid="{EB79C114-E858-4ACD-A940-A44AB47424F5}"/>
    <cellStyle name="AA NUMBER2" xfId="3592" xr:uid="{C53FB853-DB1E-4C90-87CB-25A94FFB8628}"/>
    <cellStyle name="AA QUESTION" xfId="3593" xr:uid="{35BC731C-1131-4485-8260-FD12DD878D32}"/>
    <cellStyle name="AA SHADE" xfId="3594" xr:uid="{D82E39B4-80A6-44F9-8AC5-1F10D880BFC6}"/>
    <cellStyle name="ac" xfId="3595" xr:uid="{2165F486-628A-4AAB-B07A-165D1C6C5B10}"/>
    <cellStyle name="ac 2" xfId="8595" xr:uid="{9C792541-4362-4545-8B3D-00F0C1BC1F68}"/>
    <cellStyle name="ac 2 2" xfId="28031" xr:uid="{ACA435CB-4DF9-43D3-ADC9-148E08F6C4EA}"/>
    <cellStyle name="Accent1" xfId="21" builtinId="29" customBuiltin="1"/>
    <cellStyle name="Accent1 10" xfId="55096" xr:uid="{234600B7-0A0B-41B3-806B-EECA32A0DB60}"/>
    <cellStyle name="Accent1 11" xfId="55097" xr:uid="{AC1FBA34-1C78-480E-A3CC-4292F50B0D62}"/>
    <cellStyle name="Accent1 12" xfId="55098" xr:uid="{3355B066-0376-4346-9E48-9A436D8148BA}"/>
    <cellStyle name="Accent1 2" xfId="3113" xr:uid="{3D36E970-136D-4CD5-965A-4B5F8DAC032D}"/>
    <cellStyle name="Accent1 2 2" xfId="20272" xr:uid="{FBA6EB9F-CEA5-42F0-9385-88899B0F37EB}"/>
    <cellStyle name="Accent1 2 2 2" xfId="55100" xr:uid="{06F96610-5531-4D46-BE36-3F60C793C184}"/>
    <cellStyle name="Accent1 2 3" xfId="55099" xr:uid="{5056A3AF-2491-4B1C-B69D-C8B4893FA6A4}"/>
    <cellStyle name="Accent1 2 4" xfId="54550" xr:uid="{D9C67FF7-103E-498D-8ABA-5A2AC8BDA12C}"/>
    <cellStyle name="Accent1 3" xfId="3114" xr:uid="{8DC441DE-6E23-4268-A0C8-E424C82A0369}"/>
    <cellStyle name="Accent1 3 2" xfId="20273" xr:uid="{D6CC99A2-82AC-4A1C-9CD7-8534622ED67A}"/>
    <cellStyle name="Accent1 3 2 2" xfId="55102" xr:uid="{056907C5-2699-42E2-B077-0C8508F12C8C}"/>
    <cellStyle name="Accent1 3 3" xfId="55101" xr:uid="{293FC5B8-2C71-480E-9D82-BB5578DB7027}"/>
    <cellStyle name="Accent1 4" xfId="3115" xr:uid="{2D9019FA-0A9A-443D-B140-954636C633EC}"/>
    <cellStyle name="Accent1 4 2" xfId="20274" xr:uid="{4B79FB7E-14DD-4B79-98A2-6738088D7FC6}"/>
    <cellStyle name="Accent1 4 2 2" xfId="55104" xr:uid="{137D9189-D78D-4FD6-810B-C1E27FBD3258}"/>
    <cellStyle name="Accent1 4 3" xfId="55103" xr:uid="{5C48BA66-A4AD-48F9-80BB-D73369A52D03}"/>
    <cellStyle name="Accent1 5" xfId="3116" xr:uid="{8D1E10DD-9D6B-4528-9B3B-2CE68130FCD8}"/>
    <cellStyle name="Accent1 5 2" xfId="20275" xr:uid="{CA1CF917-AA12-47E8-8AB5-A42C044AE747}"/>
    <cellStyle name="Accent1 5 2 2" xfId="55106" xr:uid="{130DFCF1-93E5-4069-8454-B39D0D70A33F}"/>
    <cellStyle name="Accent1 5 3" xfId="55105" xr:uid="{74CADD23-997E-4CB2-B0CA-2CE262BC2445}"/>
    <cellStyle name="Accent1 6" xfId="54788" xr:uid="{42ED50EE-1AB5-4EDD-AE5C-E0B41F56EE0B}"/>
    <cellStyle name="Accent1 7" xfId="55107" xr:uid="{6ED11FE0-0F29-4CEF-8971-8BA51DE0FA9F}"/>
    <cellStyle name="Accent1 8" xfId="55108" xr:uid="{052A9819-0310-45EB-995D-29D03F44C169}"/>
    <cellStyle name="Accent1 9" xfId="55109" xr:uid="{E8BCC740-FCF9-42C9-B880-178A16DD2F50}"/>
    <cellStyle name="Accent2" xfId="25" builtinId="33" customBuiltin="1"/>
    <cellStyle name="Accent2 10" xfId="55110" xr:uid="{55DD314C-DCB1-4311-803E-1564AE7F2534}"/>
    <cellStyle name="Accent2 11" xfId="55111" xr:uid="{6EDBB026-5F54-4ED5-A682-7D993C7C041F}"/>
    <cellStyle name="Accent2 12" xfId="55112" xr:uid="{B4885EC3-9C8D-4D89-8027-D26A73CFBF92}"/>
    <cellStyle name="Accent2 2" xfId="3117" xr:uid="{A9D746DF-7BDE-4D62-A453-9F87AEE88146}"/>
    <cellStyle name="Accent2 2 2" xfId="20276" xr:uid="{693C8716-698B-48DD-A6B3-1E1DA0603089}"/>
    <cellStyle name="Accent2 2 2 2" xfId="55114" xr:uid="{476A3B9D-AB16-4492-A26E-B250C05E3A6C}"/>
    <cellStyle name="Accent2 2 3" xfId="55113" xr:uid="{D224295B-8C1C-4436-9BF8-23F8D46DE414}"/>
    <cellStyle name="Accent2 2 4" xfId="54551" xr:uid="{4BD13906-CE9F-48C3-AC86-6BADAC8B3C4E}"/>
    <cellStyle name="Accent2 3" xfId="3118" xr:uid="{FA4CC46E-3B11-434F-B49E-3BB4655A130B}"/>
    <cellStyle name="Accent2 3 2" xfId="20277" xr:uid="{6ABAF444-F7B5-4AED-BFF9-EC0A09C57F2A}"/>
    <cellStyle name="Accent2 3 2 2" xfId="55116" xr:uid="{23C2AAF1-CB8F-4B23-9ABF-CE5FF2484253}"/>
    <cellStyle name="Accent2 3 3" xfId="55115" xr:uid="{2FFF6D70-40BA-47DA-8CE4-EE85800C7D81}"/>
    <cellStyle name="Accent2 4" xfId="3119" xr:uid="{780FFEF6-883D-4A35-8833-B01AA1F105C2}"/>
    <cellStyle name="Accent2 4 2" xfId="20278" xr:uid="{42039980-3D7F-4B6C-8CFB-01E709180CBE}"/>
    <cellStyle name="Accent2 4 2 2" xfId="55118" xr:uid="{57E688A0-46CE-4DC3-8C79-22C468B4207E}"/>
    <cellStyle name="Accent2 4 3" xfId="55117" xr:uid="{C69CD38F-A551-4080-AEA2-1559FAD2038E}"/>
    <cellStyle name="Accent2 5" xfId="3120" xr:uid="{763F5181-DE90-4822-B478-9B95D0D20D34}"/>
    <cellStyle name="Accent2 5 2" xfId="20279" xr:uid="{4758362A-A1F5-43E3-907A-BE6BAFA6DDDD}"/>
    <cellStyle name="Accent2 5 2 2" xfId="55120" xr:uid="{AEC24228-E3ED-4333-9A83-707F7F696905}"/>
    <cellStyle name="Accent2 5 3" xfId="55119" xr:uid="{77C63720-D4AB-438D-AACF-BC1B824F7E1E}"/>
    <cellStyle name="Accent2 6" xfId="54789" xr:uid="{1E19A1C5-7D8A-4EDC-9096-4BC58016C751}"/>
    <cellStyle name="Accent2 7" xfId="55121" xr:uid="{72A9EF6E-F96A-42A6-9841-6C10E75FC58E}"/>
    <cellStyle name="Accent2 8" xfId="55122" xr:uid="{3B60FB16-D321-4568-9015-3D7EA0046933}"/>
    <cellStyle name="Accent2 9" xfId="55123" xr:uid="{FC002AF7-D18E-4648-B1FB-B97FB236925D}"/>
    <cellStyle name="Accent3" xfId="29" builtinId="37" customBuiltin="1"/>
    <cellStyle name="Accent3 10" xfId="55124" xr:uid="{49DD1954-9489-4552-B340-73119551B7E7}"/>
    <cellStyle name="Accent3 11" xfId="55125" xr:uid="{087F3A93-605E-439E-B275-3DC72735B1B0}"/>
    <cellStyle name="Accent3 12" xfId="55126" xr:uid="{DA677F7C-6EB0-4BCB-AC3F-0A9E5BA3B02C}"/>
    <cellStyle name="Accent3 2" xfId="3121" xr:uid="{1599606A-98AB-4CE9-A2F1-4E09117487D1}"/>
    <cellStyle name="Accent3 2 2" xfId="20280" xr:uid="{B2398E5A-93AE-45B9-B120-380C5AD9B019}"/>
    <cellStyle name="Accent3 2 2 2" xfId="55128" xr:uid="{613FDC43-852A-4AEA-8FF0-BF3B66DB5D86}"/>
    <cellStyle name="Accent3 2 3" xfId="55127" xr:uid="{04FA28D4-6327-4408-866F-718D0A34180D}"/>
    <cellStyle name="Accent3 2 4" xfId="54552" xr:uid="{B9224943-114F-47FA-9331-D2B22A896CB9}"/>
    <cellStyle name="Accent3 3" xfId="3122" xr:uid="{993E9164-966A-414D-99CB-7E03356FFFE4}"/>
    <cellStyle name="Accent3 3 2" xfId="20281" xr:uid="{4193956B-445F-46A8-8777-A3B0F11A0AFE}"/>
    <cellStyle name="Accent3 3 2 2" xfId="55130" xr:uid="{A163CDB7-B1D4-48A9-8AE1-F3E50B81412D}"/>
    <cellStyle name="Accent3 3 3" xfId="55129" xr:uid="{0B987DA0-39F9-4258-968E-1C0147FF2427}"/>
    <cellStyle name="Accent3 4" xfId="3123" xr:uid="{4B0EEA7C-B3E3-40FE-8F77-A6BA3EA76A69}"/>
    <cellStyle name="Accent3 4 2" xfId="20282" xr:uid="{208FEE6B-7E48-449E-AA31-C5ABAC81E609}"/>
    <cellStyle name="Accent3 4 2 2" xfId="55132" xr:uid="{1E76D0C3-57F9-4A96-A32A-E81734CA8AEF}"/>
    <cellStyle name="Accent3 4 3" xfId="55131" xr:uid="{AA390D7C-8387-48D1-BA04-5889C15DC25F}"/>
    <cellStyle name="Accent3 5" xfId="3124" xr:uid="{7476DE56-463D-4586-A845-9BA0CE42CD87}"/>
    <cellStyle name="Accent3 5 2" xfId="20283" xr:uid="{7E1F464A-4EBD-47CA-9C69-8528F08543C4}"/>
    <cellStyle name="Accent3 5 2 2" xfId="55134" xr:uid="{78B8E2A8-D31E-4A18-945A-6A7DDFF62088}"/>
    <cellStyle name="Accent3 5 3" xfId="55133" xr:uid="{A87DEC2A-6FD5-4480-A2DE-F5C53B49ACE3}"/>
    <cellStyle name="Accent3 6" xfId="54790" xr:uid="{1FCA5D0F-212F-4F2D-B11F-3B34AEC6D277}"/>
    <cellStyle name="Accent3 7" xfId="55135" xr:uid="{5006736E-5ED6-4A54-B717-D8A7EE9D4A0D}"/>
    <cellStyle name="Accent3 8" xfId="55136" xr:uid="{2B8D1385-F211-499B-B917-789F1DE2869F}"/>
    <cellStyle name="Accent3 9" xfId="55137" xr:uid="{73E1B3EF-FBEA-408C-BBC6-BB71895F33DE}"/>
    <cellStyle name="Accent4" xfId="33" builtinId="41" customBuiltin="1"/>
    <cellStyle name="Accent4 10" xfId="55138" xr:uid="{1FEB47D0-68A6-4958-BB33-67F46122FEB4}"/>
    <cellStyle name="Accent4 11" xfId="55139" xr:uid="{279A2273-D378-42FC-9451-7B5C8ED1FFCF}"/>
    <cellStyle name="Accent4 12" xfId="55140" xr:uid="{686E0FE0-2215-48BA-A7DE-CD7982C86395}"/>
    <cellStyle name="Accent4 2" xfId="3125" xr:uid="{1C785BD0-0171-4C7B-A816-6C2C9776DF0A}"/>
    <cellStyle name="Accent4 2 2" xfId="20284" xr:uid="{EC62F8ED-DFDD-4976-AC67-D06FA6821B08}"/>
    <cellStyle name="Accent4 2 2 2" xfId="55142" xr:uid="{88A955DE-4EF1-4944-B5F0-0BB4C469CCE5}"/>
    <cellStyle name="Accent4 2 3" xfId="55141" xr:uid="{AFC2690D-4C36-4C26-972D-E836E541AF39}"/>
    <cellStyle name="Accent4 2 4" xfId="54553" xr:uid="{DE3FD2B2-D3AB-4ABB-A879-6FB7F10249D1}"/>
    <cellStyle name="Accent4 3" xfId="3126" xr:uid="{B480843A-ACA9-48E7-A7CF-5B86019A8428}"/>
    <cellStyle name="Accent4 3 2" xfId="20285" xr:uid="{B691834C-43B4-4FA3-88B9-1BC556011601}"/>
    <cellStyle name="Accent4 3 2 2" xfId="55144" xr:uid="{9CC25A94-2BCE-4D50-BF4F-D4CE05D91D1B}"/>
    <cellStyle name="Accent4 3 3" xfId="55143" xr:uid="{5D174EA1-B426-4013-9DEC-6EA4A7DB05FF}"/>
    <cellStyle name="Accent4 4" xfId="3127" xr:uid="{2F5954FE-7246-4F33-AEDB-057CB87CB475}"/>
    <cellStyle name="Accent4 4 2" xfId="20286" xr:uid="{AD5D9E57-B4C1-46C3-A7F6-843E94AE9469}"/>
    <cellStyle name="Accent4 4 2 2" xfId="55146" xr:uid="{5D7BDEB2-B322-4947-A3E2-419864678920}"/>
    <cellStyle name="Accent4 4 3" xfId="55145" xr:uid="{6A46898D-ADF1-43C7-B30E-8CDC203090C2}"/>
    <cellStyle name="Accent4 5" xfId="3128" xr:uid="{52B8088A-80A4-42EA-8477-845A77E66289}"/>
    <cellStyle name="Accent4 5 2" xfId="20287" xr:uid="{94DCE4DA-296B-4B4D-81C1-8826292E382B}"/>
    <cellStyle name="Accent4 5 2 2" xfId="55148" xr:uid="{34060F64-A66E-4252-8C41-3A8CA0CDA7A6}"/>
    <cellStyle name="Accent4 5 3" xfId="55147" xr:uid="{C153D1F9-F792-4F06-9B02-CBA3B596023C}"/>
    <cellStyle name="Accent4 6" xfId="54791" xr:uid="{C9F6B6FF-E3D0-4495-B59C-187920AB846B}"/>
    <cellStyle name="Accent4 7" xfId="55149" xr:uid="{D3FA105D-479D-419D-A282-9623A2FB17BD}"/>
    <cellStyle name="Accent4 8" xfId="55150" xr:uid="{0684CB9C-B6A8-4DE8-A2BF-6B3BACD1E999}"/>
    <cellStyle name="Accent4 9" xfId="55151" xr:uid="{7795ED37-8AFE-4663-B387-C8A7BF327E6D}"/>
    <cellStyle name="Accent5" xfId="37" builtinId="45" customBuiltin="1"/>
    <cellStyle name="Accent5 10" xfId="55152" xr:uid="{17BECF8E-7C2E-4AE8-8493-71FA6F664511}"/>
    <cellStyle name="Accent5 11" xfId="55153" xr:uid="{B97DBD3E-4415-4BDD-A87E-339A0409F127}"/>
    <cellStyle name="Accent5 12" xfId="55154" xr:uid="{BF8A8A80-83A6-4DED-AE8B-C088C6061CF9}"/>
    <cellStyle name="Accent5 2" xfId="3129" xr:uid="{36B079B9-EC66-494A-B7BC-8BA72690A1B4}"/>
    <cellStyle name="Accent5 2 2" xfId="20288" xr:uid="{91E3E33B-A38F-4540-BC33-E79B49D1C5C5}"/>
    <cellStyle name="Accent5 2 2 2" xfId="55156" xr:uid="{2E2416BD-8BC4-458C-847A-9A2BF37E4FF1}"/>
    <cellStyle name="Accent5 2 3" xfId="55155" xr:uid="{9A8DDD66-A188-4C4C-94C5-04C6841359D1}"/>
    <cellStyle name="Accent5 2 4" xfId="54554" xr:uid="{620E3CEF-4756-42FB-A40E-A2140ADC2695}"/>
    <cellStyle name="Accent5 3" xfId="3130" xr:uid="{CBFE6634-8353-4DC2-934B-FB3E5A2D76C2}"/>
    <cellStyle name="Accent5 3 2" xfId="20289" xr:uid="{72AE9BE4-BAE9-4F36-A785-D6498EA69B79}"/>
    <cellStyle name="Accent5 3 2 2" xfId="55158" xr:uid="{EFE19484-7233-4658-826A-0051B85DC0B6}"/>
    <cellStyle name="Accent5 3 3" xfId="55157" xr:uid="{777AD123-9670-4C0F-80E3-5D11D8B23BF4}"/>
    <cellStyle name="Accent5 4" xfId="3131" xr:uid="{48C793EA-5AF1-4E4B-B286-64F4AD4AB3E2}"/>
    <cellStyle name="Accent5 4 2" xfId="20290" xr:uid="{DDE46B5C-E37D-469B-9483-7C8525060077}"/>
    <cellStyle name="Accent5 4 2 2" xfId="55160" xr:uid="{DAC99B4E-33C2-478E-A31E-255604CA1016}"/>
    <cellStyle name="Accent5 4 3" xfId="55159" xr:uid="{57035995-FFEC-467F-8511-694291E82BE2}"/>
    <cellStyle name="Accent5 5" xfId="3132" xr:uid="{4204CF0F-9270-45C0-8075-B02938763F74}"/>
    <cellStyle name="Accent5 5 2" xfId="20291" xr:uid="{EAACA173-593C-4E16-9FB5-927324733653}"/>
    <cellStyle name="Accent5 5 2 2" xfId="55162" xr:uid="{C28F8EE2-2D87-4F52-850A-4B601DEC230F}"/>
    <cellStyle name="Accent5 5 3" xfId="55161" xr:uid="{A0D24755-421D-404E-A7DC-2A6B5B0DE2DD}"/>
    <cellStyle name="Accent5 6" xfId="54792" xr:uid="{6991AD4E-1A7E-4D0F-B8A3-E38AF7F86EA4}"/>
    <cellStyle name="Accent5 7" xfId="55163" xr:uid="{6ED73B1B-3AF3-4687-830E-D58D290B733F}"/>
    <cellStyle name="Accent5 8" xfId="55164" xr:uid="{BBD6CD7A-3311-4944-8387-E0F3A299007B}"/>
    <cellStyle name="Accent5 9" xfId="55165" xr:uid="{D06468A7-16CE-442A-AD90-5A68934A8213}"/>
    <cellStyle name="Accent6" xfId="41" builtinId="49" customBuiltin="1"/>
    <cellStyle name="Accent6 10" xfId="55166" xr:uid="{E61DD66D-771E-4E1A-8856-AB6D49D1329F}"/>
    <cellStyle name="Accent6 11" xfId="55167" xr:uid="{2E591A1D-D86A-467F-AF45-9E53E5CE91E3}"/>
    <cellStyle name="Accent6 12" xfId="55168" xr:uid="{76EF605E-190B-44AE-B944-C77A68DC5316}"/>
    <cellStyle name="Accent6 2" xfId="3133" xr:uid="{3513D197-F8D5-45E5-A69A-799EF17FF498}"/>
    <cellStyle name="Accent6 2 2" xfId="20292" xr:uid="{3514ACE5-FD5B-496A-A46E-1B1E0280D01C}"/>
    <cellStyle name="Accent6 2 2 2" xfId="55170" xr:uid="{7972F1AB-AEEA-41F2-B375-2141B460BCD0}"/>
    <cellStyle name="Accent6 2 3" xfId="55169" xr:uid="{0A80D6D7-6AA5-4EF5-9114-7F2DD3A60B21}"/>
    <cellStyle name="Accent6 2 4" xfId="54555" xr:uid="{51314546-9A62-4754-93C5-E0D582BA046F}"/>
    <cellStyle name="Accent6 3" xfId="3134" xr:uid="{5F516BCC-15A7-4C0A-9E63-0BDBF4318A42}"/>
    <cellStyle name="Accent6 3 2" xfId="20293" xr:uid="{EE3DE156-AF6F-4A3C-9C3D-1303077D7036}"/>
    <cellStyle name="Accent6 3 2 2" xfId="55172" xr:uid="{F8A41FF6-56A9-4D94-9F43-84A61D1714CE}"/>
    <cellStyle name="Accent6 3 3" xfId="55171" xr:uid="{37D19988-981E-4913-BB46-7D25C650950A}"/>
    <cellStyle name="Accent6 4" xfId="3135" xr:uid="{F604BAFF-E3F2-4080-B9CD-34DCD11FC941}"/>
    <cellStyle name="Accent6 4 2" xfId="20294" xr:uid="{78CCB5E1-A7F5-49FA-9353-F67673DFC458}"/>
    <cellStyle name="Accent6 4 2 2" xfId="55174" xr:uid="{8795B7C6-74AC-4E6A-9FAB-7BA66B788240}"/>
    <cellStyle name="Accent6 4 3" xfId="55173" xr:uid="{D5EF1A00-285D-4DD0-A393-CA8C34908B61}"/>
    <cellStyle name="Accent6 5" xfId="3136" xr:uid="{D796DB30-4540-424C-A4C2-863893B69A9E}"/>
    <cellStyle name="Accent6 5 2" xfId="20295" xr:uid="{180E4037-57AE-4E81-93AD-00938A787ADA}"/>
    <cellStyle name="Accent6 5 2 2" xfId="55176" xr:uid="{71964783-C5CC-4B54-A4EC-B0AD3BF76779}"/>
    <cellStyle name="Accent6 5 3" xfId="55175" xr:uid="{22CBD147-768C-4ECA-9EDF-976766306467}"/>
    <cellStyle name="Accent6 6" xfId="54793" xr:uid="{4018BA5F-F6FF-48F3-88F8-3A975BAF6B3A}"/>
    <cellStyle name="Accent6 7" xfId="55177" xr:uid="{FFCE2F49-9AF3-48D1-987F-25CEFF3909F5}"/>
    <cellStyle name="Accent6 8" xfId="55178" xr:uid="{4732627B-E5D2-450C-9ED3-0E3F3C6B8097}"/>
    <cellStyle name="Accent6 9" xfId="55179" xr:uid="{DE297994-8232-4F43-9882-4B644D6E9D51}"/>
    <cellStyle name="Accounts" xfId="3596" xr:uid="{BD226766-9E9F-4E6A-BB85-811CF21A224F}"/>
    <cellStyle name="ÅëÈ­ [0]_laroux" xfId="3597" xr:uid="{BE069614-D2BC-4736-A664-6A6D9F973065}"/>
    <cellStyle name="ÅëÈ­_laroux" xfId="3598" xr:uid="{5E721EC9-B1AF-4D2A-9C5D-3B11EEFC0351}"/>
    <cellStyle name="ÀH«áªº¶W³sµ²" xfId="3137" xr:uid="{FD8997F7-23C6-4F7E-871F-1A7E9A238103}"/>
    <cellStyle name="ÀH«áªº¶W³sµ² 2" xfId="20296" xr:uid="{5E4322B1-8AA8-49E7-BD79-BEBE40BFFAD5}"/>
    <cellStyle name="amount" xfId="54581" xr:uid="{BC8C3103-177C-4C13-90EA-DE32348D22E4}"/>
    <cellStyle name="args.style" xfId="267" xr:uid="{34E802F3-A127-4AD8-875E-007286E9FA6C}"/>
    <cellStyle name="args.style 2" xfId="17873" xr:uid="{7773B15B-6112-4C19-9069-079EF613FB08}"/>
    <cellStyle name="ÄÞ¸¶ [0]_laroux" xfId="3599" xr:uid="{3EC94CA1-DC9B-4C08-B952-62909366AF59}"/>
    <cellStyle name="ÄÞ¸¶_laroux" xfId="3600" xr:uid="{EE56BBFB-08B1-4C95-A4EE-9272C0DDA419}"/>
    <cellStyle name="AWP Heading - right" xfId="3601" xr:uid="{2DAAF4F3-4E1C-4745-8311-C1DDED6C6B11}"/>
    <cellStyle name="AWP heading center" xfId="3602" xr:uid="{18EE64AA-D66C-4E7A-BA10-E8190503A5D1}"/>
    <cellStyle name="b" xfId="3603" xr:uid="{789C9281-C1F5-4A56-A5DD-EA7115339208}"/>
    <cellStyle name="b 2" xfId="3604" xr:uid="{DB50623D-68D0-4EAB-B0FA-6BAA1AC406A3}"/>
    <cellStyle name="B&amp;W" xfId="268" xr:uid="{5EF26911-A7EE-4358-A0C0-5AFE8044CFAD}"/>
    <cellStyle name="B&amp;Wbold" xfId="269" xr:uid="{32B04DD4-37C4-4AB8-A52A-119770AFB478}"/>
    <cellStyle name="Bad" xfId="11" builtinId="27" customBuiltin="1"/>
    <cellStyle name="Bad 10" xfId="55180" xr:uid="{B1B5974E-556B-42EE-BED3-2D30323DC192}"/>
    <cellStyle name="Bad 11" xfId="55181" xr:uid="{C4E16BB7-846D-4855-A1BB-AF74BA76D898}"/>
    <cellStyle name="Bad 12" xfId="55182" xr:uid="{0512EF78-EBE5-4986-8DC3-319113AE74A7}"/>
    <cellStyle name="Bad 2" xfId="3138" xr:uid="{DF2423C5-2811-41CB-BC65-DB0F7F88AC92}"/>
    <cellStyle name="Bad 2 2" xfId="20297" xr:uid="{1D1B29DD-F656-4329-828F-544BE53D6E5E}"/>
    <cellStyle name="Bad 2 2 2" xfId="55184" xr:uid="{71B326DD-EF18-440E-AD56-1D8FD4CB0ABC}"/>
    <cellStyle name="Bad 2 3" xfId="55183" xr:uid="{113D3081-6ECB-479E-9207-B161729BD0C0}"/>
    <cellStyle name="Bad 2 4" xfId="54556" xr:uid="{D0765FC3-2417-45D6-8D4D-2B349AD16230}"/>
    <cellStyle name="Bad 3" xfId="3139" xr:uid="{18FC8CC8-F55B-4F7D-852E-660008D1788D}"/>
    <cellStyle name="Bad 3 2" xfId="20298" xr:uid="{CFD390CC-8F54-46B9-9737-C9EE922AD3CA}"/>
    <cellStyle name="Bad 3 2 2" xfId="55186" xr:uid="{8390EC8B-CE32-41B8-AA70-266B1AFA641B}"/>
    <cellStyle name="Bad 3 3" xfId="55185" xr:uid="{9AF4B353-C6B4-4692-9FF4-FE796E15CFFF}"/>
    <cellStyle name="Bad 4" xfId="3140" xr:uid="{06B0A8EC-94E6-46C8-B811-CC148AA6A58B}"/>
    <cellStyle name="Bad 4 2" xfId="20299" xr:uid="{01BF6146-0C16-4A61-A21A-A7298CCF3B4F}"/>
    <cellStyle name="Bad 4 2 2" xfId="55188" xr:uid="{FCDB982D-FB70-44CF-86EF-FFB1CDE62454}"/>
    <cellStyle name="Bad 4 3" xfId="55187" xr:uid="{0A33F1E2-D2C6-4AF8-A8B5-3CAAFF38B06D}"/>
    <cellStyle name="Bad 5" xfId="3141" xr:uid="{8C97BF86-1517-4D08-BCE2-B553E5E021BF}"/>
    <cellStyle name="Bad 5 2" xfId="20300" xr:uid="{BC0693D5-CD78-4CAC-9234-AAB15D39882B}"/>
    <cellStyle name="Bad 5 2 2" xfId="55190" xr:uid="{25D54BA8-5590-423E-8FBE-9C5555884571}"/>
    <cellStyle name="Bad 5 3" xfId="55189" xr:uid="{62599328-7350-477B-959D-4221DF692C9D}"/>
    <cellStyle name="Bad 6" xfId="54794" xr:uid="{2561EFC8-03FB-43B2-9C9C-08522A983181}"/>
    <cellStyle name="Bad 7" xfId="55191" xr:uid="{802B9FC6-6C58-4F70-A66F-A5B02F6E0906}"/>
    <cellStyle name="Bad 8" xfId="55192" xr:uid="{C424262B-8B5A-4DB7-8112-7C7FBF489B7D}"/>
    <cellStyle name="Bad 9" xfId="55193" xr:uid="{FD9751CF-C9F0-4A8F-BD1E-1F9CD8981E41}"/>
    <cellStyle name="Black" xfId="3142" xr:uid="{41202D9C-3582-40B8-ADAC-7343B740C0B6}"/>
    <cellStyle name="Body" xfId="3605" xr:uid="{E295E1CC-C154-4FF9-B687-BC95D0B36926}"/>
    <cellStyle name="Border" xfId="3143" xr:uid="{872B2347-B1FD-491F-B623-D7DD10E34298}"/>
    <cellStyle name="Border 10" xfId="42780" xr:uid="{3CC9EDE1-9D51-4C60-8FBD-D5923F6585F2}"/>
    <cellStyle name="Border 11" xfId="44364" xr:uid="{3C329EE1-C323-4E4E-9A70-B7371C058875}"/>
    <cellStyle name="Border 12" xfId="43469" xr:uid="{5A0D58A0-92EC-4832-9341-631CE0EE6989}"/>
    <cellStyle name="Border 13" xfId="44171" xr:uid="{1DB13788-49A7-4508-9506-6323AAFD0123}"/>
    <cellStyle name="Border 14" xfId="47862" xr:uid="{E9CDB205-00EC-41B3-83DB-5B7610AA5F01}"/>
    <cellStyle name="Border 15" xfId="43080" xr:uid="{78A9C045-5FC3-4231-8759-5BDE0718EBD6}"/>
    <cellStyle name="Border 16" xfId="43788" xr:uid="{E3B5E3F5-FE67-462F-860B-6945EB606180}"/>
    <cellStyle name="Border 17" xfId="46288" xr:uid="{524CFC8F-C006-40D8-A077-B94DB6F918A0}"/>
    <cellStyle name="Border 18" xfId="44613" xr:uid="{C41702A5-40DB-445C-AA90-B099BEE4364B}"/>
    <cellStyle name="Border 19" xfId="47252" xr:uid="{76CB9D2C-19F0-4093-9DA7-3B937928B70B}"/>
    <cellStyle name="Border 2" xfId="3606" xr:uid="{F74EB4E0-EACA-42D2-AE20-ADFA358B009B}"/>
    <cellStyle name="Border 2 2" xfId="10288" xr:uid="{09078D39-F350-43D9-8CAA-315909527955}"/>
    <cellStyle name="Border 2 2 2" xfId="11502" xr:uid="{3E6276D1-CD8B-4A7D-A1E7-0794F654FF89}"/>
    <cellStyle name="Border 2 2 2 2" xfId="30815" xr:uid="{B6072ACE-C049-45D4-9704-F583A0C2E685}"/>
    <cellStyle name="Border 2 2 3" xfId="29616" xr:uid="{2FE814A6-3AA7-4B96-ABB6-AE960A5D1E67}"/>
    <cellStyle name="Border 2 3" xfId="10669" xr:uid="{AC0FDFCF-A49E-4799-8296-7C4047FE1B4D}"/>
    <cellStyle name="Border 2 4" xfId="22723" xr:uid="{0D7E8320-FA4B-4E52-8003-36B4CD48BB7E}"/>
    <cellStyle name="Border 2 4 2" xfId="38847" xr:uid="{F3E69AB6-90EC-42BA-9539-5E39A736E71E}"/>
    <cellStyle name="Border 2 5" xfId="23159" xr:uid="{4DDA3D50-51FE-44E6-8AE4-E6DA248F120B}"/>
    <cellStyle name="Border 2 5 2" xfId="39282" xr:uid="{D92F2705-030C-4FB0-9287-32795AA73598}"/>
    <cellStyle name="Border 2 6" xfId="40768" xr:uid="{3BDC2D7C-F6F9-4832-9A49-9C3BAB93A98B}"/>
    <cellStyle name="Border 20" xfId="43078" xr:uid="{667C2147-925B-4751-8E60-4FD2EEC5E239}"/>
    <cellStyle name="Border 21" xfId="43513" xr:uid="{72B31973-AA0A-4D13-A321-EDD34E3CA8DD}"/>
    <cellStyle name="Border 22" xfId="48191" xr:uid="{BE0566D9-A7F9-4504-AD87-67D6134DBB8C}"/>
    <cellStyle name="Border 23" xfId="43369" xr:uid="{92D95327-D195-4EC4-A7F4-9B0D5B5BA06F}"/>
    <cellStyle name="Border 24" xfId="48026" xr:uid="{71F84047-6C5B-4008-A552-49903BE17DFF}"/>
    <cellStyle name="Border 25" xfId="42969" xr:uid="{B8EA15F0-787B-4FC7-B52C-4A465B099B8A}"/>
    <cellStyle name="Border 26" xfId="48357" xr:uid="{96806D69-87DF-4F26-99A3-50EF4A350365}"/>
    <cellStyle name="Border 27" xfId="48374" xr:uid="{42404336-0E4F-46D1-B843-456605A92E7B}"/>
    <cellStyle name="Border 28" xfId="43378" xr:uid="{79E1E632-F01D-48CB-980B-BA0754264A71}"/>
    <cellStyle name="Border 29" xfId="46842" xr:uid="{015FDEE5-CDA6-4CC0-9CA8-D9FED2F30097}"/>
    <cellStyle name="Border 3" xfId="8482" xr:uid="{F31C9062-D579-4809-A325-9296E542EF2D}"/>
    <cellStyle name="Border 3 2" xfId="10577" xr:uid="{272F8E97-B85C-4D51-92EE-D5A52D78D97E}"/>
    <cellStyle name="Border 3 2 2" xfId="10929" xr:uid="{3C04669A-4715-4E8A-A636-0B53A5EADACA}"/>
    <cellStyle name="Border 3 2 3" xfId="11768" xr:uid="{2B57E770-B6B6-41D5-866F-8B9AC9A4420C}"/>
    <cellStyle name="Border 3 2 3 2" xfId="31081" xr:uid="{32337227-5108-4895-AC9F-09CC22F0DCC2}"/>
    <cellStyle name="Border 3 2 4" xfId="29901" xr:uid="{92311F6A-382C-4193-A9BF-FBC2EE0C5085}"/>
    <cellStyle name="Border 3 3" xfId="10369" xr:uid="{E70BEAA0-696B-4901-BFC5-EB939A951B9A}"/>
    <cellStyle name="Border 3 3 2" xfId="11566" xr:uid="{7680170C-7EB8-4C2C-84DE-32591E0D312E}"/>
    <cellStyle name="Border 3 3 2 2" xfId="30879" xr:uid="{BF314BC0-D42E-4B36-B3E9-9392A95DCFD0}"/>
    <cellStyle name="Border 3 3 3" xfId="29697" xr:uid="{A5F87EC8-578D-42CC-994D-BF6B28A59DC3}"/>
    <cellStyle name="Border 3 4" xfId="10730" xr:uid="{5948DAF5-E611-40BD-BA95-664FC8822C06}"/>
    <cellStyle name="Border 3 5" xfId="22243" xr:uid="{096DC82A-5EF8-41E7-90FD-D3C524539D21}"/>
    <cellStyle name="Border 3 5 2" xfId="38372" xr:uid="{CEE5BC3E-9BAE-40F6-9DDA-7876E9C20E31}"/>
    <cellStyle name="Border 3 6" xfId="23229" xr:uid="{5E3AE99D-10CB-48BA-A401-B3056ACDB680}"/>
    <cellStyle name="Border 3 6 2" xfId="39352" xr:uid="{CC80DB8B-1CA3-4BDD-960F-0041CBBD0069}"/>
    <cellStyle name="Border 3 7" xfId="23281" xr:uid="{23C61B9D-7089-41CE-8F98-95B5135FF6B9}"/>
    <cellStyle name="Border 3 7 2" xfId="39404" xr:uid="{AF9ACDB7-F52F-4936-A1E3-A823964F986B}"/>
    <cellStyle name="Border 3 8" xfId="23321" xr:uid="{191CCE66-EACB-4AA1-BCA5-11512D2FB00D}"/>
    <cellStyle name="Border 3 8 2" xfId="39444" xr:uid="{6FA26B0C-7027-4ED6-BD5C-FB5F5055980A}"/>
    <cellStyle name="Border 3 9" xfId="42222" xr:uid="{EC9BFD67-E6ED-49FB-9E34-8415FE1BB658}"/>
    <cellStyle name="Border 30" xfId="47970" xr:uid="{79006D5D-39E0-49AD-A72A-68FC91A1C4C6}"/>
    <cellStyle name="Border 31" xfId="50935" xr:uid="{83E8C996-282C-4C8A-B8DA-BE9A8BB82765}"/>
    <cellStyle name="Border 32" xfId="52183" xr:uid="{2FFCF230-7938-4A33-B8CF-BBB9EDF408EE}"/>
    <cellStyle name="Border 4" xfId="10469" xr:uid="{47000E07-B77C-4FBC-9E14-A13F3157C32B}"/>
    <cellStyle name="Border 4 2" xfId="10822" xr:uid="{932CD0E4-3DEA-4E18-B02B-88F4369C9CBB}"/>
    <cellStyle name="Border 4 3" xfId="11661" xr:uid="{70C159E7-36DB-48E0-8003-C3022F886A14}"/>
    <cellStyle name="Border 4 3 2" xfId="30974" xr:uid="{93550CA5-0A21-4F07-A843-32BCE45CC6B0}"/>
    <cellStyle name="Border 4 4" xfId="29794" xr:uid="{D65FDAAF-B716-4D15-AF7E-11CBF4CABD2A}"/>
    <cellStyle name="Border 4 5" xfId="46477" xr:uid="{9852302D-8A0D-48D5-9008-C62AF91AAACF}"/>
    <cellStyle name="Border 5" xfId="9498" xr:uid="{F19914D5-979E-4306-ACFF-A810F5385C72}"/>
    <cellStyle name="Border 5 2" xfId="11324" xr:uid="{C9F634B8-4697-47E0-80B9-35892812D636}"/>
    <cellStyle name="Border 5 2 2" xfId="30637" xr:uid="{0E31F05F-928A-49AC-AD9D-7226F40A78C4}"/>
    <cellStyle name="Border 5 3" xfId="28926" xr:uid="{E3558FA4-B9AC-4F78-A7B0-244DED383C8F}"/>
    <cellStyle name="Border 5 4" xfId="47171" xr:uid="{24448E4D-8C9D-456E-8AFA-2568951E86A7}"/>
    <cellStyle name="Border 6" xfId="8317" xr:uid="{AA6C20E1-57C4-4790-910D-E7EF96A4C86B}"/>
    <cellStyle name="Border 6 2" xfId="44434" xr:uid="{30ED569B-8636-49BA-AAC3-7523E3708203}"/>
    <cellStyle name="Border 7" xfId="5448" xr:uid="{54E13C04-8033-4B1E-9B0E-EC213654F80E}"/>
    <cellStyle name="Border 7 2" xfId="25368" xr:uid="{56E9EBF8-A8ED-4D26-A419-FAF5D60170BA}"/>
    <cellStyle name="Border 7 3" xfId="47091" xr:uid="{14E5566F-AAA7-4C5A-B4A4-6455FEBDF437}"/>
    <cellStyle name="Border 8" xfId="14642" xr:uid="{12F720BD-F124-4E56-9A3E-0E28B947CEFC}"/>
    <cellStyle name="Border 8 2" xfId="33920" xr:uid="{376F60C8-202E-440C-AF86-66AF76534AD4}"/>
    <cellStyle name="Border 8 3" xfId="42941" xr:uid="{3F2D8687-0F45-4C89-A660-11B88EFA13F6}"/>
    <cellStyle name="Border 9" xfId="42789" xr:uid="{BC752642-720C-46BF-A36F-91E73FA487BC}"/>
    <cellStyle name="Border Heavy" xfId="270" xr:uid="{8B2D2034-D932-4F87-A54B-7EBFECC296A9}"/>
    <cellStyle name="Border Heavy 2" xfId="7780" xr:uid="{87517333-75B7-4696-8D06-DA23C76DCE11}"/>
    <cellStyle name="Border Heavy 2 2" xfId="17874" xr:uid="{CC8C98BD-C81C-4F12-8D4E-8D94746A25CB}"/>
    <cellStyle name="Border Heavy 2 3" xfId="16140" xr:uid="{4EA5A83D-47B8-45F3-8D57-79313B145A79}"/>
    <cellStyle name="Border Heavy 2 3 2" xfId="35243" xr:uid="{C20444BE-FEA1-472B-A0C0-9CD5F358D6A1}"/>
    <cellStyle name="Border Heavy 3" xfId="5450" xr:uid="{C49FCE55-D655-49C9-AA6B-A48F2D1E8331}"/>
    <cellStyle name="Border Thin" xfId="271" xr:uid="{063D568A-7DF3-44BF-AC91-DF953E42C677}"/>
    <cellStyle name="Border Thin 10" xfId="1822" xr:uid="{479E3EBD-AE76-44AD-9003-91102843BD53}"/>
    <cellStyle name="Border Thin 10 2" xfId="6157" xr:uid="{AA36301B-1882-4D2E-B21B-DD85144DE6E2}"/>
    <cellStyle name="Border Thin 10 2 2" xfId="19060" xr:uid="{A37FD438-BF78-457F-B5C7-EFBC5D246CC0}"/>
    <cellStyle name="Border Thin 10 2 3" xfId="25980" xr:uid="{50CB7587-8876-4CBC-AC6E-752948403726}"/>
    <cellStyle name="Border Thin 10 3" xfId="14060" xr:uid="{4A6FC68D-901F-47A4-A34A-D4EDEE1F595B}"/>
    <cellStyle name="Border Thin 11" xfId="5451" xr:uid="{599B95A4-D6F6-4D79-86B4-E2C5503F61E1}"/>
    <cellStyle name="Border Thin 11 2" xfId="17875" xr:uid="{C6C053F5-1FCB-4F86-8423-976370A84CAD}"/>
    <cellStyle name="Border Thin 11 3" xfId="25369" xr:uid="{CBCC03AD-1B42-4FA4-8F40-E81500CDF0C0}"/>
    <cellStyle name="Border Thin 12" xfId="13492" xr:uid="{FA37A8E4-4B00-4DE8-AF7A-DDFBF35D6A98}"/>
    <cellStyle name="Border Thin 2" xfId="272" xr:uid="{8D3CF498-D186-43C9-B23A-C177B2275C66}"/>
    <cellStyle name="Border Thin 2 2" xfId="1823" xr:uid="{D39CD7AE-15B4-4CCF-B407-14577A74B2F3}"/>
    <cellStyle name="Border Thin 2 2 2" xfId="6158" xr:uid="{81DB01AF-DD02-4ADF-84D1-8033FCEF3390}"/>
    <cellStyle name="Border Thin 2 2 2 2" xfId="19061" xr:uid="{596E7132-0018-4D09-AB3A-4EB368997D0F}"/>
    <cellStyle name="Border Thin 2 2 2 3" xfId="25981" xr:uid="{0EEF5106-169A-449D-8D6D-331610EA8C02}"/>
    <cellStyle name="Border Thin 2 2 3" xfId="14061" xr:uid="{2515FBF6-1BC4-4955-95CE-EDF8C6C5CCB0}"/>
    <cellStyle name="Border Thin 2 3" xfId="5452" xr:uid="{4591D7A5-633C-401E-AA84-00E6826DB925}"/>
    <cellStyle name="Border Thin 2 3 2" xfId="17876" xr:uid="{D594AF16-A279-41B1-A5EB-93876E3A25F0}"/>
    <cellStyle name="Border Thin 2 3 3" xfId="25370" xr:uid="{0D6D8A1E-C112-47AB-9D07-64CA86E4E2AE}"/>
    <cellStyle name="Border Thin 2 4" xfId="13493" xr:uid="{29502A35-858B-4DD5-A203-FE052A66C4AD}"/>
    <cellStyle name="Border Thin 3" xfId="273" xr:uid="{55FC25BD-F0B3-4944-A8E0-28AAEDBAD9A6}"/>
    <cellStyle name="Border Thin 3 2" xfId="1824" xr:uid="{3B7EC906-ED80-42E6-939D-4E7F976530FA}"/>
    <cellStyle name="Border Thin 3 2 2" xfId="6159" xr:uid="{7A5360DA-4E4E-4DF3-8551-7F80475C1242}"/>
    <cellStyle name="Border Thin 3 2 2 2" xfId="19062" xr:uid="{76C71264-E138-48C7-A57B-65DFEDF74F50}"/>
    <cellStyle name="Border Thin 3 2 2 3" xfId="25982" xr:uid="{E0DDCBF6-5E3C-4770-93B5-0918EB2E8E67}"/>
    <cellStyle name="Border Thin 3 2 3" xfId="14062" xr:uid="{0359A3F1-1EFE-44AF-BCF8-389C32926F37}"/>
    <cellStyle name="Border Thin 3 3" xfId="5453" xr:uid="{53592F65-5CDD-48A3-B15A-2F481DB83B7D}"/>
    <cellStyle name="Border Thin 3 3 2" xfId="17877" xr:uid="{A4D9D69E-149A-440F-9F62-3BBB34E83DEF}"/>
    <cellStyle name="Border Thin 3 3 3" xfId="25371" xr:uid="{AFCB04EF-A606-470F-B766-A7FEC31D2D75}"/>
    <cellStyle name="Border Thin 3 4" xfId="13494" xr:uid="{60DAF029-17A5-4053-952B-9F74093EC6C2}"/>
    <cellStyle name="Border Thin 4" xfId="274" xr:uid="{E142895F-320D-4CE8-905E-7FF476A49C5F}"/>
    <cellStyle name="Border Thin 4 2" xfId="1825" xr:uid="{B9A91595-7230-44C4-BC05-01695169C76C}"/>
    <cellStyle name="Border Thin 4 2 2" xfId="6160" xr:uid="{F633F59B-7970-4C58-A886-27521A571624}"/>
    <cellStyle name="Border Thin 4 2 2 2" xfId="19063" xr:uid="{7344A977-F8C9-4B71-AD31-74836705BB1E}"/>
    <cellStyle name="Border Thin 4 2 2 3" xfId="25983" xr:uid="{DC42F604-58D0-4B37-AD58-725A687BD95E}"/>
    <cellStyle name="Border Thin 4 2 3" xfId="14063" xr:uid="{D61618EB-0B4C-40CF-9EB3-9A567A7BE7F1}"/>
    <cellStyle name="Border Thin 4 3" xfId="5454" xr:uid="{A6580CDA-8000-4115-8F06-49F303661197}"/>
    <cellStyle name="Border Thin 4 3 2" xfId="17878" xr:uid="{FC7396FD-579C-4393-9FB4-1E67F8428095}"/>
    <cellStyle name="Border Thin 4 3 3" xfId="25372" xr:uid="{D123F33A-BE33-4C64-9C51-5B5B57728ECA}"/>
    <cellStyle name="Border Thin 4 4" xfId="13495" xr:uid="{79274F00-C63E-4D27-ADAD-FF99ABCDEE78}"/>
    <cellStyle name="Border Thin 5" xfId="275" xr:uid="{9C63CA0C-F20A-471A-BDE9-85B818D34726}"/>
    <cellStyle name="Border Thin 5 2" xfId="1826" xr:uid="{4904A285-EEF8-4EA0-BA37-E38B1D7E1B13}"/>
    <cellStyle name="Border Thin 5 2 2" xfId="6161" xr:uid="{EC3F5BF5-6231-47A3-A2FB-961DB79043CA}"/>
    <cellStyle name="Border Thin 5 2 2 2" xfId="19064" xr:uid="{4CD73903-9918-49AD-AD61-7866266DF436}"/>
    <cellStyle name="Border Thin 5 2 2 3" xfId="25984" xr:uid="{CA54193F-4EAA-4C48-A895-A9BE376E217C}"/>
    <cellStyle name="Border Thin 5 2 3" xfId="14064" xr:uid="{88AB5FF2-EEBE-4F1F-9793-C8C189A1609A}"/>
    <cellStyle name="Border Thin 5 3" xfId="5455" xr:uid="{A22F7796-5D84-425F-AAC5-5B8321A11B41}"/>
    <cellStyle name="Border Thin 5 3 2" xfId="17879" xr:uid="{5D52B4C2-8E16-46ED-B012-2EA74A47FE41}"/>
    <cellStyle name="Border Thin 5 3 3" xfId="25373" xr:uid="{9728CDF4-7855-4345-81E0-272615B98F67}"/>
    <cellStyle name="Border Thin 5 4" xfId="13496" xr:uid="{B48AA0EA-F0FD-4F6D-9D11-17969ACC8FD8}"/>
    <cellStyle name="Border Thin 6" xfId="276" xr:uid="{CDF0297D-4300-4A2A-A2F3-88DA1AECE40C}"/>
    <cellStyle name="Border Thin 6 2" xfId="1827" xr:uid="{E62B5EE4-5ABC-4D0D-AE7E-BA16E53D2662}"/>
    <cellStyle name="Border Thin 6 2 2" xfId="6162" xr:uid="{690810F7-4A5C-4F0A-AC1F-6C9027E40B88}"/>
    <cellStyle name="Border Thin 6 2 2 2" xfId="19065" xr:uid="{6336904C-7212-4CF5-A56F-6CFA0EDEEE97}"/>
    <cellStyle name="Border Thin 6 2 2 3" xfId="25985" xr:uid="{CCF5514D-6663-47D8-B5F2-14E262B9FA50}"/>
    <cellStyle name="Border Thin 6 2 3" xfId="14065" xr:uid="{0B9BA66C-B2DF-40D8-88E2-844C5484A841}"/>
    <cellStyle name="Border Thin 6 3" xfId="5456" xr:uid="{3C2E435C-2335-40B1-883B-EC6752AE4A11}"/>
    <cellStyle name="Border Thin 6 3 2" xfId="17880" xr:uid="{108667B9-3BB2-4408-B00E-F3290326F1AD}"/>
    <cellStyle name="Border Thin 6 3 3" xfId="25374" xr:uid="{0C295B1E-9F91-48B9-B188-2E64ACC7B5B9}"/>
    <cellStyle name="Border Thin 6 4" xfId="13497" xr:uid="{FD628816-F815-4834-B95D-A032C546B1F6}"/>
    <cellStyle name="Border Thin 7" xfId="277" xr:uid="{9FA0E7F5-73DC-4A10-99E2-44194301CE6E}"/>
    <cellStyle name="Border Thin 7 2" xfId="1828" xr:uid="{FB6FF599-F680-46DE-9948-0C06DDFA3B8A}"/>
    <cellStyle name="Border Thin 7 2 2" xfId="6163" xr:uid="{3988C15C-173B-4C9A-B653-618BCE3D86A1}"/>
    <cellStyle name="Border Thin 7 2 2 2" xfId="19066" xr:uid="{878D3D64-403A-4E58-BB94-D302FE1E8D1D}"/>
    <cellStyle name="Border Thin 7 2 2 3" xfId="25986" xr:uid="{D01DFDE1-7DE2-49DE-89AF-8B7F68DFABB6}"/>
    <cellStyle name="Border Thin 7 2 3" xfId="14066" xr:uid="{7E19804E-73B6-43A1-A548-416D38724FE3}"/>
    <cellStyle name="Border Thin 7 3" xfId="5457" xr:uid="{BB1D9DA6-3511-461C-97EB-05FAF5C4C20B}"/>
    <cellStyle name="Border Thin 7 3 2" xfId="17881" xr:uid="{3FA6F820-84BF-4A50-9F83-6C61EAADC8E2}"/>
    <cellStyle name="Border Thin 7 3 3" xfId="25375" xr:uid="{9B676F55-E8EB-4F08-8205-B62620B467C9}"/>
    <cellStyle name="Border Thin 7 4" xfId="13498" xr:uid="{E66C9DBA-57FA-4359-98DA-7D9376B3CBB3}"/>
    <cellStyle name="Border Thin 8" xfId="278" xr:uid="{590D82E1-A95B-4E43-9E67-9FE70623ADBA}"/>
    <cellStyle name="Border Thin 8 2" xfId="1829" xr:uid="{244B740A-2A5D-4A18-97D7-98A5982458F6}"/>
    <cellStyle name="Border Thin 8 2 2" xfId="6164" xr:uid="{8A131327-51EE-47CD-82C5-602D5AD1E366}"/>
    <cellStyle name="Border Thin 8 2 2 2" xfId="19067" xr:uid="{E84E80EF-D532-4484-821F-94866FCE1291}"/>
    <cellStyle name="Border Thin 8 2 2 3" xfId="25987" xr:uid="{D8B84D96-4EB2-4245-AD8D-D7CE1E7BA02A}"/>
    <cellStyle name="Border Thin 8 2 3" xfId="14067" xr:uid="{6BD57DA3-0865-4CB9-A5EC-7CBAA63489C4}"/>
    <cellStyle name="Border Thin 8 3" xfId="5458" xr:uid="{4128039B-33FE-41AA-ACC8-C267865B1F1F}"/>
    <cellStyle name="Border Thin 8 3 2" xfId="17882" xr:uid="{EF51BF39-B3D7-4F11-9A80-9587B8B06B1A}"/>
    <cellStyle name="Border Thin 8 3 3" xfId="25376" xr:uid="{A2ECFD38-A82C-4640-BA25-D017C6D01E81}"/>
    <cellStyle name="Border Thin 8 4" xfId="13499" xr:uid="{0A548284-FF8C-48D5-AE2A-6C77221ED235}"/>
    <cellStyle name="Border Thin 9" xfId="279" xr:uid="{84C11A9B-86C0-4537-9B9C-B091D32B1156}"/>
    <cellStyle name="Border Thin 9 2" xfId="1830" xr:uid="{3721FA93-F26B-4D45-ADDB-DB588D8A97AB}"/>
    <cellStyle name="Border Thin 9 2 2" xfId="6165" xr:uid="{839BA4B3-28BD-4B3B-B42F-0BB5D9834E5F}"/>
    <cellStyle name="Border Thin 9 2 2 2" xfId="19068" xr:uid="{A0E0EEF5-E2A6-4A53-AD75-9D0708C8C8F6}"/>
    <cellStyle name="Border Thin 9 2 2 3" xfId="25988" xr:uid="{090D8497-4E46-43E8-86D6-749535993161}"/>
    <cellStyle name="Border Thin 9 2 3" xfId="14068" xr:uid="{CAAD390D-48D0-456E-A54B-C71F726F785B}"/>
    <cellStyle name="Border Thin 9 3" xfId="5459" xr:uid="{13F11DDF-B17B-4FE3-9929-9AC76504DD21}"/>
    <cellStyle name="Border Thin 9 3 2" xfId="17883" xr:uid="{39EB8533-EF79-4810-AAF3-F2E49D49FD68}"/>
    <cellStyle name="Border Thin 9 3 3" xfId="25377" xr:uid="{07F81B1D-60BF-4514-A183-5ADBB575C483}"/>
    <cellStyle name="Border Thin 9 4" xfId="13500" xr:uid="{B6ABAB7D-E686-4745-A458-31C497FF53FE}"/>
    <cellStyle name="Ç¥ÁØ_laroux" xfId="3607" xr:uid="{3F00CB3A-D6D2-4B65-B11F-2AB8A5932810}"/>
    <cellStyle name="Calc C - Style1" xfId="3608" xr:uid="{B3533169-B5F1-4E8D-806F-0371EE4140ED}"/>
    <cellStyle name="Calc C - Style2" xfId="3609" xr:uid="{65DC24E1-B405-4397-872D-C527EBCB192F}"/>
    <cellStyle name="Calc C - Style3" xfId="3610" xr:uid="{AC980DD5-5C56-4DC2-8B7E-D3743746754C}"/>
    <cellStyle name="Calc C - Style4" xfId="3611" xr:uid="{561EF9EE-0075-4357-87BF-7B1479522A7E}"/>
    <cellStyle name="Calc C - Style5" xfId="3612" xr:uid="{3FCB945C-FF3B-4AE6-9360-9414D8F886DB}"/>
    <cellStyle name="Calc C - Style6" xfId="3613" xr:uid="{20D6A4E7-0DDD-4354-8F35-19559E537308}"/>
    <cellStyle name="Calc C - Style7" xfId="3614" xr:uid="{BA736514-F00A-4B1D-9ADF-00F5423B5D13}"/>
    <cellStyle name="Calc C - Style8" xfId="3615" xr:uid="{DA72CF17-AC0F-4D53-8988-68525987931B}"/>
    <cellStyle name="Calc Currency (0)" xfId="280" xr:uid="{F14EA84F-5EC0-4C6B-9360-6B0CE0A57343}"/>
    <cellStyle name="Calc Currency (0) 2" xfId="281" xr:uid="{5D27BB07-98D6-419E-AEB0-AAC7D060F280}"/>
    <cellStyle name="Calc Currency (0) 3" xfId="17884" xr:uid="{F0DFA95A-2C0C-4920-B776-3CD360F44DB8}"/>
    <cellStyle name="Calc Currency (0) 4" xfId="54582" xr:uid="{E91D5B65-6539-4AE4-8FE7-BA4286268DE0}"/>
    <cellStyle name="Calc Currency (2)" xfId="1756" xr:uid="{F4451B51-AD48-4C60-A175-EAC5DCE97201}"/>
    <cellStyle name="Calc Currency (2) 2" xfId="54583" xr:uid="{C180E56B-F4DF-4F06-BD93-D2A8B5F64D85}"/>
    <cellStyle name="Calc Percent (0)" xfId="282" xr:uid="{5E92AF8C-12CC-472C-82E0-D6A3354D0AC8}"/>
    <cellStyle name="Calc Percent (0) 2" xfId="54584" xr:uid="{464C8BB6-70C0-446B-8A97-E3256FD29E86}"/>
    <cellStyle name="Calc Percent (1)" xfId="283" xr:uid="{A4E61514-C670-427B-89D8-4C3368B988AB}"/>
    <cellStyle name="Calc Percent (1) 2" xfId="54585" xr:uid="{2516E13C-6893-40C5-85B2-B465F212DE73}"/>
    <cellStyle name="Calc Percent (2)" xfId="1757" xr:uid="{771AC1DD-5CA7-4390-8B93-9A84E7D2DA3F}"/>
    <cellStyle name="Calc Percent (2) 2" xfId="54586" xr:uid="{547510B5-5485-4053-8109-06F53C58884E}"/>
    <cellStyle name="Calc Units (0)" xfId="1758" xr:uid="{B4BCB1B4-AA0E-47F3-BF21-0643F7FD0BF4}"/>
    <cellStyle name="Calc Units (0) 2" xfId="54587" xr:uid="{6315CF12-6C53-479A-9F46-722C3A885AEC}"/>
    <cellStyle name="Calc Units (1)" xfId="1759" xr:uid="{93F9C66A-E384-4CAE-A6AB-4299F90C88D9}"/>
    <cellStyle name="Calc Units (1) 2" xfId="54588" xr:uid="{E9FE1365-B0F3-411E-8C5D-3D84C161D275}"/>
    <cellStyle name="Calc Units (2)" xfId="1760" xr:uid="{C0F14B75-3950-47D3-814B-47871D7389F6}"/>
    <cellStyle name="Calc Units (2) 2" xfId="54589" xr:uid="{56E59A4B-63AD-4192-B59F-C6BD1022E1BB}"/>
    <cellStyle name="Calculation" xfId="15" builtinId="22" customBuiltin="1"/>
    <cellStyle name="Calculation 10" xfId="55194" xr:uid="{AE9739B6-8BC7-4F21-9A26-0FBCB16B505B}"/>
    <cellStyle name="Calculation 11" xfId="55195" xr:uid="{97018130-F80D-4C23-97B3-A08BFBE5768C}"/>
    <cellStyle name="Calculation 12" xfId="55196" xr:uid="{D5557D3B-677C-4738-B12E-F5D4F5266BE6}"/>
    <cellStyle name="Calculation 2" xfId="3144" xr:uid="{EA931533-A5DC-4FF0-ACFF-8A1605AA5C90}"/>
    <cellStyle name="Calculation 2 10" xfId="15998" xr:uid="{0058F3BE-8B31-4633-B2AA-9D675A2769F1}"/>
    <cellStyle name="Calculation 2 10 2" xfId="35145" xr:uid="{ABDE5AC1-9838-4F7E-94A0-DE23784CD42A}"/>
    <cellStyle name="Calculation 2 10 3" xfId="44917" xr:uid="{93F3FEBC-5483-4EAA-B4C9-66D85EFD881B}"/>
    <cellStyle name="Calculation 2 11" xfId="24517" xr:uid="{3805F52F-9CDA-40D0-8A80-CAC0321CFF08}"/>
    <cellStyle name="Calculation 2 11 2" xfId="46338" xr:uid="{6D5A3566-8016-467E-80A0-514B6147CBF3}"/>
    <cellStyle name="Calculation 2 12" xfId="42425" xr:uid="{1F96EB6A-3351-4465-ABA7-AB4C257E6CA8}"/>
    <cellStyle name="Calculation 2 13" xfId="46032" xr:uid="{2330736A-D0C2-4BB6-84B3-EC8491C98492}"/>
    <cellStyle name="Calculation 2 14" xfId="42829" xr:uid="{DA7BDF7D-2DFB-499A-B3EB-9104106C821E}"/>
    <cellStyle name="Calculation 2 15" xfId="44262" xr:uid="{EB1879C8-F85B-454B-A793-569C2CCC55B4}"/>
    <cellStyle name="Calculation 2 16" xfId="46728" xr:uid="{8F696B46-121C-43A0-A664-2044973CE892}"/>
    <cellStyle name="Calculation 2 17" xfId="42339" xr:uid="{BD5A5B5B-87FE-4155-8B19-790076E8B156}"/>
    <cellStyle name="Calculation 2 18" xfId="46196" xr:uid="{75586349-E735-4311-BB4E-37499E1FB8E3}"/>
    <cellStyle name="Calculation 2 19" xfId="46223" xr:uid="{CC4C0EF3-334D-4EFA-81B8-8324CE9F4413}"/>
    <cellStyle name="Calculation 2 2" xfId="8483" xr:uid="{156B06E8-2A3F-4791-A41F-D25DE369DC55}"/>
    <cellStyle name="Calculation 2 2 10" xfId="40769" xr:uid="{112F416D-50C9-4D40-AFC2-34B269EE4B7D}"/>
    <cellStyle name="Calculation 2 2 11" xfId="55198" xr:uid="{1BC62CF1-A6AD-4112-B2F8-192519F66864}"/>
    <cellStyle name="Calculation 2 2 2" xfId="10289" xr:uid="{4A4E2369-F4CB-49D4-9EEA-20D1F5E74D67}"/>
    <cellStyle name="Calculation 2 2 2 2" xfId="11503" xr:uid="{F3F37071-5525-4723-A19D-8900CD03451B}"/>
    <cellStyle name="Calculation 2 2 2 2 2" xfId="30816" xr:uid="{03DA954F-CE1E-42A3-A3DE-DB5B5D3E9ECB}"/>
    <cellStyle name="Calculation 2 2 2 3" xfId="29617" xr:uid="{70ADDDA9-3A71-424B-9D56-297CF8012F38}"/>
    <cellStyle name="Calculation 2 2 3" xfId="10670" xr:uid="{58FF36E5-2344-466F-A010-429BD5243DEF}"/>
    <cellStyle name="Calculation 2 2 3 2" xfId="11857" xr:uid="{C18A1FB6-5E71-4300-BE22-FCC277836987}"/>
    <cellStyle name="Calculation 2 2 3 2 2" xfId="31170" xr:uid="{2EA9846B-C0D2-4F55-9492-4260A852868A}"/>
    <cellStyle name="Calculation 2 2 3 3" xfId="29990" xr:uid="{33C4D91E-79A3-4427-A9F8-B6410E8A25D7}"/>
    <cellStyle name="Calculation 2 2 4" xfId="11142" xr:uid="{F74C8637-B453-46F8-82F9-B56BC235C32C}"/>
    <cellStyle name="Calculation 2 2 4 2" xfId="30455" xr:uid="{D8F9FD96-F8AA-4EA4-A7E6-AE45BFAFDFB1}"/>
    <cellStyle name="Calculation 2 2 5" xfId="20302" xr:uid="{76C92400-71D3-4C1A-A475-7EDE7CBDFAD6}"/>
    <cellStyle name="Calculation 2 2 5 2" xfId="36913" xr:uid="{26E064DA-30F8-4999-8875-F80C40E3A86F}"/>
    <cellStyle name="Calculation 2 2 6" xfId="22724" xr:uid="{9303367C-190A-4F30-AE7D-FAE4947B3339}"/>
    <cellStyle name="Calculation 2 2 6 2" xfId="38848" xr:uid="{61272B7B-6DC7-47AF-B65B-6874D1D43CFD}"/>
    <cellStyle name="Calculation 2 2 7" xfId="22508" xr:uid="{5237384F-C392-4E52-AEE5-3BD79E8F9FDD}"/>
    <cellStyle name="Calculation 2 2 7 2" xfId="38632" xr:uid="{2F1FC48D-453D-4ED0-8FA7-3FB678D65839}"/>
    <cellStyle name="Calculation 2 2 8" xfId="22589" xr:uid="{C2965BCA-743E-4001-98EA-D49367523A92}"/>
    <cellStyle name="Calculation 2 2 8 2" xfId="38713" xr:uid="{D3EE3279-3A31-4304-8910-0679E02DBB2A}"/>
    <cellStyle name="Calculation 2 2 9" xfId="27922" xr:uid="{38C811B2-6604-4A3C-BC64-36AED9EF9173}"/>
    <cellStyle name="Calculation 2 20" xfId="42650" xr:uid="{78E391D9-DFAF-488B-9063-9F9A3030F00A}"/>
    <cellStyle name="Calculation 2 21" xfId="42442" xr:uid="{25A0FBFD-41A3-44E8-822C-17315858B64D}"/>
    <cellStyle name="Calculation 2 22" xfId="43382" xr:uid="{AFC2E4A2-0764-4F6A-A4C6-877FF4CDBB4C}"/>
    <cellStyle name="Calculation 2 23" xfId="42934" xr:uid="{3BA38C7F-903B-46E8-B669-46BF7FCADDBF}"/>
    <cellStyle name="Calculation 2 24" xfId="44292" xr:uid="{F3A869B9-2FD8-47A8-8022-300DB818189B}"/>
    <cellStyle name="Calculation 2 25" xfId="46948" xr:uid="{3FD44C37-36ED-4D30-A872-B6D2AE09BD19}"/>
    <cellStyle name="Calculation 2 26" xfId="44333" xr:uid="{A78D3D6C-50E0-49D3-999B-C11089BD74ED}"/>
    <cellStyle name="Calculation 2 27" xfId="44905" xr:uid="{7A58AE7E-4178-44EB-89BB-D559E756B1E4}"/>
    <cellStyle name="Calculation 2 28" xfId="43494" xr:uid="{3E56DA56-9061-4399-A147-1BCCABFF1E97}"/>
    <cellStyle name="Calculation 2 29" xfId="44436" xr:uid="{18A00C24-2D78-4FC7-8FAC-38BA6AA2DE94}"/>
    <cellStyle name="Calculation 2 3" xfId="10370" xr:uid="{343E64BA-E50B-4350-873E-77FD04A43C09}"/>
    <cellStyle name="Calculation 2 3 10" xfId="41042" xr:uid="{17E43C23-ABCC-417C-B0AC-8C7BDB4AA760}"/>
    <cellStyle name="Calculation 2 3 11" xfId="55197" xr:uid="{FA6DEA73-D603-440F-BDE6-85BA3BC867FA}"/>
    <cellStyle name="Calculation 2 3 2" xfId="10578" xr:uid="{F811B824-1C2A-458A-ACCF-B33593542585}"/>
    <cellStyle name="Calculation 2 3 2 2" xfId="10930" xr:uid="{33F4D08E-DDBA-4C83-B448-6C4A1DEC2ECB}"/>
    <cellStyle name="Calculation 2 3 2 2 2" xfId="12110" xr:uid="{B5185E47-ED1E-4593-84B4-0465CA52A0CE}"/>
    <cellStyle name="Calculation 2 3 2 2 2 2" xfId="31423" xr:uid="{D8AF5D24-0AA4-424B-AF43-5F255292EB19}"/>
    <cellStyle name="Calculation 2 3 2 2 3" xfId="30243" xr:uid="{24C803A5-D9AA-4BA9-BB9E-44F0777E1F04}"/>
    <cellStyle name="Calculation 2 3 2 3" xfId="11769" xr:uid="{D5F227DF-BB22-4AE6-A4EE-FA088871AB54}"/>
    <cellStyle name="Calculation 2 3 2 3 2" xfId="31082" xr:uid="{76627DCC-E969-49E8-BC48-10F0E25B99E8}"/>
    <cellStyle name="Calculation 2 3 2 4" xfId="29902" xr:uid="{7E3C2731-6416-4A76-B668-9318AEA49F32}"/>
    <cellStyle name="Calculation 2 3 3" xfId="10731" xr:uid="{7447C0C8-E195-40C2-83B2-515C1F97544C}"/>
    <cellStyle name="Calculation 2 3 3 2" xfId="11917" xr:uid="{9A12A639-0E04-4701-9FE7-066DECDF5C6C}"/>
    <cellStyle name="Calculation 2 3 3 2 2" xfId="31230" xr:uid="{569BFE96-7E27-41D1-A745-A4E11FECCCB6}"/>
    <cellStyle name="Calculation 2 3 3 3" xfId="30050" xr:uid="{FD4943FD-B4E8-4A58-89F4-73A7C30E8D97}"/>
    <cellStyle name="Calculation 2 3 4" xfId="11567" xr:uid="{77A3F429-D46D-4935-98BE-8A85B2F81F34}"/>
    <cellStyle name="Calculation 2 3 4 2" xfId="30880" xr:uid="{1EBAA968-A87C-4CFB-B717-637C33D77D73}"/>
    <cellStyle name="Calculation 2 3 5" xfId="20991" xr:uid="{3E704144-2BB0-449D-B8EB-D2F5D30D8751}"/>
    <cellStyle name="Calculation 2 3 5 2" xfId="37192" xr:uid="{646FAF9A-8FDB-4CD0-B646-2B271DEF214F}"/>
    <cellStyle name="Calculation 2 3 6" xfId="23009" xr:uid="{943D2E8D-E656-4F5C-9EE8-C5E0E33F3C23}"/>
    <cellStyle name="Calculation 2 3 6 2" xfId="39133" xr:uid="{B1EAA9C2-4BD2-4A67-8226-2873B8A394C7}"/>
    <cellStyle name="Calculation 2 3 7" xfId="22630" xr:uid="{2F9CB5A9-82EE-4CC4-9CB8-B823C908EEBC}"/>
    <cellStyle name="Calculation 2 3 7 2" xfId="38754" xr:uid="{DA51D0CE-B6A7-41BE-B359-0746BE253CFB}"/>
    <cellStyle name="Calculation 2 3 8" xfId="22574" xr:uid="{7B2E7ADA-A9F0-472B-AF77-8C7774529B0C}"/>
    <cellStyle name="Calculation 2 3 8 2" xfId="38698" xr:uid="{E35579A0-4A1C-4C5C-AB30-B93E39D83EDB}"/>
    <cellStyle name="Calculation 2 3 9" xfId="29698" xr:uid="{F4B66E2E-5DF5-403A-A1D8-48B464527C30}"/>
    <cellStyle name="Calculation 2 30" xfId="46588" xr:uid="{54DC66E0-7C7B-4AF8-8E11-9D49FB62C17C}"/>
    <cellStyle name="Calculation 2 31" xfId="48251" xr:uid="{B74ABA3D-CB6F-4CA1-AB48-E8901773E59A}"/>
    <cellStyle name="Calculation 2 32" xfId="47758" xr:uid="{90D0EE66-BB31-41CA-9542-EA68D30777DB}"/>
    <cellStyle name="Calculation 2 33" xfId="44455" xr:uid="{B22400D1-D5D8-4EC2-9A73-F11F4995CA39}"/>
    <cellStyle name="Calculation 2 34" xfId="44290" xr:uid="{7F30B145-061D-4D16-8D94-72D4532C9CFA}"/>
    <cellStyle name="Calculation 2 35" xfId="47513" xr:uid="{39243644-1F52-42D3-B6B6-E2E21FF44416}"/>
    <cellStyle name="Calculation 2 36" xfId="48230" xr:uid="{691FC4F0-548B-4389-B23E-BC34F64D08AE}"/>
    <cellStyle name="Calculation 2 37" xfId="47422" xr:uid="{DCCC2985-31A2-4139-BB80-4DB2F909D32A}"/>
    <cellStyle name="Calculation 2 38" xfId="46832" xr:uid="{3BFF7CCB-E32F-4C53-9EF0-C6B6C323BF4B}"/>
    <cellStyle name="Calculation 2 39" xfId="48099" xr:uid="{FAA1370A-EF59-4979-A1C3-459E48B8D4B5}"/>
    <cellStyle name="Calculation 2 4" xfId="10470" xr:uid="{08FF263D-4707-483C-9795-BF20E4BDD221}"/>
    <cellStyle name="Calculation 2 4 2" xfId="10823" xr:uid="{2B80ADD8-D266-49F4-A4E8-6F1EBBB032C1}"/>
    <cellStyle name="Calculation 2 4 2 2" xfId="12006" xr:uid="{3A07E22C-9D93-401D-9927-386438423BDD}"/>
    <cellStyle name="Calculation 2 4 2 2 2" xfId="31319" xr:uid="{3870A614-337F-4818-8839-ADA78A8C1721}"/>
    <cellStyle name="Calculation 2 4 2 3" xfId="30139" xr:uid="{34A4B4BD-1653-4824-A2F3-866B2EA91932}"/>
    <cellStyle name="Calculation 2 4 3" xfId="11662" xr:uid="{03C02175-1170-4690-B317-56B5C18D93AE}"/>
    <cellStyle name="Calculation 2 4 3 2" xfId="30975" xr:uid="{D5A2CB0B-FA44-4658-AF93-DD9EBE662C1D}"/>
    <cellStyle name="Calculation 2 4 4" xfId="18116" xr:uid="{BD5089C0-F57B-453E-AA68-2C8D6054DB9C}"/>
    <cellStyle name="Calculation 2 4 4 2" xfId="36812" xr:uid="{186E4A1C-2CE1-46D7-8666-633AD2E99233}"/>
    <cellStyle name="Calculation 2 4 5" xfId="22343" xr:uid="{F4289690-C89A-486E-AFC7-620D71FEE7B7}"/>
    <cellStyle name="Calculation 2 4 5 2" xfId="38470" xr:uid="{1717EAD5-C40A-431C-8A13-9EE786D4603A}"/>
    <cellStyle name="Calculation 2 4 6" xfId="17597" xr:uid="{0C54497F-CCF1-4214-9FDD-59A96C68A1BF}"/>
    <cellStyle name="Calculation 2 4 6 2" xfId="36664" xr:uid="{D79CD0DD-8A37-44F0-9C00-8929E8493CC5}"/>
    <cellStyle name="Calculation 2 4 7" xfId="17679" xr:uid="{62403EB2-FE05-48A6-A170-BB3EDE867F8F}"/>
    <cellStyle name="Calculation 2 4 7 2" xfId="36743" xr:uid="{58501831-9D63-4E63-9044-E1BC71B3A16B}"/>
    <cellStyle name="Calculation 2 4 8" xfId="29795" xr:uid="{A35E4A09-5218-4B8C-9B74-2DB422CA9A69}"/>
    <cellStyle name="Calculation 2 4 9" xfId="40671" xr:uid="{4E3509C3-BC5D-45A4-BD66-D770B52B5A35}"/>
    <cellStyle name="Calculation 2 40" xfId="48410" xr:uid="{BFBFC651-10A5-4839-9F4F-BE510A0A9130}"/>
    <cellStyle name="Calculation 2 41" xfId="48420" xr:uid="{479381F1-E3BF-4404-BDD6-49C778ECA2ED}"/>
    <cellStyle name="Calculation 2 42" xfId="52104" xr:uid="{869606D9-42CE-4225-889A-D89D59BDB30C}"/>
    <cellStyle name="Calculation 2 43" xfId="54557" xr:uid="{3B46A492-7743-45B7-89E2-387D63344963}"/>
    <cellStyle name="Calculation 2 5" xfId="9499" xr:uid="{51C96088-C52E-45D7-9764-2C4269D8CD12}"/>
    <cellStyle name="Calculation 2 5 2" xfId="11325" xr:uid="{52B18373-D347-42DF-A92F-5E98AE276AB0}"/>
    <cellStyle name="Calculation 2 5 2 2" xfId="30638" xr:uid="{91445C44-1199-4604-B4F4-2C2A87449F90}"/>
    <cellStyle name="Calculation 2 5 3" xfId="20986" xr:uid="{50F07391-B043-4F31-BC66-9DECD8467EAA}"/>
    <cellStyle name="Calculation 2 5 3 2" xfId="37188" xr:uid="{69C8F96B-E06B-41D0-A507-66ACDF7B42BD}"/>
    <cellStyle name="Calculation 2 5 4" xfId="23004" xr:uid="{26B365A5-B5B6-4675-902F-67F2CE71C5AF}"/>
    <cellStyle name="Calculation 2 5 4 2" xfId="39128" xr:uid="{F0B20D19-8146-4ECE-97A2-C246F4A135C6}"/>
    <cellStyle name="Calculation 2 5 5" xfId="22632" xr:uid="{676993C1-9636-4C02-9C1B-106DA61A471A}"/>
    <cellStyle name="Calculation 2 5 5 2" xfId="38756" xr:uid="{198BA5E4-5BF2-44F2-9999-C95200282ED0}"/>
    <cellStyle name="Calculation 2 5 6" xfId="23086" xr:uid="{3E6E4E04-72AC-4AC2-A22F-1AEEA4273B0A}"/>
    <cellStyle name="Calculation 2 5 6 2" xfId="39210" xr:uid="{475E57AA-F167-4FD5-A41D-185222FD6A04}"/>
    <cellStyle name="Calculation 2 5 7" xfId="28927" xr:uid="{8F5E0800-D078-49A0-ACEB-E064095EDE77}"/>
    <cellStyle name="Calculation 2 5 8" xfId="41038" xr:uid="{45177842-1800-4D35-93A5-1D1E844FC754}"/>
    <cellStyle name="Calculation 2 6" xfId="6840" xr:uid="{FA03779C-4058-434C-B794-4C00ABE7B008}"/>
    <cellStyle name="Calculation 2 6 2" xfId="10973" xr:uid="{DCCC5933-05A4-4ACF-AC2B-ED00FDEFB429}"/>
    <cellStyle name="Calculation 2 6 2 2" xfId="30286" xr:uid="{75A166C0-696E-4D1A-B8B2-B609EBECAD4C}"/>
    <cellStyle name="Calculation 2 6 3" xfId="22244" xr:uid="{31CBC3D9-3557-4900-8697-E9E0CE38C15D}"/>
    <cellStyle name="Calculation 2 6 3 2" xfId="38373" xr:uid="{E6E8FCE4-40C8-40DC-8529-BF0553484DCC}"/>
    <cellStyle name="Calculation 2 6 4" xfId="23230" xr:uid="{3A170646-F999-40FA-B6DF-9C8D8684B6BB}"/>
    <cellStyle name="Calculation 2 6 4 2" xfId="39353" xr:uid="{65E1F7E9-8A19-446E-A97C-E420DDE226CB}"/>
    <cellStyle name="Calculation 2 6 5" xfId="23282" xr:uid="{68E887E3-583C-4C15-8BA5-B30FD4930F73}"/>
    <cellStyle name="Calculation 2 6 5 2" xfId="39405" xr:uid="{64447E70-0F3A-492A-A6E9-1DEDFA4624B6}"/>
    <cellStyle name="Calculation 2 6 6" xfId="23322" xr:uid="{FCC2B5EC-D0F8-409F-981A-432D89D760B3}"/>
    <cellStyle name="Calculation 2 6 6 2" xfId="39445" xr:uid="{B9B95078-2A03-4C4B-99B5-9C0104C9CFFC}"/>
    <cellStyle name="Calculation 2 6 7" xfId="26653" xr:uid="{81F9ED46-4E78-4387-BA32-986B64259BB7}"/>
    <cellStyle name="Calculation 2 6 8" xfId="42223" xr:uid="{AD0FC465-5037-45AD-800E-B71DDE4D9AA3}"/>
    <cellStyle name="Calculation 2 7" xfId="6746" xr:uid="{12C37834-A2C5-42BF-BF20-084A4C504AF9}"/>
    <cellStyle name="Calculation 2 7 2" xfId="26568" xr:uid="{74AE33C6-D950-4B60-975E-52674D1828D9}"/>
    <cellStyle name="Calculation 2 7 3" xfId="46478" xr:uid="{1FF21CF0-182A-4063-B15F-13207E01456E}"/>
    <cellStyle name="Calculation 2 8" xfId="13349" xr:uid="{BBC7AB44-9534-458D-B85D-D1DD47DAC912}"/>
    <cellStyle name="Calculation 2 8 2" xfId="32655" xr:uid="{B589292C-22BA-46E6-9C2C-C48C2F5929BF}"/>
    <cellStyle name="Calculation 2 8 3" xfId="44349" xr:uid="{CB8EFD53-F04E-4650-AE01-122190382EAD}"/>
    <cellStyle name="Calculation 2 9" xfId="13444" xr:uid="{AC3EA1EF-2ACD-4B01-981B-40714B7779B1}"/>
    <cellStyle name="Calculation 2 9 2" xfId="32748" xr:uid="{F22A6B8B-0F11-4F4F-8121-FC58C6329D0F}"/>
    <cellStyle name="Calculation 2 9 3" xfId="42844" xr:uid="{5DBCF5A5-1EB2-4C37-8F93-447488EA2C5B}"/>
    <cellStyle name="Calculation 3" xfId="3145" xr:uid="{776C3D9F-74F2-4DCC-B4E2-0F62D73F5FDA}"/>
    <cellStyle name="Calculation 3 10" xfId="15999" xr:uid="{86FE1E88-5135-41B1-A743-5D0324AF49F1}"/>
    <cellStyle name="Calculation 3 10 2" xfId="35146" xr:uid="{4227A1A3-3099-478A-9CFA-5C1B09625242}"/>
    <cellStyle name="Calculation 3 10 3" xfId="42309" xr:uid="{3DA595DD-770B-4985-AA6A-2871842BD55B}"/>
    <cellStyle name="Calculation 3 11" xfId="24518" xr:uid="{DCA38CDE-291B-46EE-A2BD-2875498A6F6F}"/>
    <cellStyle name="Calculation 3 11 2" xfId="46498" xr:uid="{446B151F-14CC-4E8E-96D2-7AB9B3DCF922}"/>
    <cellStyle name="Calculation 3 12" xfId="44587" xr:uid="{C56CB18A-3418-44C1-9FC1-5BDEADD4551A}"/>
    <cellStyle name="Calculation 3 13" xfId="47088" xr:uid="{63BCCF57-8BC1-4DE1-A4A1-C0ED5B06EE5F}"/>
    <cellStyle name="Calculation 3 14" xfId="46574" xr:uid="{340680F5-1C95-4D44-BFE9-59425E342D49}"/>
    <cellStyle name="Calculation 3 15" xfId="44356" xr:uid="{81B9C6C0-9951-46C4-AD00-52D4CB9DF473}"/>
    <cellStyle name="Calculation 3 16" xfId="46089" xr:uid="{94B0A964-0F86-43A4-92C2-B0EC78BBC9AA}"/>
    <cellStyle name="Calculation 3 17" xfId="43464" xr:uid="{D0DB5384-1FB6-4A79-85A1-A7A9C5A91BCE}"/>
    <cellStyle name="Calculation 3 18" xfId="47398" xr:uid="{600C8A34-0200-486D-9DC3-5C87B840626A}"/>
    <cellStyle name="Calculation 3 19" xfId="46922" xr:uid="{80224B5B-118B-40C6-91CD-D5DDEF7CA1BE}"/>
    <cellStyle name="Calculation 3 2" xfId="8484" xr:uid="{F6D569EE-37D9-49C3-970D-995B2C532F36}"/>
    <cellStyle name="Calculation 3 2 10" xfId="40770" xr:uid="{5E5070E1-C4DC-4E3F-82AE-EFF81F68ADC7}"/>
    <cellStyle name="Calculation 3 2 11" xfId="55200" xr:uid="{6411BD22-AA92-4303-8F73-7785810B3128}"/>
    <cellStyle name="Calculation 3 2 2" xfId="10290" xr:uid="{206E3C95-9662-4669-A471-795662A29DCA}"/>
    <cellStyle name="Calculation 3 2 2 2" xfId="11504" xr:uid="{0E4038BC-AF42-4ECB-817B-9AF603298B4E}"/>
    <cellStyle name="Calculation 3 2 2 2 2" xfId="30817" xr:uid="{1389A53F-2B6A-4A39-92B8-9A88F027E94C}"/>
    <cellStyle name="Calculation 3 2 2 3" xfId="29618" xr:uid="{85FA6269-6677-40B9-B0F1-D8F64B459FB5}"/>
    <cellStyle name="Calculation 3 2 3" xfId="10671" xr:uid="{D1D3871A-41FD-4287-812A-F60D8EFD683E}"/>
    <cellStyle name="Calculation 3 2 3 2" xfId="11858" xr:uid="{A8B43C0B-9721-401D-9E07-BE1EF4731318}"/>
    <cellStyle name="Calculation 3 2 3 2 2" xfId="31171" xr:uid="{D2BD7D1C-7AEE-44B0-ADAD-A2509D1930C3}"/>
    <cellStyle name="Calculation 3 2 3 3" xfId="29991" xr:uid="{22F3FC02-F7B7-4697-BFA2-C17331ED53D8}"/>
    <cellStyle name="Calculation 3 2 4" xfId="11143" xr:uid="{D9BC1983-985D-4E1E-8CB1-8291897050DC}"/>
    <cellStyle name="Calculation 3 2 4 2" xfId="30456" xr:uid="{F88C146C-810C-4334-88E9-89E397270979}"/>
    <cellStyle name="Calculation 3 2 5" xfId="20303" xr:uid="{30D01929-FC6D-4F6C-B1CF-2625B10192F2}"/>
    <cellStyle name="Calculation 3 2 5 2" xfId="36914" xr:uid="{EDCD57B6-2B42-4D8E-89DC-E83E672CC0C3}"/>
    <cellStyle name="Calculation 3 2 6" xfId="22725" xr:uid="{7B5B418F-4DEF-4D37-B8F3-91D2DC6B2B6D}"/>
    <cellStyle name="Calculation 3 2 6 2" xfId="38849" xr:uid="{8EC38E2E-604C-4965-8D59-B6727814D41B}"/>
    <cellStyle name="Calculation 3 2 7" xfId="17713" xr:uid="{04DBEF05-6E76-4998-BBF0-D30B2E17AC08}"/>
    <cellStyle name="Calculation 3 2 7 2" xfId="36772" xr:uid="{20B563AC-529C-4C81-B9FB-2E18574D5E77}"/>
    <cellStyle name="Calculation 3 2 8" xfId="22541" xr:uid="{EC1E9666-67B5-40DF-BDDA-1957C1EF72ED}"/>
    <cellStyle name="Calculation 3 2 8 2" xfId="38665" xr:uid="{7EEF7611-50A3-4C74-9594-2F158715DA03}"/>
    <cellStyle name="Calculation 3 2 9" xfId="27923" xr:uid="{6E839AB0-4B9F-4157-9B90-24B8932C5B71}"/>
    <cellStyle name="Calculation 3 20" xfId="46583" xr:uid="{36CED133-AE5C-4364-91F6-FB9296903087}"/>
    <cellStyle name="Calculation 3 21" xfId="44635" xr:uid="{F349D317-F8F0-4378-A29F-5482B3CDAE3B}"/>
    <cellStyle name="Calculation 3 22" xfId="47219" xr:uid="{9897133F-48C9-46D9-B00D-D64DFB97A9E7}"/>
    <cellStyle name="Calculation 3 23" xfId="46103" xr:uid="{7A4F2D5C-C123-4870-8E34-C350A6A049B9}"/>
    <cellStyle name="Calculation 3 24" xfId="48034" xr:uid="{E46D1641-AB03-4CF4-A1AF-7C9210935855}"/>
    <cellStyle name="Calculation 3 25" xfId="47699" xr:uid="{C36E0416-B359-4CB3-872E-F42686466667}"/>
    <cellStyle name="Calculation 3 26" xfId="47764" xr:uid="{BFCA4F9E-3A2A-432B-AAFD-6BB693CB95B7}"/>
    <cellStyle name="Calculation 3 27" xfId="42943" xr:uid="{416D4AF2-5FC4-473A-AC5A-D429A9071CF9}"/>
    <cellStyle name="Calculation 3 28" xfId="47311" xr:uid="{FE9B9168-25C6-4B95-BF00-8EA940B542AF}"/>
    <cellStyle name="Calculation 3 29" xfId="46768" xr:uid="{7CC675CD-4F67-46C1-BCCC-3B8A48667BDB}"/>
    <cellStyle name="Calculation 3 3" xfId="10371" xr:uid="{80897029-3161-4677-8758-FC2DDEF8EB29}"/>
    <cellStyle name="Calculation 3 3 10" xfId="41043" xr:uid="{C60C5B66-7DC6-4E2C-A5BA-5BE31B65AB20}"/>
    <cellStyle name="Calculation 3 3 2" xfId="10579" xr:uid="{BFE42DCC-8CFA-4C6F-9286-C6A58841083E}"/>
    <cellStyle name="Calculation 3 3 2 2" xfId="10931" xr:uid="{7E964D34-A280-4F1C-80C4-5394E601AB24}"/>
    <cellStyle name="Calculation 3 3 2 2 2" xfId="12111" xr:uid="{8E3570B3-380C-4360-94D8-034D0634D7A3}"/>
    <cellStyle name="Calculation 3 3 2 2 2 2" xfId="31424" xr:uid="{7D07E8AC-B3B7-4123-A77A-E8477A75BA9F}"/>
    <cellStyle name="Calculation 3 3 2 2 3" xfId="30244" xr:uid="{1C52A8D1-442F-4F53-8ABA-E3C1538B6DCD}"/>
    <cellStyle name="Calculation 3 3 2 3" xfId="11770" xr:uid="{43320F58-9DB5-4855-A02B-317E25D1D207}"/>
    <cellStyle name="Calculation 3 3 2 3 2" xfId="31083" xr:uid="{6B90E7F2-BE86-42F9-87DC-411A592ABC99}"/>
    <cellStyle name="Calculation 3 3 2 4" xfId="29903" xr:uid="{D98188CE-82E1-4830-8A6D-DD68D1F138A7}"/>
    <cellStyle name="Calculation 3 3 3" xfId="10732" xr:uid="{33C6CC0D-56BB-47FF-8A0D-470A418562D4}"/>
    <cellStyle name="Calculation 3 3 3 2" xfId="11918" xr:uid="{48E1CB43-FBC2-4859-A13D-90A22918BAEC}"/>
    <cellStyle name="Calculation 3 3 3 2 2" xfId="31231" xr:uid="{F4AF892E-4E2C-4B85-B1EE-C55361247336}"/>
    <cellStyle name="Calculation 3 3 3 3" xfId="30051" xr:uid="{941CB403-001D-4838-BED5-B22CD4A4380E}"/>
    <cellStyle name="Calculation 3 3 4" xfId="11568" xr:uid="{13EFF1E1-502C-412A-A53C-67739745878D}"/>
    <cellStyle name="Calculation 3 3 4 2" xfId="30881" xr:uid="{0B6FEBED-F8DA-411C-AE7E-00A9F6DD73A7}"/>
    <cellStyle name="Calculation 3 3 5" xfId="20992" xr:uid="{D2916E21-87D8-4294-AF14-F4D184163D72}"/>
    <cellStyle name="Calculation 3 3 5 2" xfId="37193" xr:uid="{02B51F56-DB08-4049-9DF8-E99A90822F3F}"/>
    <cellStyle name="Calculation 3 3 6" xfId="23010" xr:uid="{942B96C3-1325-418F-98F2-117300DB80A8}"/>
    <cellStyle name="Calculation 3 3 6 2" xfId="39134" xr:uid="{04A3EA8C-DF36-45D0-B4B7-9AD26ADFB5A1}"/>
    <cellStyle name="Calculation 3 3 7" xfId="17651" xr:uid="{BF3DD726-F077-4A0C-863E-CEA0C8210441}"/>
    <cellStyle name="Calculation 3 3 7 2" xfId="36716" xr:uid="{4FF07D1C-C158-43AC-9683-17B839863C76}"/>
    <cellStyle name="Calculation 3 3 8" xfId="16596" xr:uid="{D5719224-21FF-4FC3-B41A-37E6BC7F734A}"/>
    <cellStyle name="Calculation 3 3 8 2" xfId="35695" xr:uid="{1E14E393-36E8-4064-A754-2B9117949FCC}"/>
    <cellStyle name="Calculation 3 3 9" xfId="29699" xr:uid="{A1EE6FD9-90C4-4D83-9F93-775B3A1BB0E3}"/>
    <cellStyle name="Calculation 3 30" xfId="44590" xr:uid="{A9C76490-A757-41F0-98D9-2D5EA1353080}"/>
    <cellStyle name="Calculation 3 31" xfId="47489" xr:uid="{A2A7D0C3-5E74-4B8B-BD05-4F7276B6A1A3}"/>
    <cellStyle name="Calculation 3 32" xfId="42521" xr:uid="{6AF544C8-F4BE-4FA6-8204-EFF1436AEF71}"/>
    <cellStyle name="Calculation 3 33" xfId="47101" xr:uid="{598FDF0E-288F-4DA2-9C4F-81E7003186A9}"/>
    <cellStyle name="Calculation 3 34" xfId="42415" xr:uid="{A37BFFE5-64FE-4F1E-B7DA-01911B3E7E14}"/>
    <cellStyle name="Calculation 3 35" xfId="46635" xr:uid="{307CFE77-829E-4DDC-9B96-9D35E903C277}"/>
    <cellStyle name="Calculation 3 36" xfId="44599" xr:uid="{BD37BBBC-DB9B-4968-BF8B-1A9797141D06}"/>
    <cellStyle name="Calculation 3 37" xfId="48254" xr:uid="{5A68AAA6-7B4C-4AC1-962B-27D346E865BA}"/>
    <cellStyle name="Calculation 3 38" xfId="47597" xr:uid="{1B47C7B7-7582-476E-B88E-728403879238}"/>
    <cellStyle name="Calculation 3 39" xfId="47144" xr:uid="{C8C8AB1D-5DB7-4C9E-96A6-E9D9D3C45AC8}"/>
    <cellStyle name="Calculation 3 4" xfId="10471" xr:uid="{18992A2E-BF0B-470A-8FD3-1524D051E7F3}"/>
    <cellStyle name="Calculation 3 4 2" xfId="10824" xr:uid="{FE608537-8F67-4805-9893-2FB753B642B2}"/>
    <cellStyle name="Calculation 3 4 2 2" xfId="12007" xr:uid="{8FAC9828-3203-4644-AB75-FEB858E64C82}"/>
    <cellStyle name="Calculation 3 4 2 2 2" xfId="31320" xr:uid="{04185422-F06C-4227-83D2-63EF3468785A}"/>
    <cellStyle name="Calculation 3 4 2 3" xfId="30140" xr:uid="{11BD74AE-F9A9-4467-9F9F-517C2B4F72AE}"/>
    <cellStyle name="Calculation 3 4 3" xfId="11663" xr:uid="{AE5E72DF-E99B-4686-A9AA-009265AF0CA5}"/>
    <cellStyle name="Calculation 3 4 3 2" xfId="30976" xr:uid="{02C41869-918E-476F-95E5-74C3ED5A7BFF}"/>
    <cellStyle name="Calculation 3 4 4" xfId="20985" xr:uid="{8A080047-61D9-4E58-9B69-6EB450BE0769}"/>
    <cellStyle name="Calculation 3 4 4 2" xfId="37187" xr:uid="{AEDF2FEE-D0EE-476F-9521-006FB45DB732}"/>
    <cellStyle name="Calculation 3 4 5" xfId="23003" xr:uid="{819E525A-7A87-4649-B571-F710E013F2F7}"/>
    <cellStyle name="Calculation 3 4 5 2" xfId="39127" xr:uid="{BBA6EF72-033C-4793-8E76-4A4C73563F78}"/>
    <cellStyle name="Calculation 3 4 6" xfId="17448" xr:uid="{F9931A64-69E3-450A-939B-1E2F7F63A90C}"/>
    <cellStyle name="Calculation 3 4 6 2" xfId="36528" xr:uid="{1D503D90-4C12-4861-987C-A9071CECA977}"/>
    <cellStyle name="Calculation 3 4 7" xfId="22433" xr:uid="{5211A041-F2FB-43A1-9A98-3FD45DC84793}"/>
    <cellStyle name="Calculation 3 4 7 2" xfId="38560" xr:uid="{CFB8B920-5BED-47D3-89B2-FB2F0F514296}"/>
    <cellStyle name="Calculation 3 4 8" xfId="29796" xr:uid="{AF37E329-B39C-4155-891B-9933BC715A6F}"/>
    <cellStyle name="Calculation 3 4 9" xfId="41037" xr:uid="{11D9BD80-CE59-41CB-88A4-5104127D35EB}"/>
    <cellStyle name="Calculation 3 40" xfId="47452" xr:uid="{9426BAB1-AB9C-49BF-95C2-181086E2A078}"/>
    <cellStyle name="Calculation 3 41" xfId="43424" xr:uid="{EC31FB79-D831-4F20-9181-42AE98EEA97F}"/>
    <cellStyle name="Calculation 3 42" xfId="52105" xr:uid="{02499DE7-06FE-44B2-8C5C-E4E9FD92FF4C}"/>
    <cellStyle name="Calculation 3 43" xfId="55199" xr:uid="{16B2CA00-6D25-4B6D-9F6C-BED55C31A5C5}"/>
    <cellStyle name="Calculation 3 5" xfId="9500" xr:uid="{0F411525-BF7F-4CB6-A667-31489340F71B}"/>
    <cellStyle name="Calculation 3 5 2" xfId="11326" xr:uid="{ADE48F1D-1B1F-457D-9976-B4D12D5DF7C8}"/>
    <cellStyle name="Calculation 3 5 2 2" xfId="30639" xr:uid="{9F4B3879-4033-452B-ACD4-C4D95A7B5C9C}"/>
    <cellStyle name="Calculation 3 5 3" xfId="20987" xr:uid="{4093FAE0-FBD3-458E-ABE9-1802322044D2}"/>
    <cellStyle name="Calculation 3 5 3 2" xfId="37189" xr:uid="{08F3BED6-CA45-4E7A-BB18-ABE28468644B}"/>
    <cellStyle name="Calculation 3 5 4" xfId="23005" xr:uid="{EECFB717-8ADF-417E-AF0D-7284A1DB0CCD}"/>
    <cellStyle name="Calculation 3 5 4 2" xfId="39129" xr:uid="{09628369-83BD-4A1C-AA45-F0F6C0185504}"/>
    <cellStyle name="Calculation 3 5 5" xfId="16393" xr:uid="{E72D182A-1CF9-4C3C-9A74-BEC1EFB82338}"/>
    <cellStyle name="Calculation 3 5 5 2" xfId="35493" xr:uid="{79BEAAEF-961F-45D7-915F-9B94BB8052D2}"/>
    <cellStyle name="Calculation 3 5 6" xfId="23142" xr:uid="{9A4349B9-9196-47F2-AE0B-F1D50D34C6C7}"/>
    <cellStyle name="Calculation 3 5 6 2" xfId="39265" xr:uid="{CC05C779-52E5-405F-A515-25A04A1EB9F8}"/>
    <cellStyle name="Calculation 3 5 7" xfId="28928" xr:uid="{D402F5AD-3ECA-402E-A1FE-A407065C266F}"/>
    <cellStyle name="Calculation 3 5 8" xfId="41039" xr:uid="{AF434D95-8DD0-41D7-9D42-49FC511ED585}"/>
    <cellStyle name="Calculation 3 6" xfId="8318" xr:uid="{682082C5-DF01-4E7C-A8C6-09E4EBB596E5}"/>
    <cellStyle name="Calculation 3 6 2" xfId="11104" xr:uid="{C6F7BF6F-8EBD-44CB-B073-7FE8EAAD72FE}"/>
    <cellStyle name="Calculation 3 6 2 2" xfId="30417" xr:uid="{677ECF03-A7B9-46D2-97CA-6A1D293198F7}"/>
    <cellStyle name="Calculation 3 6 3" xfId="22245" xr:uid="{779EAEB3-F58B-42F1-96E9-34CA9DC266F0}"/>
    <cellStyle name="Calculation 3 6 3 2" xfId="38374" xr:uid="{DB5084E8-BDC7-4081-993F-4007DCC17502}"/>
    <cellStyle name="Calculation 3 6 4" xfId="23231" xr:uid="{B257619F-F106-4DE7-A99E-1CFCE4402428}"/>
    <cellStyle name="Calculation 3 6 4 2" xfId="39354" xr:uid="{EE7C28AA-F354-47AF-8F08-AFBB2DEF4083}"/>
    <cellStyle name="Calculation 3 6 5" xfId="23283" xr:uid="{72F10A08-2746-4B02-AEC0-FDE4D8DF295D}"/>
    <cellStyle name="Calculation 3 6 5 2" xfId="39406" xr:uid="{E8FAAF6E-88B8-4506-B9B9-685AA288855C}"/>
    <cellStyle name="Calculation 3 6 6" xfId="23323" xr:uid="{2AF2C924-3898-4D87-B005-0B660D63FC6A}"/>
    <cellStyle name="Calculation 3 6 6 2" xfId="39446" xr:uid="{43351B2F-B80D-4B17-80DD-A789A015292F}"/>
    <cellStyle name="Calculation 3 6 7" xfId="27774" xr:uid="{597A5546-8D84-43E9-B537-AEB2529A8442}"/>
    <cellStyle name="Calculation 3 6 8" xfId="42224" xr:uid="{AED90992-7426-4237-ABE3-3B018D07E89E}"/>
    <cellStyle name="Calculation 3 7" xfId="6747" xr:uid="{B4DEB4E5-7A7E-4DC3-AA60-18D086ED3131}"/>
    <cellStyle name="Calculation 3 7 2" xfId="26569" xr:uid="{C3108FDB-96C6-4FDE-91CD-5216A8777606}"/>
    <cellStyle name="Calculation 3 7 3" xfId="46479" xr:uid="{269D7000-9507-47A3-855E-E6C89F79BD70}"/>
    <cellStyle name="Calculation 3 8" xfId="13350" xr:uid="{2F8B339F-3827-4434-927D-C6C604B4C6BB}"/>
    <cellStyle name="Calculation 3 8 2" xfId="32656" xr:uid="{357448F5-A6BD-4028-AC16-4897FE6206FC}"/>
    <cellStyle name="Calculation 3 8 3" xfId="43279" xr:uid="{4B69D06B-D644-401A-819E-02BC76FC1536}"/>
    <cellStyle name="Calculation 3 9" xfId="13445" xr:uid="{327905A9-27AA-4026-BADB-393BD09A069A}"/>
    <cellStyle name="Calculation 3 9 2" xfId="32749" xr:uid="{B2CD8AB8-4227-41AC-ADE5-62F241E5144C}"/>
    <cellStyle name="Calculation 3 9 3" xfId="44499" xr:uid="{D011E1EF-1E5B-45B4-9EB9-42B6287D79A4}"/>
    <cellStyle name="Calculation 4" xfId="3146" xr:uid="{D0F0EF14-71A5-402D-BD52-73A7DB50C07B}"/>
    <cellStyle name="Calculation 4 10" xfId="16000" xr:uid="{38E3567E-9603-4871-B3B1-B569AAFA8155}"/>
    <cellStyle name="Calculation 4 10 2" xfId="35147" xr:uid="{0B82CD63-17F9-43CB-B715-26C48860B433}"/>
    <cellStyle name="Calculation 4 10 3" xfId="47323" xr:uid="{4DD4A467-AE8A-4988-BF42-7BC1540DDC7B}"/>
    <cellStyle name="Calculation 4 11" xfId="24519" xr:uid="{19D7A5D3-8B4A-4027-A79A-C7E43D058F98}"/>
    <cellStyle name="Calculation 4 11 2" xfId="44339" xr:uid="{B003C432-4B84-4EDC-AEA3-EA6A9125F093}"/>
    <cellStyle name="Calculation 4 12" xfId="47522" xr:uid="{D2EBA3D3-E85F-429B-8875-9F120C2EB779}"/>
    <cellStyle name="Calculation 4 13" xfId="44311" xr:uid="{1665BA64-DEEF-403B-873B-B653072DADF6}"/>
    <cellStyle name="Calculation 4 14" xfId="44433" xr:uid="{552000E5-C026-4300-BA01-6C618FF3090E}"/>
    <cellStyle name="Calculation 4 15" xfId="47601" xr:uid="{897BBD75-10FB-4519-B0CF-6BD8A0EA4581}"/>
    <cellStyle name="Calculation 4 16" xfId="46686" xr:uid="{9D159128-4185-4E45-9C70-BEFF6430BB80}"/>
    <cellStyle name="Calculation 4 17" xfId="47038" xr:uid="{854E23A6-C7B0-422D-B098-07A3A73EAC16}"/>
    <cellStyle name="Calculation 4 18" xfId="44244" xr:uid="{5F5CA1C3-99AD-4167-85D9-EB645B5CC97D}"/>
    <cellStyle name="Calculation 4 19" xfId="46953" xr:uid="{E9F1B28B-02DB-4990-920F-B46808D1ABDB}"/>
    <cellStyle name="Calculation 4 2" xfId="8485" xr:uid="{D3DDB201-9E48-439B-B9BD-5A526BF0A154}"/>
    <cellStyle name="Calculation 4 2 10" xfId="40771" xr:uid="{C6F1A522-89E2-402C-AC25-A0D90D1807C2}"/>
    <cellStyle name="Calculation 4 2 11" xfId="55202" xr:uid="{655C7EF9-3607-4FAF-9B71-B66A2E01933E}"/>
    <cellStyle name="Calculation 4 2 2" xfId="10291" xr:uid="{4FB79076-21E3-4CB7-A150-8080DF015F81}"/>
    <cellStyle name="Calculation 4 2 2 2" xfId="11505" xr:uid="{E538F6DA-FC3C-4956-94F2-9F7F901595E5}"/>
    <cellStyle name="Calculation 4 2 2 2 2" xfId="30818" xr:uid="{A83D21EC-8ABD-4260-994A-A07BF4E2FD61}"/>
    <cellStyle name="Calculation 4 2 2 3" xfId="29619" xr:uid="{D8557ADA-9B6A-4D28-AAB4-8E4B4915D2D4}"/>
    <cellStyle name="Calculation 4 2 3" xfId="10672" xr:uid="{996A7197-50EB-42DF-9F48-2A2EC7ED4C17}"/>
    <cellStyle name="Calculation 4 2 3 2" xfId="11859" xr:uid="{8CC9B0F9-CBF8-4D44-B7F7-02EA087353FD}"/>
    <cellStyle name="Calculation 4 2 3 2 2" xfId="31172" xr:uid="{B0B3D3E6-51B3-47F2-8A4B-530C32A2DED7}"/>
    <cellStyle name="Calculation 4 2 3 3" xfId="29992" xr:uid="{158715BE-4E57-438B-BC4D-B7AA57817521}"/>
    <cellStyle name="Calculation 4 2 4" xfId="11144" xr:uid="{C0021905-2A52-4D02-8842-E4553D2D9A7E}"/>
    <cellStyle name="Calculation 4 2 4 2" xfId="30457" xr:uid="{63439BBC-E7CA-4F0B-8D5C-C1167E2D9C21}"/>
    <cellStyle name="Calculation 4 2 5" xfId="20304" xr:uid="{FAA8497B-CBB8-4C80-BF89-8FA3234A77BA}"/>
    <cellStyle name="Calculation 4 2 5 2" xfId="36915" xr:uid="{DF5879F2-775B-4530-9CE2-4A74992496BE}"/>
    <cellStyle name="Calculation 4 2 6" xfId="22726" xr:uid="{43DB23FD-1FAD-4736-ADD9-3B9D20B15A87}"/>
    <cellStyle name="Calculation 4 2 6 2" xfId="38850" xr:uid="{35C54A61-843A-4E30-98F6-C6B4F8C8FF24}"/>
    <cellStyle name="Calculation 4 2 7" xfId="17483" xr:uid="{5496643A-F191-45EF-9E9B-DB1D74004ED7}"/>
    <cellStyle name="Calculation 4 2 7 2" xfId="36559" xr:uid="{2270E3D6-B742-42D3-9E15-35C62654B78E}"/>
    <cellStyle name="Calculation 4 2 8" xfId="17677" xr:uid="{9FF2106D-34CE-4EC6-8156-2614BCBAA631}"/>
    <cellStyle name="Calculation 4 2 8 2" xfId="36741" xr:uid="{1DFE2525-B635-41D9-8B46-E2CE93843743}"/>
    <cellStyle name="Calculation 4 2 9" xfId="27924" xr:uid="{17374CD8-05C3-4912-BB81-F0EDEDA0D347}"/>
    <cellStyle name="Calculation 4 20" xfId="47811" xr:uid="{422A29C4-E52D-4579-8B59-D60D4FDFDE83}"/>
    <cellStyle name="Calculation 4 21" xfId="47638" xr:uid="{4279E9D0-2297-478D-B9A4-2F2AF9442DDD}"/>
    <cellStyle name="Calculation 4 22" xfId="44215" xr:uid="{FD121103-5D9C-4C40-B008-AC0DCFB6001C}"/>
    <cellStyle name="Calculation 4 23" xfId="47270" xr:uid="{8DDE7B77-91FD-459B-8D43-689025D65EEA}"/>
    <cellStyle name="Calculation 4 24" xfId="47379" xr:uid="{B993F390-524F-43E7-B44C-8705D7EB26BC}"/>
    <cellStyle name="Calculation 4 25" xfId="46462" xr:uid="{096016B2-0D43-477C-8FA3-CE773A729906}"/>
    <cellStyle name="Calculation 4 26" xfId="47433" xr:uid="{6D18A171-6C4F-4210-BA11-1B069B2829C3}"/>
    <cellStyle name="Calculation 4 27" xfId="46161" xr:uid="{E9E6463C-C89F-4255-B8F3-F292A94B781A}"/>
    <cellStyle name="Calculation 4 28" xfId="43393" xr:uid="{4F42671A-016D-4E02-81EF-911E49D46D3D}"/>
    <cellStyle name="Calculation 4 29" xfId="48117" xr:uid="{48FC97E1-FE0D-46D5-9791-00FD9CDF0749}"/>
    <cellStyle name="Calculation 4 3" xfId="10372" xr:uid="{F62D3EA2-34C1-46E9-A0EC-09BBF13B2875}"/>
    <cellStyle name="Calculation 4 3 10" xfId="41044" xr:uid="{C3FFBD18-BC65-410C-86DD-9794E091B2E1}"/>
    <cellStyle name="Calculation 4 3 2" xfId="10580" xr:uid="{3E9E2EDA-35A0-47AC-B42B-1B08D5AEF421}"/>
    <cellStyle name="Calculation 4 3 2 2" xfId="10932" xr:uid="{48380359-6DF3-482E-9A27-5CD1C9CCACA5}"/>
    <cellStyle name="Calculation 4 3 2 2 2" xfId="12112" xr:uid="{7CBD1604-B264-4A88-9587-E7ACF4427C23}"/>
    <cellStyle name="Calculation 4 3 2 2 2 2" xfId="31425" xr:uid="{D966C60C-6FBB-424E-AF41-9AB06EE529CC}"/>
    <cellStyle name="Calculation 4 3 2 2 3" xfId="30245" xr:uid="{3D81CDF8-0632-466F-9B35-73DD8F24534B}"/>
    <cellStyle name="Calculation 4 3 2 3" xfId="11771" xr:uid="{55EDD2F2-BD61-4202-927C-53C0FF0FBFF3}"/>
    <cellStyle name="Calculation 4 3 2 3 2" xfId="31084" xr:uid="{EB53B336-FB2D-48E4-9F4F-AAAAB9EF1F15}"/>
    <cellStyle name="Calculation 4 3 2 4" xfId="29904" xr:uid="{7DB2B67B-B8EC-465C-858C-6BA390CEBFB3}"/>
    <cellStyle name="Calculation 4 3 3" xfId="10733" xr:uid="{34F2AA75-ACEB-4CAF-8004-EE1C66C99080}"/>
    <cellStyle name="Calculation 4 3 3 2" xfId="11919" xr:uid="{5968D04D-1970-4E62-8CC6-DF316E6384F1}"/>
    <cellStyle name="Calculation 4 3 3 2 2" xfId="31232" xr:uid="{438BB02C-626A-4752-A871-6FC420485ED7}"/>
    <cellStyle name="Calculation 4 3 3 3" xfId="30052" xr:uid="{20C9F78F-6FA4-4A74-A2E8-414C7BBAC378}"/>
    <cellStyle name="Calculation 4 3 4" xfId="11569" xr:uid="{4554EE75-83EB-41B0-8A74-C0C04B73325C}"/>
    <cellStyle name="Calculation 4 3 4 2" xfId="30882" xr:uid="{5EB69B71-700E-416D-B01E-9DB9001CC59F}"/>
    <cellStyle name="Calculation 4 3 5" xfId="20993" xr:uid="{A021C03A-C480-43DE-80B4-D69CB1E273CF}"/>
    <cellStyle name="Calculation 4 3 5 2" xfId="37194" xr:uid="{3C0F2659-3358-47B1-ACB7-F97AC0A3F6C2}"/>
    <cellStyle name="Calculation 4 3 6" xfId="23011" xr:uid="{3280AADA-EE5F-416B-8B1C-D7A65C904897}"/>
    <cellStyle name="Calculation 4 3 6 2" xfId="39135" xr:uid="{BA67F6C6-2DCC-425D-8A36-C1BC04B20E46}"/>
    <cellStyle name="Calculation 4 3 7" xfId="22629" xr:uid="{064D4833-2BC2-41D6-81B4-CE21067ED810}"/>
    <cellStyle name="Calculation 4 3 7 2" xfId="38753" xr:uid="{6FA2F41F-1570-40A0-80E2-6759FF4A6537}"/>
    <cellStyle name="Calculation 4 3 8" xfId="22524" xr:uid="{AEB6C6F3-0847-45BD-AAEA-8029F34B670B}"/>
    <cellStyle name="Calculation 4 3 8 2" xfId="38648" xr:uid="{418897D4-810F-472F-81E0-8AC6E76E1397}"/>
    <cellStyle name="Calculation 4 3 9" xfId="29700" xr:uid="{63FEA9BE-973A-4267-8586-1C1CBBD8B952}"/>
    <cellStyle name="Calculation 4 30" xfId="44320" xr:uid="{920A78D7-F921-4D14-B647-C3D78D774550}"/>
    <cellStyle name="Calculation 4 31" xfId="48235" xr:uid="{4CCE21FA-5888-4A60-998A-AB90635F2EA8}"/>
    <cellStyle name="Calculation 4 32" xfId="46421" xr:uid="{D521C155-4A65-4A58-BA70-20E91303B492}"/>
    <cellStyle name="Calculation 4 33" xfId="46972" xr:uid="{4F67D94F-F46A-437B-8723-A4E232442850}"/>
    <cellStyle name="Calculation 4 34" xfId="42617" xr:uid="{27D0CAC7-2AF2-4AB6-9652-D5C440E9CD37}"/>
    <cellStyle name="Calculation 4 35" xfId="47969" xr:uid="{47B77A5C-5EA2-4C4D-869F-7830ECA1CAAA}"/>
    <cellStyle name="Calculation 4 36" xfId="47705" xr:uid="{2E5D8EF3-C34A-40A0-AC5C-5C0EB38E01BF}"/>
    <cellStyle name="Calculation 4 37" xfId="46482" xr:uid="{44A19D16-087B-4583-8CBE-218D02BB7002}"/>
    <cellStyle name="Calculation 4 38" xfId="48106" xr:uid="{83F90753-9016-4235-95A8-1D6382AE2F4E}"/>
    <cellStyle name="Calculation 4 39" xfId="44217" xr:uid="{B18212C6-0D17-4911-AB0D-A5043A9C263C}"/>
    <cellStyle name="Calculation 4 4" xfId="10472" xr:uid="{80146178-3EFB-46A5-9D85-8CF42A678126}"/>
    <cellStyle name="Calculation 4 4 2" xfId="10825" xr:uid="{2180F8D2-4AB0-40BA-BD38-DCA987EECFF5}"/>
    <cellStyle name="Calculation 4 4 2 2" xfId="12008" xr:uid="{D8B4F8EC-2923-4992-91E5-5BF65ACE1829}"/>
    <cellStyle name="Calculation 4 4 2 2 2" xfId="31321" xr:uid="{CE51AC1E-4EE5-4C12-9DE4-59221545FFCB}"/>
    <cellStyle name="Calculation 4 4 2 3" xfId="30141" xr:uid="{45485378-D2A7-4B31-AE6A-3092DAC6A56B}"/>
    <cellStyle name="Calculation 4 4 3" xfId="11664" xr:uid="{F54343D2-0F8E-4CF7-BF06-591B40750122}"/>
    <cellStyle name="Calculation 4 4 3 2" xfId="30977" xr:uid="{1DB0B1EB-240A-4290-A8F9-1A818426516B}"/>
    <cellStyle name="Calculation 4 4 4" xfId="20984" xr:uid="{A611489B-B22B-41D0-A5BF-28AF29AC923A}"/>
    <cellStyle name="Calculation 4 4 4 2" xfId="37186" xr:uid="{643AA497-E52D-4CBF-9AC7-C41BB6E523AF}"/>
    <cellStyle name="Calculation 4 4 5" xfId="23002" xr:uid="{934970F0-83B6-49BE-A5A8-21A58FBF9B92}"/>
    <cellStyle name="Calculation 4 4 5 2" xfId="39126" xr:uid="{4A62CAA1-4E7B-4D2B-8933-716DF5E1D337}"/>
    <cellStyle name="Calculation 4 4 6" xfId="22633" xr:uid="{4C6FEEE7-CF88-41BB-9A51-F2738758105D}"/>
    <cellStyle name="Calculation 4 4 6 2" xfId="38757" xr:uid="{8894DA89-1CAD-4C75-A555-1BFF87AA1196}"/>
    <cellStyle name="Calculation 4 4 7" xfId="17482" xr:uid="{3DE89764-A39B-4E3F-A49F-C26A4290C8D8}"/>
    <cellStyle name="Calculation 4 4 7 2" xfId="36558" xr:uid="{8B7EA817-3078-4FD8-9FE9-6995E6257D82}"/>
    <cellStyle name="Calculation 4 4 8" xfId="29797" xr:uid="{CB783ADC-82DB-4158-A1BE-A6FDBD6B9E8B}"/>
    <cellStyle name="Calculation 4 4 9" xfId="41036" xr:uid="{DBB22213-A0E4-44AC-8C17-492E050780D9}"/>
    <cellStyle name="Calculation 4 40" xfId="47900" xr:uid="{A2327ACB-B875-4032-9177-281F35C0FC8B}"/>
    <cellStyle name="Calculation 4 41" xfId="46852" xr:uid="{462DCA4E-64D6-45AB-A6F1-7D1A9146493C}"/>
    <cellStyle name="Calculation 4 42" xfId="52106" xr:uid="{FB71B14C-64B7-49C5-AA14-C67CD137608D}"/>
    <cellStyle name="Calculation 4 43" xfId="55201" xr:uid="{67F1EB47-3A39-4F44-AD5D-38CC209AF8F2}"/>
    <cellStyle name="Calculation 4 5" xfId="9501" xr:uid="{7FE41C1B-C04D-4636-84BC-780E7D98776A}"/>
    <cellStyle name="Calculation 4 5 2" xfId="11327" xr:uid="{CAC68A1E-607D-408F-AE44-1676FB85DB1E}"/>
    <cellStyle name="Calculation 4 5 2 2" xfId="30640" xr:uid="{02A4C1AC-3856-4A03-A309-122BC5FA2DFB}"/>
    <cellStyle name="Calculation 4 5 3" xfId="20988" xr:uid="{243A9F19-485B-4EE9-BD1B-0DF7BC804200}"/>
    <cellStyle name="Calculation 4 5 3 2" xfId="37190" xr:uid="{24FCA341-B72B-40EF-AA47-40A35148C024}"/>
    <cellStyle name="Calculation 4 5 4" xfId="23006" xr:uid="{97E8090E-0D5A-4641-870E-41DFC08C43F3}"/>
    <cellStyle name="Calculation 4 5 4 2" xfId="39130" xr:uid="{A68D5B00-68CE-48F0-B0EC-5114CA050962}"/>
    <cellStyle name="Calculation 4 5 5" xfId="22631" xr:uid="{3A3A6E14-EBF0-4E63-932E-9378F19A05FD}"/>
    <cellStyle name="Calculation 4 5 5 2" xfId="38755" xr:uid="{E631C515-257F-49E5-9229-29D0915E7284}"/>
    <cellStyle name="Calculation 4 5 6" xfId="16693" xr:uid="{41BDC15C-0776-4E44-8691-04A0A80FAF74}"/>
    <cellStyle name="Calculation 4 5 6 2" xfId="35790" xr:uid="{C518C6A6-05AE-4EBC-BD8E-6C4FA9A2A85F}"/>
    <cellStyle name="Calculation 4 5 7" xfId="28929" xr:uid="{5E138381-3226-450B-ACF5-00197B961383}"/>
    <cellStyle name="Calculation 4 5 8" xfId="41040" xr:uid="{D22A3F9A-8907-4E49-8C96-8AD380A495E1}"/>
    <cellStyle name="Calculation 4 6" xfId="8319" xr:uid="{97EA43DF-1479-4AE2-80A4-7A92CF1F49A6}"/>
    <cellStyle name="Calculation 4 6 2" xfId="11105" xr:uid="{35273065-BD82-4497-809D-0BBE40E2481A}"/>
    <cellStyle name="Calculation 4 6 2 2" xfId="30418" xr:uid="{AE474C49-3580-4D8E-A9E2-8F7887EEDF58}"/>
    <cellStyle name="Calculation 4 6 3" xfId="22246" xr:uid="{71EF57A2-24EA-4B88-B7DD-403FB2B6822E}"/>
    <cellStyle name="Calculation 4 6 3 2" xfId="38375" xr:uid="{2B79510A-4288-4125-870E-29BFEBF98241}"/>
    <cellStyle name="Calculation 4 6 4" xfId="23232" xr:uid="{11D65873-B147-4A76-A0CE-DA737432C6EE}"/>
    <cellStyle name="Calculation 4 6 4 2" xfId="39355" xr:uid="{EEC02CC5-CBAD-4070-88ED-7F7CE8C6C4D3}"/>
    <cellStyle name="Calculation 4 6 5" xfId="23284" xr:uid="{BECEED09-0E7D-49A3-A07D-FB61E313DF0A}"/>
    <cellStyle name="Calculation 4 6 5 2" xfId="39407" xr:uid="{C805A171-2DEC-4C4C-AE6B-80D116132908}"/>
    <cellStyle name="Calculation 4 6 6" xfId="23324" xr:uid="{0F844410-6720-4D4B-87CA-D9A83B28C422}"/>
    <cellStyle name="Calculation 4 6 6 2" xfId="39447" xr:uid="{152E90D9-87F2-42E4-AEF8-40D9E0FD0CE3}"/>
    <cellStyle name="Calculation 4 6 7" xfId="27775" xr:uid="{94E94D40-C589-4A82-827B-F111A1AA2FBC}"/>
    <cellStyle name="Calculation 4 6 8" xfId="42225" xr:uid="{9119EE24-683B-4C2E-9EAE-1E28BEAC53C5}"/>
    <cellStyle name="Calculation 4 7" xfId="6748" xr:uid="{2B9394DF-8976-4E07-B060-1593292644FF}"/>
    <cellStyle name="Calculation 4 7 2" xfId="26570" xr:uid="{2DCC235B-898B-49D4-B18F-C76E2531F956}"/>
    <cellStyle name="Calculation 4 7 3" xfId="46480" xr:uid="{53479C68-BD17-4B61-8809-83192BB624B8}"/>
    <cellStyle name="Calculation 4 8" xfId="13351" xr:uid="{18C5453D-F489-411F-A528-5C1540A64CEE}"/>
    <cellStyle name="Calculation 4 8 2" xfId="32657" xr:uid="{A42B2573-96B1-4B1F-AE3D-F16902AE8A36}"/>
    <cellStyle name="Calculation 4 8 3" xfId="46747" xr:uid="{66304FE8-E11A-47B2-89A3-57C136960060}"/>
    <cellStyle name="Calculation 4 9" xfId="13446" xr:uid="{141380CE-F23F-45D4-8BEF-A2C2825B95C9}"/>
    <cellStyle name="Calculation 4 9 2" xfId="32750" xr:uid="{1183685C-9F10-459E-8402-2C3A178F66E3}"/>
    <cellStyle name="Calculation 4 9 3" xfId="47123" xr:uid="{C818C068-D742-4ED4-8A76-6B7C68ED2BC5}"/>
    <cellStyle name="Calculation 5" xfId="3147" xr:uid="{5AEB39C1-88C3-4118-B307-074452D49A26}"/>
    <cellStyle name="Calculation 5 10" xfId="16001" xr:uid="{096B85C5-66A4-49A0-98E3-83A3C3E12047}"/>
    <cellStyle name="Calculation 5 10 2" xfId="35148" xr:uid="{38AD4D85-0BB9-4D12-9E2E-89AB4322AE9B}"/>
    <cellStyle name="Calculation 5 10 3" xfId="46931" xr:uid="{4CC21FC6-21EE-4A33-805C-EDBC6C3CCEA6}"/>
    <cellStyle name="Calculation 5 11" xfId="24520" xr:uid="{76D25810-BC14-40AC-A6A4-DC6017875D31}"/>
    <cellStyle name="Calculation 5 11 2" xfId="44189" xr:uid="{AEF1CBDD-5698-46FA-888F-E1BD02325BEE}"/>
    <cellStyle name="Calculation 5 12" xfId="46625" xr:uid="{2DC1D89C-3CF3-4EEA-A14C-D74DFECD9AD4}"/>
    <cellStyle name="Calculation 5 13" xfId="46889" xr:uid="{C0C93D19-809A-4630-8839-6AD591C077F7}"/>
    <cellStyle name="Calculation 5 14" xfId="46225" xr:uid="{34B58B82-55F8-4410-94D8-0AFC1BCEB428}"/>
    <cellStyle name="Calculation 5 15" xfId="42510" xr:uid="{64D76118-0007-48F7-A5A0-A5871456D0F8}"/>
    <cellStyle name="Calculation 5 16" xfId="47042" xr:uid="{CDDD4C3E-2459-4A73-86BF-070217202F93}"/>
    <cellStyle name="Calculation 5 17" xfId="46120" xr:uid="{360A8C44-DC03-4C66-B66B-F591F3CF0A17}"/>
    <cellStyle name="Calculation 5 18" xfId="42842" xr:uid="{148596CB-0681-4A8F-A16A-F8F98612B1B5}"/>
    <cellStyle name="Calculation 5 19" xfId="47547" xr:uid="{9B581E6F-D0AC-45D8-A091-CAA80E55D384}"/>
    <cellStyle name="Calculation 5 2" xfId="8486" xr:uid="{147325B6-4D86-4141-8F0D-B5EE97C68BC5}"/>
    <cellStyle name="Calculation 5 2 10" xfId="40772" xr:uid="{4332A5B4-C969-4834-A0F3-E8B14CB7C860}"/>
    <cellStyle name="Calculation 5 2 11" xfId="55204" xr:uid="{30CFB2B5-6678-49E7-B50B-C85939931ECB}"/>
    <cellStyle name="Calculation 5 2 2" xfId="10292" xr:uid="{3FF8474C-71A7-4B14-96A6-B626C7F68582}"/>
    <cellStyle name="Calculation 5 2 2 2" xfId="11506" xr:uid="{CB104C20-C118-4B68-9387-BC1DBBEBD494}"/>
    <cellStyle name="Calculation 5 2 2 2 2" xfId="30819" xr:uid="{15266EEF-9F35-4875-84EE-478AD39598D7}"/>
    <cellStyle name="Calculation 5 2 2 3" xfId="29620" xr:uid="{04FF4A0D-A857-45E9-AA24-4A11582D2581}"/>
    <cellStyle name="Calculation 5 2 3" xfId="10673" xr:uid="{731C8187-E50E-4550-A4E7-401F1FF4D47F}"/>
    <cellStyle name="Calculation 5 2 3 2" xfId="11860" xr:uid="{D46C02CC-2300-49B1-9DBD-219E79CA8805}"/>
    <cellStyle name="Calculation 5 2 3 2 2" xfId="31173" xr:uid="{AE2DF25B-527A-48C5-8900-97F15A7E6190}"/>
    <cellStyle name="Calculation 5 2 3 3" xfId="29993" xr:uid="{81E77818-85DB-4B61-A443-4AA6497AD585}"/>
    <cellStyle name="Calculation 5 2 4" xfId="11145" xr:uid="{2A4BDCE0-3F59-45D6-9980-10C6991E98C7}"/>
    <cellStyle name="Calculation 5 2 4 2" xfId="30458" xr:uid="{C69B9ED7-D54F-4FCE-B54B-CD0D8506611D}"/>
    <cellStyle name="Calculation 5 2 5" xfId="20305" xr:uid="{352E36EA-11C5-4F7D-85E3-BF52724A0693}"/>
    <cellStyle name="Calculation 5 2 5 2" xfId="36916" xr:uid="{9942DF29-3242-457A-8197-5575066986BE}"/>
    <cellStyle name="Calculation 5 2 6" xfId="22727" xr:uid="{886E1D68-2DCA-4B03-AA36-B55F2D215F78}"/>
    <cellStyle name="Calculation 5 2 6 2" xfId="38851" xr:uid="{75875B29-0D59-4688-80CF-1D2CAA8DD5B7}"/>
    <cellStyle name="Calculation 5 2 7" xfId="17426" xr:uid="{D55681E1-5F5D-4884-8DF5-9A707A19757A}"/>
    <cellStyle name="Calculation 5 2 7 2" xfId="36511" xr:uid="{709F40F6-C770-491F-ABA4-73B1F81894A8}"/>
    <cellStyle name="Calculation 5 2 8" xfId="22768" xr:uid="{D23E52A2-DF27-4F1D-8B90-DBB1DBF08BE3}"/>
    <cellStyle name="Calculation 5 2 8 2" xfId="38892" xr:uid="{C35584E0-F1FD-4CF3-92AA-55DD30B77469}"/>
    <cellStyle name="Calculation 5 2 9" xfId="27925" xr:uid="{B533BFF6-0BE7-4E27-AF48-BF81AAB63F1F}"/>
    <cellStyle name="Calculation 5 20" xfId="47164" xr:uid="{C27C974C-7620-463E-A82E-C1400F2810A2}"/>
    <cellStyle name="Calculation 5 21" xfId="47793" xr:uid="{F10D22FE-6F00-47EB-B7A9-0BAEECC7A978}"/>
    <cellStyle name="Calculation 5 22" xfId="47303" xr:uid="{E54E4D72-9943-439A-9D00-8AAB2FF19DE8}"/>
    <cellStyle name="Calculation 5 23" xfId="42343" xr:uid="{0C4268C9-664E-47B8-BAAE-F89B23D31235}"/>
    <cellStyle name="Calculation 5 24" xfId="47461" xr:uid="{F1D0B01C-2502-4817-8B13-1D9901C68431}"/>
    <cellStyle name="Calculation 5 25" xfId="44496" xr:uid="{9D2AB9A4-E05B-4FA9-830D-C9284CFD38E5}"/>
    <cellStyle name="Calculation 5 26" xfId="44293" xr:uid="{7766C509-1313-4ED5-88DF-AE33B333ECDA}"/>
    <cellStyle name="Calculation 5 27" xfId="43516" xr:uid="{2FFB8A07-1DC7-4592-B30C-F02C79FFE202}"/>
    <cellStyle name="Calculation 5 28" xfId="43504" xr:uid="{BB5425AC-9C17-4531-BAE5-C5D563F9C54D}"/>
    <cellStyle name="Calculation 5 29" xfId="46529" xr:uid="{657B7A9A-6BDA-48DD-BE3A-EC965A3A4D63}"/>
    <cellStyle name="Calculation 5 3" xfId="10373" xr:uid="{F4A18AFA-3175-46B5-B35B-EA34270CA0BC}"/>
    <cellStyle name="Calculation 5 3 10" xfId="41045" xr:uid="{AF4DB05F-F531-4AC8-862D-CA91395AEF86}"/>
    <cellStyle name="Calculation 5 3 2" xfId="10581" xr:uid="{6A963AFD-8999-48B6-A993-D1F6AD73224F}"/>
    <cellStyle name="Calculation 5 3 2 2" xfId="10933" xr:uid="{F30929E1-2BB2-44D4-BBF9-ABAF461CA29C}"/>
    <cellStyle name="Calculation 5 3 2 2 2" xfId="12113" xr:uid="{2668BBB2-9D7A-4018-8BC2-96B44221571B}"/>
    <cellStyle name="Calculation 5 3 2 2 2 2" xfId="31426" xr:uid="{8924D5E7-04ED-4563-BDC2-6042789C85A9}"/>
    <cellStyle name="Calculation 5 3 2 2 3" xfId="30246" xr:uid="{0D51AA39-8208-4396-B518-046AD42E8C57}"/>
    <cellStyle name="Calculation 5 3 2 3" xfId="11772" xr:uid="{6074059F-6B8E-4778-B646-FDF19C93456E}"/>
    <cellStyle name="Calculation 5 3 2 3 2" xfId="31085" xr:uid="{E39B410E-D188-44B9-B65F-3279F2523838}"/>
    <cellStyle name="Calculation 5 3 2 4" xfId="29905" xr:uid="{0C99B21C-E49B-43D2-BA3C-E5C3200ACA30}"/>
    <cellStyle name="Calculation 5 3 3" xfId="10734" xr:uid="{5C079D81-9797-4135-B955-270C0FB6A7C0}"/>
    <cellStyle name="Calculation 5 3 3 2" xfId="11920" xr:uid="{ACB82788-F13D-4471-9A58-2EDB1C529DD8}"/>
    <cellStyle name="Calculation 5 3 3 2 2" xfId="31233" xr:uid="{15321492-B793-40FE-8315-70CE8C7F7FAC}"/>
    <cellStyle name="Calculation 5 3 3 3" xfId="30053" xr:uid="{546F4991-6225-493C-B936-078B6F96C997}"/>
    <cellStyle name="Calculation 5 3 4" xfId="11570" xr:uid="{1069A511-C919-4135-A6ED-6EB144D97D38}"/>
    <cellStyle name="Calculation 5 3 4 2" xfId="30883" xr:uid="{4DD79F40-9C76-412E-882D-8C5BE9E32930}"/>
    <cellStyle name="Calculation 5 3 5" xfId="20994" xr:uid="{A5A0B59D-0E9A-4AD6-816F-353C299A89CB}"/>
    <cellStyle name="Calculation 5 3 5 2" xfId="37195" xr:uid="{C1F8CACB-CAD3-4C35-AD25-CCA4360EBBC1}"/>
    <cellStyle name="Calculation 5 3 6" xfId="23012" xr:uid="{5F478910-F72A-4C57-BAB4-2CC1564E3A7F}"/>
    <cellStyle name="Calculation 5 3 6 2" xfId="39136" xr:uid="{9BF0716B-DB12-46AD-A432-BBB4E0EBBAC8}"/>
    <cellStyle name="Calculation 5 3 7" xfId="17392" xr:uid="{54C42A2F-5652-4C30-B99B-185EB37B488E}"/>
    <cellStyle name="Calculation 5 3 7 2" xfId="36482" xr:uid="{F20AD7A0-E057-4249-9055-E1764700DD6A}"/>
    <cellStyle name="Calculation 5 3 8" xfId="16612" xr:uid="{6FC3DE0E-384E-4406-85FB-1A009B0E2AC3}"/>
    <cellStyle name="Calculation 5 3 8 2" xfId="35711" xr:uid="{D36F8065-8E75-46C4-8410-2B9668BFCDE0}"/>
    <cellStyle name="Calculation 5 3 9" xfId="29701" xr:uid="{C44D739A-90C3-4F32-A7A6-D5519F95A73B}"/>
    <cellStyle name="Calculation 5 30" xfId="48147" xr:uid="{7CB3DE3E-F356-4DF5-961A-92E8301F7E69}"/>
    <cellStyle name="Calculation 5 31" xfId="44173" xr:uid="{A905EE5B-6CDE-4461-AB7B-003ED6FD9C83}"/>
    <cellStyle name="Calculation 5 32" xfId="44243" xr:uid="{F1592E16-55E2-40CC-AFE7-D731911B8CA7}"/>
    <cellStyle name="Calculation 5 33" xfId="48010" xr:uid="{852768B7-63A0-446A-9294-1FF30B43C871}"/>
    <cellStyle name="Calculation 5 34" xfId="42768" xr:uid="{89A2469E-386C-4338-AED2-9230DFCD569C}"/>
    <cellStyle name="Calculation 5 35" xfId="47877" xr:uid="{AEEA9025-5D6A-4BDD-9D4E-70B274D40029}"/>
    <cellStyle name="Calculation 5 36" xfId="48427" xr:uid="{74A63114-B069-477D-9372-7F9147D41FA6}"/>
    <cellStyle name="Calculation 5 37" xfId="46158" xr:uid="{15EC97D9-F85F-4E67-870B-DDCDC248FFC2}"/>
    <cellStyle name="Calculation 5 38" xfId="46651" xr:uid="{E2D6DE8A-2A2E-46F4-BAAC-B11EA4146F5D}"/>
    <cellStyle name="Calculation 5 39" xfId="42851" xr:uid="{BC8AB68F-4DF1-444A-B9C7-2BB060A602EB}"/>
    <cellStyle name="Calculation 5 4" xfId="10473" xr:uid="{5E920BAA-DB19-43C3-B051-FEDCE4A1BEAF}"/>
    <cellStyle name="Calculation 5 4 2" xfId="10826" xr:uid="{254E146E-FC8B-4A96-92C5-3283241825CD}"/>
    <cellStyle name="Calculation 5 4 2 2" xfId="12009" xr:uid="{FFA8470B-1E10-4911-BC3E-C6B5A0D81EE2}"/>
    <cellStyle name="Calculation 5 4 2 2 2" xfId="31322" xr:uid="{230CADE9-B061-4806-9B32-4B7EBE768F95}"/>
    <cellStyle name="Calculation 5 4 2 3" xfId="30142" xr:uid="{8966361E-0347-43E2-8F6F-9979085D00B9}"/>
    <cellStyle name="Calculation 5 4 3" xfId="11665" xr:uid="{CA42BA04-3964-476A-843D-CEE4C8C0ACBE}"/>
    <cellStyle name="Calculation 5 4 3 2" xfId="30978" xr:uid="{461E64C6-DAEF-4E38-91F1-8E3090202613}"/>
    <cellStyle name="Calculation 5 4 4" xfId="20983" xr:uid="{B76AC972-3FFB-4E93-894D-C8073501D827}"/>
    <cellStyle name="Calculation 5 4 4 2" xfId="37185" xr:uid="{7C52F108-BC0D-4DAF-952E-B319BD8192E7}"/>
    <cellStyle name="Calculation 5 4 5" xfId="23001" xr:uid="{D75D12C3-AC18-4951-957F-BA8FE0D7F8AE}"/>
    <cellStyle name="Calculation 5 4 5 2" xfId="39125" xr:uid="{ED6669E3-0770-46BB-9E2C-B09856120D85}"/>
    <cellStyle name="Calculation 5 4 6" xfId="17664" xr:uid="{C8FCCDB9-3EE0-43D7-9194-1031ADB4689A}"/>
    <cellStyle name="Calculation 5 4 6 2" xfId="36728" xr:uid="{52DDCFDE-E5B7-466C-BFB7-E89351005456}"/>
    <cellStyle name="Calculation 5 4 7" xfId="22611" xr:uid="{0D078D0D-4BE5-4EA4-A598-14173D384471}"/>
    <cellStyle name="Calculation 5 4 7 2" xfId="38735" xr:uid="{43CD6127-141C-406E-B4DE-BC369254E400}"/>
    <cellStyle name="Calculation 5 4 8" xfId="29798" xr:uid="{607440C7-E645-4DA7-9939-9DBD0DDD3030}"/>
    <cellStyle name="Calculation 5 4 9" xfId="41035" xr:uid="{24E9E61A-50FB-4C92-B35B-09E7FD7123ED}"/>
    <cellStyle name="Calculation 5 40" xfId="46974" xr:uid="{BFC3CEBC-AE10-427D-9562-2BF9229275F6}"/>
    <cellStyle name="Calculation 5 41" xfId="48513" xr:uid="{BB729C86-745F-4056-AE4F-1FB3A5116BF9}"/>
    <cellStyle name="Calculation 5 42" xfId="52107" xr:uid="{3E2C5AE5-767C-42BC-A089-3B1DC7AA477F}"/>
    <cellStyle name="Calculation 5 43" xfId="55203" xr:uid="{723D88DB-1228-4363-8213-0DE3B57B421A}"/>
    <cellStyle name="Calculation 5 5" xfId="9502" xr:uid="{7A848FC8-F542-4D4F-99B7-AA5CE9938C42}"/>
    <cellStyle name="Calculation 5 5 2" xfId="11328" xr:uid="{42BAA0CD-8781-4C55-AD05-2B0A29CB9A74}"/>
    <cellStyle name="Calculation 5 5 2 2" xfId="30641" xr:uid="{DF75D235-0FB2-4323-AAB1-2E2312147456}"/>
    <cellStyle name="Calculation 5 5 3" xfId="20989" xr:uid="{8EDC12A1-2946-4715-BF42-47119483444F}"/>
    <cellStyle name="Calculation 5 5 3 2" xfId="37191" xr:uid="{700976AA-8BCB-4290-B010-5A99CEB2B904}"/>
    <cellStyle name="Calculation 5 5 4" xfId="23007" xr:uid="{20B9FFA0-7C9A-4B15-83D3-D3EAF998FEEB}"/>
    <cellStyle name="Calculation 5 5 4 2" xfId="39131" xr:uid="{06A72076-231E-4081-8B9E-E1961163E9E7}"/>
    <cellStyle name="Calculation 5 5 5" xfId="16794" xr:uid="{FBF7E664-D1D1-47CF-AA7B-700697EFD665}"/>
    <cellStyle name="Calculation 5 5 5 2" xfId="35888" xr:uid="{476EFED1-E267-4BEF-A487-8C6A56D8BE8E}"/>
    <cellStyle name="Calculation 5 5 6" xfId="17687" xr:uid="{CD0BDDB7-5951-47EC-A8C1-E2A521557A33}"/>
    <cellStyle name="Calculation 5 5 6 2" xfId="36751" xr:uid="{E36E83D5-A483-4452-9BA0-F450F73D39F9}"/>
    <cellStyle name="Calculation 5 5 7" xfId="28930" xr:uid="{3AE0CE3B-CCB4-4A18-85D8-825792247116}"/>
    <cellStyle name="Calculation 5 5 8" xfId="41041" xr:uid="{8C8ED759-5E14-4257-AF52-5BF1C55E0960}"/>
    <cellStyle name="Calculation 5 6" xfId="6844" xr:uid="{F019152D-7432-4BFA-A379-00835B43361E}"/>
    <cellStyle name="Calculation 5 6 2" xfId="10976" xr:uid="{324BE062-514C-4763-8097-6E9244FE3560}"/>
    <cellStyle name="Calculation 5 6 2 2" xfId="30289" xr:uid="{A0B65D15-E1E6-4351-BADE-4AA1E2B73451}"/>
    <cellStyle name="Calculation 5 6 3" xfId="22247" xr:uid="{5C6145F7-8AAF-4268-B8E0-BF57F4820645}"/>
    <cellStyle name="Calculation 5 6 3 2" xfId="38376" xr:uid="{95D179AF-B5E2-46CC-981A-0FB05DDEBE98}"/>
    <cellStyle name="Calculation 5 6 4" xfId="23233" xr:uid="{4A24B2E8-E71F-46E5-B5D8-4C0B55D26CB9}"/>
    <cellStyle name="Calculation 5 6 4 2" xfId="39356" xr:uid="{49B5D218-B7A6-4C7A-A2BF-32661247E011}"/>
    <cellStyle name="Calculation 5 6 5" xfId="23285" xr:uid="{5FF9FD65-7748-47D7-A4B4-38CA9C61FF45}"/>
    <cellStyle name="Calculation 5 6 5 2" xfId="39408" xr:uid="{4566D13E-C0ED-42B4-A095-5C1546C6BE35}"/>
    <cellStyle name="Calculation 5 6 6" xfId="23325" xr:uid="{DAD23381-FE5C-4BB2-B208-3909B2D10816}"/>
    <cellStyle name="Calculation 5 6 6 2" xfId="39448" xr:uid="{1029C83C-D29A-40E1-BE12-41C047372260}"/>
    <cellStyle name="Calculation 5 6 7" xfId="26656" xr:uid="{923C7568-8B6A-4228-9830-A880AAE60688}"/>
    <cellStyle name="Calculation 5 6 8" xfId="42226" xr:uid="{11DDD3BC-B7EC-491D-B9E6-9892ED3FB8B6}"/>
    <cellStyle name="Calculation 5 7" xfId="6749" xr:uid="{54C0BF1F-0B5F-477B-86C0-D231AF14981D}"/>
    <cellStyle name="Calculation 5 7 2" xfId="26571" xr:uid="{66E44475-744D-4C96-B38B-34F3CE39F666}"/>
    <cellStyle name="Calculation 5 7 3" xfId="46481" xr:uid="{37E4C997-BC77-4E7E-8A20-813A3A42EC03}"/>
    <cellStyle name="Calculation 5 8" xfId="13352" xr:uid="{0C4CF4B2-9B5D-4CA9-B705-C1F159985FD2}"/>
    <cellStyle name="Calculation 5 8 2" xfId="32658" xr:uid="{084BA06A-CA4C-438D-86CE-76B19EDFF6E5}"/>
    <cellStyle name="Calculation 5 8 3" xfId="47170" xr:uid="{8C80C49D-D4F0-4536-A956-891D540D5FD3}"/>
    <cellStyle name="Calculation 5 9" xfId="13447" xr:uid="{814E4218-ADB4-4381-B8FA-6C916B5D00A6}"/>
    <cellStyle name="Calculation 5 9 2" xfId="32751" xr:uid="{128E89B9-0962-4DDA-99B4-4246223F2DC2}"/>
    <cellStyle name="Calculation 5 9 3" xfId="46361" xr:uid="{69AA8360-E52D-46B8-B0C9-54D00C78D9BF}"/>
    <cellStyle name="Calculation 6" xfId="54795" xr:uid="{8E398EE9-0759-4B9B-A80C-6F94CD29299F}"/>
    <cellStyle name="Calculation 7" xfId="55205" xr:uid="{D32CEA53-3BCC-4FE6-A0FD-5CCB6A136100}"/>
    <cellStyle name="Calculation 8" xfId="55206" xr:uid="{22844031-F1DA-4F2C-96C6-3A3361E99602}"/>
    <cellStyle name="Calculation 9" xfId="55207" xr:uid="{69077788-66D5-40BC-879C-B24281D05645}"/>
    <cellStyle name="category" xfId="3616" xr:uid="{4FB49624-C918-4EE0-9FB5-1E279D740B7D}"/>
    <cellStyle name="Centered Heading" xfId="284" xr:uid="{50DBF4A0-4C90-4319-811E-8AF2F8EA5DD4}"/>
    <cellStyle name="Centered Heading 2" xfId="17885" xr:uid="{723EF6E5-24BB-4AB0-9FA5-8613C3A98597}"/>
    <cellStyle name="Check Cell" xfId="17" builtinId="23" customBuiltin="1"/>
    <cellStyle name="Check Cell 10" xfId="55208" xr:uid="{B940AFEE-F5D2-496D-8B45-59F3750DCBBE}"/>
    <cellStyle name="Check Cell 11" xfId="55209" xr:uid="{8FCD6DFC-575C-4A5B-AF98-1D51C4A3F835}"/>
    <cellStyle name="Check Cell 12" xfId="55210" xr:uid="{11CE54F6-4DD9-4BF2-913E-794AAFF13345}"/>
    <cellStyle name="Check Cell 2" xfId="3148" xr:uid="{3975506D-FEC8-46E7-94E2-1F96AFDB9AD7}"/>
    <cellStyle name="Check Cell 2 2" xfId="20306" xr:uid="{0A80B5AF-3B87-4186-9561-90681E204C45}"/>
    <cellStyle name="Check Cell 2 2 2" xfId="55212" xr:uid="{770DC2A6-B1F2-4132-AAE6-80F8F1C9364C}"/>
    <cellStyle name="Check Cell 2 3" xfId="55211" xr:uid="{5F1A60EC-FCF3-4644-B452-21CB336C3401}"/>
    <cellStyle name="Check Cell 2 4" xfId="54558" xr:uid="{48DDB6A0-2092-4313-B5C1-9DCF48E6FA6B}"/>
    <cellStyle name="Check Cell 3" xfId="3149" xr:uid="{E122BBE3-4190-4624-B591-F87918D58984}"/>
    <cellStyle name="Check Cell 3 2" xfId="20307" xr:uid="{C47C0B06-5771-4769-801F-FBF8973FC08E}"/>
    <cellStyle name="Check Cell 3 2 2" xfId="55214" xr:uid="{198BFD01-98E8-4D94-A6FE-FFFDD9A92F2A}"/>
    <cellStyle name="Check Cell 3 3" xfId="55213" xr:uid="{FB069FCA-2D0E-4027-B37E-58DBA4E3BF6B}"/>
    <cellStyle name="Check Cell 4" xfId="3150" xr:uid="{8F0EA8A6-C92D-48C8-AC76-303FBC8BECA8}"/>
    <cellStyle name="Check Cell 4 2" xfId="20308" xr:uid="{8EB9DA5D-E386-44FE-8E6A-8F147E6B8F29}"/>
    <cellStyle name="Check Cell 4 2 2" xfId="55216" xr:uid="{809096F8-11FB-476E-A369-DA4698ED2378}"/>
    <cellStyle name="Check Cell 4 3" xfId="55215" xr:uid="{EF0D3644-CE34-4610-8299-B4A01C74F316}"/>
    <cellStyle name="Check Cell 5" xfId="3151" xr:uid="{BE24C0EB-2E1E-4F93-88FF-287F71E3ECA3}"/>
    <cellStyle name="Check Cell 5 2" xfId="20309" xr:uid="{55787998-A632-408B-9D1A-473D788A611D}"/>
    <cellStyle name="Check Cell 5 2 2" xfId="55218" xr:uid="{E0D5FC29-4DE8-4A54-9AA8-C0600873C1B0}"/>
    <cellStyle name="Check Cell 5 3" xfId="55217" xr:uid="{99D24026-7FE7-451A-8126-3B4B8013826F}"/>
    <cellStyle name="Check Cell 6" xfId="54796" xr:uid="{CF8907BB-9187-48B7-BF6F-0CBC8AF8E747}"/>
    <cellStyle name="Check Cell 7" xfId="55219" xr:uid="{BE9D3BB3-0B32-4872-8995-4996075246FA}"/>
    <cellStyle name="Check Cell 8" xfId="55220" xr:uid="{1325A4DD-CC63-4201-88D4-08780344F9DB}"/>
    <cellStyle name="Check Cell 9" xfId="55221" xr:uid="{5A674D1A-23DF-4465-B074-1C2E9CD59252}"/>
    <cellStyle name="Column_Title" xfId="285" xr:uid="{BE9082F9-2C75-4986-A96B-5C1ACEF17CF0}"/>
    <cellStyle name="Comma" xfId="2" builtinId="3"/>
    <cellStyle name="Comma  - Style1" xfId="3617" xr:uid="{411427C1-593E-4FDA-B2B8-1B7788998A83}"/>
    <cellStyle name="Comma  - Style1 2" xfId="54590" xr:uid="{7D4BBB3C-F772-42B8-A159-9F33389D30C4}"/>
    <cellStyle name="Comma  - Style2" xfId="3618" xr:uid="{182A8E50-77BD-4AC2-8193-F395A30CE711}"/>
    <cellStyle name="Comma  - Style2 2" xfId="54591" xr:uid="{5F3161E6-A27C-4099-9052-2513D3E171A0}"/>
    <cellStyle name="Comma  - Style3" xfId="3619" xr:uid="{CB6C760E-8829-4975-A5D3-A996A7390935}"/>
    <cellStyle name="Comma  - Style3 2" xfId="54592" xr:uid="{C005D775-3DE1-45ED-A3A3-2F699ECCFF41}"/>
    <cellStyle name="Comma  - Style4" xfId="3620" xr:uid="{D7BFEA68-8D7B-41F3-B516-CEA957A13DD2}"/>
    <cellStyle name="Comma  - Style4 2" xfId="54593" xr:uid="{A9BB0E3C-2D6F-4D70-A185-AE62042FF4F1}"/>
    <cellStyle name="Comma  - Style5" xfId="3621" xr:uid="{E06FA35A-238A-43DB-BF4F-52581AF48759}"/>
    <cellStyle name="Comma  - Style5 2" xfId="54594" xr:uid="{D1951F7F-BCF4-4770-945B-28AA7C93685F}"/>
    <cellStyle name="Comma  - Style6" xfId="3622" xr:uid="{93FA52FD-5EEB-4C48-867F-06175F3B5818}"/>
    <cellStyle name="Comma  - Style6 2" xfId="54595" xr:uid="{124FA39E-049D-4C0D-8980-199CB3C2905A}"/>
    <cellStyle name="Comma  - Style7" xfId="3623" xr:uid="{93DF6FEC-8F55-4D32-BD09-0FAC80BA6515}"/>
    <cellStyle name="Comma  - Style7 2" xfId="54596" xr:uid="{DADE1D9B-438A-4BB4-8BBA-8B952A1799EE}"/>
    <cellStyle name="Comma  - Style8" xfId="3624" xr:uid="{26F7AB12-6629-42BB-9151-B58824366FB2}"/>
    <cellStyle name="Comma  - Style8 2" xfId="54597" xr:uid="{DC12CF23-24A8-4C9D-BF2C-EB3C62C00756}"/>
    <cellStyle name="Comma %" xfId="286" xr:uid="{A89B9AB7-6E8B-43D0-9997-F428EFB06488}"/>
    <cellStyle name="Comma (0)" xfId="287" xr:uid="{8CAF6F17-5EF6-4F31-98DF-EECE4BEF25F7}"/>
    <cellStyle name="Comma (0) 2" xfId="17886" xr:uid="{EDFB8536-A794-4381-AEC6-72D4A0C7AFA6}"/>
    <cellStyle name="Comma (0.0)" xfId="3625" xr:uid="{FB1545E0-644E-43CC-B765-171522A02176}"/>
    <cellStyle name="Comma (0.00)" xfId="3626" xr:uid="{10B8D5BE-7324-4918-BEAE-CA8E39C3F565}"/>
    <cellStyle name="Comma (hidden)" xfId="3627" xr:uid="{854931AF-FB64-4EE9-AAD8-1E5F41B5BF79}"/>
    <cellStyle name="Comma (hidden) 2" xfId="54598" xr:uid="{C259EF1A-0BDB-4A6F-907B-17311F5FE7E4}"/>
    <cellStyle name="Comma (index)" xfId="3628" xr:uid="{4C6D82A1-5E7D-4663-98E2-E9B393A81E24}"/>
    <cellStyle name="Comma (index) 2" xfId="54599" xr:uid="{2FC6846B-033A-47BC-B86A-14A3CAB0334A}"/>
    <cellStyle name="Comma [0] 2" xfId="288" xr:uid="{050C6C2C-9838-4A00-8D3A-8B49D4AD5C4A}"/>
    <cellStyle name="Comma [0] 2 2" xfId="1798" xr:uid="{036E66A5-CC2F-43BC-A1F7-70F7ACBA4951}"/>
    <cellStyle name="Comma [0] 3" xfId="289" xr:uid="{7BE20D36-6E65-47CF-BF57-700518C311BB}"/>
    <cellStyle name="Comma [0] 4" xfId="290" xr:uid="{903A6D68-23BF-470D-9A2D-972506030802}"/>
    <cellStyle name="Comma [0] 5" xfId="291" xr:uid="{703D5F92-3B44-409F-ABE2-A795F866158E}"/>
    <cellStyle name="Comma [0] 6" xfId="1792" xr:uid="{B55DFF26-F292-410F-B2A5-35A3B7A39D29}"/>
    <cellStyle name="Comma [00]" xfId="1761" xr:uid="{5C95795B-0ED3-4243-86FA-73975735E3EA}"/>
    <cellStyle name="Comma [00] 2" xfId="54600" xr:uid="{8C008543-B17A-4506-9D9A-7A2839516B25}"/>
    <cellStyle name="Comma [2]" xfId="292" xr:uid="{20BFE257-BC3E-4AAD-A500-E6D12039AF71}"/>
    <cellStyle name="Comma 0.0" xfId="293" xr:uid="{E597B892-A247-48D6-A1F2-82D6BD5C08EA}"/>
    <cellStyle name="Comma 0.0%" xfId="294" xr:uid="{9EF7CD25-D1CF-4B85-B739-CD8E5651D2DF}"/>
    <cellStyle name="Comma 0.0_Consolidated condensed quarterly 2001-2002 &amp; Q1 2003" xfId="295" xr:uid="{91AFC908-EEA9-44DD-9E08-EA789B8586C9}"/>
    <cellStyle name="Comma 0.00" xfId="296" xr:uid="{7CB2D26B-3479-4B39-A50E-E506593F322D}"/>
    <cellStyle name="Comma 0.00%" xfId="297" xr:uid="{9F7DD324-2169-490B-9C40-54C11577E8C5}"/>
    <cellStyle name="Comma 0.00_Consolidated condensed quarterly 2001-2002 &amp; Q1 2003" xfId="298" xr:uid="{C7310FC4-69DB-4793-A75D-C8893C2D9261}"/>
    <cellStyle name="Comma 0.000" xfId="299" xr:uid="{870A8B23-A8F1-4F14-9C8F-EAF2DEE8D1A1}"/>
    <cellStyle name="Comma 0.000%" xfId="300" xr:uid="{49683398-7A91-4525-ABEA-20F9313042A7}"/>
    <cellStyle name="Comma 0.000_Consolidated condensed quarterly 2001-2002 &amp; Q1 2003" xfId="301" xr:uid="{9202A6E5-5F87-48FC-A35F-A829890C053A}"/>
    <cellStyle name="Comma 0.0000" xfId="302" xr:uid="{1853417F-C923-40F9-8B17-319354D004F6}"/>
    <cellStyle name="Comma 10" xfId="105" xr:uid="{8C4CD2AD-34C4-4BD5-9D8F-3CDAA1E4F5DB}"/>
    <cellStyle name="Comma 10 10" xfId="303" xr:uid="{85BF3A5E-BC7A-48D4-93FD-862488A834C6}"/>
    <cellStyle name="Comma 10 11" xfId="304" xr:uid="{626141F4-589A-4D1F-87FD-E459BB95275A}"/>
    <cellStyle name="Comma 10 2" xfId="305" xr:uid="{DC9A366F-853F-4115-B711-4ACDF3E979BA}"/>
    <cellStyle name="Comma 10 2 2" xfId="5437" xr:uid="{DD212F15-483F-4B14-8A81-6821D7D35400}"/>
    <cellStyle name="Comma 10 2 3" xfId="54797" xr:uid="{2D1C9AEE-B5B0-44E3-B0AD-02F011626C7B}"/>
    <cellStyle name="Comma 10 3" xfId="306" xr:uid="{009A58E4-0E2E-4F90-AB1D-DD98E8729491}"/>
    <cellStyle name="Comma 10 4" xfId="307" xr:uid="{10F929B6-4148-4A28-A72C-961A22CDD69D}"/>
    <cellStyle name="Comma 10 5" xfId="308" xr:uid="{5C1C3A30-5692-4DB3-AAE4-CF877BA7BD1D}"/>
    <cellStyle name="Comma 10 6" xfId="309" xr:uid="{A27687C6-4EA9-4393-88F1-0D43AA15741C}"/>
    <cellStyle name="Comma 10 7" xfId="310" xr:uid="{7846ABAE-29B7-4DFD-8643-03BBBBA17132}"/>
    <cellStyle name="Comma 10 8" xfId="311" xr:uid="{A4C7EBAA-4E2F-4730-9E27-CEE68F007000}"/>
    <cellStyle name="Comma 10 9" xfId="312" xr:uid="{85A675F6-C257-40A3-BAA2-12C1AB8EA1E2}"/>
    <cellStyle name="Comma 11" xfId="106" xr:uid="{8794DE36-ADC5-43AC-9A5D-9C6C3758C638}"/>
    <cellStyle name="Comma 11 10" xfId="313" xr:uid="{5C1FC9C3-142E-4D7C-AD4C-ED970B894D56}"/>
    <cellStyle name="Comma 11 10 10" xfId="23362" xr:uid="{9DCD9764-1C0C-4D5C-9F99-45C221DB122A}"/>
    <cellStyle name="Comma 11 10 11" xfId="39485" xr:uid="{0ECA1834-0CC9-4AF3-B3BC-077AA03CFC52}"/>
    <cellStyle name="Comma 11 10 12" xfId="48545" xr:uid="{85BA16CE-55B6-4FE1-9468-7536D849619E}"/>
    <cellStyle name="Comma 11 10 13" xfId="49749" xr:uid="{8234D0F3-5FBE-440D-BCD1-606A0E09A23F}"/>
    <cellStyle name="Comma 11 10 14" xfId="50947" xr:uid="{C84845F3-A3A6-4143-BF74-91ADC5574638}"/>
    <cellStyle name="Comma 11 10 15" xfId="52193" xr:uid="{C1630292-7213-4DD8-9AAA-04FA2DC96058}"/>
    <cellStyle name="Comma 11 10 16" xfId="53343" xr:uid="{E4EC64B9-6533-43E5-99AF-D179953D3B6D}"/>
    <cellStyle name="Comma 11 10 2" xfId="1831" xr:uid="{22765EDB-B739-43FF-A697-1587D1AF2A19}"/>
    <cellStyle name="Comma 11 10 2 10" xfId="40024" xr:uid="{39F7F3DD-4A8A-454A-8F65-5DCB974D22AD}"/>
    <cellStyle name="Comma 11 10 2 11" xfId="49091" xr:uid="{3E266C7A-7763-4204-B8B7-288ADD9F4C15}"/>
    <cellStyle name="Comma 11 10 2 12" xfId="50293" xr:uid="{9EDA1F4F-74A5-4C10-BC26-8507B7E9B2CA}"/>
    <cellStyle name="Comma 11 10 2 13" xfId="51525" xr:uid="{17A34E14-22A0-4366-905E-3B839DA0EFE5}"/>
    <cellStyle name="Comma 11 10 2 14" xfId="52723" xr:uid="{D1558642-C714-4637-9843-1553AB13BB1C}"/>
    <cellStyle name="Comma 11 10 2 15" xfId="53875" xr:uid="{9BA1E34C-FE85-4A21-A70F-632DC1AEC20A}"/>
    <cellStyle name="Comma 11 10 2 2" xfId="3630" xr:uid="{349EA674-628A-45A0-83C1-DA21261D6EBE}"/>
    <cellStyle name="Comma 11 10 2 2 2" xfId="9987" xr:uid="{AB6773CB-3D0F-4C75-AE86-96199F6F26DC}"/>
    <cellStyle name="Comma 11 10 2 2 2 2" xfId="29316" xr:uid="{8981FE39-21E9-4330-8F70-ED475892BD25}"/>
    <cellStyle name="Comma 11 10 2 2 2 3" xfId="45460" xr:uid="{B476247B-4019-4A3B-B477-BFE4C5DEB218}"/>
    <cellStyle name="Comma 11 10 2 2 3" xfId="19069" xr:uid="{7684B968-6538-461B-8786-C53A026AA704}"/>
    <cellStyle name="Comma 11 10 2 3" xfId="7833" xr:uid="{3C7AAA4D-AF00-4CE1-ACF2-50116695E1B5}"/>
    <cellStyle name="Comma 11 10 2 3 2" xfId="21635" xr:uid="{E85CCA50-660B-4C2A-89E8-6BECE87C8B7D}"/>
    <cellStyle name="Comma 11 10 2 3 2 2" xfId="37795" xr:uid="{8DAB19FE-7382-4333-A8E7-87875A476B30}"/>
    <cellStyle name="Comma 11 10 2 3 3" xfId="27311" xr:uid="{912EEDE1-841B-4FE4-BB0C-F0DBBD336E2E}"/>
    <cellStyle name="Comma 11 10 2 3 4" xfId="41645" xr:uid="{273D073C-E38A-49C3-9C95-A76D0FE42EA9}"/>
    <cellStyle name="Comma 11 10 2 4" xfId="6166" xr:uid="{18BB5A94-BB88-4D05-BDE5-49F733477263}"/>
    <cellStyle name="Comma 11 10 2 4 2" xfId="25989" xr:uid="{0B568EBB-25A5-4232-BD17-822D4DE5664E}"/>
    <cellStyle name="Comma 11 10 2 4 3" xfId="43525" xr:uid="{8F83AF05-38E0-42A4-A212-D8CE462603D8}"/>
    <cellStyle name="Comma 11 10 2 5" xfId="12757" xr:uid="{0D179E5A-D26A-43F9-87E8-63A2E63FC7FF}"/>
    <cellStyle name="Comma 11 10 2 5 2" xfId="32064" xr:uid="{A632AB85-FF98-427E-93F3-CB12FF6EE0D8}"/>
    <cellStyle name="Comma 11 10 2 6" xfId="14069" xr:uid="{023A27F9-2872-4BB0-810C-E7589DF45C5F}"/>
    <cellStyle name="Comma 11 10 2 6 2" xfId="33348" xr:uid="{043E5806-8B60-46CF-8011-30225D15FB9D}"/>
    <cellStyle name="Comma 11 10 2 7" xfId="15365" xr:uid="{0C18E48F-4698-4A34-BD2F-DDF650D67F77}"/>
    <cellStyle name="Comma 11 10 2 7 2" xfId="34568" xr:uid="{7E8E8DF5-C39D-4997-8717-4AE9CA913C60}"/>
    <cellStyle name="Comma 11 10 2 8" xfId="16811" xr:uid="{01346604-00B3-476F-A663-5D4B9504455B}"/>
    <cellStyle name="Comma 11 10 2 8 2" xfId="35904" xr:uid="{1DA779CD-8AF6-41E1-9ECF-6B228E3CC7FE}"/>
    <cellStyle name="Comma 11 10 2 9" xfId="23938" xr:uid="{B4655DC1-C278-404E-9FCC-9EA20567D3CD}"/>
    <cellStyle name="Comma 11 10 3" xfId="3629" xr:uid="{A00F2D74-8EF6-4B2F-94A6-BC1064638910}"/>
    <cellStyle name="Comma 11 10 3 2" xfId="9551" xr:uid="{F4AB5910-2992-4120-8FE8-2D3C08ED42E6}"/>
    <cellStyle name="Comma 11 10 3 2 2" xfId="28971" xr:uid="{2179277B-B727-4AD7-ACC5-BD814EE75918}"/>
    <cellStyle name="Comma 11 10 3 2 3" xfId="44677" xr:uid="{9416B5D7-3591-4AEA-A2E5-261216E67906}"/>
    <cellStyle name="Comma 11 10 3 3" xfId="17887" xr:uid="{6360B7E2-33F3-4B21-8D40-040E7B9A4D61}"/>
    <cellStyle name="Comma 11 10 4" xfId="6858" xr:uid="{2EBBF10D-C10E-43C7-89BC-D0B0222CDBCE}"/>
    <cellStyle name="Comma 11 10 4 2" xfId="21056" xr:uid="{EAF4109F-ABE1-4280-A7A2-4DFA794D1DC9}"/>
    <cellStyle name="Comma 11 10 4 2 2" xfId="37249" xr:uid="{69D96C5B-ACA9-497D-BCE7-F20DDCE80E39}"/>
    <cellStyle name="Comma 11 10 4 3" xfId="26670" xr:uid="{8CB94508-C85E-44CC-A9D3-42731331E557}"/>
    <cellStyle name="Comma 11 10 4 4" xfId="41106" xr:uid="{EE7DAB96-E930-4CEC-AC76-71DCE5142AAA}"/>
    <cellStyle name="Comma 11 10 5" xfId="5460" xr:uid="{EE7FC191-6792-4C48-A991-E4B5685D50E4}"/>
    <cellStyle name="Comma 11 10 5 2" xfId="25378" xr:uid="{4C872A16-AA0A-4531-ACB5-9E6060F059A6}"/>
    <cellStyle name="Comma 11 10 5 3" xfId="42470" xr:uid="{E68CC58D-99DC-4531-90D8-24D798D54163}"/>
    <cellStyle name="Comma 11 10 6" xfId="12163" xr:uid="{783850FF-6834-439B-BA62-5AA6C2DC4A63}"/>
    <cellStyle name="Comma 11 10 6 2" xfId="31475" xr:uid="{245D067F-2AFE-4208-9AE9-5B7B54A6F4C7}"/>
    <cellStyle name="Comma 11 10 7" xfId="13501" xr:uid="{9AE2751B-676B-4B81-B20C-3A323F575B22}"/>
    <cellStyle name="Comma 11 10 7 2" xfId="32791" xr:uid="{26733527-FF37-4024-8454-43DD51F284B5}"/>
    <cellStyle name="Comma 11 10 8" xfId="14704" xr:uid="{E0794E0C-D91A-4FD3-9462-F66EAD84BBC5}"/>
    <cellStyle name="Comma 11 10 8 2" xfId="33968" xr:uid="{4B12FB7F-2C94-47DB-8449-8ADD20F179E7}"/>
    <cellStyle name="Comma 11 10 9" xfId="16164" xr:uid="{C426C10D-F1EF-404E-919A-5980E94D8611}"/>
    <cellStyle name="Comma 11 10 9 2" xfId="35264" xr:uid="{32BAF54C-2935-46D9-AEFD-F97B7933E515}"/>
    <cellStyle name="Comma 11 11" xfId="314" xr:uid="{6D08D255-AFF1-4528-8555-7E4CCBEC2B84}"/>
    <cellStyle name="Comma 11 11 10" xfId="23363" xr:uid="{73CCF7C6-FFA8-4CC2-AB52-86D14DE9C829}"/>
    <cellStyle name="Comma 11 11 11" xfId="39486" xr:uid="{401830BA-43F7-429F-BBE8-F3681908366E}"/>
    <cellStyle name="Comma 11 11 12" xfId="48546" xr:uid="{E04DAB0E-F9EB-4D02-958A-7B33CEE50E68}"/>
    <cellStyle name="Comma 11 11 13" xfId="49750" xr:uid="{8B3993C6-06BB-44DF-B561-E1E5D41234FB}"/>
    <cellStyle name="Comma 11 11 14" xfId="50948" xr:uid="{B26FEB2A-5F80-44F4-997F-23B29B95A038}"/>
    <cellStyle name="Comma 11 11 15" xfId="52194" xr:uid="{331149A3-2134-4E52-A90C-C7B45DAFC86B}"/>
    <cellStyle name="Comma 11 11 16" xfId="53344" xr:uid="{494A298D-3B7D-472C-8C61-0EF8CBC0F37C}"/>
    <cellStyle name="Comma 11 11 2" xfId="1832" xr:uid="{41FBEE04-CFDD-4A64-9DF6-B0642E2FD295}"/>
    <cellStyle name="Comma 11 11 2 10" xfId="40025" xr:uid="{C2744C7A-2A6C-4C6C-8954-403778048748}"/>
    <cellStyle name="Comma 11 11 2 11" xfId="49092" xr:uid="{9E2CDF0E-8854-4AA0-A374-1CA8E5707F5D}"/>
    <cellStyle name="Comma 11 11 2 12" xfId="50294" xr:uid="{746A2E11-EA6B-45D9-B332-EC6BF7535D08}"/>
    <cellStyle name="Comma 11 11 2 13" xfId="51526" xr:uid="{DE3A05D3-0334-4122-9604-6FDAEC340362}"/>
    <cellStyle name="Comma 11 11 2 14" xfId="52724" xr:uid="{650C838C-851C-4469-BBDB-90C40716EB37}"/>
    <cellStyle name="Comma 11 11 2 15" xfId="53876" xr:uid="{2117EB4C-3846-48C7-9352-DBB37B6F5EF7}"/>
    <cellStyle name="Comma 11 11 2 2" xfId="3632" xr:uid="{F92CA080-F41D-4CA7-A8BC-E149C3D6CF09}"/>
    <cellStyle name="Comma 11 11 2 2 2" xfId="9988" xr:uid="{3ADB2C34-92C2-4205-B6CA-B2159BB42A66}"/>
    <cellStyle name="Comma 11 11 2 2 2 2" xfId="29317" xr:uid="{7D3CD848-D2EE-498D-86BD-2CB83D1D5380}"/>
    <cellStyle name="Comma 11 11 2 2 2 3" xfId="45461" xr:uid="{16068DC0-E983-4602-9F3B-25A0BB321A23}"/>
    <cellStyle name="Comma 11 11 2 2 3" xfId="19070" xr:uid="{73E2BC42-2BC4-42D7-A1EE-E61CACCDFA7E}"/>
    <cellStyle name="Comma 11 11 2 3" xfId="7834" xr:uid="{D5711831-C628-4E80-A3F9-A233B9ABA33D}"/>
    <cellStyle name="Comma 11 11 2 3 2" xfId="21636" xr:uid="{F1894BE2-DBB5-449B-BE1A-528E3AD76547}"/>
    <cellStyle name="Comma 11 11 2 3 2 2" xfId="37796" xr:uid="{0B625CF6-B664-4807-AE55-092942E28C70}"/>
    <cellStyle name="Comma 11 11 2 3 3" xfId="27312" xr:uid="{56DF42E3-BD3B-4AD4-9237-0F16416BF0F5}"/>
    <cellStyle name="Comma 11 11 2 3 4" xfId="41646" xr:uid="{B3CC889D-9775-413B-852E-61C319EC3D48}"/>
    <cellStyle name="Comma 11 11 2 4" xfId="6167" xr:uid="{E2012E3C-5BB9-408F-B1DC-88C76C093CFC}"/>
    <cellStyle name="Comma 11 11 2 4 2" xfId="25990" xr:uid="{D1E384E1-8E1B-43CD-B3E4-EB8A662D056A}"/>
    <cellStyle name="Comma 11 11 2 4 3" xfId="43526" xr:uid="{879F270D-494E-4CE1-A3B5-0B6D47FD18BD}"/>
    <cellStyle name="Comma 11 11 2 5" xfId="12758" xr:uid="{4A3C86BE-A021-4847-83EB-1A04F5C5E4CB}"/>
    <cellStyle name="Comma 11 11 2 5 2" xfId="32065" xr:uid="{53DBFF5B-03EC-4C89-90CD-C1D261AAC555}"/>
    <cellStyle name="Comma 11 11 2 6" xfId="14070" xr:uid="{EFE79D6D-8582-4069-A13E-9A2F77C62FE5}"/>
    <cellStyle name="Comma 11 11 2 6 2" xfId="33349" xr:uid="{C35BE682-516A-41BD-9F7B-32DB4C054F85}"/>
    <cellStyle name="Comma 11 11 2 7" xfId="15366" xr:uid="{38C904B0-28EF-4F13-98C6-3169DBFCF559}"/>
    <cellStyle name="Comma 11 11 2 7 2" xfId="34569" xr:uid="{DE808E74-7E21-4978-89DA-13D684751BA8}"/>
    <cellStyle name="Comma 11 11 2 8" xfId="16812" xr:uid="{31D34F67-23B9-4437-A0E4-8BB8C0AE5D4E}"/>
    <cellStyle name="Comma 11 11 2 8 2" xfId="35905" xr:uid="{1FAD56E7-8C4F-471B-A42E-0CCF01CB45C9}"/>
    <cellStyle name="Comma 11 11 2 9" xfId="23939" xr:uid="{970DE4CE-BCA8-44FF-B777-F0A5DEB8055C}"/>
    <cellStyle name="Comma 11 11 3" xfId="3631" xr:uid="{7786DBE5-2B9E-4195-8356-444AA8F2E34A}"/>
    <cellStyle name="Comma 11 11 3 2" xfId="9552" xr:uid="{3398C4B9-4F14-42C9-8ACD-CF7FAD1F75DE}"/>
    <cellStyle name="Comma 11 11 3 2 2" xfId="28972" xr:uid="{541A118D-A083-48E6-AF88-7F693988FE46}"/>
    <cellStyle name="Comma 11 11 3 2 3" xfId="44678" xr:uid="{87B8ED43-CFD2-4CB6-A306-A8579B628234}"/>
    <cellStyle name="Comma 11 11 3 3" xfId="17888" xr:uid="{77EF3FA8-AE56-4F74-8C80-CB5081B32829}"/>
    <cellStyle name="Comma 11 11 4" xfId="6859" xr:uid="{199652EC-1FD4-4F4D-BB8A-54031255FBA6}"/>
    <cellStyle name="Comma 11 11 4 2" xfId="21057" xr:uid="{A2966C8E-1BDA-4A31-A0AC-5E517493EEA9}"/>
    <cellStyle name="Comma 11 11 4 2 2" xfId="37250" xr:uid="{680FFD6C-495E-43C2-9181-A2D389AC2250}"/>
    <cellStyle name="Comma 11 11 4 3" xfId="26671" xr:uid="{200A833F-EE00-46DC-A1BE-8CA71F5DDA5A}"/>
    <cellStyle name="Comma 11 11 4 4" xfId="41107" xr:uid="{B20D068C-86BB-40A1-8123-FC83F9F21AF3}"/>
    <cellStyle name="Comma 11 11 5" xfId="5461" xr:uid="{E43F0D10-5333-4B84-8EEF-5C6DB3B72E22}"/>
    <cellStyle name="Comma 11 11 5 2" xfId="25379" xr:uid="{161E9074-69B0-428B-8F3E-71EA63060EDE}"/>
    <cellStyle name="Comma 11 11 5 3" xfId="42471" xr:uid="{4AA834AD-2853-44E4-A962-D56D6FFA9BC5}"/>
    <cellStyle name="Comma 11 11 6" xfId="12164" xr:uid="{52490304-5254-42B3-9A8A-9B39800E97E5}"/>
    <cellStyle name="Comma 11 11 6 2" xfId="31476" xr:uid="{C7087EA1-1FEC-453E-946B-D2A51F3087FC}"/>
    <cellStyle name="Comma 11 11 7" xfId="13502" xr:uid="{07FEB316-B706-4F50-B816-0E0731133D1B}"/>
    <cellStyle name="Comma 11 11 7 2" xfId="32792" xr:uid="{664FD421-A1DE-4A76-9C6C-08A912412350}"/>
    <cellStyle name="Comma 11 11 8" xfId="14705" xr:uid="{3F6CB7E5-3F90-4A1E-A9BB-8F6E8335838A}"/>
    <cellStyle name="Comma 11 11 8 2" xfId="33969" xr:uid="{859D15B0-3BA1-4E47-8091-0E983F39B908}"/>
    <cellStyle name="Comma 11 11 9" xfId="16165" xr:uid="{21CF4FC3-C6F4-4132-B84F-63FE22ABEF13}"/>
    <cellStyle name="Comma 11 11 9 2" xfId="35265" xr:uid="{72FE7438-9DC0-4CC5-B338-3BE6808D1287}"/>
    <cellStyle name="Comma 11 12" xfId="1833" xr:uid="{C31747BB-82C6-4573-B8E0-6D948713961D}"/>
    <cellStyle name="Comma 11 12 10" xfId="40026" xr:uid="{3A448611-2F39-47AE-BAB5-3F793BCABE61}"/>
    <cellStyle name="Comma 11 12 11" xfId="49093" xr:uid="{3AD2703E-539E-4D46-B8D2-EB5E4C46B624}"/>
    <cellStyle name="Comma 11 12 12" xfId="50295" xr:uid="{A7A69F3B-8273-4A3E-A731-6F9AAE11D49B}"/>
    <cellStyle name="Comma 11 12 13" xfId="51527" xr:uid="{54A2C9A8-0A80-4F9E-8959-DBB30B82898A}"/>
    <cellStyle name="Comma 11 12 14" xfId="52725" xr:uid="{D6A68992-7745-4DD4-8FC5-FC6727E29E87}"/>
    <cellStyle name="Comma 11 12 15" xfId="53877" xr:uid="{45C39791-3F08-4CC9-A781-B5CB02631F72}"/>
    <cellStyle name="Comma 11 12 2" xfId="3633" xr:uid="{223E1F3F-0E4E-4BA0-848B-103218076BEF}"/>
    <cellStyle name="Comma 11 12 2 2" xfId="9989" xr:uid="{10CB38CD-9A47-41B2-B2D4-18477FA7245D}"/>
    <cellStyle name="Comma 11 12 2 2 2" xfId="29318" xr:uid="{6705EB12-D9F7-4530-8E29-939061057B8B}"/>
    <cellStyle name="Comma 11 12 2 2 3" xfId="45462" xr:uid="{9A8FD22A-97B7-4CD0-9D2E-1D123227750A}"/>
    <cellStyle name="Comma 11 12 2 3" xfId="19071" xr:uid="{DF5B7C75-F761-4B4A-BBD2-C4FA04BCED77}"/>
    <cellStyle name="Comma 11 12 3" xfId="7835" xr:uid="{7E049EFF-A2C2-4264-96B3-D3C1ED1263BA}"/>
    <cellStyle name="Comma 11 12 3 2" xfId="21637" xr:uid="{E5D7ECB3-847D-415D-A8A3-C74E2D8C617E}"/>
    <cellStyle name="Comma 11 12 3 2 2" xfId="37797" xr:uid="{7F1637E6-4E49-4546-BB5C-F3B497E7BA20}"/>
    <cellStyle name="Comma 11 12 3 3" xfId="27313" xr:uid="{04E51658-AAF5-48B6-9F0B-494E6C0BCCC3}"/>
    <cellStyle name="Comma 11 12 3 4" xfId="41647" xr:uid="{CEF4DDB6-F191-4816-9852-B903C6849BA9}"/>
    <cellStyle name="Comma 11 12 4" xfId="6168" xr:uid="{ECDA22AD-A10F-4CCF-8167-4A7EB74ABB02}"/>
    <cellStyle name="Comma 11 12 4 2" xfId="25991" xr:uid="{37C95811-40DF-447C-ACFC-9D6340A2FDE3}"/>
    <cellStyle name="Comma 11 12 4 3" xfId="43527" xr:uid="{EDE19050-4A3F-4755-AE6B-EE0FF2F7834D}"/>
    <cellStyle name="Comma 11 12 5" xfId="12759" xr:uid="{396E7EE5-DB11-42CA-A1F2-AB051DAE55AA}"/>
    <cellStyle name="Comma 11 12 5 2" xfId="32066" xr:uid="{D2D676A9-5FF6-443E-BFA3-AB5D5AC119C2}"/>
    <cellStyle name="Comma 11 12 6" xfId="14071" xr:uid="{AC1957E9-03D4-4039-A1B1-AB476BA1733C}"/>
    <cellStyle name="Comma 11 12 6 2" xfId="33350" xr:uid="{76CAF989-EA62-4535-94F1-5EEE6F169B31}"/>
    <cellStyle name="Comma 11 12 7" xfId="15367" xr:uid="{4DD344A1-A124-48F6-AB36-11BD52235DB5}"/>
    <cellStyle name="Comma 11 12 7 2" xfId="34570" xr:uid="{B5B54564-247D-46DF-9A51-2172FA883481}"/>
    <cellStyle name="Comma 11 12 8" xfId="16813" xr:uid="{60EC71F7-AF56-40A0-B29E-EC06EFD94C70}"/>
    <cellStyle name="Comma 11 12 8 2" xfId="35906" xr:uid="{34E80D2A-D87F-4C5F-9B4C-DB1EA202B495}"/>
    <cellStyle name="Comma 11 12 9" xfId="23940" xr:uid="{B2306D72-D6FE-4B43-BCC3-47B32BFE2EEB}"/>
    <cellStyle name="Comma 11 2" xfId="315" xr:uid="{3A8386B3-A097-4DA8-BD7D-512C3B85479A}"/>
    <cellStyle name="Comma 11 2 10" xfId="23364" xr:uid="{F8C62207-8906-4504-97B9-242E4CB250DF}"/>
    <cellStyle name="Comma 11 2 11" xfId="39487" xr:uid="{02F3C25C-2D59-40ED-8EEC-67A9AC2F33D4}"/>
    <cellStyle name="Comma 11 2 12" xfId="48547" xr:uid="{E250F305-E94F-4B30-A5D3-53DF7158100B}"/>
    <cellStyle name="Comma 11 2 13" xfId="49751" xr:uid="{A09CC585-2F5C-4E7F-BEB2-BDEBC3D92B55}"/>
    <cellStyle name="Comma 11 2 14" xfId="50949" xr:uid="{C41F2BC7-3A1E-4245-8568-7B7334FB6D84}"/>
    <cellStyle name="Comma 11 2 15" xfId="52195" xr:uid="{751D1D52-053E-44E4-ABA4-6C5BD98A67BD}"/>
    <cellStyle name="Comma 11 2 16" xfId="53345" xr:uid="{D9322012-5FE2-46AC-8131-F51CA6D3A5CC}"/>
    <cellStyle name="Comma 11 2 2" xfId="1834" xr:uid="{557AE842-B8B3-4D6D-828F-90000D5232CC}"/>
    <cellStyle name="Comma 11 2 2 10" xfId="40027" xr:uid="{B8D6FF31-5635-49EA-9AC4-87B3E214C6B6}"/>
    <cellStyle name="Comma 11 2 2 11" xfId="49094" xr:uid="{290A9F29-3151-43A5-B3AE-6E0866189A54}"/>
    <cellStyle name="Comma 11 2 2 12" xfId="50296" xr:uid="{1A9F4818-879A-4FAB-A294-30E9593F285D}"/>
    <cellStyle name="Comma 11 2 2 13" xfId="51528" xr:uid="{1873720B-0747-4D46-98B1-2C29DE896573}"/>
    <cellStyle name="Comma 11 2 2 14" xfId="52726" xr:uid="{22BC2928-0507-404A-860D-7FA716761F93}"/>
    <cellStyle name="Comma 11 2 2 15" xfId="53878" xr:uid="{EA271BE4-8202-4499-8320-84BEF1CEB3B4}"/>
    <cellStyle name="Comma 11 2 2 2" xfId="3635" xr:uid="{BF9FDB98-2293-42E3-BD0F-4EF88607F56F}"/>
    <cellStyle name="Comma 11 2 2 2 2" xfId="9990" xr:uid="{A4F133FE-14E1-47E5-AE5B-FC200B7290BF}"/>
    <cellStyle name="Comma 11 2 2 2 2 2" xfId="29319" xr:uid="{141A197D-8699-404D-ACE7-F81320C60954}"/>
    <cellStyle name="Comma 11 2 2 2 2 3" xfId="45463" xr:uid="{F4D265DF-0651-49C9-AD17-6D05304E8269}"/>
    <cellStyle name="Comma 11 2 2 2 3" xfId="19072" xr:uid="{39CB8A21-0B3A-4E09-BC03-85C0A6ADC2B3}"/>
    <cellStyle name="Comma 11 2 2 3" xfId="7836" xr:uid="{80F4DB51-8069-40C9-B9C3-174485872D2E}"/>
    <cellStyle name="Comma 11 2 2 3 2" xfId="21638" xr:uid="{F2599945-199C-4B46-BDBB-7632AAC044BF}"/>
    <cellStyle name="Comma 11 2 2 3 2 2" xfId="37798" xr:uid="{4DDCBBE0-CB3E-4FF4-B659-3E22E8BDF131}"/>
    <cellStyle name="Comma 11 2 2 3 3" xfId="27314" xr:uid="{2E4461A5-27F7-4593-9547-89A1B9D18905}"/>
    <cellStyle name="Comma 11 2 2 3 4" xfId="41648" xr:uid="{6FC04009-C06A-4202-B5DE-4BD9DD8EA0B3}"/>
    <cellStyle name="Comma 11 2 2 4" xfId="6169" xr:uid="{2FF9CA97-A7B9-4108-9567-299D5CC1ADAA}"/>
    <cellStyle name="Comma 11 2 2 4 2" xfId="25992" xr:uid="{B3B6AA76-269C-49ED-AAE6-C535E52FE26B}"/>
    <cellStyle name="Comma 11 2 2 4 3" xfId="43528" xr:uid="{E2A97B33-7E78-42AB-8363-EB9AE9A9A4A8}"/>
    <cellStyle name="Comma 11 2 2 5" xfId="12760" xr:uid="{45C0BEA7-44EA-48C5-8290-9C2384BB142A}"/>
    <cellStyle name="Comma 11 2 2 5 2" xfId="32067" xr:uid="{94F923E4-769D-4897-A89A-1EB763AE2039}"/>
    <cellStyle name="Comma 11 2 2 6" xfId="14072" xr:uid="{48B52AA1-8A1E-4E91-82F8-B98F2200BEBE}"/>
    <cellStyle name="Comma 11 2 2 6 2" xfId="33351" xr:uid="{5F143FED-521B-4465-B66E-2FA8B268496E}"/>
    <cellStyle name="Comma 11 2 2 7" xfId="15368" xr:uid="{3C195BF9-B4C8-44D5-98EA-3CB3B70030A1}"/>
    <cellStyle name="Comma 11 2 2 7 2" xfId="34571" xr:uid="{CDB67D00-9DA4-41C9-A441-76510D9D6790}"/>
    <cellStyle name="Comma 11 2 2 8" xfId="16814" xr:uid="{12718D28-12E3-403F-8BF7-B3C21BC6FB80}"/>
    <cellStyle name="Comma 11 2 2 8 2" xfId="35907" xr:uid="{A91D4719-9B2B-4FC0-ACF5-8D8DA7AEF72C}"/>
    <cellStyle name="Comma 11 2 2 9" xfId="23941" xr:uid="{A3905135-D969-40E8-B6CD-27FB4767291A}"/>
    <cellStyle name="Comma 11 2 3" xfId="3634" xr:uid="{ECDFBC54-7CF6-4524-8853-BE18E33AFE61}"/>
    <cellStyle name="Comma 11 2 3 2" xfId="9553" xr:uid="{42B50759-1E1D-423C-8C27-C5AE7AED5326}"/>
    <cellStyle name="Comma 11 2 3 2 2" xfId="28973" xr:uid="{7700F90C-6365-45A1-8250-D18DAE71A882}"/>
    <cellStyle name="Comma 11 2 3 2 3" xfId="44679" xr:uid="{62790FCF-77EF-40C3-8B77-D3FA111F7D4C}"/>
    <cellStyle name="Comma 11 2 3 3" xfId="17889" xr:uid="{EAC9BD3F-EB42-435B-9767-F4E5C1348DC5}"/>
    <cellStyle name="Comma 11 2 4" xfId="6860" xr:uid="{E54D3007-8004-4DA7-BBB9-0840F0F14E12}"/>
    <cellStyle name="Comma 11 2 4 2" xfId="21058" xr:uid="{6F75A7F1-1E21-4AD7-A5A2-08A1BE305156}"/>
    <cellStyle name="Comma 11 2 4 2 2" xfId="37251" xr:uid="{C65748C0-D23E-4145-A500-AC14A9F7023C}"/>
    <cellStyle name="Comma 11 2 4 3" xfId="26672" xr:uid="{5BB8508D-F648-4A5C-8F6D-4EF076008A85}"/>
    <cellStyle name="Comma 11 2 4 4" xfId="41108" xr:uid="{0F657942-DC2A-4EA9-AF03-5477DAF43048}"/>
    <cellStyle name="Comma 11 2 5" xfId="5462" xr:uid="{06C5797D-4A7F-4598-9BEC-611C96BBE6D4}"/>
    <cellStyle name="Comma 11 2 5 2" xfId="25380" xr:uid="{1E594854-D41A-4509-8972-672D0FA3DB5E}"/>
    <cellStyle name="Comma 11 2 5 3" xfId="42472" xr:uid="{5F17C584-DE30-47D5-BA03-9C0A5A3B1620}"/>
    <cellStyle name="Comma 11 2 6" xfId="12165" xr:uid="{DBC3F33E-CD61-4CBF-BA66-E0E3F5D050E7}"/>
    <cellStyle name="Comma 11 2 6 2" xfId="31477" xr:uid="{E003E775-4094-4C4C-A2FA-36CCAD6834BF}"/>
    <cellStyle name="Comma 11 2 7" xfId="13503" xr:uid="{F4E5AEA8-7493-4C0A-A813-352C833F35A6}"/>
    <cellStyle name="Comma 11 2 7 2" xfId="32793" xr:uid="{90B85A8C-8FB7-42A4-83E2-C3C2D7F0EC0C}"/>
    <cellStyle name="Comma 11 2 8" xfId="14706" xr:uid="{DCF87401-C15A-488D-B354-9981DEA7237B}"/>
    <cellStyle name="Comma 11 2 8 2" xfId="33970" xr:uid="{39D5F962-0AC4-48D5-91BF-3AC5D737D13D}"/>
    <cellStyle name="Comma 11 2 9" xfId="16166" xr:uid="{EA495AF5-A77D-4677-BA6B-45DF8FF20B8A}"/>
    <cellStyle name="Comma 11 2 9 2" xfId="35266" xr:uid="{D36BC924-F553-43E3-B817-F654FB6A8C7D}"/>
    <cellStyle name="Comma 11 3" xfId="316" xr:uid="{95B3B48D-38AB-4DDB-85BF-03E19BEA7E23}"/>
    <cellStyle name="Comma 11 3 10" xfId="23365" xr:uid="{55563095-8704-48A5-8458-E70F5C13923A}"/>
    <cellStyle name="Comma 11 3 11" xfId="39488" xr:uid="{9A722931-E31D-42FB-B69C-D131A4250E04}"/>
    <cellStyle name="Comma 11 3 12" xfId="48548" xr:uid="{D46B6DEC-9606-4789-8001-25ECCBB60CC1}"/>
    <cellStyle name="Comma 11 3 13" xfId="49752" xr:uid="{54A44F74-C3A3-4A28-A6B4-8C8B4EA48035}"/>
    <cellStyle name="Comma 11 3 14" xfId="50950" xr:uid="{E1A5BB8E-F57B-4275-81FE-7126752BD4FC}"/>
    <cellStyle name="Comma 11 3 15" xfId="52196" xr:uid="{296E0681-0A56-435C-9A68-FD77D9BAE0F3}"/>
    <cellStyle name="Comma 11 3 16" xfId="53346" xr:uid="{D0CF405A-0EB7-455E-A3FF-97F2E054B836}"/>
    <cellStyle name="Comma 11 3 2" xfId="1835" xr:uid="{DCAA2BEE-F0CA-4EDD-8599-37BD664154C2}"/>
    <cellStyle name="Comma 11 3 2 10" xfId="40028" xr:uid="{57D9755E-9F31-4CC7-A352-D52E00F1F4DC}"/>
    <cellStyle name="Comma 11 3 2 11" xfId="49095" xr:uid="{184309D4-15CE-4488-B018-D224B3A74143}"/>
    <cellStyle name="Comma 11 3 2 12" xfId="50297" xr:uid="{1DBE1622-015F-41C8-8C10-BABAF2C351FE}"/>
    <cellStyle name="Comma 11 3 2 13" xfId="51529" xr:uid="{BACFE6F6-13CE-4C88-B7B4-05798E089FFB}"/>
    <cellStyle name="Comma 11 3 2 14" xfId="52727" xr:uid="{B6BB8199-D597-4585-9D04-5BE0EF2F43DD}"/>
    <cellStyle name="Comma 11 3 2 15" xfId="53879" xr:uid="{6D0F75DE-DC67-42E6-825E-F48BCC6181DA}"/>
    <cellStyle name="Comma 11 3 2 2" xfId="3637" xr:uid="{44F405CC-443F-48B2-B3ED-95699FD8F8AA}"/>
    <cellStyle name="Comma 11 3 2 2 2" xfId="9991" xr:uid="{99AC8CA9-F660-4A2C-9BC9-7498A6EBA304}"/>
    <cellStyle name="Comma 11 3 2 2 2 2" xfId="29320" xr:uid="{E8828A5E-8625-47BF-9CF8-C7D0181A2946}"/>
    <cellStyle name="Comma 11 3 2 2 2 3" xfId="45464" xr:uid="{53B0B640-E084-4221-875E-D5BFE859523C}"/>
    <cellStyle name="Comma 11 3 2 2 3" xfId="19073" xr:uid="{CB01BE14-457C-49A9-A31F-E590A3B1A8E5}"/>
    <cellStyle name="Comma 11 3 2 3" xfId="7837" xr:uid="{C85B148D-6C44-48F7-883E-94EEF6E8C5CC}"/>
    <cellStyle name="Comma 11 3 2 3 2" xfId="21639" xr:uid="{42BE6390-706B-42AE-9575-0E261DDA20F8}"/>
    <cellStyle name="Comma 11 3 2 3 2 2" xfId="37799" xr:uid="{6E4E7AD2-2F66-44A5-9C8A-96D0AD826596}"/>
    <cellStyle name="Comma 11 3 2 3 3" xfId="27315" xr:uid="{CF579413-7821-4D88-9BB2-71592EA6A8B9}"/>
    <cellStyle name="Comma 11 3 2 3 4" xfId="41649" xr:uid="{C603CFB9-0E48-4823-9A8F-8DC3D06DF2E1}"/>
    <cellStyle name="Comma 11 3 2 4" xfId="6170" xr:uid="{BA8B0FBE-9461-44FE-AF88-09C0DF397647}"/>
    <cellStyle name="Comma 11 3 2 4 2" xfId="25993" xr:uid="{7332E195-7342-4835-9878-E371700C0805}"/>
    <cellStyle name="Comma 11 3 2 4 3" xfId="43529" xr:uid="{DE414591-251A-430F-A5B4-73E1F5599F82}"/>
    <cellStyle name="Comma 11 3 2 5" xfId="12761" xr:uid="{C7FAA03C-F2BA-4664-A423-611AD2F557D2}"/>
    <cellStyle name="Comma 11 3 2 5 2" xfId="32068" xr:uid="{5724A887-C214-4481-97F4-049F2A3F678D}"/>
    <cellStyle name="Comma 11 3 2 6" xfId="14073" xr:uid="{50E4EF1F-B734-4C2F-AA00-8B8E56E6CAFA}"/>
    <cellStyle name="Comma 11 3 2 6 2" xfId="33352" xr:uid="{91069E27-F7E7-43DC-B2D1-C55272376284}"/>
    <cellStyle name="Comma 11 3 2 7" xfId="15369" xr:uid="{D3FE366D-2933-4ED3-9502-B010639F29D2}"/>
    <cellStyle name="Comma 11 3 2 7 2" xfId="34572" xr:uid="{85419063-16E3-4DD4-97A5-170F3016F70E}"/>
    <cellStyle name="Comma 11 3 2 8" xfId="16815" xr:uid="{B7111C28-2178-47E5-9D4C-3171B99120D9}"/>
    <cellStyle name="Comma 11 3 2 8 2" xfId="35908" xr:uid="{8BBBF12D-9175-42B5-825E-020E0492FC0E}"/>
    <cellStyle name="Comma 11 3 2 9" xfId="23942" xr:uid="{979A8C30-8B46-4D14-96AF-FC343D8EFA4B}"/>
    <cellStyle name="Comma 11 3 3" xfId="3636" xr:uid="{806AEE45-2790-4E8C-A053-C5551CD397E3}"/>
    <cellStyle name="Comma 11 3 3 2" xfId="9554" xr:uid="{A0D9575D-1AC1-438F-8A2A-72B97622F4A2}"/>
    <cellStyle name="Comma 11 3 3 2 2" xfId="28974" xr:uid="{5A462D01-07A5-42A3-9291-424996F4C761}"/>
    <cellStyle name="Comma 11 3 3 2 3" xfId="44680" xr:uid="{3CB07FFA-42BC-4F4D-92B6-7DA2438400FD}"/>
    <cellStyle name="Comma 11 3 3 3" xfId="17890" xr:uid="{DA527405-B0AF-4645-A76E-0299F6B57B7C}"/>
    <cellStyle name="Comma 11 3 4" xfId="6861" xr:uid="{982C72CA-0D99-451B-AC64-5750FAE4DAF4}"/>
    <cellStyle name="Comma 11 3 4 2" xfId="21059" xr:uid="{67938982-A65C-4717-BB08-3795E54981A4}"/>
    <cellStyle name="Comma 11 3 4 2 2" xfId="37252" xr:uid="{169231A5-902C-4491-95D9-202BB18B0E49}"/>
    <cellStyle name="Comma 11 3 4 3" xfId="26673" xr:uid="{D2E6F78E-7018-40B7-8806-2A34B29A04AF}"/>
    <cellStyle name="Comma 11 3 4 4" xfId="41109" xr:uid="{849DFFEB-69F0-4EBF-912F-AB39EA792814}"/>
    <cellStyle name="Comma 11 3 5" xfId="5463" xr:uid="{2192DEF6-ECE7-4A7A-9070-EFC1C5680F0A}"/>
    <cellStyle name="Comma 11 3 5 2" xfId="25381" xr:uid="{B6DB0B29-58F9-4C7C-B0FD-DE89FBFB8CC5}"/>
    <cellStyle name="Comma 11 3 5 3" xfId="42473" xr:uid="{2948C89D-550D-44E3-B5A8-D79FB2AEE569}"/>
    <cellStyle name="Comma 11 3 6" xfId="12166" xr:uid="{191CEC5F-D9E9-42CD-85BC-400EC649CA3A}"/>
    <cellStyle name="Comma 11 3 6 2" xfId="31478" xr:uid="{6A1C6C93-07C4-4E10-B87E-D4587C7C4D7B}"/>
    <cellStyle name="Comma 11 3 7" xfId="13504" xr:uid="{D30D44A1-21DB-4990-A44A-7A2A64549B20}"/>
    <cellStyle name="Comma 11 3 7 2" xfId="32794" xr:uid="{B61148EE-F1BE-40B7-B482-49BF7B85DC14}"/>
    <cellStyle name="Comma 11 3 8" xfId="14707" xr:uid="{07F21A4D-97CB-47F3-8C0F-CF2CFC216C7E}"/>
    <cellStyle name="Comma 11 3 8 2" xfId="33971" xr:uid="{932F9B79-BD67-4DC1-9C27-0B69067AA272}"/>
    <cellStyle name="Comma 11 3 9" xfId="16167" xr:uid="{42FF55DA-BB28-4382-85E4-6B5B7BE0CE70}"/>
    <cellStyle name="Comma 11 3 9 2" xfId="35267" xr:uid="{E0983B04-B0D6-4BC6-9B0F-6647D4DBDB65}"/>
    <cellStyle name="Comma 11 4" xfId="317" xr:uid="{F5037286-E635-4720-A204-45E923EDB396}"/>
    <cellStyle name="Comma 11 4 10" xfId="23366" xr:uid="{15E9C62E-7190-45A4-8D69-A522A863CF8A}"/>
    <cellStyle name="Comma 11 4 11" xfId="39489" xr:uid="{60AB1EB7-3D21-4F3C-8361-C77E1E56AB12}"/>
    <cellStyle name="Comma 11 4 12" xfId="48549" xr:uid="{20E0D0EA-6286-4FEA-8A43-4B4E5351569E}"/>
    <cellStyle name="Comma 11 4 13" xfId="49753" xr:uid="{A205DB04-7B5E-461D-AADE-F507D7560430}"/>
    <cellStyle name="Comma 11 4 14" xfId="50951" xr:uid="{6917906C-77EC-4C01-A7D4-3ED34DB880BE}"/>
    <cellStyle name="Comma 11 4 15" xfId="52197" xr:uid="{F4F292E0-1D1F-44E0-A89E-ADEE51C2A6D3}"/>
    <cellStyle name="Comma 11 4 16" xfId="53347" xr:uid="{0AC7C26D-8256-4E83-8213-24A6886A9519}"/>
    <cellStyle name="Comma 11 4 2" xfId="1836" xr:uid="{06E59720-A958-4DE0-86F5-ADF2E59B5426}"/>
    <cellStyle name="Comma 11 4 2 10" xfId="40029" xr:uid="{1512C4F5-B893-4534-BE3C-D351F52706DE}"/>
    <cellStyle name="Comma 11 4 2 11" xfId="49096" xr:uid="{666CA359-CE97-4F81-873D-F23602C3D3E3}"/>
    <cellStyle name="Comma 11 4 2 12" xfId="50298" xr:uid="{0488DA28-4250-4AA4-BA50-0F74E5ABE0DF}"/>
    <cellStyle name="Comma 11 4 2 13" xfId="51530" xr:uid="{BDB7CC82-5C2D-4715-ADB3-4A5E65CC4909}"/>
    <cellStyle name="Comma 11 4 2 14" xfId="52728" xr:uid="{1C32CC55-C481-4C2F-B886-FED3D6353747}"/>
    <cellStyle name="Comma 11 4 2 15" xfId="53880" xr:uid="{3559DCDC-688C-4849-8E0D-66ACE4E5A051}"/>
    <cellStyle name="Comma 11 4 2 2" xfId="3639" xr:uid="{F74A382F-FC6B-4EA0-97A2-D8894E723767}"/>
    <cellStyle name="Comma 11 4 2 2 2" xfId="9992" xr:uid="{3BE038DD-2D72-41EE-B877-B93465E9CC92}"/>
    <cellStyle name="Comma 11 4 2 2 2 2" xfId="29321" xr:uid="{9C8C8694-BEF7-4185-B394-A59A5A6F0DCE}"/>
    <cellStyle name="Comma 11 4 2 2 2 3" xfId="45465" xr:uid="{90E74085-302F-4E6B-9AC7-8D47044AD4E1}"/>
    <cellStyle name="Comma 11 4 2 2 3" xfId="19074" xr:uid="{483F697F-EF51-4399-85E4-AE284E7A0CD9}"/>
    <cellStyle name="Comma 11 4 2 3" xfId="7838" xr:uid="{D00CA729-C189-412C-BBCC-A03DD130B7C2}"/>
    <cellStyle name="Comma 11 4 2 3 2" xfId="21640" xr:uid="{4013426D-C0E5-4D0F-BCA6-2FA0CCBF0DC8}"/>
    <cellStyle name="Comma 11 4 2 3 2 2" xfId="37800" xr:uid="{13158509-99B8-4854-B4A3-4B80B5814D3D}"/>
    <cellStyle name="Comma 11 4 2 3 3" xfId="27316" xr:uid="{EA9694BE-0201-4AB0-AF81-494C2832CBE6}"/>
    <cellStyle name="Comma 11 4 2 3 4" xfId="41650" xr:uid="{965B3EB0-2410-4D51-8B8F-A9C70E1F3DEB}"/>
    <cellStyle name="Comma 11 4 2 4" xfId="6171" xr:uid="{23C205CC-FDD9-4A65-9E92-0E96DE30EE32}"/>
    <cellStyle name="Comma 11 4 2 4 2" xfId="25994" xr:uid="{5EF469FB-20B8-43CF-9057-DBDFEFD06C36}"/>
    <cellStyle name="Comma 11 4 2 4 3" xfId="43530" xr:uid="{D5B08822-9736-4B4A-9F88-A8563BFFD9DE}"/>
    <cellStyle name="Comma 11 4 2 5" xfId="12762" xr:uid="{DF113E62-D3F5-4A74-8188-B1B14C337D45}"/>
    <cellStyle name="Comma 11 4 2 5 2" xfId="32069" xr:uid="{6FDDBDC8-3AEF-423A-9C18-23A1961B1CD0}"/>
    <cellStyle name="Comma 11 4 2 6" xfId="14074" xr:uid="{664BB203-51A5-405A-8860-378B5CFA9229}"/>
    <cellStyle name="Comma 11 4 2 6 2" xfId="33353" xr:uid="{3D92A614-C885-4C8E-8AE8-25029C89D7DD}"/>
    <cellStyle name="Comma 11 4 2 7" xfId="15370" xr:uid="{DE0B5ABC-7028-4CCC-BE5F-9BF54FDBD798}"/>
    <cellStyle name="Comma 11 4 2 7 2" xfId="34573" xr:uid="{07B273E7-7784-492A-A678-93AF5C9793E7}"/>
    <cellStyle name="Comma 11 4 2 8" xfId="16816" xr:uid="{88E8D357-0C49-424F-AD33-9B87FA06D800}"/>
    <cellStyle name="Comma 11 4 2 8 2" xfId="35909" xr:uid="{0A9F85B2-56D3-4771-A37B-36FE68E34BBD}"/>
    <cellStyle name="Comma 11 4 2 9" xfId="23943" xr:uid="{B0797219-3264-4278-B117-4A3655CB40AD}"/>
    <cellStyle name="Comma 11 4 3" xfId="3638" xr:uid="{E6AE62DA-0507-45BD-956D-73C5A10B7AE0}"/>
    <cellStyle name="Comma 11 4 3 2" xfId="9555" xr:uid="{D6318BFE-E06A-4BDC-B513-3B89087B4EFB}"/>
    <cellStyle name="Comma 11 4 3 2 2" xfId="28975" xr:uid="{50E30EE9-3B41-4822-85D7-8163DEC8C15B}"/>
    <cellStyle name="Comma 11 4 3 2 3" xfId="44681" xr:uid="{92355877-8597-40B9-B6FC-617B746E1818}"/>
    <cellStyle name="Comma 11 4 3 3" xfId="17891" xr:uid="{E3A2538F-D21E-4A52-9DFD-D343D41BB65D}"/>
    <cellStyle name="Comma 11 4 4" xfId="6862" xr:uid="{4F9A38F0-CA77-4FDF-AC95-57315355C327}"/>
    <cellStyle name="Comma 11 4 4 2" xfId="21060" xr:uid="{7AB8526E-4385-46E8-BBC8-46ECC7A0EDD8}"/>
    <cellStyle name="Comma 11 4 4 2 2" xfId="37253" xr:uid="{1503B4DA-0CC6-40F1-8201-6CD6372A9F27}"/>
    <cellStyle name="Comma 11 4 4 3" xfId="26674" xr:uid="{3EAE86F8-4FD7-41B5-9973-D4172A33FD08}"/>
    <cellStyle name="Comma 11 4 4 4" xfId="41110" xr:uid="{539B8E3A-AB70-4651-A37F-CCF15BB97501}"/>
    <cellStyle name="Comma 11 4 5" xfId="5464" xr:uid="{5FFCD337-83B5-4EE7-9010-BF2EA46664B4}"/>
    <cellStyle name="Comma 11 4 5 2" xfId="25382" xr:uid="{34656C10-256F-4DF3-B004-754E02E9DB9A}"/>
    <cellStyle name="Comma 11 4 5 3" xfId="42474" xr:uid="{87A4977E-6B03-4695-A61B-0D70077F9C79}"/>
    <cellStyle name="Comma 11 4 6" xfId="12167" xr:uid="{1D31E175-67EA-4FC9-A9FA-2FD865CCF17A}"/>
    <cellStyle name="Comma 11 4 6 2" xfId="31479" xr:uid="{BC04AE2F-C798-45B2-8879-08D0BE755617}"/>
    <cellStyle name="Comma 11 4 7" xfId="13505" xr:uid="{4386A360-E5EC-460F-8E55-AD5F0327909D}"/>
    <cellStyle name="Comma 11 4 7 2" xfId="32795" xr:uid="{D2AA708B-34FA-48E2-852D-CFE3E49CD5AF}"/>
    <cellStyle name="Comma 11 4 8" xfId="14708" xr:uid="{99DD0E76-31C0-4D4B-A316-510777BE8AF2}"/>
    <cellStyle name="Comma 11 4 8 2" xfId="33972" xr:uid="{F81DCD68-F8B0-4F83-8C0A-D6CBD12BBD94}"/>
    <cellStyle name="Comma 11 4 9" xfId="16168" xr:uid="{6EE437DB-D90F-40A0-990E-9F50303123E1}"/>
    <cellStyle name="Comma 11 4 9 2" xfId="35268" xr:uid="{8A6E5AB4-B3DE-4C53-BCD1-017E34A36F60}"/>
    <cellStyle name="Comma 11 5" xfId="318" xr:uid="{B125909A-322D-46E8-8DC1-9FD0C8650327}"/>
    <cellStyle name="Comma 11 5 10" xfId="23367" xr:uid="{59FB2FAE-EE25-4177-9541-C20C7752AA69}"/>
    <cellStyle name="Comma 11 5 11" xfId="39490" xr:uid="{EC9974EC-C4D7-423E-9B24-0F751AC54CC8}"/>
    <cellStyle name="Comma 11 5 12" xfId="48550" xr:uid="{02BA15C8-480F-4297-A903-5998C640E6F8}"/>
    <cellStyle name="Comma 11 5 13" xfId="49754" xr:uid="{43086760-4289-4D9F-B885-FB06F57CF887}"/>
    <cellStyle name="Comma 11 5 14" xfId="50952" xr:uid="{8E4F96F8-CD14-411E-A349-5C6C2A908377}"/>
    <cellStyle name="Comma 11 5 15" xfId="52198" xr:uid="{46524BB5-A5CF-43BE-8063-6C20CE6E8ED6}"/>
    <cellStyle name="Comma 11 5 16" xfId="53348" xr:uid="{F6836917-BFFE-4518-8024-6CD757DB71A1}"/>
    <cellStyle name="Comma 11 5 2" xfId="1837" xr:uid="{B48C5137-3744-467B-ABE1-6CF93B3A496A}"/>
    <cellStyle name="Comma 11 5 2 10" xfId="40030" xr:uid="{B51ECCC7-0F96-41F2-ADE4-F5FCF2C2289E}"/>
    <cellStyle name="Comma 11 5 2 11" xfId="49097" xr:uid="{69DFDACB-1F17-41CF-AB6A-C312C0F3503A}"/>
    <cellStyle name="Comma 11 5 2 12" xfId="50299" xr:uid="{84BC2ACA-3E07-47B6-BB48-9D51B8F31CBC}"/>
    <cellStyle name="Comma 11 5 2 13" xfId="51531" xr:uid="{C522835E-5ADF-4EEF-9ABD-7249D601AB1C}"/>
    <cellStyle name="Comma 11 5 2 14" xfId="52729" xr:uid="{055D03F5-C405-428F-B7FE-0B024F6A4E31}"/>
    <cellStyle name="Comma 11 5 2 15" xfId="53881" xr:uid="{6F88AAD3-44E8-4086-846D-9E6FDAD0926E}"/>
    <cellStyle name="Comma 11 5 2 2" xfId="3641" xr:uid="{CF936B9C-B2F1-476E-AE42-301CCF035A5E}"/>
    <cellStyle name="Comma 11 5 2 2 2" xfId="9993" xr:uid="{154CEB11-ED6B-40B7-9D3C-A5530D86EB9D}"/>
    <cellStyle name="Comma 11 5 2 2 2 2" xfId="29322" xr:uid="{198B853B-78B5-4EAC-B3F9-E21BC475703B}"/>
    <cellStyle name="Comma 11 5 2 2 2 3" xfId="45466" xr:uid="{F9A77C48-ADD8-43A6-9240-AB149BFBB0FC}"/>
    <cellStyle name="Comma 11 5 2 2 3" xfId="19075" xr:uid="{EC274586-6F1F-44D3-9762-C3D0874B9591}"/>
    <cellStyle name="Comma 11 5 2 3" xfId="7839" xr:uid="{E1D5F138-710E-4839-9374-C8C8B5834899}"/>
    <cellStyle name="Comma 11 5 2 3 2" xfId="21641" xr:uid="{C756CBD7-B0DA-4D65-A80F-DA7CF723A1FF}"/>
    <cellStyle name="Comma 11 5 2 3 2 2" xfId="37801" xr:uid="{E9A46159-11C0-4B69-B87D-71C7865BCAAA}"/>
    <cellStyle name="Comma 11 5 2 3 3" xfId="27317" xr:uid="{F160CFFE-BCE5-40E7-ADC1-E7F12A49EB00}"/>
    <cellStyle name="Comma 11 5 2 3 4" xfId="41651" xr:uid="{2C5874AB-98D4-4524-9F5A-AAAD603D6AE2}"/>
    <cellStyle name="Comma 11 5 2 4" xfId="6172" xr:uid="{8548E263-3DE2-4082-B062-2F59B699AADE}"/>
    <cellStyle name="Comma 11 5 2 4 2" xfId="25995" xr:uid="{D2BB9CAF-0E08-4803-8C13-3E072288EE93}"/>
    <cellStyle name="Comma 11 5 2 4 3" xfId="43531" xr:uid="{7F9C7FF0-7F10-45B2-A98C-9BF40CA9777F}"/>
    <cellStyle name="Comma 11 5 2 5" xfId="12763" xr:uid="{A22962E0-855C-4C55-B53C-7F9ADDB47206}"/>
    <cellStyle name="Comma 11 5 2 5 2" xfId="32070" xr:uid="{65C5DCB5-74AC-44DB-91BD-D58431B833D0}"/>
    <cellStyle name="Comma 11 5 2 6" xfId="14075" xr:uid="{18F67199-F46D-4199-85B8-080186487561}"/>
    <cellStyle name="Comma 11 5 2 6 2" xfId="33354" xr:uid="{8DDDDB29-3B68-454B-9E70-84397D0147CE}"/>
    <cellStyle name="Comma 11 5 2 7" xfId="15371" xr:uid="{7F080819-B863-4D47-907F-BDA0E88DF64D}"/>
    <cellStyle name="Comma 11 5 2 7 2" xfId="34574" xr:uid="{77CFA70D-200B-4684-9F2B-2AEF5E410FDE}"/>
    <cellStyle name="Comma 11 5 2 8" xfId="16817" xr:uid="{3ACA07A5-0D9B-46D1-9D76-C096356A4AE3}"/>
    <cellStyle name="Comma 11 5 2 8 2" xfId="35910" xr:uid="{870F4C01-5E43-4526-A732-FCB1AD906EE3}"/>
    <cellStyle name="Comma 11 5 2 9" xfId="23944" xr:uid="{30BA8D42-5301-4BBF-BF3A-812941E761C9}"/>
    <cellStyle name="Comma 11 5 3" xfId="3640" xr:uid="{72079FDF-0859-42F6-ACCE-C636201B7FA5}"/>
    <cellStyle name="Comma 11 5 3 2" xfId="9556" xr:uid="{1C847AB5-6D7A-49F0-8D62-5CA3B1F75163}"/>
    <cellStyle name="Comma 11 5 3 2 2" xfId="28976" xr:uid="{B1E95CF1-C466-4342-A21A-380003A86D97}"/>
    <cellStyle name="Comma 11 5 3 2 3" xfId="44682" xr:uid="{834C9176-F501-4769-9EAB-06CA83CFA197}"/>
    <cellStyle name="Comma 11 5 3 3" xfId="17892" xr:uid="{3EB5C1AC-6241-4526-9823-D0C39D7459AB}"/>
    <cellStyle name="Comma 11 5 4" xfId="6863" xr:uid="{76CB05F4-AD69-4E08-906C-B84A8CAB4F38}"/>
    <cellStyle name="Comma 11 5 4 2" xfId="21061" xr:uid="{C2519A90-EFF7-43FC-ADA6-E4AE2BF1757B}"/>
    <cellStyle name="Comma 11 5 4 2 2" xfId="37254" xr:uid="{5270355E-192C-47C2-BD06-352D942E15C0}"/>
    <cellStyle name="Comma 11 5 4 3" xfId="26675" xr:uid="{9DAD0652-4FFB-4995-A6AD-A46ED2AE4A47}"/>
    <cellStyle name="Comma 11 5 4 4" xfId="41111" xr:uid="{AA9F44A0-9B3B-4159-B6FC-2935DEA5073D}"/>
    <cellStyle name="Comma 11 5 5" xfId="5465" xr:uid="{CEE7840B-C070-4D42-9FF1-4F0FEC522BF5}"/>
    <cellStyle name="Comma 11 5 5 2" xfId="25383" xr:uid="{7B6E9B3B-D5BC-49FA-A993-89B237254D93}"/>
    <cellStyle name="Comma 11 5 5 3" xfId="42475" xr:uid="{9B3FAD31-5980-421F-BBBF-580A33903B30}"/>
    <cellStyle name="Comma 11 5 6" xfId="12168" xr:uid="{E99F14F6-3280-4F11-8C11-BFE17BDE4D26}"/>
    <cellStyle name="Comma 11 5 6 2" xfId="31480" xr:uid="{37367E5D-AE46-4AA6-912A-2B972EF651AE}"/>
    <cellStyle name="Comma 11 5 7" xfId="13506" xr:uid="{ADE3EE0A-2CEF-450A-B3E1-5D94CBD18E24}"/>
    <cellStyle name="Comma 11 5 7 2" xfId="32796" xr:uid="{5928D24F-9F33-4E67-A78F-6DAEAA7C38EE}"/>
    <cellStyle name="Comma 11 5 8" xfId="14709" xr:uid="{D87B6D72-03DF-43C5-912F-BFD45F3DCB47}"/>
    <cellStyle name="Comma 11 5 8 2" xfId="33973" xr:uid="{AC52BA72-CFA9-4B22-9C7D-7302F2E454DD}"/>
    <cellStyle name="Comma 11 5 9" xfId="16169" xr:uid="{C053C4DB-CF6E-4FA5-984E-76ABBB890D0C}"/>
    <cellStyle name="Comma 11 5 9 2" xfId="35269" xr:uid="{C376D59A-DF76-421D-BCAE-363D32115B81}"/>
    <cellStyle name="Comma 11 6" xfId="319" xr:uid="{3C76A810-DC50-4E09-A030-772949EA67A6}"/>
    <cellStyle name="Comma 11 6 10" xfId="23368" xr:uid="{51BB8879-F805-4AC4-B227-D687FF28116C}"/>
    <cellStyle name="Comma 11 6 11" xfId="39491" xr:uid="{770FC765-FBEA-4891-8071-452BD4E71A68}"/>
    <cellStyle name="Comma 11 6 12" xfId="48551" xr:uid="{0B4ECDEF-BE98-4C92-A245-B17D25B909FD}"/>
    <cellStyle name="Comma 11 6 13" xfId="49755" xr:uid="{2EFF1FC8-E4B8-490D-A936-3B787F6D585E}"/>
    <cellStyle name="Comma 11 6 14" xfId="50953" xr:uid="{F65B673D-B5A3-4F94-8830-B5E33A067E34}"/>
    <cellStyle name="Comma 11 6 15" xfId="52199" xr:uid="{288300B2-C3C7-4CC2-B888-F3E7696406B5}"/>
    <cellStyle name="Comma 11 6 16" xfId="53349" xr:uid="{DE19801F-CE2F-4A51-8EBA-A8CFBA7B0416}"/>
    <cellStyle name="Comma 11 6 2" xfId="1838" xr:uid="{62E4BC2A-7DB0-4581-8B1C-0548E24C09CA}"/>
    <cellStyle name="Comma 11 6 2 10" xfId="40031" xr:uid="{B8EAC8CF-7F5E-4E1B-A612-952776F814B9}"/>
    <cellStyle name="Comma 11 6 2 11" xfId="49098" xr:uid="{84D56E50-1D54-42C2-BF4B-780F659C57E9}"/>
    <cellStyle name="Comma 11 6 2 12" xfId="50300" xr:uid="{6741E1DE-EED1-4F26-86E4-97092BA7C0A5}"/>
    <cellStyle name="Comma 11 6 2 13" xfId="51532" xr:uid="{5F4B4BC8-26A5-4B2A-B0E0-18465EB113E2}"/>
    <cellStyle name="Comma 11 6 2 14" xfId="52730" xr:uid="{FD4E2C2F-5712-41B5-B866-1F330452E6D7}"/>
    <cellStyle name="Comma 11 6 2 15" xfId="53882" xr:uid="{C85ED746-A4D4-4272-B68C-876ED9305209}"/>
    <cellStyle name="Comma 11 6 2 2" xfId="3643" xr:uid="{ED26842D-6FDC-4D6D-AC19-23FB340C760D}"/>
    <cellStyle name="Comma 11 6 2 2 2" xfId="9994" xr:uid="{4F4F8C6C-CAF9-42B1-A352-8AD33C843105}"/>
    <cellStyle name="Comma 11 6 2 2 2 2" xfId="29323" xr:uid="{962A6563-E94C-462E-BE58-488733A12923}"/>
    <cellStyle name="Comma 11 6 2 2 2 3" xfId="45467" xr:uid="{C14AFB63-7037-4686-B528-3887287D07EF}"/>
    <cellStyle name="Comma 11 6 2 2 3" xfId="19076" xr:uid="{22B7659A-A882-4EC1-A22F-EEF2BEF25EC6}"/>
    <cellStyle name="Comma 11 6 2 3" xfId="7840" xr:uid="{2A0BB2C6-0D82-485A-ACD9-0F82C12407A8}"/>
    <cellStyle name="Comma 11 6 2 3 2" xfId="21642" xr:uid="{958434AE-D75A-4BE8-BE30-86A728993383}"/>
    <cellStyle name="Comma 11 6 2 3 2 2" xfId="37802" xr:uid="{D3D728B4-80EE-49D0-9E81-3A7E2537D75F}"/>
    <cellStyle name="Comma 11 6 2 3 3" xfId="27318" xr:uid="{CFDE3DC5-EB40-4FBF-B598-BCFCE3DFA595}"/>
    <cellStyle name="Comma 11 6 2 3 4" xfId="41652" xr:uid="{4AAEC2BF-5E1C-448A-9D89-EC279742F87D}"/>
    <cellStyle name="Comma 11 6 2 4" xfId="6173" xr:uid="{3736C78B-3218-465B-BB08-17288531EDFE}"/>
    <cellStyle name="Comma 11 6 2 4 2" xfId="25996" xr:uid="{0B6CB557-4B08-4C83-A0FD-514454F09998}"/>
    <cellStyle name="Comma 11 6 2 4 3" xfId="43532" xr:uid="{0E8CBC1E-0A82-4616-BED0-94E29FBEB29D}"/>
    <cellStyle name="Comma 11 6 2 5" xfId="12764" xr:uid="{99790E97-6070-4396-A815-665DDBA0E6BE}"/>
    <cellStyle name="Comma 11 6 2 5 2" xfId="32071" xr:uid="{A48C08FE-864B-49DF-A705-21F3E84738E2}"/>
    <cellStyle name="Comma 11 6 2 6" xfId="14076" xr:uid="{1A1D3D7A-6AF3-46F2-AAF9-F59BE9955C14}"/>
    <cellStyle name="Comma 11 6 2 6 2" xfId="33355" xr:uid="{E827FFA8-865B-465D-8424-2C6925B2B0E9}"/>
    <cellStyle name="Comma 11 6 2 7" xfId="15372" xr:uid="{DB2E27CD-AFA3-4E1C-92D8-5320F7D0AE8E}"/>
    <cellStyle name="Comma 11 6 2 7 2" xfId="34575" xr:uid="{7CE09079-8AC2-471C-921D-3EF3061CD475}"/>
    <cellStyle name="Comma 11 6 2 8" xfId="16818" xr:uid="{F1052D24-C48B-41C3-9E1E-29276A55E079}"/>
    <cellStyle name="Comma 11 6 2 8 2" xfId="35911" xr:uid="{0E85A1EF-B5C9-4B15-93D4-AE458964D423}"/>
    <cellStyle name="Comma 11 6 2 9" xfId="23945" xr:uid="{2AC094FB-7A31-419F-9843-C6734D78F104}"/>
    <cellStyle name="Comma 11 6 3" xfId="3642" xr:uid="{5B13C5FC-DF87-42DD-9746-0DF327BB3E6E}"/>
    <cellStyle name="Comma 11 6 3 2" xfId="9557" xr:uid="{0E79856F-6054-4F70-B5A1-655100C27958}"/>
    <cellStyle name="Comma 11 6 3 2 2" xfId="28977" xr:uid="{E6C93709-1500-4C96-8C57-D18BC1D2DE42}"/>
    <cellStyle name="Comma 11 6 3 2 3" xfId="44683" xr:uid="{52DB751B-EFCA-4BA2-8696-58CCFCB00264}"/>
    <cellStyle name="Comma 11 6 3 3" xfId="17893" xr:uid="{4A457371-0F4C-4443-AE26-86898629EB81}"/>
    <cellStyle name="Comma 11 6 4" xfId="6864" xr:uid="{9512946C-E6B6-4099-8CDC-96DDED355B89}"/>
    <cellStyle name="Comma 11 6 4 2" xfId="21062" xr:uid="{18645556-6677-4584-875D-4771DE8D49BF}"/>
    <cellStyle name="Comma 11 6 4 2 2" xfId="37255" xr:uid="{D51F9B26-2BEA-4D8C-83C1-55B84E8E6E4C}"/>
    <cellStyle name="Comma 11 6 4 3" xfId="26676" xr:uid="{0F375619-6331-4FFE-B846-E9F4D923137B}"/>
    <cellStyle name="Comma 11 6 4 4" xfId="41112" xr:uid="{7BADF474-3576-4BF1-A9C1-0A13CE9F6770}"/>
    <cellStyle name="Comma 11 6 5" xfId="5466" xr:uid="{364E6F76-752F-4B6D-B9AC-AF8DFC6B7C43}"/>
    <cellStyle name="Comma 11 6 5 2" xfId="25384" xr:uid="{DFF39B6E-D5F5-457C-8220-96607538DEEA}"/>
    <cellStyle name="Comma 11 6 5 3" xfId="42476" xr:uid="{C28B576D-10C8-4C2E-87A0-6046C7014232}"/>
    <cellStyle name="Comma 11 6 6" xfId="12169" xr:uid="{641B8449-406A-474A-B0C1-12F8965F718F}"/>
    <cellStyle name="Comma 11 6 6 2" xfId="31481" xr:uid="{244D3D97-F980-4DC9-89E4-8C970D922DD0}"/>
    <cellStyle name="Comma 11 6 7" xfId="13507" xr:uid="{E822D4FE-F359-45EC-AE6F-ABA083AC03C3}"/>
    <cellStyle name="Comma 11 6 7 2" xfId="32797" xr:uid="{E99B57E6-D22C-4138-AAF4-60F80A412B22}"/>
    <cellStyle name="Comma 11 6 8" xfId="14710" xr:uid="{CC9623C7-AB82-4AC2-9D5A-050566229D9A}"/>
    <cellStyle name="Comma 11 6 8 2" xfId="33974" xr:uid="{7EA85BCE-2EA7-4BBD-BEFD-4D86C7E36DC5}"/>
    <cellStyle name="Comma 11 6 9" xfId="16170" xr:uid="{F1EB4FA2-B108-4DFE-A4C2-5CBFC1029208}"/>
    <cellStyle name="Comma 11 6 9 2" xfId="35270" xr:uid="{198599FC-C3DA-4EAD-AB8F-3326FCF5841C}"/>
    <cellStyle name="Comma 11 7" xfId="320" xr:uid="{400ACA5C-AFA7-4A0B-A645-D67BA3897659}"/>
    <cellStyle name="Comma 11 7 10" xfId="23369" xr:uid="{2A3CFB5F-36E8-475E-ADCD-C963FF5AC924}"/>
    <cellStyle name="Comma 11 7 11" xfId="39492" xr:uid="{9EA54660-6B73-4ADE-8953-320E6BB0962F}"/>
    <cellStyle name="Comma 11 7 12" xfId="48552" xr:uid="{2615382E-3768-4E1C-87B1-D2A8F86A7A16}"/>
    <cellStyle name="Comma 11 7 13" xfId="49756" xr:uid="{3B475BF2-86B7-415E-AAF2-ED18363B4199}"/>
    <cellStyle name="Comma 11 7 14" xfId="50954" xr:uid="{9B9D5091-1F91-4327-A9BA-1D6BFE4DBDD8}"/>
    <cellStyle name="Comma 11 7 15" xfId="52200" xr:uid="{264B57AC-2998-4ABC-9FD4-C6258190AFA1}"/>
    <cellStyle name="Comma 11 7 16" xfId="53350" xr:uid="{EC735CA7-A8E3-43B5-A343-BAF77B4B4394}"/>
    <cellStyle name="Comma 11 7 2" xfId="1839" xr:uid="{130F4407-3E68-46BC-A4A6-2AFCFFB015D0}"/>
    <cellStyle name="Comma 11 7 2 10" xfId="40032" xr:uid="{228CDCA4-A70B-4089-838F-8E00479EAC7C}"/>
    <cellStyle name="Comma 11 7 2 11" xfId="49099" xr:uid="{094B0321-CB74-4A67-AEF5-57A7B0D8E976}"/>
    <cellStyle name="Comma 11 7 2 12" xfId="50301" xr:uid="{4B5931B6-D84B-4A0B-A830-AA14EC6C1D56}"/>
    <cellStyle name="Comma 11 7 2 13" xfId="51533" xr:uid="{5B7D5258-C8C1-45CE-9E8D-35F9EA674570}"/>
    <cellStyle name="Comma 11 7 2 14" xfId="52731" xr:uid="{E1299C54-398E-4065-A996-7C12D57E5817}"/>
    <cellStyle name="Comma 11 7 2 15" xfId="53883" xr:uid="{47B0996B-7080-4D74-A5A7-035C730E658C}"/>
    <cellStyle name="Comma 11 7 2 2" xfId="3645" xr:uid="{31CB206A-AAE9-4083-9E41-38E430CAD60F}"/>
    <cellStyle name="Comma 11 7 2 2 2" xfId="9995" xr:uid="{A8D8A868-0CBA-4D90-AB7A-462E7403372C}"/>
    <cellStyle name="Comma 11 7 2 2 2 2" xfId="29324" xr:uid="{E888E975-A06F-42A8-BC4C-AB6FFD0E6B68}"/>
    <cellStyle name="Comma 11 7 2 2 2 3" xfId="45468" xr:uid="{DCA244FE-DC83-4BB0-816E-676486B5E398}"/>
    <cellStyle name="Comma 11 7 2 2 3" xfId="19077" xr:uid="{3CE33257-AAD9-41D8-BA74-2695FCBE3BDF}"/>
    <cellStyle name="Comma 11 7 2 3" xfId="7841" xr:uid="{B249EBB8-4DCB-47A9-AA01-6463E15B83C5}"/>
    <cellStyle name="Comma 11 7 2 3 2" xfId="21643" xr:uid="{C293B396-14E1-4336-BC54-8E624289FB29}"/>
    <cellStyle name="Comma 11 7 2 3 2 2" xfId="37803" xr:uid="{F5E46C97-554F-48F6-80AB-0A878E9800C3}"/>
    <cellStyle name="Comma 11 7 2 3 3" xfId="27319" xr:uid="{6DCF02F5-D7C0-4E58-BCB8-72120A359769}"/>
    <cellStyle name="Comma 11 7 2 3 4" xfId="41653" xr:uid="{82BBFE1B-99B3-40AB-B408-4CA5A01C34E6}"/>
    <cellStyle name="Comma 11 7 2 4" xfId="6174" xr:uid="{A1AC569B-374A-4E53-B4D3-C55583371F26}"/>
    <cellStyle name="Comma 11 7 2 4 2" xfId="25997" xr:uid="{9F46549E-4DA1-4861-BFF6-3DABEFE2EEED}"/>
    <cellStyle name="Comma 11 7 2 4 3" xfId="43533" xr:uid="{87847BA8-2EF7-4D56-A4D3-0BDCE510FB44}"/>
    <cellStyle name="Comma 11 7 2 5" xfId="12765" xr:uid="{CD464612-3C0D-4E84-932F-1EAFA415DC4F}"/>
    <cellStyle name="Comma 11 7 2 5 2" xfId="32072" xr:uid="{CC4F75DC-6258-47AB-B596-92B47CE1027A}"/>
    <cellStyle name="Comma 11 7 2 6" xfId="14077" xr:uid="{C7DC6ECD-7D10-4D7F-AD0C-59E18C265E6C}"/>
    <cellStyle name="Comma 11 7 2 6 2" xfId="33356" xr:uid="{36CE93BE-1335-4880-9E50-36034B23C904}"/>
    <cellStyle name="Comma 11 7 2 7" xfId="15373" xr:uid="{4ABA58FE-F562-4E13-8DD6-61E506AA9400}"/>
    <cellStyle name="Comma 11 7 2 7 2" xfId="34576" xr:uid="{81053B47-D09C-4E35-A047-1AB5172DF3BC}"/>
    <cellStyle name="Comma 11 7 2 8" xfId="16819" xr:uid="{FE5B88EC-E868-4A86-895E-831BF812B2DC}"/>
    <cellStyle name="Comma 11 7 2 8 2" xfId="35912" xr:uid="{BD39F4BE-9BE2-44C3-8B48-31171A075423}"/>
    <cellStyle name="Comma 11 7 2 9" xfId="23946" xr:uid="{E17268BA-BEAC-4923-AE13-90532E414B71}"/>
    <cellStyle name="Comma 11 7 3" xfId="3644" xr:uid="{B875F8AB-D2CF-4CC7-B331-6AC4AFAAA9AC}"/>
    <cellStyle name="Comma 11 7 3 2" xfId="9558" xr:uid="{8E900473-6D99-4706-8F32-D27C422D5D6B}"/>
    <cellStyle name="Comma 11 7 3 2 2" xfId="28978" xr:uid="{6CE94D0C-0AB9-4BE9-BBAC-D6FFF55C000A}"/>
    <cellStyle name="Comma 11 7 3 2 3" xfId="44684" xr:uid="{82B4D346-2965-49A8-AA67-06D027D9CDBE}"/>
    <cellStyle name="Comma 11 7 3 3" xfId="17894" xr:uid="{4E254637-1343-425C-9985-B257BE1A873F}"/>
    <cellStyle name="Comma 11 7 4" xfId="6865" xr:uid="{52032D43-24DB-4867-ADD2-E5A12DDE3646}"/>
    <cellStyle name="Comma 11 7 4 2" xfId="21063" xr:uid="{C40E6C37-6F01-4B4E-987D-70E5CE82B7C9}"/>
    <cellStyle name="Comma 11 7 4 2 2" xfId="37256" xr:uid="{7F46A296-DD13-402F-A6DB-8F1412503EF6}"/>
    <cellStyle name="Comma 11 7 4 3" xfId="26677" xr:uid="{96A3F975-8E2C-4B63-ACD8-6F308AF90DDD}"/>
    <cellStyle name="Comma 11 7 4 4" xfId="41113" xr:uid="{2990DEAC-2A3F-48FE-ACCC-30FD209F7151}"/>
    <cellStyle name="Comma 11 7 5" xfId="5467" xr:uid="{CD96CBFD-EADA-4D8E-ACDC-29C407DAE782}"/>
    <cellStyle name="Comma 11 7 5 2" xfId="25385" xr:uid="{7B1834E2-CB76-4958-B40C-07751C0C16F4}"/>
    <cellStyle name="Comma 11 7 5 3" xfId="42477" xr:uid="{9404524C-0468-409B-A730-2E6ADCA38CC3}"/>
    <cellStyle name="Comma 11 7 6" xfId="12170" xr:uid="{1FDFF72C-AAD1-4285-9C25-3A062400E2DE}"/>
    <cellStyle name="Comma 11 7 6 2" xfId="31482" xr:uid="{6AD4347A-9851-4C99-B711-FE84DC11EE6C}"/>
    <cellStyle name="Comma 11 7 7" xfId="13508" xr:uid="{B071E96B-51C8-4143-944B-5964872A2A48}"/>
    <cellStyle name="Comma 11 7 7 2" xfId="32798" xr:uid="{B0D09182-69CB-4629-88B5-6C5050F4E609}"/>
    <cellStyle name="Comma 11 7 8" xfId="14711" xr:uid="{E3DFFBC0-8300-4739-8DD8-49D9EEF9F8F8}"/>
    <cellStyle name="Comma 11 7 8 2" xfId="33975" xr:uid="{69C55BD7-AA1D-40FE-8F0E-0C4801688B86}"/>
    <cellStyle name="Comma 11 7 9" xfId="16171" xr:uid="{290FBE0E-098A-4DE0-8AF8-7681EDC75FE4}"/>
    <cellStyle name="Comma 11 7 9 2" xfId="35271" xr:uid="{67E7D5DC-B7E0-41FE-9366-E4BD4A541D37}"/>
    <cellStyle name="Comma 11 8" xfId="321" xr:uid="{2396ACF0-EC1F-4620-91ED-AA174C953F41}"/>
    <cellStyle name="Comma 11 8 10" xfId="23370" xr:uid="{668B418F-04C0-4B76-8925-A586B7F4D595}"/>
    <cellStyle name="Comma 11 8 11" xfId="39493" xr:uid="{61DDAFCD-667D-4F19-8571-F186DE1432F5}"/>
    <cellStyle name="Comma 11 8 12" xfId="48553" xr:uid="{1F32EE3F-7FF8-4CAE-B2F5-0D2E1012918E}"/>
    <cellStyle name="Comma 11 8 13" xfId="49757" xr:uid="{1AF61CF4-8DB9-454D-973A-2C86EA0246D9}"/>
    <cellStyle name="Comma 11 8 14" xfId="50955" xr:uid="{923FFBAC-0567-45B3-BF96-ED7E0C80A544}"/>
    <cellStyle name="Comma 11 8 15" xfId="52201" xr:uid="{77DBD116-1B34-4BA6-A6C8-0DAC2D5C29DC}"/>
    <cellStyle name="Comma 11 8 16" xfId="53351" xr:uid="{9C7BF4BA-6C14-49BD-AFB1-01DC7459DB52}"/>
    <cellStyle name="Comma 11 8 2" xfId="1840" xr:uid="{D19AB88B-61AB-4959-BE98-D59C1848D69D}"/>
    <cellStyle name="Comma 11 8 2 10" xfId="40033" xr:uid="{2667DD73-F50B-4E9E-8703-418EB2735ABC}"/>
    <cellStyle name="Comma 11 8 2 11" xfId="49100" xr:uid="{ADA199AD-82D6-4549-9E22-A63DA7A2DBB3}"/>
    <cellStyle name="Comma 11 8 2 12" xfId="50302" xr:uid="{150B4EF9-AF27-456B-A8EF-C465B3FEF257}"/>
    <cellStyle name="Comma 11 8 2 13" xfId="51534" xr:uid="{356C25B8-A42C-4D02-993D-E04E3FB4F396}"/>
    <cellStyle name="Comma 11 8 2 14" xfId="52732" xr:uid="{9283602B-77A4-488E-943E-D7D0EE8E8BD7}"/>
    <cellStyle name="Comma 11 8 2 15" xfId="53884" xr:uid="{D678FEFA-19A4-446A-B2E0-D32699E520D3}"/>
    <cellStyle name="Comma 11 8 2 2" xfId="3647" xr:uid="{D91FAA41-4C8D-42D5-95A3-50D3B2ACFA0D}"/>
    <cellStyle name="Comma 11 8 2 2 2" xfId="9996" xr:uid="{EBF4054A-3E1C-4C7B-9CD9-2DF9B6BB81B4}"/>
    <cellStyle name="Comma 11 8 2 2 2 2" xfId="29325" xr:uid="{9E66D5D0-6CF7-4B4B-B7A6-2C4DF0BFB444}"/>
    <cellStyle name="Comma 11 8 2 2 2 3" xfId="45469" xr:uid="{32F546D4-AB5D-4565-867B-D06E3E7CA758}"/>
    <cellStyle name="Comma 11 8 2 2 3" xfId="19078" xr:uid="{764A1BF3-081B-430B-8BB0-12471170F58D}"/>
    <cellStyle name="Comma 11 8 2 3" xfId="7842" xr:uid="{CB5EF5BC-D0A5-4697-8E2F-9F5D310F2D8A}"/>
    <cellStyle name="Comma 11 8 2 3 2" xfId="21644" xr:uid="{CCCFD3FF-3BE5-467B-889D-5189258FCFCB}"/>
    <cellStyle name="Comma 11 8 2 3 2 2" xfId="37804" xr:uid="{42401A08-91E3-4ED0-9BB6-A144036ED0A7}"/>
    <cellStyle name="Comma 11 8 2 3 3" xfId="27320" xr:uid="{F4E3811D-42F4-4EC4-A608-BD85BAB8A0DC}"/>
    <cellStyle name="Comma 11 8 2 3 4" xfId="41654" xr:uid="{DF5C8D55-DFF8-4D08-B60C-A1D450DF3467}"/>
    <cellStyle name="Comma 11 8 2 4" xfId="6175" xr:uid="{51654CA0-BC17-4C35-9485-32BB88A166A4}"/>
    <cellStyle name="Comma 11 8 2 4 2" xfId="25998" xr:uid="{5F8BCC3F-1F10-4C1C-BDDF-1B1804CBABD5}"/>
    <cellStyle name="Comma 11 8 2 4 3" xfId="43534" xr:uid="{0C32CEB4-973C-4475-BDFE-44B24D960A98}"/>
    <cellStyle name="Comma 11 8 2 5" xfId="12766" xr:uid="{80B36A23-E2F8-4ED0-9502-2EDC4D3912D4}"/>
    <cellStyle name="Comma 11 8 2 5 2" xfId="32073" xr:uid="{1FA18CD0-0388-4C94-BCCE-FB3608ECDF59}"/>
    <cellStyle name="Comma 11 8 2 6" xfId="14078" xr:uid="{E0E52D3C-3C03-4FE9-8BA8-22322ABF4D0D}"/>
    <cellStyle name="Comma 11 8 2 6 2" xfId="33357" xr:uid="{9B4D4A23-5E9A-4DBA-B9E7-1B4F25F149A1}"/>
    <cellStyle name="Comma 11 8 2 7" xfId="15374" xr:uid="{55C8359A-9661-4FEF-A5DE-C688C37CC7DC}"/>
    <cellStyle name="Comma 11 8 2 7 2" xfId="34577" xr:uid="{174EAE5F-B800-452D-917E-5A19FEFF9F5C}"/>
    <cellStyle name="Comma 11 8 2 8" xfId="16820" xr:uid="{1E9110B1-8BD9-43C5-8B02-E31D97361798}"/>
    <cellStyle name="Comma 11 8 2 8 2" xfId="35913" xr:uid="{E8642D53-AD0D-4D7B-ADFD-D1E4FF6B136E}"/>
    <cellStyle name="Comma 11 8 2 9" xfId="23947" xr:uid="{28E55C31-4C1A-419E-BF49-3884A43037AB}"/>
    <cellStyle name="Comma 11 8 3" xfId="3646" xr:uid="{F454A694-EB13-4604-91B6-DFA6ECDC66E0}"/>
    <cellStyle name="Comma 11 8 3 2" xfId="9559" xr:uid="{236BDE19-3F8E-4066-AAAD-7AC581DFD253}"/>
    <cellStyle name="Comma 11 8 3 2 2" xfId="28979" xr:uid="{D6035FF9-55DE-4912-A8A4-2ED710B3D292}"/>
    <cellStyle name="Comma 11 8 3 2 3" xfId="44685" xr:uid="{FD1C5CBC-8C22-4179-AA30-F6F29C17AB94}"/>
    <cellStyle name="Comma 11 8 3 3" xfId="17895" xr:uid="{0AF24F7B-F02F-4A06-ADE0-F3494986176A}"/>
    <cellStyle name="Comma 11 8 4" xfId="6866" xr:uid="{F010E23A-9F4B-4D32-9147-2B558FF76FCD}"/>
    <cellStyle name="Comma 11 8 4 2" xfId="21064" xr:uid="{00940BE7-C736-4989-8DB5-888ABB72F56A}"/>
    <cellStyle name="Comma 11 8 4 2 2" xfId="37257" xr:uid="{0A128022-ECBC-46EA-BF6C-CE9977A53D95}"/>
    <cellStyle name="Comma 11 8 4 3" xfId="26678" xr:uid="{FF84FDEB-9A51-4A54-BE50-23B5744C23A0}"/>
    <cellStyle name="Comma 11 8 4 4" xfId="41114" xr:uid="{3263224D-759D-4694-BFF7-10AC0BFF7C00}"/>
    <cellStyle name="Comma 11 8 5" xfId="5468" xr:uid="{2C242A22-48CD-4FF4-8796-5D5093AB7770}"/>
    <cellStyle name="Comma 11 8 5 2" xfId="25386" xr:uid="{DBCA113A-F1EF-4432-8C7B-4B2C4E84F95E}"/>
    <cellStyle name="Comma 11 8 5 3" xfId="42478" xr:uid="{D8E7E12A-2B94-44E4-9A99-968D8386C711}"/>
    <cellStyle name="Comma 11 8 6" xfId="12171" xr:uid="{F79C3DCC-1D33-476D-99E1-5AB43B27A2BC}"/>
    <cellStyle name="Comma 11 8 6 2" xfId="31483" xr:uid="{93499025-F2BC-4687-8239-DEBD6267CBC2}"/>
    <cellStyle name="Comma 11 8 7" xfId="13509" xr:uid="{C20E08C9-D57D-4B73-841B-BDC23F64923E}"/>
    <cellStyle name="Comma 11 8 7 2" xfId="32799" xr:uid="{F26D0B13-FAC7-4DEB-B7C9-E5FA943DD4DC}"/>
    <cellStyle name="Comma 11 8 8" xfId="14712" xr:uid="{2E638704-11C1-4D5F-831E-E4F7E41FC984}"/>
    <cellStyle name="Comma 11 8 8 2" xfId="33976" xr:uid="{24A4E942-1827-41BE-B9AA-10B0BA61BAEB}"/>
    <cellStyle name="Comma 11 8 9" xfId="16172" xr:uid="{06455AE2-EBFC-4099-8654-F32D15696F7C}"/>
    <cellStyle name="Comma 11 8 9 2" xfId="35272" xr:uid="{60A6E9ED-B53F-4946-B39D-F4D646336F86}"/>
    <cellStyle name="Comma 11 9" xfId="322" xr:uid="{FAB01483-4B65-4613-A6A0-D833353B1CEC}"/>
    <cellStyle name="Comma 11 9 10" xfId="23371" xr:uid="{CFDD1879-BA1B-4B59-8690-BA615A4190C1}"/>
    <cellStyle name="Comma 11 9 11" xfId="39494" xr:uid="{21E7E54C-9C19-48AD-90B6-A4891A31583A}"/>
    <cellStyle name="Comma 11 9 12" xfId="48554" xr:uid="{F6C5F6E1-643F-4FEE-B01C-15F60A13EF1C}"/>
    <cellStyle name="Comma 11 9 13" xfId="49758" xr:uid="{6E586147-5E3A-48C9-ABDE-AC59F4C291B1}"/>
    <cellStyle name="Comma 11 9 14" xfId="50956" xr:uid="{5C74079B-D15D-4151-AB67-91A0CDA68F44}"/>
    <cellStyle name="Comma 11 9 15" xfId="52202" xr:uid="{48B10F2C-9502-4458-A4D6-773AF2F86BB5}"/>
    <cellStyle name="Comma 11 9 16" xfId="53352" xr:uid="{4193B93C-EAF3-4834-98C4-A6E648B7E057}"/>
    <cellStyle name="Comma 11 9 2" xfId="1841" xr:uid="{A757E15B-9328-45A0-B770-B2967CB25E41}"/>
    <cellStyle name="Comma 11 9 2 10" xfId="40034" xr:uid="{38E551B4-94C1-44DB-A228-B126ABE64BC8}"/>
    <cellStyle name="Comma 11 9 2 11" xfId="49101" xr:uid="{BB08D25E-2B66-4C16-8E68-51DED0948748}"/>
    <cellStyle name="Comma 11 9 2 12" xfId="50303" xr:uid="{C47D27F4-4D38-4DAD-B5DD-A52FF1911BF0}"/>
    <cellStyle name="Comma 11 9 2 13" xfId="51535" xr:uid="{EF23578C-A872-4EA6-8DBA-7E2D12F7A54B}"/>
    <cellStyle name="Comma 11 9 2 14" xfId="52733" xr:uid="{7FC3AAD4-DE5B-492B-9DB3-DDA6FEA9D813}"/>
    <cellStyle name="Comma 11 9 2 15" xfId="53885" xr:uid="{8BE9D12E-1C90-48B0-A73F-675C51461AA6}"/>
    <cellStyle name="Comma 11 9 2 2" xfId="3649" xr:uid="{AB974748-CA69-4E51-9AA9-5179798201F1}"/>
    <cellStyle name="Comma 11 9 2 2 2" xfId="9997" xr:uid="{92B9C24E-2D3C-4C4D-A010-409F837C5221}"/>
    <cellStyle name="Comma 11 9 2 2 2 2" xfId="29326" xr:uid="{AC514F76-5FD8-4EE0-9857-57B072E5E05F}"/>
    <cellStyle name="Comma 11 9 2 2 2 3" xfId="45470" xr:uid="{938BF1FA-8751-4C30-B25A-ED395633866F}"/>
    <cellStyle name="Comma 11 9 2 2 3" xfId="19079" xr:uid="{EC05F4FD-C51C-4158-A5CB-62B9963D9B1E}"/>
    <cellStyle name="Comma 11 9 2 3" xfId="7843" xr:uid="{5D7DF8EB-A56F-4FC2-A655-C3A1C8FAF688}"/>
    <cellStyle name="Comma 11 9 2 3 2" xfId="21645" xr:uid="{D55D1E07-7896-4E1E-9474-E445A4D15048}"/>
    <cellStyle name="Comma 11 9 2 3 2 2" xfId="37805" xr:uid="{69C99F3A-ACE4-4D2F-AABE-BABD2C4ED39C}"/>
    <cellStyle name="Comma 11 9 2 3 3" xfId="27321" xr:uid="{EF9B4985-86D9-4A41-A931-DBA6A3610D3C}"/>
    <cellStyle name="Comma 11 9 2 3 4" xfId="41655" xr:uid="{4D87D74A-F1CE-4AA1-B3EF-DB959077F88D}"/>
    <cellStyle name="Comma 11 9 2 4" xfId="6176" xr:uid="{4D949F64-1E18-43E8-A3A7-E566C04CF244}"/>
    <cellStyle name="Comma 11 9 2 4 2" xfId="25999" xr:uid="{6D19D733-5A95-4147-BE63-E15F74D0EA8D}"/>
    <cellStyle name="Comma 11 9 2 4 3" xfId="43535" xr:uid="{D6D9F78F-254A-490D-B96F-1122D4CDE49D}"/>
    <cellStyle name="Comma 11 9 2 5" xfId="12767" xr:uid="{41193221-20DA-4D80-B02F-5749763F78C0}"/>
    <cellStyle name="Comma 11 9 2 5 2" xfId="32074" xr:uid="{D29C00BA-D055-48AF-B98B-C0D23F777B5D}"/>
    <cellStyle name="Comma 11 9 2 6" xfId="14079" xr:uid="{9A3744B1-F240-43FC-8457-C559D6406012}"/>
    <cellStyle name="Comma 11 9 2 6 2" xfId="33358" xr:uid="{27A3314E-D33B-462C-8A07-90B4750FD120}"/>
    <cellStyle name="Comma 11 9 2 7" xfId="15375" xr:uid="{3F5F29D0-53E0-42ED-86AA-ABC5CE8566B0}"/>
    <cellStyle name="Comma 11 9 2 7 2" xfId="34578" xr:uid="{42F6CF12-52D4-45E5-B0AC-F173EB4898EC}"/>
    <cellStyle name="Comma 11 9 2 8" xfId="16821" xr:uid="{7AC21DB0-340F-4E88-8A95-38A72D8BBB03}"/>
    <cellStyle name="Comma 11 9 2 8 2" xfId="35914" xr:uid="{28500B63-07A4-4631-8FA4-E4044CE82AC1}"/>
    <cellStyle name="Comma 11 9 2 9" xfId="23948" xr:uid="{83AF170F-DCDD-4838-A98D-CCB66AEFE2E8}"/>
    <cellStyle name="Comma 11 9 3" xfId="3648" xr:uid="{6064D18A-6FD0-44EC-9888-1E3B2B8C6A30}"/>
    <cellStyle name="Comma 11 9 3 2" xfId="9560" xr:uid="{C2BFFC67-163A-4D74-A558-FC298375C17C}"/>
    <cellStyle name="Comma 11 9 3 2 2" xfId="28980" xr:uid="{740258CF-1741-48DE-8AB1-BAB90DC80438}"/>
    <cellStyle name="Comma 11 9 3 2 3" xfId="44686" xr:uid="{CF71B344-59B8-4665-A7EB-CFCE7042AFEE}"/>
    <cellStyle name="Comma 11 9 3 3" xfId="17896" xr:uid="{8901099C-F482-4E38-AE38-1B9E61BAE917}"/>
    <cellStyle name="Comma 11 9 4" xfId="6867" xr:uid="{7CB174E2-5714-4C8D-B80E-1261205BA796}"/>
    <cellStyle name="Comma 11 9 4 2" xfId="21065" xr:uid="{DCB94FD3-2913-47A5-988C-E6A39DB19E6F}"/>
    <cellStyle name="Comma 11 9 4 2 2" xfId="37258" xr:uid="{A8CCF5B6-6ECF-4646-8BF2-EF162AB388F1}"/>
    <cellStyle name="Comma 11 9 4 3" xfId="26679" xr:uid="{2D40F91F-CE04-460D-A6FB-5A308F4440B6}"/>
    <cellStyle name="Comma 11 9 4 4" xfId="41115" xr:uid="{FACED43A-78F0-4704-BD2A-D5FA1143970E}"/>
    <cellStyle name="Comma 11 9 5" xfId="5469" xr:uid="{080B5997-3EBA-4100-94BB-8E1E0FD89EFD}"/>
    <cellStyle name="Comma 11 9 5 2" xfId="25387" xr:uid="{E0C60C37-3758-44FB-92DA-55687960FFDC}"/>
    <cellStyle name="Comma 11 9 5 3" xfId="42479" xr:uid="{40ACD346-BB5D-487C-8031-8A9875F421B5}"/>
    <cellStyle name="Comma 11 9 6" xfId="12172" xr:uid="{48ED5DF2-6363-43BD-BBE2-0E6D72883B8D}"/>
    <cellStyle name="Comma 11 9 6 2" xfId="31484" xr:uid="{DA05C477-BDA0-468B-8063-12863EC9B6A3}"/>
    <cellStyle name="Comma 11 9 7" xfId="13510" xr:uid="{F8D6381A-0EDD-4C5C-96BD-D565FBA1A763}"/>
    <cellStyle name="Comma 11 9 7 2" xfId="32800" xr:uid="{94C1E72B-55E2-425D-9B71-FC463BA71FAA}"/>
    <cellStyle name="Comma 11 9 8" xfId="14713" xr:uid="{E81C70D2-905A-4C59-9B78-EF168BC50A0A}"/>
    <cellStyle name="Comma 11 9 8 2" xfId="33977" xr:uid="{144F249A-00EA-44D7-864C-C6709E819526}"/>
    <cellStyle name="Comma 11 9 9" xfId="16173" xr:uid="{9E589395-9DC2-458C-AAEA-193036EA14D5}"/>
    <cellStyle name="Comma 11 9 9 2" xfId="35273" xr:uid="{A17931D0-BF1D-43AE-AA0D-30A56C9EE22C}"/>
    <cellStyle name="Comma 12" xfId="323" xr:uid="{1C480E5B-9A6F-495B-85B9-4B0375C8D55E}"/>
    <cellStyle name="Comma 12 10" xfId="324" xr:uid="{7A10199D-B10A-45DF-A2EA-71BDFAC051B6}"/>
    <cellStyle name="Comma 12 10 10" xfId="23373" xr:uid="{DA27EDCE-DC9E-49FF-AE9E-149652AA7964}"/>
    <cellStyle name="Comma 12 10 11" xfId="39496" xr:uid="{35C8C815-F4E7-4302-A5D0-22C851D1CB58}"/>
    <cellStyle name="Comma 12 10 12" xfId="48556" xr:uid="{ED9D8E4B-ED8F-4948-B03C-FE744623BFB3}"/>
    <cellStyle name="Comma 12 10 13" xfId="49760" xr:uid="{AAD9B4C2-9399-469D-9DB3-BB833EC01F9E}"/>
    <cellStyle name="Comma 12 10 14" xfId="50958" xr:uid="{74421392-5716-4F04-B843-BAA97AD101BD}"/>
    <cellStyle name="Comma 12 10 15" xfId="52204" xr:uid="{7138BD75-B9FA-47D4-8B91-7B6992302BBB}"/>
    <cellStyle name="Comma 12 10 16" xfId="53354" xr:uid="{1BDEBAB0-B425-4F7A-B0C3-FDBC9D43AB71}"/>
    <cellStyle name="Comma 12 10 2" xfId="1842" xr:uid="{73BE0099-232D-4268-B4B9-F01F712684AC}"/>
    <cellStyle name="Comma 12 10 2 10" xfId="40035" xr:uid="{DAB48827-4ECD-4426-A0C5-BE3BD5691D96}"/>
    <cellStyle name="Comma 12 10 2 11" xfId="49102" xr:uid="{E35A9204-A9A4-488C-BA1D-D054687A9F93}"/>
    <cellStyle name="Comma 12 10 2 12" xfId="50304" xr:uid="{6DB4C1EA-E327-4441-8765-1073777EFA39}"/>
    <cellStyle name="Comma 12 10 2 13" xfId="51536" xr:uid="{714F380D-8FE2-4EB5-9982-FDE8C8D17422}"/>
    <cellStyle name="Comma 12 10 2 14" xfId="52734" xr:uid="{481A3399-CA86-4F20-84A6-CAF1D8885CDB}"/>
    <cellStyle name="Comma 12 10 2 15" xfId="53886" xr:uid="{93573D1B-5E7F-49DF-A20F-CA287B5BF286}"/>
    <cellStyle name="Comma 12 10 2 2" xfId="3652" xr:uid="{40EE2570-AEDD-4E6A-9830-81983171D011}"/>
    <cellStyle name="Comma 12 10 2 2 2" xfId="9998" xr:uid="{54BCBA16-2AB9-4627-B4A6-08035B8CB34B}"/>
    <cellStyle name="Comma 12 10 2 2 2 2" xfId="29327" xr:uid="{79ECB95D-21A0-47F8-88B3-7146DD3C61ED}"/>
    <cellStyle name="Comma 12 10 2 2 2 3" xfId="45471" xr:uid="{AF17E859-1CD6-4114-B045-4BC19403F5EE}"/>
    <cellStyle name="Comma 12 10 2 2 3" xfId="19080" xr:uid="{6B432D85-06BB-4357-A86E-2BA1CC0F164C}"/>
    <cellStyle name="Comma 12 10 2 3" xfId="7844" xr:uid="{7D400C45-026A-44DC-B18D-A10429419606}"/>
    <cellStyle name="Comma 12 10 2 3 2" xfId="21646" xr:uid="{3F701F67-B614-4990-890B-0276868B9899}"/>
    <cellStyle name="Comma 12 10 2 3 2 2" xfId="37806" xr:uid="{4F51BA19-5132-488F-AF97-EFA39FC5656E}"/>
    <cellStyle name="Comma 12 10 2 3 3" xfId="27322" xr:uid="{E1CCF065-21D7-434D-A6C3-F6DAE02F2BA2}"/>
    <cellStyle name="Comma 12 10 2 3 4" xfId="41656" xr:uid="{D14EF25C-A178-4E24-82F0-B1E75496D189}"/>
    <cellStyle name="Comma 12 10 2 4" xfId="6177" xr:uid="{3D41BE65-5475-4A05-84A1-584F21B214CA}"/>
    <cellStyle name="Comma 12 10 2 4 2" xfId="26000" xr:uid="{B80C405B-D885-4275-A0D1-14E87EBDFBE7}"/>
    <cellStyle name="Comma 12 10 2 4 3" xfId="43536" xr:uid="{394B2614-FA62-4C8B-BBEE-E3FC6169CF48}"/>
    <cellStyle name="Comma 12 10 2 5" xfId="12768" xr:uid="{F96EF850-F466-437A-8A9E-366DA24B11AF}"/>
    <cellStyle name="Comma 12 10 2 5 2" xfId="32075" xr:uid="{4A801E55-8A95-4E5B-8060-C87E55C3198E}"/>
    <cellStyle name="Comma 12 10 2 6" xfId="14080" xr:uid="{7E2DEBD3-3A76-42C6-9923-83984CE71517}"/>
    <cellStyle name="Comma 12 10 2 6 2" xfId="33359" xr:uid="{6DDBE468-F191-4DA8-843A-9FD74C8788CD}"/>
    <cellStyle name="Comma 12 10 2 7" xfId="15376" xr:uid="{5015C322-1260-496B-9127-A41E999B391E}"/>
    <cellStyle name="Comma 12 10 2 7 2" xfId="34579" xr:uid="{8AD29CC4-A1C5-4108-B0F4-D279C814B2D4}"/>
    <cellStyle name="Comma 12 10 2 8" xfId="16822" xr:uid="{F42058E9-6B5C-4BFC-985C-0243DABACB9B}"/>
    <cellStyle name="Comma 12 10 2 8 2" xfId="35915" xr:uid="{876C3296-4E23-4906-9557-4D680BABBDCF}"/>
    <cellStyle name="Comma 12 10 2 9" xfId="23949" xr:uid="{B66834B2-7959-41BB-92A6-0503E55B7955}"/>
    <cellStyle name="Comma 12 10 3" xfId="3651" xr:uid="{362C3FBE-8827-4890-A07A-66E38DBBD5EA}"/>
    <cellStyle name="Comma 12 10 3 2" xfId="9562" xr:uid="{4712C848-15C4-46CE-8610-59459DB07CC7}"/>
    <cellStyle name="Comma 12 10 3 2 2" xfId="28982" xr:uid="{DA49A27B-CAC9-421F-8EAB-8A0989C92536}"/>
    <cellStyle name="Comma 12 10 3 2 3" xfId="44688" xr:uid="{B00D4807-CE50-4901-864F-511DAFC970FB}"/>
    <cellStyle name="Comma 12 10 3 3" xfId="17898" xr:uid="{9D7D0AD1-FAFD-403F-BD03-5D9C47B131BC}"/>
    <cellStyle name="Comma 12 10 4" xfId="6869" xr:uid="{AF4B0FE1-E1E4-4287-AD5E-415D3B3D0CC5}"/>
    <cellStyle name="Comma 12 10 4 2" xfId="21067" xr:uid="{4769D690-F0DB-4D55-AFDA-2F1EF1110ECD}"/>
    <cellStyle name="Comma 12 10 4 2 2" xfId="37260" xr:uid="{2CAA096E-C9BD-4809-8BED-1A078F33CB6D}"/>
    <cellStyle name="Comma 12 10 4 3" xfId="26681" xr:uid="{9120E54F-4672-4B91-8824-7495A94CA16E}"/>
    <cellStyle name="Comma 12 10 4 4" xfId="41117" xr:uid="{723AB35A-9E6C-4D2D-AB6C-28BCF535C7DD}"/>
    <cellStyle name="Comma 12 10 5" xfId="5471" xr:uid="{5900E921-1E22-4E91-BE8E-00E91C35C4BC}"/>
    <cellStyle name="Comma 12 10 5 2" xfId="25389" xr:uid="{31484D60-B9BB-4422-90A2-59F8111D5E6E}"/>
    <cellStyle name="Comma 12 10 5 3" xfId="42481" xr:uid="{86EAF2C2-0409-4064-B105-6B5B586689F2}"/>
    <cellStyle name="Comma 12 10 6" xfId="12174" xr:uid="{B0120D72-065A-400A-97B3-CCB8D6352BD3}"/>
    <cellStyle name="Comma 12 10 6 2" xfId="31486" xr:uid="{48B05924-ACCD-4D2D-9362-CEC4604E1CA1}"/>
    <cellStyle name="Comma 12 10 7" xfId="13512" xr:uid="{8266F2E4-713F-49D4-9B3A-72E649AD555E}"/>
    <cellStyle name="Comma 12 10 7 2" xfId="32802" xr:uid="{6D279987-0EB2-490E-9719-AA94BF28B165}"/>
    <cellStyle name="Comma 12 10 8" xfId="14715" xr:uid="{575AB6F9-E004-4E58-BA36-032EF71F74BF}"/>
    <cellStyle name="Comma 12 10 8 2" xfId="33979" xr:uid="{E2CDFF48-E470-4EBD-B498-25820D268241}"/>
    <cellStyle name="Comma 12 10 9" xfId="16175" xr:uid="{810FC7D1-12A8-4847-A8C5-5D5764C99EF1}"/>
    <cellStyle name="Comma 12 10 9 2" xfId="35275" xr:uid="{CE99CB9F-A4C2-44A6-AC6F-6C9171E0BC3D}"/>
    <cellStyle name="Comma 12 11" xfId="1843" xr:uid="{51744C69-520C-4AA7-8E73-D459D111B47B}"/>
    <cellStyle name="Comma 12 11 10" xfId="40036" xr:uid="{CE5D2DDB-C7D8-4DC3-9C2E-BF0894CF00F0}"/>
    <cellStyle name="Comma 12 11 11" xfId="49103" xr:uid="{8CA74DD0-9329-445C-8857-93644322861A}"/>
    <cellStyle name="Comma 12 11 12" xfId="50305" xr:uid="{AF2345DB-C597-453F-B22C-D7ADDFC51EF9}"/>
    <cellStyle name="Comma 12 11 13" xfId="51537" xr:uid="{7802B3A2-88FC-43F4-B355-00A790BD4ED9}"/>
    <cellStyle name="Comma 12 11 14" xfId="52735" xr:uid="{0F0D7F31-1B46-4FC8-8819-5B46F6FC5231}"/>
    <cellStyle name="Comma 12 11 15" xfId="53887" xr:uid="{A2C3C337-0FCA-4D5C-A809-B4A60514BED8}"/>
    <cellStyle name="Comma 12 11 2" xfId="3653" xr:uid="{7522E337-D70E-4E84-92AB-6D180CAA447D}"/>
    <cellStyle name="Comma 12 11 2 2" xfId="9999" xr:uid="{10E48D18-FE00-4C16-8A8B-6D58E885795F}"/>
    <cellStyle name="Comma 12 11 2 2 2" xfId="29328" xr:uid="{EDF1ABEC-AECE-41FE-BFAC-94222E546634}"/>
    <cellStyle name="Comma 12 11 2 2 3" xfId="45472" xr:uid="{A2D4A92A-9516-4193-AB64-D2EB18BA28F5}"/>
    <cellStyle name="Comma 12 11 2 3" xfId="19081" xr:uid="{02A97348-A9F2-423D-B0D0-F6081EE27582}"/>
    <cellStyle name="Comma 12 11 3" xfId="7845" xr:uid="{BE99B186-6DCE-4701-93D1-24A874CE90DE}"/>
    <cellStyle name="Comma 12 11 3 2" xfId="21647" xr:uid="{734D6DCD-B087-467B-B38B-67770D1FA01E}"/>
    <cellStyle name="Comma 12 11 3 2 2" xfId="37807" xr:uid="{BBCF6F0C-DD91-4EE6-B4AD-A88AA04DDDB7}"/>
    <cellStyle name="Comma 12 11 3 3" xfId="27323" xr:uid="{260CDD88-D7F2-4EDE-837E-7A9226E9CF49}"/>
    <cellStyle name="Comma 12 11 3 4" xfId="41657" xr:uid="{98CB226F-536E-4E63-B00C-6C76F1D68301}"/>
    <cellStyle name="Comma 12 11 4" xfId="6178" xr:uid="{CEB48AC6-CEB1-41DD-B3DE-8CA4EE7DF897}"/>
    <cellStyle name="Comma 12 11 4 2" xfId="26001" xr:uid="{E1111ACA-482E-499A-81FD-2765625F2032}"/>
    <cellStyle name="Comma 12 11 4 3" xfId="43537" xr:uid="{B8B21414-7B39-46B4-BF65-847933FFC6F7}"/>
    <cellStyle name="Comma 12 11 5" xfId="12769" xr:uid="{45C9EB91-A2AC-4F68-B599-91F3F476AA0B}"/>
    <cellStyle name="Comma 12 11 5 2" xfId="32076" xr:uid="{835F815F-84AB-45FB-A54E-48891EF32E66}"/>
    <cellStyle name="Comma 12 11 6" xfId="14081" xr:uid="{D4E5280E-094D-433B-A6AA-5FE44FE4FA7C}"/>
    <cellStyle name="Comma 12 11 6 2" xfId="33360" xr:uid="{4146788A-7459-465B-8E18-132F51AB02AF}"/>
    <cellStyle name="Comma 12 11 7" xfId="15377" xr:uid="{A2A44A50-3334-4D46-8C81-71C5061CE8F5}"/>
    <cellStyle name="Comma 12 11 7 2" xfId="34580" xr:uid="{6DC6E90C-75A0-460B-8600-1737D799AFA7}"/>
    <cellStyle name="Comma 12 11 8" xfId="16823" xr:uid="{60203260-4992-48CA-A1CD-732CAD21BA80}"/>
    <cellStyle name="Comma 12 11 8 2" xfId="35916" xr:uid="{78B90414-7EA2-45C6-A35E-3B7788FD5BD8}"/>
    <cellStyle name="Comma 12 11 9" xfId="23950" xr:uid="{643616E6-897B-49B5-A841-BB124D29B1D1}"/>
    <cellStyle name="Comma 12 12" xfId="3650" xr:uid="{C637D4A9-F245-4BC2-BF58-AA9006B42067}"/>
    <cellStyle name="Comma 12 12 2" xfId="9561" xr:uid="{3A7FBA6E-F2A5-48B0-93EC-0503B0816F0B}"/>
    <cellStyle name="Comma 12 12 2 2" xfId="28981" xr:uid="{981F0DC6-7D58-49D2-A150-414506C653B2}"/>
    <cellStyle name="Comma 12 12 2 3" xfId="44687" xr:uid="{90C59F38-3520-4153-B415-AB3C9238DDAD}"/>
    <cellStyle name="Comma 12 12 3" xfId="17897" xr:uid="{23201860-CF67-484E-8954-BD39F1EC27DC}"/>
    <cellStyle name="Comma 12 13" xfId="6868" xr:uid="{D1E99A4D-8CD0-4273-923B-48A333060451}"/>
    <cellStyle name="Comma 12 13 2" xfId="21066" xr:uid="{1FE04617-25EB-4003-A495-4C7E5C1B5A78}"/>
    <cellStyle name="Comma 12 13 2 2" xfId="37259" xr:uid="{6DA5E8F8-ED06-4FAD-9BD5-FB554A020A16}"/>
    <cellStyle name="Comma 12 13 3" xfId="26680" xr:uid="{CF2811ED-D1E0-48AA-B2C8-EC34D323FC05}"/>
    <cellStyle name="Comma 12 13 4" xfId="41116" xr:uid="{5D8E1059-96CC-4870-92A9-C69013781BAB}"/>
    <cellStyle name="Comma 12 14" xfId="5470" xr:uid="{656F9859-E858-4FA6-A655-546773DBDAF9}"/>
    <cellStyle name="Comma 12 14 2" xfId="25388" xr:uid="{AA44F698-C726-404B-8557-C00522033FB0}"/>
    <cellStyle name="Comma 12 14 3" xfId="42480" xr:uid="{DC0F3772-5EE0-439F-A2D8-D2B761C271FC}"/>
    <cellStyle name="Comma 12 15" xfId="12173" xr:uid="{259013DD-FEE1-49B1-A882-E133D8C8A78F}"/>
    <cellStyle name="Comma 12 15 2" xfId="31485" xr:uid="{2B365495-7CAE-4F40-86B4-FA1353460C72}"/>
    <cellStyle name="Comma 12 16" xfId="13511" xr:uid="{8C644D04-D4AD-4F7D-B759-3E116C67E384}"/>
    <cellStyle name="Comma 12 16 2" xfId="32801" xr:uid="{3C81B47D-A89F-4917-AA40-9999C5563197}"/>
    <cellStyle name="Comma 12 17" xfId="14714" xr:uid="{80B84EF4-9FCF-4EED-B0A5-706716C38CEF}"/>
    <cellStyle name="Comma 12 17 2" xfId="33978" xr:uid="{C59E82B5-5FF6-4EB1-984F-34A90F06B529}"/>
    <cellStyle name="Comma 12 18" xfId="16174" xr:uid="{23092E53-DFE8-4957-AFC1-6C6B693FC629}"/>
    <cellStyle name="Comma 12 18 2" xfId="35274" xr:uid="{D0E07EA1-9465-4FF5-80CB-CB12F35B7611}"/>
    <cellStyle name="Comma 12 19" xfId="23372" xr:uid="{B26B29F9-3AFE-43DB-B857-2210F575C801}"/>
    <cellStyle name="Comma 12 2" xfId="325" xr:uid="{D27F6F36-DDE0-4524-96E8-54D0DEC17F50}"/>
    <cellStyle name="Comma 12 2 10" xfId="23374" xr:uid="{145CA959-03BC-47C8-A5AE-29DEFA643E41}"/>
    <cellStyle name="Comma 12 2 11" xfId="39497" xr:uid="{FC851D18-3533-4E19-BB89-FDA8C03E5CE7}"/>
    <cellStyle name="Comma 12 2 12" xfId="48557" xr:uid="{1E1A846F-7D8B-4938-976B-DE3F543A8D32}"/>
    <cellStyle name="Comma 12 2 13" xfId="49761" xr:uid="{6353565E-88AD-4464-B75F-7FF9D7A91CD6}"/>
    <cellStyle name="Comma 12 2 14" xfId="50959" xr:uid="{C3A33719-7222-457B-9A83-EC546C655974}"/>
    <cellStyle name="Comma 12 2 15" xfId="52205" xr:uid="{55C76D71-1FD8-4F5A-BB6F-2DEF14282BA7}"/>
    <cellStyle name="Comma 12 2 16" xfId="53355" xr:uid="{EBE9847C-1F7B-46F2-86D5-22EC43CC1338}"/>
    <cellStyle name="Comma 12 2 17" xfId="54799" xr:uid="{434AAB2E-27DA-468B-8830-0B7D449C2E04}"/>
    <cellStyle name="Comma 12 2 2" xfId="1844" xr:uid="{F9548342-C7CC-49BD-B073-AD52E6ED3D33}"/>
    <cellStyle name="Comma 12 2 2 10" xfId="40037" xr:uid="{81C000D3-4EFC-4F52-80AC-F35994B79837}"/>
    <cellStyle name="Comma 12 2 2 11" xfId="49104" xr:uid="{CC5E1A7A-F27C-4D5A-B8A1-0276E933E5A6}"/>
    <cellStyle name="Comma 12 2 2 12" xfId="50306" xr:uid="{C6F42B96-9D9E-4C7F-9D0C-0B5D71E524E5}"/>
    <cellStyle name="Comma 12 2 2 13" xfId="51538" xr:uid="{820A090B-349D-450A-A9E1-F5FC7D894CF8}"/>
    <cellStyle name="Comma 12 2 2 14" xfId="52736" xr:uid="{01321273-6107-498A-BB2A-AF772511752F}"/>
    <cellStyle name="Comma 12 2 2 15" xfId="53888" xr:uid="{67AB1450-D9CC-43B0-9FF4-6EFF713E0434}"/>
    <cellStyle name="Comma 12 2 2 16" xfId="54800" xr:uid="{81638667-8B7D-4AD0-8162-4AE6CC69AA9E}"/>
    <cellStyle name="Comma 12 2 2 2" xfId="3655" xr:uid="{186A7995-C138-4CCD-B332-15F4F9AC7ECE}"/>
    <cellStyle name="Comma 12 2 2 2 2" xfId="10000" xr:uid="{27E480CF-E2A2-4AA2-9388-D4109F9DECD5}"/>
    <cellStyle name="Comma 12 2 2 2 2 2" xfId="29329" xr:uid="{27BAE90A-5CD5-4DB2-AD21-56CB89CE33F1}"/>
    <cellStyle name="Comma 12 2 2 2 2 2 2" xfId="55224" xr:uid="{18514AFA-16FE-4323-816E-B9B7FDF6575F}"/>
    <cellStyle name="Comma 12 2 2 2 2 2 3" xfId="55223" xr:uid="{F5BD83CE-03C2-408C-82B2-C84B1EF598B2}"/>
    <cellStyle name="Comma 12 2 2 2 2 3" xfId="45473" xr:uid="{D603DF6F-8506-43A0-9912-B76DFAB02760}"/>
    <cellStyle name="Comma 12 2 2 2 2 3 2" xfId="55225" xr:uid="{5072C4CF-F5CD-4CB8-8E33-C4BA3451D989}"/>
    <cellStyle name="Comma 12 2 2 2 2 4" xfId="55222" xr:uid="{C6A67FF6-41AE-4D45-8C00-2C6F454227E7}"/>
    <cellStyle name="Comma 12 2 2 2 2 5" xfId="54802" xr:uid="{A2E05FF4-D322-4826-9CD6-F3213641883F}"/>
    <cellStyle name="Comma 12 2 2 2 3" xfId="19082" xr:uid="{C5A6CEAB-7702-4BC9-9F29-941B9F5D7D78}"/>
    <cellStyle name="Comma 12 2 2 2 3 2" xfId="55226" xr:uid="{8395844B-90A9-42F8-AF26-8964C10B542E}"/>
    <cellStyle name="Comma 12 2 2 2 4" xfId="54801" xr:uid="{AC65A523-669D-4FB2-9722-ADBF950E062E}"/>
    <cellStyle name="Comma 12 2 2 3" xfId="7846" xr:uid="{652A80EB-3E89-4D44-B2C0-F54619A4F93E}"/>
    <cellStyle name="Comma 12 2 2 3 2" xfId="21648" xr:uid="{ECCD5A39-6AFA-4FB1-8057-9DE7F09FFCF2}"/>
    <cellStyle name="Comma 12 2 2 3 2 2" xfId="37808" xr:uid="{C6BA5B58-78A3-425A-B610-76416895A500}"/>
    <cellStyle name="Comma 12 2 2 3 3" xfId="27324" xr:uid="{B5407D58-9E73-4368-A72C-98D8D2F92AC4}"/>
    <cellStyle name="Comma 12 2 2 3 4" xfId="41658" xr:uid="{4C8BEEBF-BA62-47DC-AFB6-68C0414D14B9}"/>
    <cellStyle name="Comma 12 2 2 3 5" xfId="55227" xr:uid="{B9E91244-D90A-4E6F-8524-2D2E2E76FC5A}"/>
    <cellStyle name="Comma 12 2 2 4" xfId="6179" xr:uid="{0899F664-D944-47EF-BBC0-DBA7A6478FA1}"/>
    <cellStyle name="Comma 12 2 2 4 2" xfId="26002" xr:uid="{DFC3BF0A-D49D-425D-BBD5-C9B034382326}"/>
    <cellStyle name="Comma 12 2 2 4 3" xfId="43538" xr:uid="{F6C9967A-4CB8-465C-BA13-B31F06C6D52D}"/>
    <cellStyle name="Comma 12 2 2 5" xfId="12770" xr:uid="{70867A81-2DDC-441E-A31B-5F74BBACFE43}"/>
    <cellStyle name="Comma 12 2 2 5 2" xfId="32077" xr:uid="{16009481-F743-42ED-9111-3C101A5ECE9D}"/>
    <cellStyle name="Comma 12 2 2 6" xfId="14082" xr:uid="{E17FF7A8-CAEB-4F83-B901-C77B50F20933}"/>
    <cellStyle name="Comma 12 2 2 6 2" xfId="33361" xr:uid="{A01B7A27-1EA6-464F-A319-B77E4E988478}"/>
    <cellStyle name="Comma 12 2 2 7" xfId="15378" xr:uid="{E0061EFB-1589-433F-9CAD-FDCA22B7B0D9}"/>
    <cellStyle name="Comma 12 2 2 7 2" xfId="34581" xr:uid="{97A53B91-F52E-49A2-BF16-B81E3A474602}"/>
    <cellStyle name="Comma 12 2 2 8" xfId="16824" xr:uid="{52F3E8BC-8584-46A9-A311-36A8A4062611}"/>
    <cellStyle name="Comma 12 2 2 8 2" xfId="35917" xr:uid="{7EA6608C-F09E-4E03-B87B-7AA460A670F6}"/>
    <cellStyle name="Comma 12 2 2 9" xfId="23951" xr:uid="{225F236F-4BBA-4C15-B50B-E8F635177A45}"/>
    <cellStyle name="Comma 12 2 3" xfId="3654" xr:uid="{AFE9D4E2-55C8-4A8D-B067-D4AF4B418072}"/>
    <cellStyle name="Comma 12 2 3 2" xfId="9563" xr:uid="{B3D2F56B-CF25-45E2-AE87-5551443174E6}"/>
    <cellStyle name="Comma 12 2 3 2 2" xfId="28983" xr:uid="{89CA27EB-F96B-4B58-8610-B9C6F75E859C}"/>
    <cellStyle name="Comma 12 2 3 2 3" xfId="44689" xr:uid="{6C2E38CC-AA2C-4480-81BE-33E277B55788}"/>
    <cellStyle name="Comma 12 2 3 3" xfId="17899" xr:uid="{F0447A7C-4CD5-4001-8006-954D9554A420}"/>
    <cellStyle name="Comma 12 2 3 4" xfId="55228" xr:uid="{2209AB31-0B74-4AB6-B364-1B99F9CD4315}"/>
    <cellStyle name="Comma 12 2 4" xfId="6870" xr:uid="{AE4D400A-AC60-4E8A-AC90-ECB714CE2CD7}"/>
    <cellStyle name="Comma 12 2 4 2" xfId="21068" xr:uid="{358E8041-C717-4A45-BDF2-7A70B9224DE7}"/>
    <cellStyle name="Comma 12 2 4 2 2" xfId="37261" xr:uid="{0E749971-1242-42EB-8088-023DACEEC88A}"/>
    <cellStyle name="Comma 12 2 4 3" xfId="26682" xr:uid="{B80EFB70-19EF-49EC-9824-34FD4681197D}"/>
    <cellStyle name="Comma 12 2 4 4" xfId="41118" xr:uid="{62CC4126-86A9-4A52-BC10-D45CAB78CD34}"/>
    <cellStyle name="Comma 12 2 5" xfId="5472" xr:uid="{C783DE17-155E-47F4-92F9-D9F5F04406A4}"/>
    <cellStyle name="Comma 12 2 5 2" xfId="25390" xr:uid="{2FAA7825-D5CB-4221-AF7E-5FABF4889123}"/>
    <cellStyle name="Comma 12 2 5 3" xfId="42482" xr:uid="{6540EF84-E96B-4996-90C3-E6D3B976AA98}"/>
    <cellStyle name="Comma 12 2 6" xfId="12175" xr:uid="{FE5DB2F6-ECEE-4D21-8944-B12EAC16A39E}"/>
    <cellStyle name="Comma 12 2 6 2" xfId="31487" xr:uid="{9DBC1668-7AA7-44C6-8E9A-45726C7CD8C8}"/>
    <cellStyle name="Comma 12 2 7" xfId="13513" xr:uid="{6588B525-7E9D-435A-8CD5-5E4FBD874D12}"/>
    <cellStyle name="Comma 12 2 7 2" xfId="32803" xr:uid="{D2BFE351-3CAD-4586-A02A-2BEEB92CBD59}"/>
    <cellStyle name="Comma 12 2 8" xfId="14716" xr:uid="{3D71DC3A-A931-4EDE-B8F5-A568ED45EEB1}"/>
    <cellStyle name="Comma 12 2 8 2" xfId="33980" xr:uid="{A8AB4870-09D2-4F90-AC69-06664219DBA4}"/>
    <cellStyle name="Comma 12 2 9" xfId="16176" xr:uid="{608F4272-30D5-4E87-8D9B-82436FACE778}"/>
    <cellStyle name="Comma 12 2 9 2" xfId="35276" xr:uid="{BED33E75-DD98-4BEA-B560-986643BA2891}"/>
    <cellStyle name="Comma 12 20" xfId="39495" xr:uid="{E1868295-8162-4C70-BF2B-EE5131A989E8}"/>
    <cellStyle name="Comma 12 21" xfId="48555" xr:uid="{17A72086-6BA6-4DDA-AB14-BF840E95734F}"/>
    <cellStyle name="Comma 12 22" xfId="49759" xr:uid="{11473900-E216-4B62-AEC2-87B27927C334}"/>
    <cellStyle name="Comma 12 23" xfId="50957" xr:uid="{488AF8A7-AEF4-4B33-A626-075239C8C929}"/>
    <cellStyle name="Comma 12 24" xfId="52203" xr:uid="{E14896A0-9954-493F-8F05-BB89342504B3}"/>
    <cellStyle name="Comma 12 25" xfId="53353" xr:uid="{1BCBA68A-AF01-4FD1-9812-34256661DDBA}"/>
    <cellStyle name="Comma 12 26" xfId="54798" xr:uid="{095971A1-2100-4CA9-AB11-10BD7CC88306}"/>
    <cellStyle name="Comma 12 3" xfId="326" xr:uid="{C8ECBB93-D3E0-4C17-B3B3-B082D46045DD}"/>
    <cellStyle name="Comma 12 3 10" xfId="23375" xr:uid="{1F03A3D6-902F-4CE9-930A-ABC8897AB920}"/>
    <cellStyle name="Comma 12 3 11" xfId="39498" xr:uid="{19296D19-1E42-4F7F-94B8-5229972F85CE}"/>
    <cellStyle name="Comma 12 3 12" xfId="48558" xr:uid="{6C297CD7-F314-4F34-8F40-AAA433B3F3F6}"/>
    <cellStyle name="Comma 12 3 13" xfId="49762" xr:uid="{C0832423-36ED-4194-96F1-A7BE08BA083D}"/>
    <cellStyle name="Comma 12 3 14" xfId="50960" xr:uid="{0E47FA0F-5D0D-4001-A8BB-AA725E933625}"/>
    <cellStyle name="Comma 12 3 15" xfId="52206" xr:uid="{82751E4E-6622-4ED2-A726-5D7DE6DDBD8F}"/>
    <cellStyle name="Comma 12 3 16" xfId="53356" xr:uid="{81B6000A-A3BC-4600-AE07-E0DFE55BAE0A}"/>
    <cellStyle name="Comma 12 3 17" xfId="55229" xr:uid="{710D9019-D479-476D-B719-F23E042E0681}"/>
    <cellStyle name="Comma 12 3 2" xfId="1845" xr:uid="{EFD14FD5-7363-44A1-9A1F-83E658BAD78D}"/>
    <cellStyle name="Comma 12 3 2 10" xfId="40038" xr:uid="{3FA4906B-D9AD-4F64-ADFD-5FAC56061B4B}"/>
    <cellStyle name="Comma 12 3 2 11" xfId="49105" xr:uid="{F4AF7E48-E96C-4B04-9381-9F80AA82B5C1}"/>
    <cellStyle name="Comma 12 3 2 12" xfId="50307" xr:uid="{E63118FB-6A20-4A69-9DF2-FEF635BD1E77}"/>
    <cellStyle name="Comma 12 3 2 13" xfId="51539" xr:uid="{5AE95F36-B26B-4104-9B0D-296D8E5B0533}"/>
    <cellStyle name="Comma 12 3 2 14" xfId="52737" xr:uid="{439B227C-6EC7-4566-B4CB-CB93AF223E0C}"/>
    <cellStyle name="Comma 12 3 2 15" xfId="53889" xr:uid="{A05DEA58-3915-49D5-99E5-2C69D310218F}"/>
    <cellStyle name="Comma 12 3 2 2" xfId="3657" xr:uid="{6CC1A342-D2EF-4B54-8764-B2B8E555BBD8}"/>
    <cellStyle name="Comma 12 3 2 2 2" xfId="10001" xr:uid="{AFA471DA-E10B-43B2-9FAC-171ADBA3E741}"/>
    <cellStyle name="Comma 12 3 2 2 2 2" xfId="29330" xr:uid="{513A13E2-89D2-418C-9F9F-48352E7151F3}"/>
    <cellStyle name="Comma 12 3 2 2 2 3" xfId="45474" xr:uid="{83250136-03C9-41F5-AAFE-7D795692F166}"/>
    <cellStyle name="Comma 12 3 2 2 3" xfId="19083" xr:uid="{828BC587-242B-4943-A234-3634EF22B08E}"/>
    <cellStyle name="Comma 12 3 2 3" xfId="7847" xr:uid="{02E42A25-2B7A-44CE-8248-706B37479578}"/>
    <cellStyle name="Comma 12 3 2 3 2" xfId="21649" xr:uid="{8D1947D5-E993-4BBA-8343-A763E3CE203C}"/>
    <cellStyle name="Comma 12 3 2 3 2 2" xfId="37809" xr:uid="{00A5ECCB-AEC5-424B-85A5-6875990326E9}"/>
    <cellStyle name="Comma 12 3 2 3 3" xfId="27325" xr:uid="{B55765AB-91BA-4EB0-AF3E-5A17FD2A6E5E}"/>
    <cellStyle name="Comma 12 3 2 3 4" xfId="41659" xr:uid="{ED246533-70AF-47FB-A39C-2582E0B8497D}"/>
    <cellStyle name="Comma 12 3 2 4" xfId="6180" xr:uid="{CAF9E9FD-3F0B-4383-8941-0423E12E8B14}"/>
    <cellStyle name="Comma 12 3 2 4 2" xfId="26003" xr:uid="{16CAF207-77EA-41C2-ADE3-59052428F74D}"/>
    <cellStyle name="Comma 12 3 2 4 3" xfId="43539" xr:uid="{2817BACB-AD33-4B5F-88D9-593951B19B7A}"/>
    <cellStyle name="Comma 12 3 2 5" xfId="12771" xr:uid="{35CA8F28-B79E-45D5-B1E8-5870E00AD74E}"/>
    <cellStyle name="Comma 12 3 2 5 2" xfId="32078" xr:uid="{79E9F194-69E3-4BE6-A435-A8398A7031A9}"/>
    <cellStyle name="Comma 12 3 2 6" xfId="14083" xr:uid="{5D623E88-6198-4BC6-98F2-CEFA3E7CD755}"/>
    <cellStyle name="Comma 12 3 2 6 2" xfId="33362" xr:uid="{219F9850-88F8-49E6-A63B-14444F2BE3B8}"/>
    <cellStyle name="Comma 12 3 2 7" xfId="15379" xr:uid="{5D921FCB-FA39-48C3-A780-1EB8055DF3E7}"/>
    <cellStyle name="Comma 12 3 2 7 2" xfId="34582" xr:uid="{E97C8C0B-2F73-433E-B52F-B8C207196B44}"/>
    <cellStyle name="Comma 12 3 2 8" xfId="16825" xr:uid="{5F59472A-899B-467A-B39A-8B0E6652752F}"/>
    <cellStyle name="Comma 12 3 2 8 2" xfId="35918" xr:uid="{2325FA92-1014-4F1E-9A86-8172662D9757}"/>
    <cellStyle name="Comma 12 3 2 9" xfId="23952" xr:uid="{99D50548-E33E-4E6F-A302-AD54B89A5BF0}"/>
    <cellStyle name="Comma 12 3 3" xfId="3656" xr:uid="{E6C5E4D2-01BF-439C-8781-E82D4FF19233}"/>
    <cellStyle name="Comma 12 3 3 2" xfId="9564" xr:uid="{1875C306-6B97-46B9-8D15-0B050DBABE57}"/>
    <cellStyle name="Comma 12 3 3 2 2" xfId="28984" xr:uid="{A3CEEE09-CA4C-4CD8-8C4B-23CF6A2E9DA0}"/>
    <cellStyle name="Comma 12 3 3 2 3" xfId="44690" xr:uid="{5EC6C569-76FF-462C-87C3-92A08845EC43}"/>
    <cellStyle name="Comma 12 3 3 3" xfId="17900" xr:uid="{C8459301-12F7-49BA-8719-9BAA870EC788}"/>
    <cellStyle name="Comma 12 3 4" xfId="6871" xr:uid="{9F6B37F2-1CB8-4E2B-B106-B20EADCB95AC}"/>
    <cellStyle name="Comma 12 3 4 2" xfId="21069" xr:uid="{2CF46E4B-C1C2-4E94-90B1-20A11E48202C}"/>
    <cellStyle name="Comma 12 3 4 2 2" xfId="37262" xr:uid="{208FE551-054D-413D-8367-AB63AF6A274B}"/>
    <cellStyle name="Comma 12 3 4 3" xfId="26683" xr:uid="{C74490B6-02D1-4F11-94AB-1B44CDC9EDDB}"/>
    <cellStyle name="Comma 12 3 4 4" xfId="41119" xr:uid="{5E878559-EAAC-45D5-959C-11729BE78DE9}"/>
    <cellStyle name="Comma 12 3 5" xfId="5473" xr:uid="{C0D5CF73-F39B-4E83-BA2F-5510DB3E1306}"/>
    <cellStyle name="Comma 12 3 5 2" xfId="25391" xr:uid="{C076091D-C266-40A6-BE3F-75F84BC373DE}"/>
    <cellStyle name="Comma 12 3 5 3" xfId="42483" xr:uid="{E4E08421-23B6-4F6F-91BB-A35834583907}"/>
    <cellStyle name="Comma 12 3 6" xfId="12176" xr:uid="{1AF1403B-E461-4CE3-8B0C-B42D0876E9E2}"/>
    <cellStyle name="Comma 12 3 6 2" xfId="31488" xr:uid="{62CE1B0F-10D1-45A3-9815-EDA12147AF62}"/>
    <cellStyle name="Comma 12 3 7" xfId="13514" xr:uid="{112D7B99-9E39-4635-B939-489483443792}"/>
    <cellStyle name="Comma 12 3 7 2" xfId="32804" xr:uid="{A20C76C5-E4EB-465B-B411-214EF1442EBA}"/>
    <cellStyle name="Comma 12 3 8" xfId="14717" xr:uid="{DBDA8875-BA67-4EA9-B999-1F15022A8860}"/>
    <cellStyle name="Comma 12 3 8 2" xfId="33981" xr:uid="{7BC9B1C6-9FB3-42DB-885E-BC6739E3C36A}"/>
    <cellStyle name="Comma 12 3 9" xfId="16177" xr:uid="{6EC1D6C7-D4E5-4886-BEA3-8C856989DB29}"/>
    <cellStyle name="Comma 12 3 9 2" xfId="35277" xr:uid="{03D685D3-E26B-4660-969F-A91FC4023E78}"/>
    <cellStyle name="Comma 12 4" xfId="327" xr:uid="{3B0713C9-9B27-45D1-826F-6EDF64D8C557}"/>
    <cellStyle name="Comma 12 4 10" xfId="23376" xr:uid="{E5F952BB-CF68-4FA3-8CEE-8980928CCBEF}"/>
    <cellStyle name="Comma 12 4 11" xfId="39499" xr:uid="{DE179C96-66B1-4462-BB2F-E6C2771807D3}"/>
    <cellStyle name="Comma 12 4 12" xfId="48559" xr:uid="{C69D7F7E-0B13-4939-875E-24E58162B1CC}"/>
    <cellStyle name="Comma 12 4 13" xfId="49763" xr:uid="{EA86F5ED-BDB6-4E0E-AC59-5E31A2E46132}"/>
    <cellStyle name="Comma 12 4 14" xfId="50961" xr:uid="{271CF7B1-482B-4011-9F46-111EA2E79393}"/>
    <cellStyle name="Comma 12 4 15" xfId="52207" xr:uid="{70BF9F65-9A2B-4C44-B3CB-3148A99A4F4D}"/>
    <cellStyle name="Comma 12 4 16" xfId="53357" xr:uid="{794432F1-FB44-47ED-9FE5-354A6BEC6FD4}"/>
    <cellStyle name="Comma 12 4 2" xfId="1846" xr:uid="{0185B87D-E6B0-4033-9D20-A1AB494697F4}"/>
    <cellStyle name="Comma 12 4 2 10" xfId="40039" xr:uid="{AC9735B8-2DB3-4122-B8F8-C333BD4AE50C}"/>
    <cellStyle name="Comma 12 4 2 11" xfId="49106" xr:uid="{0BB5B3AA-7493-4E0F-B80E-1C30CA04CB20}"/>
    <cellStyle name="Comma 12 4 2 12" xfId="50308" xr:uid="{7201E016-9207-467B-AE9D-0FBAF3C0710C}"/>
    <cellStyle name="Comma 12 4 2 13" xfId="51540" xr:uid="{64007A8D-7980-40DE-A157-B33D73D2BCCC}"/>
    <cellStyle name="Comma 12 4 2 14" xfId="52738" xr:uid="{11C7ABEE-C413-43F5-ADA7-CF63D5DFE255}"/>
    <cellStyle name="Comma 12 4 2 15" xfId="53890" xr:uid="{0BAA40E5-5DD2-4CC3-A03E-02CB828C8D17}"/>
    <cellStyle name="Comma 12 4 2 2" xfId="3659" xr:uid="{5C793CC0-731E-4886-8F57-4C00948E2216}"/>
    <cellStyle name="Comma 12 4 2 2 2" xfId="10002" xr:uid="{06190D3C-AC44-4A87-8AA5-B110BB8B1B27}"/>
    <cellStyle name="Comma 12 4 2 2 2 2" xfId="29331" xr:uid="{F66F7EB6-7D51-42D5-8809-27EAADFF35FA}"/>
    <cellStyle name="Comma 12 4 2 2 2 3" xfId="45475" xr:uid="{91D3D34A-0AD4-4075-B74B-08F8A885C0D9}"/>
    <cellStyle name="Comma 12 4 2 2 3" xfId="19084" xr:uid="{1E15F47A-A645-40D8-A045-ACA9CBFDCCA4}"/>
    <cellStyle name="Comma 12 4 2 3" xfId="7848" xr:uid="{619E3879-C188-4D69-BE22-244B619AD390}"/>
    <cellStyle name="Comma 12 4 2 3 2" xfId="21650" xr:uid="{A3C062C7-7A13-4A96-A8A9-33D0DA314365}"/>
    <cellStyle name="Comma 12 4 2 3 2 2" xfId="37810" xr:uid="{0C10F03F-06AD-4011-AB23-8F98BC10B3CC}"/>
    <cellStyle name="Comma 12 4 2 3 3" xfId="27326" xr:uid="{1F58EFE5-F8C4-4E25-8563-64B86523BA70}"/>
    <cellStyle name="Comma 12 4 2 3 4" xfId="41660" xr:uid="{F3F44E41-F445-4507-BB88-D939A56DA862}"/>
    <cellStyle name="Comma 12 4 2 4" xfId="6181" xr:uid="{0723B408-A81B-462D-AEC9-51DE3C8BB7A4}"/>
    <cellStyle name="Comma 12 4 2 4 2" xfId="26004" xr:uid="{30ADA2D8-94CA-432E-B96F-1BC37126B62B}"/>
    <cellStyle name="Comma 12 4 2 4 3" xfId="43540" xr:uid="{B06AA301-2AFC-4F7F-BE56-29DEB09F7808}"/>
    <cellStyle name="Comma 12 4 2 5" xfId="12772" xr:uid="{56A8F55D-3A91-4380-B1AC-8F1733044183}"/>
    <cellStyle name="Comma 12 4 2 5 2" xfId="32079" xr:uid="{F1654F2B-8929-45DC-A49E-B43ECF0E404A}"/>
    <cellStyle name="Comma 12 4 2 6" xfId="14084" xr:uid="{DAF65CB2-B09B-479F-8FAA-76DC00AE48E2}"/>
    <cellStyle name="Comma 12 4 2 6 2" xfId="33363" xr:uid="{22581890-EA7C-463C-90D2-12CB24B60053}"/>
    <cellStyle name="Comma 12 4 2 7" xfId="15380" xr:uid="{1D225A9E-5EE8-46F4-A237-1F7B035A8B9E}"/>
    <cellStyle name="Comma 12 4 2 7 2" xfId="34583" xr:uid="{24FE76CB-A72D-4969-AD46-7607D94ED90A}"/>
    <cellStyle name="Comma 12 4 2 8" xfId="16826" xr:uid="{D6349139-7C32-4A15-888D-B68D89AAC98A}"/>
    <cellStyle name="Comma 12 4 2 8 2" xfId="35919" xr:uid="{8102B20D-8A54-4FB7-AD72-A6F795BB0AC0}"/>
    <cellStyle name="Comma 12 4 2 9" xfId="23953" xr:uid="{347B4E67-1D6A-4A4B-A127-B6185C90C847}"/>
    <cellStyle name="Comma 12 4 3" xfId="3658" xr:uid="{B1B48C0B-E4ED-4E14-8BF3-9DF1CB35A814}"/>
    <cellStyle name="Comma 12 4 3 2" xfId="9565" xr:uid="{910CA2E9-31D2-40DF-AF0C-3FE9AA1E12DB}"/>
    <cellStyle name="Comma 12 4 3 2 2" xfId="28985" xr:uid="{A7137BFC-FC09-452C-9FF3-5B97A3E5EE13}"/>
    <cellStyle name="Comma 12 4 3 2 3" xfId="44691" xr:uid="{BB210A69-A586-485E-98B2-C6C6D7B49854}"/>
    <cellStyle name="Comma 12 4 3 3" xfId="17901" xr:uid="{C0103C88-358F-4C33-8DD8-7E21216E117B}"/>
    <cellStyle name="Comma 12 4 4" xfId="6872" xr:uid="{E0597580-98D0-43A9-B96C-ECA861C0743D}"/>
    <cellStyle name="Comma 12 4 4 2" xfId="21070" xr:uid="{089CE899-1C15-4EFC-8016-456A73F4C877}"/>
    <cellStyle name="Comma 12 4 4 2 2" xfId="37263" xr:uid="{7A17F809-D73D-4342-8408-11ED6DF3D46D}"/>
    <cellStyle name="Comma 12 4 4 3" xfId="26684" xr:uid="{C467B4E8-4298-428A-A798-3646456FE510}"/>
    <cellStyle name="Comma 12 4 4 4" xfId="41120" xr:uid="{7A7AA1DA-BE82-4E60-BEA3-A6CCA9504BAB}"/>
    <cellStyle name="Comma 12 4 5" xfId="5474" xr:uid="{C10B357E-85F5-482F-9FD8-E0E11BF240B0}"/>
    <cellStyle name="Comma 12 4 5 2" xfId="25392" xr:uid="{76F6E1B8-2422-4762-8147-1FA87B9183D4}"/>
    <cellStyle name="Comma 12 4 5 3" xfId="42484" xr:uid="{47FEE339-B141-4E7E-9562-62168CA644E7}"/>
    <cellStyle name="Comma 12 4 6" xfId="12177" xr:uid="{915525F5-A512-4AE0-A570-433BB115A4B4}"/>
    <cellStyle name="Comma 12 4 6 2" xfId="31489" xr:uid="{1191AE90-87F1-4AC0-9956-77C89132525A}"/>
    <cellStyle name="Comma 12 4 7" xfId="13515" xr:uid="{EE834CD8-D9C6-4188-9E22-63C620614700}"/>
    <cellStyle name="Comma 12 4 7 2" xfId="32805" xr:uid="{8F864DAC-8AA7-4671-BE68-C137C655250F}"/>
    <cellStyle name="Comma 12 4 8" xfId="14718" xr:uid="{7760936E-8247-4620-8385-FC6ACAA0B419}"/>
    <cellStyle name="Comma 12 4 8 2" xfId="33982" xr:uid="{CAB37CB9-9472-4A76-899C-BB88DE9232E7}"/>
    <cellStyle name="Comma 12 4 9" xfId="16178" xr:uid="{25FBE3E7-3366-4896-8691-DDB93CA751EF}"/>
    <cellStyle name="Comma 12 4 9 2" xfId="35278" xr:uid="{C3C191E2-48A9-4576-81A2-AF8B460315F5}"/>
    <cellStyle name="Comma 12 5" xfId="328" xr:uid="{94AA401F-D025-4DB5-B47B-C71C9A707B70}"/>
    <cellStyle name="Comma 12 5 10" xfId="23377" xr:uid="{51BBE383-765C-4238-A59E-FBC8271FF059}"/>
    <cellStyle name="Comma 12 5 11" xfId="39500" xr:uid="{683946A2-2860-458D-BD21-3404F35A2D4F}"/>
    <cellStyle name="Comma 12 5 12" xfId="48560" xr:uid="{C08C011E-7968-42B8-AE52-CACA9ACB9057}"/>
    <cellStyle name="Comma 12 5 13" xfId="49764" xr:uid="{21D2654C-0E9A-4140-B330-8C52A62B976F}"/>
    <cellStyle name="Comma 12 5 14" xfId="50962" xr:uid="{053141FA-73DA-4F6D-9768-D766584A5D10}"/>
    <cellStyle name="Comma 12 5 15" xfId="52208" xr:uid="{01B112C8-717D-468D-9271-E166147E3923}"/>
    <cellStyle name="Comma 12 5 16" xfId="53358" xr:uid="{DE772E0E-5204-4E05-87F6-FD991334497A}"/>
    <cellStyle name="Comma 12 5 2" xfId="1847" xr:uid="{E8E1AEBC-857B-41A8-82C8-63E6F79FD54C}"/>
    <cellStyle name="Comma 12 5 2 10" xfId="40040" xr:uid="{070F0A4A-44B4-4566-B080-B883852141A0}"/>
    <cellStyle name="Comma 12 5 2 11" xfId="49107" xr:uid="{E2249734-8884-4F35-AE3A-DB5388D0468C}"/>
    <cellStyle name="Comma 12 5 2 12" xfId="50309" xr:uid="{BE5EB1C9-5F8E-4AAF-9D2F-758CB70FBDEC}"/>
    <cellStyle name="Comma 12 5 2 13" xfId="51541" xr:uid="{F7C75ADD-E5DF-4D49-9C59-AE6CF882DB08}"/>
    <cellStyle name="Comma 12 5 2 14" xfId="52739" xr:uid="{AD6B1933-3FB9-4CBA-8843-BF5AB255AA41}"/>
    <cellStyle name="Comma 12 5 2 15" xfId="53891" xr:uid="{B863B75B-E0BE-4375-9A12-EBD8206F65C8}"/>
    <cellStyle name="Comma 12 5 2 2" xfId="3661" xr:uid="{FA63DFED-0422-45A4-9EEA-05FE5013683B}"/>
    <cellStyle name="Comma 12 5 2 2 2" xfId="10003" xr:uid="{D8D9F11A-DC25-45BD-B01C-978F7FF41B33}"/>
    <cellStyle name="Comma 12 5 2 2 2 2" xfId="29332" xr:uid="{A3398BCB-5460-400D-BA04-EC8EAA515E70}"/>
    <cellStyle name="Comma 12 5 2 2 2 3" xfId="45476" xr:uid="{FF16C802-7BD8-4543-9911-FB1BFF67928F}"/>
    <cellStyle name="Comma 12 5 2 2 3" xfId="19085" xr:uid="{D2F3E5E3-7F00-4FE9-A8B0-EE68BDD27794}"/>
    <cellStyle name="Comma 12 5 2 3" xfId="7849" xr:uid="{036D4CD2-E244-42F3-AADD-DD84815D754E}"/>
    <cellStyle name="Comma 12 5 2 3 2" xfId="21651" xr:uid="{DC838418-CADF-4FA4-A91B-2129AF4FB6F1}"/>
    <cellStyle name="Comma 12 5 2 3 2 2" xfId="37811" xr:uid="{C1DD6607-17D8-4820-BAED-DB531B4E5D58}"/>
    <cellStyle name="Comma 12 5 2 3 3" xfId="27327" xr:uid="{21BA4C70-D510-4E1C-85EB-5B336DAF7EEA}"/>
    <cellStyle name="Comma 12 5 2 3 4" xfId="41661" xr:uid="{272F5216-50C5-4933-9960-C62AB601EF98}"/>
    <cellStyle name="Comma 12 5 2 4" xfId="6182" xr:uid="{63872795-43D7-418F-9C8B-268904B6174C}"/>
    <cellStyle name="Comma 12 5 2 4 2" xfId="26005" xr:uid="{4B5776D9-BB13-462F-9828-5D09FD2FA6C2}"/>
    <cellStyle name="Comma 12 5 2 4 3" xfId="43541" xr:uid="{377A5E12-3315-41B8-BBBF-C922C430D44B}"/>
    <cellStyle name="Comma 12 5 2 5" xfId="12773" xr:uid="{101F6561-6405-4DE0-A02A-96A4473D14A2}"/>
    <cellStyle name="Comma 12 5 2 5 2" xfId="32080" xr:uid="{38262BD9-F2A8-46DE-BF26-5334E3FEBDA8}"/>
    <cellStyle name="Comma 12 5 2 6" xfId="14085" xr:uid="{5F099CBD-869D-40C1-8967-602250EB7516}"/>
    <cellStyle name="Comma 12 5 2 6 2" xfId="33364" xr:uid="{3AB29226-3035-4083-AE96-62E0279B3086}"/>
    <cellStyle name="Comma 12 5 2 7" xfId="15381" xr:uid="{01A20274-712B-490F-B267-47AE0610D543}"/>
    <cellStyle name="Comma 12 5 2 7 2" xfId="34584" xr:uid="{42824F0D-4F00-416A-8A92-66157DFAA5F1}"/>
    <cellStyle name="Comma 12 5 2 8" xfId="16827" xr:uid="{4AF4DE5B-7065-4E9E-ABED-3A6521E0A9DE}"/>
    <cellStyle name="Comma 12 5 2 8 2" xfId="35920" xr:uid="{486EF5D0-2CD6-49CB-9A8C-644065FCB492}"/>
    <cellStyle name="Comma 12 5 2 9" xfId="23954" xr:uid="{099829B8-1D2A-4CEF-9001-35AD95E3DB37}"/>
    <cellStyle name="Comma 12 5 3" xfId="3660" xr:uid="{7CC1D099-54CA-471E-B34D-26528373BF90}"/>
    <cellStyle name="Comma 12 5 3 2" xfId="9566" xr:uid="{05670220-CFCE-4C1F-AE1F-A88514778B0E}"/>
    <cellStyle name="Comma 12 5 3 2 2" xfId="28986" xr:uid="{4F6B7498-EB35-4F1F-9281-B91D336FC285}"/>
    <cellStyle name="Comma 12 5 3 2 3" xfId="44692" xr:uid="{F746E724-030E-483D-8782-0F54B9B7FBE5}"/>
    <cellStyle name="Comma 12 5 3 3" xfId="17902" xr:uid="{D37BB590-CCF3-4A40-87B8-817ED46AA5FE}"/>
    <cellStyle name="Comma 12 5 4" xfId="6873" xr:uid="{15738B84-C6C9-46A0-BC5B-0331CA05D704}"/>
    <cellStyle name="Comma 12 5 4 2" xfId="21071" xr:uid="{84023724-BBB5-43AF-ACDC-11683E7CE201}"/>
    <cellStyle name="Comma 12 5 4 2 2" xfId="37264" xr:uid="{BF93E5D3-9043-42C6-9D74-748DBC1D8A86}"/>
    <cellStyle name="Comma 12 5 4 3" xfId="26685" xr:uid="{D722D165-FA2B-430B-94CD-922CA776B7F8}"/>
    <cellStyle name="Comma 12 5 4 4" xfId="41121" xr:uid="{C045E4BA-2D8B-4EF7-8C08-5CF3835FEEA1}"/>
    <cellStyle name="Comma 12 5 5" xfId="5475" xr:uid="{7B96B384-DB85-4D20-BE2B-645D429EE85D}"/>
    <cellStyle name="Comma 12 5 5 2" xfId="25393" xr:uid="{027AC59E-9B31-49AD-ACB6-47D586A8F615}"/>
    <cellStyle name="Comma 12 5 5 3" xfId="42485" xr:uid="{6341F527-8161-4C7B-BC65-77912935885F}"/>
    <cellStyle name="Comma 12 5 6" xfId="12178" xr:uid="{CDE2275E-42B3-4AB1-9260-2DED3BBC7E88}"/>
    <cellStyle name="Comma 12 5 6 2" xfId="31490" xr:uid="{8DF4EA32-DF8B-4237-8BF0-DACE7F5F5503}"/>
    <cellStyle name="Comma 12 5 7" xfId="13516" xr:uid="{6C8493D2-3023-49C2-8DE4-3675A82AB197}"/>
    <cellStyle name="Comma 12 5 7 2" xfId="32806" xr:uid="{CE1AD233-AA2C-4B98-B05E-7E2DFEC3A8AD}"/>
    <cellStyle name="Comma 12 5 8" xfId="14719" xr:uid="{50CA9D19-8002-4046-8AF4-61DF790A0827}"/>
    <cellStyle name="Comma 12 5 8 2" xfId="33983" xr:uid="{B90BAB33-BEA9-4A91-9367-DA124DAA370B}"/>
    <cellStyle name="Comma 12 5 9" xfId="16179" xr:uid="{10C5A2A9-2A61-42B9-856E-3D4F8DC3CCDF}"/>
    <cellStyle name="Comma 12 5 9 2" xfId="35279" xr:uid="{C93B4946-2B42-447B-9DEF-6B8084FA2A5D}"/>
    <cellStyle name="Comma 12 6" xfId="329" xr:uid="{2CA038A4-87F0-4E51-958B-AE4591910CA5}"/>
    <cellStyle name="Comma 12 6 10" xfId="23378" xr:uid="{C74C489A-3E33-44E1-8DDC-D19FC6BE02D7}"/>
    <cellStyle name="Comma 12 6 11" xfId="39501" xr:uid="{7965F281-8B96-4C66-AADC-883761EF6423}"/>
    <cellStyle name="Comma 12 6 12" xfId="48561" xr:uid="{755AC38A-7330-4DC8-A914-861BE5E5EB6E}"/>
    <cellStyle name="Comma 12 6 13" xfId="49765" xr:uid="{2F03F19F-C126-4FB0-89B7-CC94FE2A4BB6}"/>
    <cellStyle name="Comma 12 6 14" xfId="50963" xr:uid="{D3C50F9F-310F-4961-A84E-051E43EC5BF6}"/>
    <cellStyle name="Comma 12 6 15" xfId="52209" xr:uid="{2AC5DD08-6FFC-450E-A2FC-11183C8DDCAE}"/>
    <cellStyle name="Comma 12 6 16" xfId="53359" xr:uid="{C7F26A72-B2DE-4BB3-A672-FD638640EF02}"/>
    <cellStyle name="Comma 12 6 2" xfId="1848" xr:uid="{0DDAE1E2-EA39-4A9B-B7A4-1F913D3580AB}"/>
    <cellStyle name="Comma 12 6 2 10" xfId="40041" xr:uid="{D69363F0-2540-429D-AA2A-E7D9893B1D35}"/>
    <cellStyle name="Comma 12 6 2 11" xfId="49108" xr:uid="{2DB25B2E-64CD-41E9-97E2-2C0384B2DA33}"/>
    <cellStyle name="Comma 12 6 2 12" xfId="50310" xr:uid="{7C744F03-3456-46AD-87CF-6ABBD4BFF822}"/>
    <cellStyle name="Comma 12 6 2 13" xfId="51542" xr:uid="{449C15FF-C254-4545-BEAC-1A2C0A4FFFF4}"/>
    <cellStyle name="Comma 12 6 2 14" xfId="52740" xr:uid="{179656F1-BD75-4486-B4FA-BE95396CCB35}"/>
    <cellStyle name="Comma 12 6 2 15" xfId="53892" xr:uid="{48687A32-4057-4B6A-A068-B5088E3DDCDC}"/>
    <cellStyle name="Comma 12 6 2 2" xfId="3663" xr:uid="{A3A78722-A36A-4071-8C50-90175CD0EB87}"/>
    <cellStyle name="Comma 12 6 2 2 2" xfId="10004" xr:uid="{54CA3F3B-72CD-4882-969A-1624EB95F6D9}"/>
    <cellStyle name="Comma 12 6 2 2 2 2" xfId="29333" xr:uid="{33C137F2-A0A1-4C48-95D6-2661AE2FBA00}"/>
    <cellStyle name="Comma 12 6 2 2 2 3" xfId="45477" xr:uid="{AD3800A2-1192-4E50-BB57-87EB44245B59}"/>
    <cellStyle name="Comma 12 6 2 2 3" xfId="19086" xr:uid="{A6293DDC-2532-4392-8D8C-D51C95A4643D}"/>
    <cellStyle name="Comma 12 6 2 3" xfId="7850" xr:uid="{FBC08C44-0483-49FA-A1E3-0B8AC729465B}"/>
    <cellStyle name="Comma 12 6 2 3 2" xfId="21652" xr:uid="{F6929829-A572-4757-B851-F22DFDD9CE67}"/>
    <cellStyle name="Comma 12 6 2 3 2 2" xfId="37812" xr:uid="{6DE87988-19C5-4FD6-A6C5-2D397FE34043}"/>
    <cellStyle name="Comma 12 6 2 3 3" xfId="27328" xr:uid="{23BDE672-FA97-4EB8-A578-38295DC5A5C1}"/>
    <cellStyle name="Comma 12 6 2 3 4" xfId="41662" xr:uid="{0309B470-B315-408A-A7AB-2F67F067AD59}"/>
    <cellStyle name="Comma 12 6 2 4" xfId="6183" xr:uid="{C92E338D-19BA-4E56-BFFC-3883D051C99C}"/>
    <cellStyle name="Comma 12 6 2 4 2" xfId="26006" xr:uid="{7E666AB8-0F97-4E76-A2B5-BD14A172B1FA}"/>
    <cellStyle name="Comma 12 6 2 4 3" xfId="43542" xr:uid="{A6048D76-BBED-4960-9EF6-6F184BB19C12}"/>
    <cellStyle name="Comma 12 6 2 5" xfId="12774" xr:uid="{579436A7-9E4E-4F67-9E76-1E8399785579}"/>
    <cellStyle name="Comma 12 6 2 5 2" xfId="32081" xr:uid="{DABCB619-877E-4338-B557-EC2765500568}"/>
    <cellStyle name="Comma 12 6 2 6" xfId="14086" xr:uid="{701ABC1A-9AF4-47E1-8133-D5E8C85FB4AA}"/>
    <cellStyle name="Comma 12 6 2 6 2" xfId="33365" xr:uid="{46AACA47-FB72-4214-B1BD-22E776FB35E6}"/>
    <cellStyle name="Comma 12 6 2 7" xfId="15382" xr:uid="{3E91BE19-9E73-439D-92A1-35D297C3893B}"/>
    <cellStyle name="Comma 12 6 2 7 2" xfId="34585" xr:uid="{3F5AB135-5B56-48E9-9286-8F04F796C2B2}"/>
    <cellStyle name="Comma 12 6 2 8" xfId="16828" xr:uid="{A11B7A83-B0D8-4DD3-80F3-B99F20D1A3CD}"/>
    <cellStyle name="Comma 12 6 2 8 2" xfId="35921" xr:uid="{0928FBED-704B-4E3B-917D-A41BF4808FD7}"/>
    <cellStyle name="Comma 12 6 2 9" xfId="23955" xr:uid="{C0250614-7216-4895-B1F8-42299F21D68E}"/>
    <cellStyle name="Comma 12 6 3" xfId="3662" xr:uid="{6DF61901-6C35-4AB8-B62F-F74B6B4A7F7D}"/>
    <cellStyle name="Comma 12 6 3 2" xfId="9567" xr:uid="{F79F9B61-257B-4D75-B70A-F3FFA5F80250}"/>
    <cellStyle name="Comma 12 6 3 2 2" xfId="28987" xr:uid="{0FFC408C-8F6F-4790-A495-34DCD09812EB}"/>
    <cellStyle name="Comma 12 6 3 2 3" xfId="44693" xr:uid="{AEF13681-F0E2-4125-A202-FD61904B0535}"/>
    <cellStyle name="Comma 12 6 3 3" xfId="17903" xr:uid="{8645BD79-86D3-42A8-8E98-816E4F8E74E5}"/>
    <cellStyle name="Comma 12 6 4" xfId="6874" xr:uid="{EC71A50A-3964-45A3-A861-BC9AE61B1D3A}"/>
    <cellStyle name="Comma 12 6 4 2" xfId="21072" xr:uid="{B4BC846C-955E-4135-BCE8-6FC8A3AD1CF9}"/>
    <cellStyle name="Comma 12 6 4 2 2" xfId="37265" xr:uid="{F77D3827-626A-4D85-87C6-8BAB4405DC06}"/>
    <cellStyle name="Comma 12 6 4 3" xfId="26686" xr:uid="{53EDDE64-526B-4B03-9075-D7405A7F3B81}"/>
    <cellStyle name="Comma 12 6 4 4" xfId="41122" xr:uid="{488C6A4F-2254-4BD1-BB12-358B242894AC}"/>
    <cellStyle name="Comma 12 6 5" xfId="5476" xr:uid="{51342D13-7AAF-4041-AC60-25955DE798E3}"/>
    <cellStyle name="Comma 12 6 5 2" xfId="25394" xr:uid="{A35AAAB1-CD45-450C-A9C8-BCCBB6A308B8}"/>
    <cellStyle name="Comma 12 6 5 3" xfId="42486" xr:uid="{5077FD4C-B216-4260-9470-A0C4CBB268AF}"/>
    <cellStyle name="Comma 12 6 6" xfId="12179" xr:uid="{7504A2C2-577E-4447-8766-5C8D94092AE2}"/>
    <cellStyle name="Comma 12 6 6 2" xfId="31491" xr:uid="{7B239D6A-FB2D-4AB4-8FA9-20409723F403}"/>
    <cellStyle name="Comma 12 6 7" xfId="13517" xr:uid="{D8ABABD3-3B86-45C8-ADF2-745CC68A44D3}"/>
    <cellStyle name="Comma 12 6 7 2" xfId="32807" xr:uid="{BC59F432-0B65-4CC8-970F-5D6E966680AE}"/>
    <cellStyle name="Comma 12 6 8" xfId="14720" xr:uid="{62D67D66-F0AF-46E8-9327-5D3F12AC0F3F}"/>
    <cellStyle name="Comma 12 6 8 2" xfId="33984" xr:uid="{662BA346-1668-4A4D-BCF9-ABB12F587DA9}"/>
    <cellStyle name="Comma 12 6 9" xfId="16180" xr:uid="{C1243D22-12C6-44EF-B89F-24650E9CF761}"/>
    <cellStyle name="Comma 12 6 9 2" xfId="35280" xr:uid="{06EF47D1-73F2-45C9-ADF6-4E8D57B7F1A7}"/>
    <cellStyle name="Comma 12 7" xfId="330" xr:uid="{25703260-63A0-4E0C-AC05-CE537BC70B1F}"/>
    <cellStyle name="Comma 12 7 10" xfId="23379" xr:uid="{21F790D1-77D1-4620-BC31-7800164FC94A}"/>
    <cellStyle name="Comma 12 7 11" xfId="39502" xr:uid="{F589FD5C-5A0E-497C-B9C5-7C21CCD3185B}"/>
    <cellStyle name="Comma 12 7 12" xfId="48562" xr:uid="{9752FD62-82FF-43F4-903A-09AD93C2A551}"/>
    <cellStyle name="Comma 12 7 13" xfId="49766" xr:uid="{1BD5C5AF-94A2-4884-A4C2-98CF7416E652}"/>
    <cellStyle name="Comma 12 7 14" xfId="50964" xr:uid="{B2A0BDAA-0426-4ADC-BF0D-B489744FEA50}"/>
    <cellStyle name="Comma 12 7 15" xfId="52210" xr:uid="{65981602-0BD6-4E62-BD45-FC48AB455719}"/>
    <cellStyle name="Comma 12 7 16" xfId="53360" xr:uid="{932C9336-3C7B-4E1B-BC64-EE7A4484FD8F}"/>
    <cellStyle name="Comma 12 7 2" xfId="1849" xr:uid="{CC09D04B-7C65-4C0A-9D09-9B0C2276A9E3}"/>
    <cellStyle name="Comma 12 7 2 10" xfId="40042" xr:uid="{FB1F7DEB-7C44-49D1-8BFC-B07A953F5542}"/>
    <cellStyle name="Comma 12 7 2 11" xfId="49109" xr:uid="{1FD63B0E-FA78-426F-BEBE-60376B78C847}"/>
    <cellStyle name="Comma 12 7 2 12" xfId="50311" xr:uid="{7164079C-247B-450F-850C-039DAA080641}"/>
    <cellStyle name="Comma 12 7 2 13" xfId="51543" xr:uid="{5A14E36B-5E70-45B0-8614-093633A9AAB5}"/>
    <cellStyle name="Comma 12 7 2 14" xfId="52741" xr:uid="{3F7C8A15-7E65-4984-B038-F266BFD2C6CC}"/>
    <cellStyle name="Comma 12 7 2 15" xfId="53893" xr:uid="{E761EBE7-1A8A-46D2-88C0-8EB0DD418739}"/>
    <cellStyle name="Comma 12 7 2 2" xfId="3665" xr:uid="{474E16F5-3838-46B0-8CEE-11D03E327A2E}"/>
    <cellStyle name="Comma 12 7 2 2 2" xfId="10005" xr:uid="{E3937643-900B-4BD7-98BD-80D6668D2CB6}"/>
    <cellStyle name="Comma 12 7 2 2 2 2" xfId="29334" xr:uid="{604A5CEF-97FE-4E94-B959-4A0C165FA843}"/>
    <cellStyle name="Comma 12 7 2 2 2 3" xfId="45478" xr:uid="{C5A48E05-BDAD-4BFD-81AF-927BA3093591}"/>
    <cellStyle name="Comma 12 7 2 2 3" xfId="19087" xr:uid="{6157A8C9-7B89-4C90-B82A-3AE5AAA1CC89}"/>
    <cellStyle name="Comma 12 7 2 3" xfId="7851" xr:uid="{B74BF6DB-486E-4FA7-B012-9C9A76650237}"/>
    <cellStyle name="Comma 12 7 2 3 2" xfId="21653" xr:uid="{F3F03C33-6252-4444-A163-106728BE2762}"/>
    <cellStyle name="Comma 12 7 2 3 2 2" xfId="37813" xr:uid="{82281A28-8E77-49AE-A964-DAB04C5C97F4}"/>
    <cellStyle name="Comma 12 7 2 3 3" xfId="27329" xr:uid="{163C571E-625D-448D-9157-9F5E04B921C6}"/>
    <cellStyle name="Comma 12 7 2 3 4" xfId="41663" xr:uid="{AC04370E-359A-46F6-8B7C-E5A379D7CC55}"/>
    <cellStyle name="Comma 12 7 2 4" xfId="6184" xr:uid="{9312B68D-44EE-46D4-9B17-9A4C3D3E370F}"/>
    <cellStyle name="Comma 12 7 2 4 2" xfId="26007" xr:uid="{37395A8D-D484-4E7D-B496-F284116AC9DE}"/>
    <cellStyle name="Comma 12 7 2 4 3" xfId="43543" xr:uid="{92310591-E0CB-4ECB-90FE-0D93FB98A7B1}"/>
    <cellStyle name="Comma 12 7 2 5" xfId="12775" xr:uid="{0FA673EE-623F-4B6A-A360-ADBB6494D367}"/>
    <cellStyle name="Comma 12 7 2 5 2" xfId="32082" xr:uid="{32A8BC87-1E18-4E07-B29E-1C181667BFD2}"/>
    <cellStyle name="Comma 12 7 2 6" xfId="14087" xr:uid="{28D26EBD-FE2C-4C2E-B254-7983E30B5A38}"/>
    <cellStyle name="Comma 12 7 2 6 2" xfId="33366" xr:uid="{2626F65A-07B1-4483-9E00-8443462DE1C5}"/>
    <cellStyle name="Comma 12 7 2 7" xfId="15383" xr:uid="{FE870696-597C-49A0-9E0C-07EB55A7D235}"/>
    <cellStyle name="Comma 12 7 2 7 2" xfId="34586" xr:uid="{40353F69-C74A-4034-92F0-716EB5F0D061}"/>
    <cellStyle name="Comma 12 7 2 8" xfId="16829" xr:uid="{2A1198D5-6CA6-45E9-8632-7AF0BBEF75A5}"/>
    <cellStyle name="Comma 12 7 2 8 2" xfId="35922" xr:uid="{D9A5392E-BC53-4A38-9954-D37A16A737CF}"/>
    <cellStyle name="Comma 12 7 2 9" xfId="23956" xr:uid="{58DE8F44-9D9D-4C61-A74C-D89D57C7E9D1}"/>
    <cellStyle name="Comma 12 7 3" xfId="3664" xr:uid="{72B3A14B-11A6-4628-9187-9686CE443A57}"/>
    <cellStyle name="Comma 12 7 3 2" xfId="9568" xr:uid="{19165892-9088-4637-9F73-B722B67F2BED}"/>
    <cellStyle name="Comma 12 7 3 2 2" xfId="28988" xr:uid="{66BA8B75-7AD4-4901-9C22-BD0724D4FB93}"/>
    <cellStyle name="Comma 12 7 3 2 3" xfId="44694" xr:uid="{84F2144F-3C24-4DB1-A925-3B3E51C3C607}"/>
    <cellStyle name="Comma 12 7 3 3" xfId="17904" xr:uid="{427A4EB8-6A9C-456B-ADB9-7813F7DD5B25}"/>
    <cellStyle name="Comma 12 7 4" xfId="6875" xr:uid="{813897F7-704B-444E-8FEB-D26B0F976DD1}"/>
    <cellStyle name="Comma 12 7 4 2" xfId="21073" xr:uid="{0A79A0B2-FDF1-46A8-9FDB-7D4BE0C46417}"/>
    <cellStyle name="Comma 12 7 4 2 2" xfId="37266" xr:uid="{3C68E9A0-2F33-4F9B-8F1E-FE24EBEB1D59}"/>
    <cellStyle name="Comma 12 7 4 3" xfId="26687" xr:uid="{1FE7C796-CB15-49F3-BFFC-FD22A110EA60}"/>
    <cellStyle name="Comma 12 7 4 4" xfId="41123" xr:uid="{8766CC5E-1A73-433F-9CAF-BAA15DB4574D}"/>
    <cellStyle name="Comma 12 7 5" xfId="5477" xr:uid="{7EA163B9-9A99-424A-A614-3EFB4B84907A}"/>
    <cellStyle name="Comma 12 7 5 2" xfId="25395" xr:uid="{4C643805-7678-4FD7-90A5-94E14D18DC62}"/>
    <cellStyle name="Comma 12 7 5 3" xfId="42487" xr:uid="{93A61859-2178-4C99-8232-5B40F783BC7F}"/>
    <cellStyle name="Comma 12 7 6" xfId="12180" xr:uid="{8E203B61-FDD7-4CA0-AAD8-3237D3DA5D24}"/>
    <cellStyle name="Comma 12 7 6 2" xfId="31492" xr:uid="{D227094F-48B3-48AD-B909-0716D37B81E5}"/>
    <cellStyle name="Comma 12 7 7" xfId="13518" xr:uid="{4D7C6489-3228-46A5-BC63-277E0F3D7D3A}"/>
    <cellStyle name="Comma 12 7 7 2" xfId="32808" xr:uid="{91F55B69-757F-498E-8873-75ADF3E08A08}"/>
    <cellStyle name="Comma 12 7 8" xfId="14721" xr:uid="{04A69AD0-4EB1-49C2-88C5-DD790A33BE4C}"/>
    <cellStyle name="Comma 12 7 8 2" xfId="33985" xr:uid="{0E8700F4-1BE7-4C43-A012-FFF38474A8E8}"/>
    <cellStyle name="Comma 12 7 9" xfId="16181" xr:uid="{FCA751C3-9B80-44BC-A7A6-742FDA87BA8F}"/>
    <cellStyle name="Comma 12 7 9 2" xfId="35281" xr:uid="{27D54B6B-AD40-49AF-BCB4-8E26C9751ADF}"/>
    <cellStyle name="Comma 12 8" xfId="331" xr:uid="{D72CFBDF-2E66-4F58-94F1-AE3806649101}"/>
    <cellStyle name="Comma 12 8 10" xfId="23380" xr:uid="{7D17D7BA-C13A-42CC-8FB3-46123F21F48E}"/>
    <cellStyle name="Comma 12 8 11" xfId="39503" xr:uid="{4B76D7E1-D87D-4C68-A26F-953C072613B6}"/>
    <cellStyle name="Comma 12 8 12" xfId="48563" xr:uid="{08F33F8C-57D5-49BE-BE54-6D81AB2ACC92}"/>
    <cellStyle name="Comma 12 8 13" xfId="49767" xr:uid="{8D561EF6-2864-4F10-B8E1-E2E9410561DF}"/>
    <cellStyle name="Comma 12 8 14" xfId="50965" xr:uid="{81222E11-987F-40D4-A702-D7545B1B117C}"/>
    <cellStyle name="Comma 12 8 15" xfId="52211" xr:uid="{A179A92D-2C41-4222-A6C8-6952B718ED16}"/>
    <cellStyle name="Comma 12 8 16" xfId="53361" xr:uid="{93FECF66-513C-4F12-B873-C8972B464D4D}"/>
    <cellStyle name="Comma 12 8 2" xfId="1850" xr:uid="{B6C11FBB-5BFA-46FB-9978-76A15031F947}"/>
    <cellStyle name="Comma 12 8 2 10" xfId="40043" xr:uid="{8FF01964-8376-4208-A66F-50932A75CBFC}"/>
    <cellStyle name="Comma 12 8 2 11" xfId="49110" xr:uid="{9A54232D-8EB1-4FAC-90CD-9B1873AC5D04}"/>
    <cellStyle name="Comma 12 8 2 12" xfId="50312" xr:uid="{8353CD54-3F9A-4FEA-87D3-18963319672E}"/>
    <cellStyle name="Comma 12 8 2 13" xfId="51544" xr:uid="{1C09C8B4-D35E-4BA8-901E-E28E7AA6AD8C}"/>
    <cellStyle name="Comma 12 8 2 14" xfId="52742" xr:uid="{829021CA-363C-4EDF-A1CF-A4BE12AD10D7}"/>
    <cellStyle name="Comma 12 8 2 15" xfId="53894" xr:uid="{164FF487-F083-4B5F-94AB-F854ADF5E8B3}"/>
    <cellStyle name="Comma 12 8 2 2" xfId="3667" xr:uid="{55B60DEB-EFFF-4798-B28C-D71DA457DCD9}"/>
    <cellStyle name="Comma 12 8 2 2 2" xfId="10006" xr:uid="{CCCDE571-CC74-418A-9BA7-9FD2CEB33134}"/>
    <cellStyle name="Comma 12 8 2 2 2 2" xfId="29335" xr:uid="{941A13BE-47F9-4381-A2F5-A9B6BA89DADB}"/>
    <cellStyle name="Comma 12 8 2 2 2 3" xfId="45479" xr:uid="{79B9DE51-AE4F-43D9-9676-5E4EBFA38842}"/>
    <cellStyle name="Comma 12 8 2 2 3" xfId="19088" xr:uid="{0FF6F42B-72DF-48BE-A52B-2A9E6D1FE53C}"/>
    <cellStyle name="Comma 12 8 2 3" xfId="7852" xr:uid="{D0DDAD6E-3A3F-4787-B9E5-1293B48AF795}"/>
    <cellStyle name="Comma 12 8 2 3 2" xfId="21654" xr:uid="{DCB2BDD0-88A2-4451-919D-5BB6BB7B197E}"/>
    <cellStyle name="Comma 12 8 2 3 2 2" xfId="37814" xr:uid="{21B92D19-6D28-4806-A5ED-11B5F55DCD1E}"/>
    <cellStyle name="Comma 12 8 2 3 3" xfId="27330" xr:uid="{C9688814-5CDB-41B4-B25D-34F2D85A9F9C}"/>
    <cellStyle name="Comma 12 8 2 3 4" xfId="41664" xr:uid="{1566CA0C-C1C4-4B30-AAD3-6735B88B771B}"/>
    <cellStyle name="Comma 12 8 2 4" xfId="6185" xr:uid="{8690310B-F7E4-474D-8A98-8CC2F5D13712}"/>
    <cellStyle name="Comma 12 8 2 4 2" xfId="26008" xr:uid="{FED35DF8-15C2-447E-BCE3-2DB38CB625F9}"/>
    <cellStyle name="Comma 12 8 2 4 3" xfId="43544" xr:uid="{E75490F9-A4DF-458A-90BC-7E35904873B6}"/>
    <cellStyle name="Comma 12 8 2 5" xfId="12776" xr:uid="{2AE2F4C5-7403-4710-A5F5-86130FB0C214}"/>
    <cellStyle name="Comma 12 8 2 5 2" xfId="32083" xr:uid="{54B6DA16-527D-4CF0-8C82-6C63E3FA3286}"/>
    <cellStyle name="Comma 12 8 2 6" xfId="14088" xr:uid="{5FC6F295-914F-40E4-880D-B03114155E73}"/>
    <cellStyle name="Comma 12 8 2 6 2" xfId="33367" xr:uid="{5BB97DC0-5716-43BD-8FFB-4699FE822B50}"/>
    <cellStyle name="Comma 12 8 2 7" xfId="15384" xr:uid="{6A895355-54AF-467E-BA38-3CB959FAAA4E}"/>
    <cellStyle name="Comma 12 8 2 7 2" xfId="34587" xr:uid="{74902AC2-FB81-4B35-BA44-1896C7FA823C}"/>
    <cellStyle name="Comma 12 8 2 8" xfId="16830" xr:uid="{3FC58A69-B012-45DD-A37D-956356160995}"/>
    <cellStyle name="Comma 12 8 2 8 2" xfId="35923" xr:uid="{7730FE4B-3873-4ED3-BEF5-9923F096A737}"/>
    <cellStyle name="Comma 12 8 2 9" xfId="23957" xr:uid="{7F7619FA-311F-40E8-96B5-B7F3ABD5ACA8}"/>
    <cellStyle name="Comma 12 8 3" xfId="3666" xr:uid="{8B90552D-93E9-49FC-A09C-DA3B6BBA3FDB}"/>
    <cellStyle name="Comma 12 8 3 2" xfId="9569" xr:uid="{E916ABD3-F626-440A-B2AF-B8025490DAAF}"/>
    <cellStyle name="Comma 12 8 3 2 2" xfId="28989" xr:uid="{B91AB939-6BA1-4771-9AD5-448227C5F0AD}"/>
    <cellStyle name="Comma 12 8 3 2 3" xfId="44695" xr:uid="{219C8884-FDF7-4626-B57A-D9EA53E1C9F6}"/>
    <cellStyle name="Comma 12 8 3 3" xfId="17905" xr:uid="{85B93C15-85DC-43EE-BEE4-D30891A86A8B}"/>
    <cellStyle name="Comma 12 8 4" xfId="6876" xr:uid="{4497DEA5-98A3-4F4B-935F-3D9C232B4B9A}"/>
    <cellStyle name="Comma 12 8 4 2" xfId="21074" xr:uid="{9CE5779F-8C09-4626-A007-224F48093C66}"/>
    <cellStyle name="Comma 12 8 4 2 2" xfId="37267" xr:uid="{42C00917-F7E4-4B88-8798-6BB407021A3D}"/>
    <cellStyle name="Comma 12 8 4 3" xfId="26688" xr:uid="{31D1ECAA-1CBA-4725-B9DB-70D555D22415}"/>
    <cellStyle name="Comma 12 8 4 4" xfId="41124" xr:uid="{FE838A11-546A-4ABA-A9BF-DF27C2C48888}"/>
    <cellStyle name="Comma 12 8 5" xfId="5478" xr:uid="{EEDDDC4D-AD70-454D-B414-48A069703888}"/>
    <cellStyle name="Comma 12 8 5 2" xfId="25396" xr:uid="{6F0F2C90-4EAB-44FB-B76F-D06A51590191}"/>
    <cellStyle name="Comma 12 8 5 3" xfId="42488" xr:uid="{3050FEC0-644C-4A0F-A8E1-F24D96674D99}"/>
    <cellStyle name="Comma 12 8 6" xfId="12181" xr:uid="{7BE7F1C1-33BB-4CD7-BCB6-E74460F7B682}"/>
    <cellStyle name="Comma 12 8 6 2" xfId="31493" xr:uid="{94815326-42EF-4681-82BD-3CCA33EF0EF3}"/>
    <cellStyle name="Comma 12 8 7" xfId="13519" xr:uid="{AD86827E-4898-46D8-840E-64496291CB90}"/>
    <cellStyle name="Comma 12 8 7 2" xfId="32809" xr:uid="{BA4BE2CB-7922-44F1-B4FA-A2B64E35212B}"/>
    <cellStyle name="Comma 12 8 8" xfId="14722" xr:uid="{2A2E5895-C619-4413-BD1D-66174B7091CE}"/>
    <cellStyle name="Comma 12 8 8 2" xfId="33986" xr:uid="{1ECE4FA9-9919-45FF-BDFE-B94A81C5CDA5}"/>
    <cellStyle name="Comma 12 8 9" xfId="16182" xr:uid="{B3143CC0-1979-43F5-B61A-89F370B86A64}"/>
    <cellStyle name="Comma 12 8 9 2" xfId="35282" xr:uid="{B397F9C6-2B42-4D0A-96A4-7CE010B7FA50}"/>
    <cellStyle name="Comma 12 9" xfId="332" xr:uid="{D68DB0EB-16CA-40BA-8FF7-37D26B44E988}"/>
    <cellStyle name="Comma 12 9 10" xfId="23381" xr:uid="{34ED1955-B0D2-4FAD-9DCD-63E33CEFC710}"/>
    <cellStyle name="Comma 12 9 11" xfId="39504" xr:uid="{9B6CC448-859D-4DA4-AE31-3FCC557BAD12}"/>
    <cellStyle name="Comma 12 9 12" xfId="48564" xr:uid="{C6121608-2F71-4C56-A3F9-92FC8D0A3A57}"/>
    <cellStyle name="Comma 12 9 13" xfId="49768" xr:uid="{93CC7D38-31A5-4064-8BEF-CD861C2BB9CC}"/>
    <cellStyle name="Comma 12 9 14" xfId="50966" xr:uid="{C0E22D73-C745-4DEE-847A-5232F0352C43}"/>
    <cellStyle name="Comma 12 9 15" xfId="52212" xr:uid="{5B129DBC-2FCB-48B2-9751-0F5FD5EF395D}"/>
    <cellStyle name="Comma 12 9 16" xfId="53362" xr:uid="{8440702E-85B1-48E1-A092-82F28ED73ABE}"/>
    <cellStyle name="Comma 12 9 2" xfId="1851" xr:uid="{FAFB6122-1FD2-47D1-BB36-922A01798835}"/>
    <cellStyle name="Comma 12 9 2 10" xfId="40044" xr:uid="{2F362BF4-206B-4989-B5BB-E61CA44F2DA9}"/>
    <cellStyle name="Comma 12 9 2 11" xfId="49111" xr:uid="{9C23BE7A-284B-49D3-9657-C33DDA6FE703}"/>
    <cellStyle name="Comma 12 9 2 12" xfId="50313" xr:uid="{F5ED7927-3CA2-4656-9C2E-B03E6102FDAD}"/>
    <cellStyle name="Comma 12 9 2 13" xfId="51545" xr:uid="{6C6643E9-5B92-4085-B0D9-18EF82A52086}"/>
    <cellStyle name="Comma 12 9 2 14" xfId="52743" xr:uid="{C58A74C9-D94C-4DD5-8917-D43AAE32E219}"/>
    <cellStyle name="Comma 12 9 2 15" xfId="53895" xr:uid="{7275BFF2-71B2-415B-9847-96116604A9F3}"/>
    <cellStyle name="Comma 12 9 2 2" xfId="3669" xr:uid="{36B95ED5-479A-41FB-8D51-5AE742B1A86A}"/>
    <cellStyle name="Comma 12 9 2 2 2" xfId="10007" xr:uid="{D0684E82-DDD6-4AA9-B13A-96451CE08671}"/>
    <cellStyle name="Comma 12 9 2 2 2 2" xfId="29336" xr:uid="{07660F15-EB5D-40AA-BC2D-020A6BF3406B}"/>
    <cellStyle name="Comma 12 9 2 2 2 3" xfId="45480" xr:uid="{A81602AF-9516-4265-8DDA-0AE7BBE6A5E5}"/>
    <cellStyle name="Comma 12 9 2 2 3" xfId="19089" xr:uid="{1F1D2891-C6D3-4553-8ED3-2CD7B28A65C2}"/>
    <cellStyle name="Comma 12 9 2 3" xfId="7853" xr:uid="{258A1236-2B2B-4CE5-BAFE-FAD4AA4C4848}"/>
    <cellStyle name="Comma 12 9 2 3 2" xfId="21655" xr:uid="{8A9C792F-5D23-491C-ADB6-4A0EF14C642F}"/>
    <cellStyle name="Comma 12 9 2 3 2 2" xfId="37815" xr:uid="{F98A6347-C205-47FA-9B1F-78D79A8D56C9}"/>
    <cellStyle name="Comma 12 9 2 3 3" xfId="27331" xr:uid="{1D3C3472-8F25-4B38-B56B-78819B5AA49C}"/>
    <cellStyle name="Comma 12 9 2 3 4" xfId="41665" xr:uid="{B2FD15E0-6CEC-4FF3-9A46-8AE81BF52D6B}"/>
    <cellStyle name="Comma 12 9 2 4" xfId="6186" xr:uid="{7B780572-78D3-4959-97DD-BF3DEF85E6BC}"/>
    <cellStyle name="Comma 12 9 2 4 2" xfId="26009" xr:uid="{FD4A75CC-2A09-49A7-A0C9-B23C43536B53}"/>
    <cellStyle name="Comma 12 9 2 4 3" xfId="43545" xr:uid="{F0AA7A9E-62FD-4F04-8BAA-A6CD26AD00EE}"/>
    <cellStyle name="Comma 12 9 2 5" xfId="12777" xr:uid="{8E5864B4-5B91-4377-AEE0-31E2C58E3DCA}"/>
    <cellStyle name="Comma 12 9 2 5 2" xfId="32084" xr:uid="{E6634330-3208-4B93-980D-94A4802A398D}"/>
    <cellStyle name="Comma 12 9 2 6" xfId="14089" xr:uid="{31DD829E-6E77-4EA7-A2C5-929DA6C1092B}"/>
    <cellStyle name="Comma 12 9 2 6 2" xfId="33368" xr:uid="{4A79E5D4-1FC7-4A7D-8FAA-F32FB2B06CB6}"/>
    <cellStyle name="Comma 12 9 2 7" xfId="15385" xr:uid="{9AAF719B-01C3-4617-AED3-9CC2F5A734E5}"/>
    <cellStyle name="Comma 12 9 2 7 2" xfId="34588" xr:uid="{3192D28A-ABE6-41A7-9D5C-ABA721F23420}"/>
    <cellStyle name="Comma 12 9 2 8" xfId="16831" xr:uid="{6764BEDB-9C96-4266-80C0-58A7DC7B3D46}"/>
    <cellStyle name="Comma 12 9 2 8 2" xfId="35924" xr:uid="{5C68F03A-6F06-408A-90C4-865C0E5EDD7E}"/>
    <cellStyle name="Comma 12 9 2 9" xfId="23958" xr:uid="{AADBDE15-7279-4707-919A-4DB21D22A2CD}"/>
    <cellStyle name="Comma 12 9 3" xfId="3668" xr:uid="{0D75BC74-E10D-4414-A73B-8C2A856F2A28}"/>
    <cellStyle name="Comma 12 9 3 2" xfId="9570" xr:uid="{6FA370F2-23FD-4CDE-86D7-5E5EB37018CE}"/>
    <cellStyle name="Comma 12 9 3 2 2" xfId="28990" xr:uid="{63E8A354-B98A-48C4-8E32-D55E7600C3C9}"/>
    <cellStyle name="Comma 12 9 3 2 3" xfId="44696" xr:uid="{A66428BD-FC8A-488B-9209-EF5DACFC31D1}"/>
    <cellStyle name="Comma 12 9 3 3" xfId="17906" xr:uid="{067A8AFA-478E-4A35-856E-AF9ABF7CCF66}"/>
    <cellStyle name="Comma 12 9 4" xfId="6877" xr:uid="{EAEAE4DD-815C-4B24-9259-F286DACC612B}"/>
    <cellStyle name="Comma 12 9 4 2" xfId="21075" xr:uid="{3A503FA5-A0B4-43C5-A057-96A6E6D582D5}"/>
    <cellStyle name="Comma 12 9 4 2 2" xfId="37268" xr:uid="{504263C9-CE9D-46B2-9F88-E480A49695E1}"/>
    <cellStyle name="Comma 12 9 4 3" xfId="26689" xr:uid="{D9328E38-2AFD-4ADD-957F-CD5B1760F7A6}"/>
    <cellStyle name="Comma 12 9 4 4" xfId="41125" xr:uid="{7A0D138D-BD65-4C3B-A5A7-E587589461ED}"/>
    <cellStyle name="Comma 12 9 5" xfId="5479" xr:uid="{6B5318BF-77E8-42EC-B6CB-BFDD4FC0CB7E}"/>
    <cellStyle name="Comma 12 9 5 2" xfId="25397" xr:uid="{3EFC3207-42CC-4ED6-A6B6-33624FAB7163}"/>
    <cellStyle name="Comma 12 9 5 3" xfId="42489" xr:uid="{B1400256-1928-4973-93DF-356DDAF6F7C5}"/>
    <cellStyle name="Comma 12 9 6" xfId="12182" xr:uid="{D7CDF4B9-5FE2-4E97-ACDA-1BA93110ADD8}"/>
    <cellStyle name="Comma 12 9 6 2" xfId="31494" xr:uid="{EBE5C6CC-3335-4E65-82EC-E495E3780DB9}"/>
    <cellStyle name="Comma 12 9 7" xfId="13520" xr:uid="{8208D881-151F-4FCF-A8A1-E66207193018}"/>
    <cellStyle name="Comma 12 9 7 2" xfId="32810" xr:uid="{594275A1-C1D0-48C6-9E1C-E75B7AD89704}"/>
    <cellStyle name="Comma 12 9 8" xfId="14723" xr:uid="{F8C0F0FB-18AF-410C-BC50-28B322176DB2}"/>
    <cellStyle name="Comma 12 9 8 2" xfId="33987" xr:uid="{C73EC5D4-DADE-43A4-909A-F16312A0F183}"/>
    <cellStyle name="Comma 12 9 9" xfId="16183" xr:uid="{CAE301C2-130B-48EA-BC44-857A9D082BF2}"/>
    <cellStyle name="Comma 12 9 9 2" xfId="35283" xr:uid="{838AC90A-D0A7-4B06-A4AD-60DA35643173}"/>
    <cellStyle name="Comma 13" xfId="333" xr:uid="{C97BA526-B285-480B-A1E6-AEEFCF2DB300}"/>
    <cellStyle name="Comma 13 10" xfId="334" xr:uid="{20B71017-0479-48FB-B899-9C07B510E706}"/>
    <cellStyle name="Comma 13 11" xfId="335" xr:uid="{1324B747-56D4-40CB-A036-2965F0474D95}"/>
    <cellStyle name="Comma 13 12" xfId="336" xr:uid="{A3D80DB6-6A8D-4739-A2DB-AF338877883B}"/>
    <cellStyle name="Comma 13 2" xfId="337" xr:uid="{82AAC173-F82F-471D-9A34-4CD4F34413DB}"/>
    <cellStyle name="Comma 13 2 2" xfId="1852" xr:uid="{FCD472ED-BCB4-4A5F-A93F-0A6C8C8816E2}"/>
    <cellStyle name="Comma 13 3" xfId="338" xr:uid="{EF8BD055-693A-4AAA-B735-C06256D8DA0B}"/>
    <cellStyle name="Comma 13 4" xfId="339" xr:uid="{612AB297-ADEE-4044-A61B-BB524CDA07E4}"/>
    <cellStyle name="Comma 13 5" xfId="340" xr:uid="{7EF4BA25-3B38-497F-A024-0AE9AFFDBC86}"/>
    <cellStyle name="Comma 13 6" xfId="341" xr:uid="{6C744578-60F4-4B4A-8B0F-90C52C2E9D86}"/>
    <cellStyle name="Comma 13 7" xfId="342" xr:uid="{B07664C1-1AF6-444D-844B-0A88DF9BBE32}"/>
    <cellStyle name="Comma 13 8" xfId="343" xr:uid="{70297C25-7674-4505-9A53-9460B3EDCE16}"/>
    <cellStyle name="Comma 13 9" xfId="344" xr:uid="{E04B01DE-E1CF-4095-AE89-4E73AD330E71}"/>
    <cellStyle name="Comma 14" xfId="345" xr:uid="{0F76273C-BCD2-4E00-BAB8-36AD83BB7462}"/>
    <cellStyle name="Comma 14 10" xfId="346" xr:uid="{AC82E4E3-F10E-4DD0-B639-7A0BD36566DD}"/>
    <cellStyle name="Comma 14 10 2" xfId="3670" xr:uid="{0EB3AD74-CBF0-45AC-93B0-4FCDBEAFFBF0}"/>
    <cellStyle name="Comma 14 10 2 2" xfId="9571" xr:uid="{CF5254EB-0F99-46DF-A9B8-22C11AA6C401}"/>
    <cellStyle name="Comma 14 10 3" xfId="6878" xr:uid="{09E5FCC5-37AC-4F6F-9A6F-8B0756BB1D70}"/>
    <cellStyle name="Comma 14 10 4" xfId="5480" xr:uid="{0F1F2B37-AC18-48EF-B502-1EB431A2DE0E}"/>
    <cellStyle name="Comma 14 11" xfId="54601" xr:uid="{FB1959AC-D442-4352-9E20-3990F500D02F}"/>
    <cellStyle name="Comma 14 2" xfId="347" xr:uid="{6CA402C5-2D19-4014-AEA2-3978DF230274}"/>
    <cellStyle name="Comma 14 3" xfId="348" xr:uid="{36927B27-9E29-45E5-8E40-EB0D70ACD119}"/>
    <cellStyle name="Comma 14 4" xfId="349" xr:uid="{5C5AFC33-9A99-4AAF-A843-679FD7133F50}"/>
    <cellStyle name="Comma 14 5" xfId="350" xr:uid="{8E4C8066-ECE5-4EAF-9B3F-26A7175F4C07}"/>
    <cellStyle name="Comma 14 6" xfId="351" xr:uid="{FB68ECEE-1735-4F70-8F5E-9616B3350AFE}"/>
    <cellStyle name="Comma 14 7" xfId="352" xr:uid="{BD388C5E-FFEA-462B-B529-E4249FF3337E}"/>
    <cellStyle name="Comma 14 8" xfId="353" xr:uid="{2BF0B446-D5A8-4D42-A463-117AF76A5C37}"/>
    <cellStyle name="Comma 14 9" xfId="354" xr:uid="{BA329702-4153-40E9-B9E7-1C12A9027C91}"/>
    <cellStyle name="Comma 15" xfId="355" xr:uid="{6A458923-01EC-4690-902D-FBDEB726F5FD}"/>
    <cellStyle name="Comma 15 10" xfId="356" xr:uid="{AFFC45B4-C0DC-4301-BC6A-8B53361BA246}"/>
    <cellStyle name="Comma 15 11" xfId="1853" xr:uid="{732B8E78-AF88-478C-B339-0CEB67CAB73E}"/>
    <cellStyle name="Comma 15 2" xfId="357" xr:uid="{475415D0-97AC-4958-A85F-D4CFD4641DE5}"/>
    <cellStyle name="Comma 15 2 10" xfId="23382" xr:uid="{DCE81A7B-7CA0-47F5-A361-2097D6C27005}"/>
    <cellStyle name="Comma 15 2 11" xfId="39505" xr:uid="{007F6C8B-50AE-445C-A028-B5F4133D591A}"/>
    <cellStyle name="Comma 15 2 12" xfId="48565" xr:uid="{F7DF4B98-4E5B-4B35-BB69-846EDC3FBD5E}"/>
    <cellStyle name="Comma 15 2 13" xfId="49769" xr:uid="{3267C365-2972-49AE-96CA-47A3ED0A02E2}"/>
    <cellStyle name="Comma 15 2 14" xfId="50967" xr:uid="{7178694C-9589-4028-9725-D8F22C0DA1E6}"/>
    <cellStyle name="Comma 15 2 15" xfId="52213" xr:uid="{DEC71126-5800-4818-90B1-7F76665D3386}"/>
    <cellStyle name="Comma 15 2 16" xfId="53363" xr:uid="{A0DE97F8-23DA-48BA-B8E2-AE9E2214A253}"/>
    <cellStyle name="Comma 15 2 2" xfId="1854" xr:uid="{D35E9398-4568-47D0-9477-AD754D4E6A60}"/>
    <cellStyle name="Comma 15 2 2 10" xfId="40045" xr:uid="{36F0A01D-39DD-4A91-BEEF-8F5FCE4B8570}"/>
    <cellStyle name="Comma 15 2 2 11" xfId="49112" xr:uid="{480B58F0-53C4-480D-ACC0-1F03ADE99C9E}"/>
    <cellStyle name="Comma 15 2 2 12" xfId="50314" xr:uid="{1F0C17AA-7249-4D91-BB28-AA034D3C6838}"/>
    <cellStyle name="Comma 15 2 2 13" xfId="51546" xr:uid="{969B4D8A-DCB7-4C8E-B812-4E319267B628}"/>
    <cellStyle name="Comma 15 2 2 14" xfId="52744" xr:uid="{53796DA5-AFE4-4616-A94B-5F80A2E41C9F}"/>
    <cellStyle name="Comma 15 2 2 15" xfId="53896" xr:uid="{4151FAD4-95BC-4A7F-896D-847A295EA7F5}"/>
    <cellStyle name="Comma 15 2 2 2" xfId="3672" xr:uid="{9420680A-A5ED-460B-8765-174CC81656B0}"/>
    <cellStyle name="Comma 15 2 2 2 2" xfId="10008" xr:uid="{9A56194D-07EC-4CE8-BAC1-51C4F9F4F4D9}"/>
    <cellStyle name="Comma 15 2 2 2 2 2" xfId="29337" xr:uid="{10637741-61B3-4088-907C-FEF586149F35}"/>
    <cellStyle name="Comma 15 2 2 2 2 3" xfId="45481" xr:uid="{97A413C4-7CEB-4D32-A3FD-B28BB0516175}"/>
    <cellStyle name="Comma 15 2 2 2 3" xfId="19091" xr:uid="{71F2AA9D-80AC-45B8-982E-FEF51C41E918}"/>
    <cellStyle name="Comma 15 2 2 3" xfId="7854" xr:uid="{7FDD671B-5D28-48E7-B004-C933574859E6}"/>
    <cellStyle name="Comma 15 2 2 3 2" xfId="21656" xr:uid="{137A552E-0E3B-4E6A-AECA-6CD8A67DB9A7}"/>
    <cellStyle name="Comma 15 2 2 3 2 2" xfId="37816" xr:uid="{4F1FC2D2-B074-40F5-A157-29F11BFE222E}"/>
    <cellStyle name="Comma 15 2 2 3 3" xfId="27332" xr:uid="{1EB31D2A-9A23-4A2B-B6C4-713548B5CAA0}"/>
    <cellStyle name="Comma 15 2 2 3 4" xfId="41666" xr:uid="{8047BA7D-0C58-4EC3-B68C-F777D82127C6}"/>
    <cellStyle name="Comma 15 2 2 4" xfId="6187" xr:uid="{4D9F03E8-F8B8-41A3-BE16-31732EBA5DD7}"/>
    <cellStyle name="Comma 15 2 2 4 2" xfId="26010" xr:uid="{1FD2670B-89A8-4455-BD28-2D69FD042D0C}"/>
    <cellStyle name="Comma 15 2 2 4 3" xfId="43547" xr:uid="{A459F32A-A3DD-4515-B9F9-049A7F443BCB}"/>
    <cellStyle name="Comma 15 2 2 5" xfId="12778" xr:uid="{161FC0C6-6042-49F4-AB61-32829D5861FA}"/>
    <cellStyle name="Comma 15 2 2 5 2" xfId="32085" xr:uid="{8B125174-BD27-42A0-A33B-FD7A5CF6D43F}"/>
    <cellStyle name="Comma 15 2 2 6" xfId="14090" xr:uid="{42F39723-6F7C-4215-B540-9E9490BBC68F}"/>
    <cellStyle name="Comma 15 2 2 6 2" xfId="33369" xr:uid="{DC23103C-76F3-4A77-AF66-E6F01DA52F4B}"/>
    <cellStyle name="Comma 15 2 2 7" xfId="15386" xr:uid="{BE46F318-D70D-471C-A1AB-94750784D7AF}"/>
    <cellStyle name="Comma 15 2 2 7 2" xfId="34589" xr:uid="{8DDA346E-E86C-4C72-87CE-123B410F2D83}"/>
    <cellStyle name="Comma 15 2 2 8" xfId="16832" xr:uid="{FCE2DA43-2128-4B14-BE82-62C7A88CDFA8}"/>
    <cellStyle name="Comma 15 2 2 8 2" xfId="35925" xr:uid="{DE141B63-80FD-4E54-90D1-8DCC8F67A9E2}"/>
    <cellStyle name="Comma 15 2 2 9" xfId="23959" xr:uid="{A19D5466-55E8-408B-B573-BA9FE188F55A}"/>
    <cellStyle name="Comma 15 2 3" xfId="3671" xr:uid="{1202DFBA-2EDC-42E2-A909-A4338312CC26}"/>
    <cellStyle name="Comma 15 2 3 2" xfId="9572" xr:uid="{D195F027-39FC-4855-8CAC-42D2A7F06B95}"/>
    <cellStyle name="Comma 15 2 3 2 2" xfId="28991" xr:uid="{35E3529C-87CE-4E07-8EA3-BCBF2B2AA343}"/>
    <cellStyle name="Comma 15 2 3 2 3" xfId="44697" xr:uid="{94B9C8C6-3BD7-4193-A0CE-58FD681DEB00}"/>
    <cellStyle name="Comma 15 2 3 3" xfId="17913" xr:uid="{7FBCF331-B3F6-4A17-9D14-B2D88F7BAC42}"/>
    <cellStyle name="Comma 15 2 4" xfId="6879" xr:uid="{80866390-152E-439E-9F45-06A1F78B11D4}"/>
    <cellStyle name="Comma 15 2 4 2" xfId="21076" xr:uid="{27462031-352D-498F-85E9-A61F9EA9920B}"/>
    <cellStyle name="Comma 15 2 4 2 2" xfId="37269" xr:uid="{48B136E9-F3A6-4F5D-B512-98042F2EBF9A}"/>
    <cellStyle name="Comma 15 2 4 3" xfId="26690" xr:uid="{F16B5AB8-03AF-4F58-8008-6D1C1C820A8A}"/>
    <cellStyle name="Comma 15 2 4 4" xfId="41126" xr:uid="{A87D1E8D-9625-47E0-AD89-EB6D01A24E6E}"/>
    <cellStyle name="Comma 15 2 5" xfId="5481" xr:uid="{2FDA1CF8-3CBA-44EF-95B8-D5487F957075}"/>
    <cellStyle name="Comma 15 2 5 2" xfId="25398" xr:uid="{4B8B0AF4-729A-41E5-BBA9-9663201B0AB8}"/>
    <cellStyle name="Comma 15 2 5 3" xfId="42505" xr:uid="{48905B8D-5441-4821-AA22-C77AE670E55C}"/>
    <cellStyle name="Comma 15 2 6" xfId="12183" xr:uid="{58A8B5CD-EA1F-4A9E-887E-8FAFAE5AE395}"/>
    <cellStyle name="Comma 15 2 6 2" xfId="31495" xr:uid="{96B3441D-E3C1-4BE2-A084-FF43766B7F25}"/>
    <cellStyle name="Comma 15 2 7" xfId="13521" xr:uid="{C59A55CB-86A4-4674-971E-CB460BD9A854}"/>
    <cellStyle name="Comma 15 2 7 2" xfId="32811" xr:uid="{9D3D20C5-BC63-416F-B541-B5C2CABF4723}"/>
    <cellStyle name="Comma 15 2 8" xfId="14724" xr:uid="{EC018E64-A044-45DA-B90B-FA0708B7545B}"/>
    <cellStyle name="Comma 15 2 8 2" xfId="33988" xr:uid="{221C0070-53F4-42BE-8E7B-CF9430DC437A}"/>
    <cellStyle name="Comma 15 2 9" xfId="16187" xr:uid="{4FE70377-4318-4B5D-BF4F-4C8B8DE6632B}"/>
    <cellStyle name="Comma 15 2 9 2" xfId="35287" xr:uid="{E10671C5-C583-423A-90C1-A100D6D529C5}"/>
    <cellStyle name="Comma 15 3" xfId="358" xr:uid="{F3BB30E8-AD39-4EF5-85B9-30C79D3A5B5F}"/>
    <cellStyle name="Comma 15 4" xfId="359" xr:uid="{9B31A0DA-82DE-4BFD-BAC5-ABE3E2B6263F}"/>
    <cellStyle name="Comma 15 5" xfId="360" xr:uid="{30EB239A-2EAB-440D-8AB9-40F04E1A96BB}"/>
    <cellStyle name="Comma 15 6" xfId="361" xr:uid="{C2F061D4-0E0A-4CE6-9A07-5A3A90F01750}"/>
    <cellStyle name="Comma 15 7" xfId="362" xr:uid="{844B251F-1C3F-478F-8B55-66FAB1474F4C}"/>
    <cellStyle name="Comma 15 8" xfId="363" xr:uid="{B4D29BFE-52E4-4C37-8AC7-280018B0AA30}"/>
    <cellStyle name="Comma 15 9" xfId="364" xr:uid="{69239878-2541-434E-8A44-4C32649D5E6A}"/>
    <cellStyle name="Comma 16" xfId="365" xr:uid="{7263C1F8-5423-42BD-9D40-ABC6BFC50AF5}"/>
    <cellStyle name="Comma 16 2" xfId="1855" xr:uid="{49F9DF63-2934-4690-BF6B-FDB7FE6AEC36}"/>
    <cellStyle name="Comma 16 3" xfId="50885" xr:uid="{BA208EB0-287E-4EE7-8F6B-BA172555014D}"/>
    <cellStyle name="Comma 17" xfId="366" xr:uid="{882B3DD0-CC28-49EC-AA60-E0CBA3942E64}"/>
    <cellStyle name="Comma 17 2" xfId="367" xr:uid="{53FF4C29-674A-4C60-97A1-FF940C57C405}"/>
    <cellStyle name="Comma 17 2 2" xfId="3674" xr:uid="{5616318F-D39E-4219-B783-C1B7940BF3AD}"/>
    <cellStyle name="Comma 17 2 3" xfId="5482" xr:uid="{E3DAA9AB-5C61-4902-8DDD-E3300D3B5582}"/>
    <cellStyle name="Comma 17 2 4" xfId="55231" xr:uid="{0875C995-50B0-46EF-AD1E-C6F4D0929AB8}"/>
    <cellStyle name="Comma 17 3" xfId="368" xr:uid="{7F748478-01AE-4DB4-A82B-BB4AAF3EE7BB}"/>
    <cellStyle name="Comma 17 3 2" xfId="3675" xr:uid="{9755F93A-090B-4CC9-AF05-BDC7B9296A83}"/>
    <cellStyle name="Comma 17 3 2 2" xfId="9573" xr:uid="{AE851A37-4696-4E25-BF3B-538FAF6737BF}"/>
    <cellStyle name="Comma 17 3 3" xfId="6880" xr:uid="{4D2F5FE0-F8FC-415B-82B5-DB15E676D91D}"/>
    <cellStyle name="Comma 17 3 4" xfId="5483" xr:uid="{D941CA2D-AB4A-453E-8058-9281D776A409}"/>
    <cellStyle name="Comma 17 3 5" xfId="55230" xr:uid="{B139CEDA-E033-4C07-8B9F-9297D05EFF21}"/>
    <cellStyle name="Comma 17 4" xfId="1856" xr:uid="{E2032401-5B9D-4E07-913D-0C73E07246DF}"/>
    <cellStyle name="Comma 17 4 2" xfId="3676" xr:uid="{99A1B16F-276E-4C0C-979C-CC214D381AC0}"/>
    <cellStyle name="Comma 17 5" xfId="1857" xr:uid="{85EC65DC-3B1A-4771-BD9C-C326DCFBD3CA}"/>
    <cellStyle name="Comma 17 6" xfId="3673" xr:uid="{6505B0D8-B652-4C5E-9A97-FE8260D07B40}"/>
    <cellStyle name="Comma 17 7" xfId="54803" xr:uid="{9E945B34-8010-435E-B553-7FE0043CDA7E}"/>
    <cellStyle name="Comma 18" xfId="369" xr:uid="{19813B9F-30D2-4429-B1ED-88723EFBA46C}"/>
    <cellStyle name="Comma 18 2" xfId="370" xr:uid="{8B36AE3D-6331-41F1-89BC-8BC9D99241B9}"/>
    <cellStyle name="Comma 18 2 2" xfId="3678" xr:uid="{4161640B-D299-414D-BA44-30C5BA949735}"/>
    <cellStyle name="Comma 18 2 2 2" xfId="9574" xr:uid="{AF6B850D-233D-465C-96E2-1EF6474982CF}"/>
    <cellStyle name="Comma 18 2 3" xfId="6881" xr:uid="{0EA412B3-4778-4EF9-BDD9-38556CE377E3}"/>
    <cellStyle name="Comma 18 2 4" xfId="5484" xr:uid="{6E91C364-6B68-46F9-B11D-7235782CEDDB}"/>
    <cellStyle name="Comma 18 3" xfId="371" xr:uid="{436CDD2E-EF21-402A-AFCE-B09FCE9187A8}"/>
    <cellStyle name="Comma 18 4" xfId="372" xr:uid="{D2E54071-75DE-4A36-97BC-35023AF30311}"/>
    <cellStyle name="Comma 18 4 2" xfId="3679" xr:uid="{F41182A3-206A-48FF-86D2-DFD89C257D7E}"/>
    <cellStyle name="Comma 18 4 2 2" xfId="9575" xr:uid="{1399A10D-19B3-4AC4-8FEE-3F8DB23B5E70}"/>
    <cellStyle name="Comma 18 4 3" xfId="6882" xr:uid="{6798BCE5-6199-4633-9571-26B402D96735}"/>
    <cellStyle name="Comma 18 4 4" xfId="5485" xr:uid="{A07003DA-C8F9-444F-AAFE-EEF2AFFCBC8D}"/>
    <cellStyle name="Comma 18 5" xfId="373" xr:uid="{053069FE-7EDC-4F7B-9053-1DFA61E5CC8F}"/>
    <cellStyle name="Comma 18 5 2" xfId="1858" xr:uid="{0AA9084F-45A3-4D1A-8092-E9CD82B86BF7}"/>
    <cellStyle name="Comma 18 5 2 2" xfId="3681" xr:uid="{2AE7D7F6-26C5-43A8-A61B-4D75E1A6EC67}"/>
    <cellStyle name="Comma 18 5 3" xfId="3680" xr:uid="{25469F39-33B2-45AE-A94E-AA5388BBEFE3}"/>
    <cellStyle name="Comma 18 6" xfId="3677" xr:uid="{144A6BB0-CE09-4682-A11E-CC3DA954AA5E}"/>
    <cellStyle name="Comma 19" xfId="374" xr:uid="{8FFCC9FD-CAC5-4F60-AF55-097FA89457C2}"/>
    <cellStyle name="Comma 2" xfId="48" xr:uid="{F9809ED7-9140-4179-81AD-BDA91743A3DD}"/>
    <cellStyle name="Comma 2 2" xfId="59" xr:uid="{64AED79B-9C59-4BF6-9F72-69BA0637523A}"/>
    <cellStyle name="Comma 2 2 2" xfId="375" xr:uid="{0A752BE2-4D0D-4E35-8707-131D5CD25DA5}"/>
    <cellStyle name="Comma 2 2 2 2" xfId="376" xr:uid="{5C08DB00-33D3-4542-93EB-AD657A50B76C}"/>
    <cellStyle name="Comma 2 2 2 3" xfId="55233" xr:uid="{604C3DC2-82ED-4853-B855-83B34F5BE97F}"/>
    <cellStyle name="Comma 2 2 3" xfId="1859" xr:uid="{D5C5AE45-5522-4160-8AEF-649F3B36221D}"/>
    <cellStyle name="Comma 2 2 3 2" xfId="54827" xr:uid="{B828FCC8-A628-4C97-ADD7-9F3FD714BDB8}"/>
    <cellStyle name="Comma 2 2 4" xfId="13488" xr:uid="{93921F65-A947-454F-805F-B788939C6138}"/>
    <cellStyle name="Comma 2 2 4 2" xfId="54526" xr:uid="{D4BF3C0C-D56B-4BB8-9D45-7FB47F1C29B5}"/>
    <cellStyle name="Comma 2 2 5" xfId="54602" xr:uid="{64874B07-E2EA-44AF-B81D-4D2C3674B922}"/>
    <cellStyle name="Comma 2 3" xfId="60" xr:uid="{31CA55C4-AEC3-44CA-ACAA-C066853C9240}"/>
    <cellStyle name="Comma 2 3 2" xfId="55234" xr:uid="{80A9B4DC-0D6C-4B4C-BC8D-5065CF6FBA11}"/>
    <cellStyle name="Comma 2 4" xfId="61" xr:uid="{313D2486-FDE3-45BD-911E-8EEA8378E591}"/>
    <cellStyle name="Comma 2 4 2" xfId="377" xr:uid="{EC5341F3-FD42-44DA-A6DA-7D482EF7BDE3}"/>
    <cellStyle name="Comma 2 4 2 2" xfId="55236" xr:uid="{23493AF3-183F-445D-80D8-0218779A8523}"/>
    <cellStyle name="Comma 2 4 3" xfId="55235" xr:uid="{31416A21-6080-435C-B90D-DF117FF35D59}"/>
    <cellStyle name="Comma 2 5" xfId="62" xr:uid="{F89A43A1-76FF-458B-876D-663D64967206}"/>
    <cellStyle name="Comma 2 5 2" xfId="55237" xr:uid="{94F9BAFA-C905-4896-9A16-7973FB41885E}"/>
    <cellStyle name="Comma 2 6" xfId="63" xr:uid="{9D5F2D43-950E-4EEA-9EC0-D3733C7B89ED}"/>
    <cellStyle name="Comma 2 6 2" xfId="55232" xr:uid="{14E610C5-428F-42C5-9861-553B08250003}"/>
    <cellStyle name="Comma 2 7" xfId="378" xr:uid="{4AC725D7-4250-4659-8721-FB5FFCE543BC}"/>
    <cellStyle name="Comma 2 8" xfId="1860" xr:uid="{09A17660-36CB-4E4C-9EBF-1DBE6614E894}"/>
    <cellStyle name="Comma 2 8 10" xfId="40046" xr:uid="{0CEE740A-D561-416B-94B8-5AFC6378A13D}"/>
    <cellStyle name="Comma 2 8 11" xfId="49113" xr:uid="{7A54A055-8E40-4529-94E6-364E1536CA5F}"/>
    <cellStyle name="Comma 2 8 12" xfId="50315" xr:uid="{9F9580A0-2996-402A-8863-5746D4502529}"/>
    <cellStyle name="Comma 2 8 13" xfId="51547" xr:uid="{D722DE80-61A8-4539-9F0A-2131842417B6}"/>
    <cellStyle name="Comma 2 8 14" xfId="52745" xr:uid="{8CD3D5D2-7BB3-434C-83B1-C79EF8DB3613}"/>
    <cellStyle name="Comma 2 8 15" xfId="53897" xr:uid="{A50CF10A-EE99-41D5-8ECD-4CEECFF0D13E}"/>
    <cellStyle name="Comma 2 8 2" xfId="3682" xr:uid="{32BEC934-D62B-4721-A2D3-D3B6B1265D10}"/>
    <cellStyle name="Comma 2 8 2 2" xfId="10009" xr:uid="{E37685F3-2FD0-477E-AECB-97514CE514E8}"/>
    <cellStyle name="Comma 2 8 2 2 2" xfId="29338" xr:uid="{DD021A16-2E96-4120-BD14-392575111178}"/>
    <cellStyle name="Comma 2 8 2 2 3" xfId="45482" xr:uid="{ADBE1F67-1754-481E-B185-CB55A5A231F7}"/>
    <cellStyle name="Comma 2 8 2 3" xfId="19093" xr:uid="{6A734EBE-9E5F-48B7-9223-AF78473EEF45}"/>
    <cellStyle name="Comma 2 8 3" xfId="7855" xr:uid="{B920273F-726D-4613-9289-FF20BC15AB9E}"/>
    <cellStyle name="Comma 2 8 3 2" xfId="21657" xr:uid="{803AE38D-C484-4EE5-B2DD-AE5C2E45FF52}"/>
    <cellStyle name="Comma 2 8 3 2 2" xfId="37817" xr:uid="{4FABE5B5-213E-40D5-BC06-EF18EE469D18}"/>
    <cellStyle name="Comma 2 8 3 3" xfId="27333" xr:uid="{11F607E4-9840-4008-B156-18DB5FEDCA7F}"/>
    <cellStyle name="Comma 2 8 3 4" xfId="41667" xr:uid="{D04F70B2-6A42-4BBE-BC50-C9F255E72C49}"/>
    <cellStyle name="Comma 2 8 4" xfId="6188" xr:uid="{190DFB0F-0FFF-4EDA-B639-6208C720F091}"/>
    <cellStyle name="Comma 2 8 4 2" xfId="26011" xr:uid="{2627D559-6A13-4ABE-A9CC-201DF71D493A}"/>
    <cellStyle name="Comma 2 8 4 3" xfId="43549" xr:uid="{6B6FB9D5-204A-4251-B8B5-6E044BFCD8DF}"/>
    <cellStyle name="Comma 2 8 5" xfId="12779" xr:uid="{A9B676FC-3968-4FDC-ADD3-334DD3C2ABE8}"/>
    <cellStyle name="Comma 2 8 5 2" xfId="32086" xr:uid="{9B40E431-1ABB-4FCE-8737-D95795AD8EF5}"/>
    <cellStyle name="Comma 2 8 6" xfId="14091" xr:uid="{26E91BF7-1225-42DC-B66F-55F9170B873F}"/>
    <cellStyle name="Comma 2 8 6 2" xfId="33370" xr:uid="{0D4E7053-5E6C-41AD-83DD-47A09EB835C6}"/>
    <cellStyle name="Comma 2 8 7" xfId="15387" xr:uid="{1179B5F9-DD42-4B27-B9D6-908E85DD069C}"/>
    <cellStyle name="Comma 2 8 7 2" xfId="34590" xr:uid="{2705C7CF-1D19-4208-A61C-E40A53D63B58}"/>
    <cellStyle name="Comma 2 8 8" xfId="16833" xr:uid="{FB2DFE5B-20A0-4509-9B20-56245C5D201A}"/>
    <cellStyle name="Comma 2 8 8 2" xfId="35926" xr:uid="{1DCEADC1-4B5F-4657-8CB9-E8D4598F2523}"/>
    <cellStyle name="Comma 2 8 9" xfId="23960" xr:uid="{9805C638-0234-43FE-9470-CB33FEBA63BC}"/>
    <cellStyle name="Comma 2 9" xfId="13487" xr:uid="{5C4C1336-A7FB-4DDC-A38F-A7B992C13510}"/>
    <cellStyle name="Comma 2 9 2" xfId="54523" xr:uid="{41B196F7-1B01-41E2-915D-3FBE3B6A7384}"/>
    <cellStyle name="Comma 20" xfId="379" xr:uid="{BD4D0DEC-B586-4BA6-A21D-3DADB8778FAC}"/>
    <cellStyle name="Comma 20 2" xfId="1861" xr:uid="{0E5049DA-E184-40CF-8973-D7A58B862342}"/>
    <cellStyle name="Comma 20 3" xfId="3683" xr:uid="{019AD1E3-6591-46DF-8B8B-1F862DAB377B}"/>
    <cellStyle name="Comma 21" xfId="380" xr:uid="{AFA700D5-CFEC-4334-A628-5C881B3D133B}"/>
    <cellStyle name="Comma 21 10" xfId="23383" xr:uid="{7F2911E6-E59C-460A-97F9-1225D3C90563}"/>
    <cellStyle name="Comma 21 11" xfId="39506" xr:uid="{EC554AD0-B989-48D1-8A51-12C2DDA31D53}"/>
    <cellStyle name="Comma 21 12" xfId="48566" xr:uid="{9541F3CA-C552-407B-9D3A-0AD776EFF9B6}"/>
    <cellStyle name="Comma 21 13" xfId="49770" xr:uid="{E46BFE8C-66BC-446D-A617-FF2FF76EB238}"/>
    <cellStyle name="Comma 21 14" xfId="50968" xr:uid="{32B4DE7E-32C0-4B12-ABB7-6F9423DC8E23}"/>
    <cellStyle name="Comma 21 15" xfId="52214" xr:uid="{73316E83-3397-49A4-88C3-76FB8180DAEC}"/>
    <cellStyle name="Comma 21 16" xfId="53364" xr:uid="{F194835D-FD13-43B5-8537-E9501CF0B991}"/>
    <cellStyle name="Comma 21 17" xfId="55238" xr:uid="{C761DFB8-FA09-46A8-8759-1D60E48A79BA}"/>
    <cellStyle name="Comma 21 2" xfId="1862" xr:uid="{3B441150-59CE-46CA-A519-BBBB49495BF8}"/>
    <cellStyle name="Comma 21 2 10" xfId="40047" xr:uid="{9BEFEE9D-8A95-4C66-ADFD-41817A6BF2B5}"/>
    <cellStyle name="Comma 21 2 11" xfId="49114" xr:uid="{0EAFBFDC-ACD9-4D47-868E-745DD4FB143B}"/>
    <cellStyle name="Comma 21 2 12" xfId="50316" xr:uid="{BEB06063-3A27-46A4-8FEE-C733D9AEC747}"/>
    <cellStyle name="Comma 21 2 13" xfId="51548" xr:uid="{D9F39994-2B2D-461D-A492-946E92193ABF}"/>
    <cellStyle name="Comma 21 2 14" xfId="52746" xr:uid="{599BA66E-179A-4864-83AF-AAF34EB7B28D}"/>
    <cellStyle name="Comma 21 2 15" xfId="53898" xr:uid="{EEA810A6-FFB8-4BB4-A244-DF4252F284A9}"/>
    <cellStyle name="Comma 21 2 16" xfId="55239" xr:uid="{4049BDAD-43D5-4F1E-8717-2D64AC15737D}"/>
    <cellStyle name="Comma 21 2 2" xfId="3685" xr:uid="{0149D597-BF3B-49C4-956F-10110463C832}"/>
    <cellStyle name="Comma 21 2 2 2" xfId="10010" xr:uid="{E75B5124-8CB4-46C5-AAF9-CAA1B6695BFC}"/>
    <cellStyle name="Comma 21 2 2 2 2" xfId="29339" xr:uid="{68274624-F5F0-479C-A8A8-812E8C938305}"/>
    <cellStyle name="Comma 21 2 2 2 3" xfId="45483" xr:uid="{01DBA7F1-9951-478A-AE74-72AFEB9DCFE3}"/>
    <cellStyle name="Comma 21 2 2 3" xfId="19094" xr:uid="{EAE909CD-2BEB-421E-BEA4-DDDD4D025376}"/>
    <cellStyle name="Comma 21 2 3" xfId="7856" xr:uid="{AF8D67AD-43D2-4E21-8804-A35AD761EF2A}"/>
    <cellStyle name="Comma 21 2 3 2" xfId="21658" xr:uid="{37631019-4FE7-4743-B97F-4C85C40C0703}"/>
    <cellStyle name="Comma 21 2 3 2 2" xfId="37818" xr:uid="{008F14C7-C58F-443F-9A04-F49E709ABF32}"/>
    <cellStyle name="Comma 21 2 3 3" xfId="27334" xr:uid="{DED57F40-F65E-429F-A1AE-5BE35BF57CEE}"/>
    <cellStyle name="Comma 21 2 3 4" xfId="41668" xr:uid="{D8F95F01-4D09-4312-942D-D9E703431F36}"/>
    <cellStyle name="Comma 21 2 4" xfId="6189" xr:uid="{05366EBA-6AB1-484B-AB50-D32653515F3E}"/>
    <cellStyle name="Comma 21 2 4 2" xfId="26012" xr:uid="{2EF637DC-F79C-4A1B-8A93-244B0707673C}"/>
    <cellStyle name="Comma 21 2 4 3" xfId="43550" xr:uid="{96DC9E67-763E-4103-B6CE-9A4918007D75}"/>
    <cellStyle name="Comma 21 2 5" xfId="12780" xr:uid="{91CD4D69-ADD7-48B5-804C-B6B7FABE6E4D}"/>
    <cellStyle name="Comma 21 2 5 2" xfId="32087" xr:uid="{2ED55D02-9351-4F8A-8B29-B5D4B2AE4C7D}"/>
    <cellStyle name="Comma 21 2 6" xfId="14092" xr:uid="{E0FD94A4-B17A-4E8B-BDFD-66BE4B9D44C9}"/>
    <cellStyle name="Comma 21 2 6 2" xfId="33371" xr:uid="{0E821A46-41C2-4B84-8BF2-6A78A6084904}"/>
    <cellStyle name="Comma 21 2 7" xfId="15388" xr:uid="{6CDA8536-D98D-4E17-B4A0-29B95CFE09B6}"/>
    <cellStyle name="Comma 21 2 7 2" xfId="34591" xr:uid="{4550F13D-96FC-40B1-B450-322691644643}"/>
    <cellStyle name="Comma 21 2 8" xfId="16834" xr:uid="{697637A1-780F-4AA3-88C4-BF299AAB2656}"/>
    <cellStyle name="Comma 21 2 8 2" xfId="35927" xr:uid="{FCDFB898-B2AB-42F3-B080-E2D86E1C2288}"/>
    <cellStyle name="Comma 21 2 9" xfId="23961" xr:uid="{A076016E-33F4-45BE-B72E-C8839A918F80}"/>
    <cellStyle name="Comma 21 3" xfId="3684" xr:uid="{8491966B-7FD5-4724-9746-9EC78E4BBEE9}"/>
    <cellStyle name="Comma 21 3 2" xfId="9576" xr:uid="{C5442727-C055-423B-9C0D-177D526A11B6}"/>
    <cellStyle name="Comma 21 3 2 2" xfId="28992" xr:uid="{88E88D4C-E803-4D4F-AC7E-0F0AC51C52DA}"/>
    <cellStyle name="Comma 21 3 2 3" xfId="44700" xr:uid="{8FD53EEF-4FF4-419C-B755-40E78BFCCCC6}"/>
    <cellStyle name="Comma 21 3 3" xfId="17917" xr:uid="{928C3883-ED7E-4908-8AF9-6A99F2B39EF6}"/>
    <cellStyle name="Comma 21 4" xfId="6883" xr:uid="{2B9AFF8F-67FA-4152-8DE4-6168D3EAC157}"/>
    <cellStyle name="Comma 21 4 2" xfId="21077" xr:uid="{E2A1DB86-0702-4945-8F18-BFDCC7309FB4}"/>
    <cellStyle name="Comma 21 4 2 2" xfId="37270" xr:uid="{578BF2BC-71EA-41D9-AC3A-E4ABFF07B8EB}"/>
    <cellStyle name="Comma 21 4 3" xfId="26691" xr:uid="{7562708F-0A80-4E4A-918A-337EA7EDDD69}"/>
    <cellStyle name="Comma 21 4 4" xfId="41127" xr:uid="{B9198F75-5663-444B-B2E7-01EDFFBD92E6}"/>
    <cellStyle name="Comma 21 5" xfId="5486" xr:uid="{A6CD6228-5A99-4418-A6B5-3714386E38B1}"/>
    <cellStyle name="Comma 21 5 2" xfId="25399" xr:uid="{65650202-C45B-45F6-987D-84CF6DEC0BA5}"/>
    <cellStyle name="Comma 21 5 3" xfId="42520" xr:uid="{58FD3B0C-933F-4E82-9B32-C191229216F6}"/>
    <cellStyle name="Comma 21 6" xfId="12184" xr:uid="{C1D710F8-C427-4AD2-8C9B-D340CD5948DC}"/>
    <cellStyle name="Comma 21 6 2" xfId="31496" xr:uid="{0620C7B0-325A-4080-8FE0-F012F121903B}"/>
    <cellStyle name="Comma 21 7" xfId="13522" xr:uid="{C598F5AD-A0A7-4A82-9C5F-397F4634518A}"/>
    <cellStyle name="Comma 21 7 2" xfId="32812" xr:uid="{5C432F87-5729-44B0-951F-D2440F9B99DD}"/>
    <cellStyle name="Comma 21 8" xfId="14725" xr:uid="{56187554-9CF1-43F1-9AF1-2B510C39A684}"/>
    <cellStyle name="Comma 21 8 2" xfId="33989" xr:uid="{B33A43BE-D22A-497B-85BD-1231A7EBA53F}"/>
    <cellStyle name="Comma 21 9" xfId="16191" xr:uid="{9845247F-F28D-44B1-92D9-61B083EDD429}"/>
    <cellStyle name="Comma 21 9 2" xfId="35291" xr:uid="{C8E7EF1B-F332-4353-A866-C9B613F29DE2}"/>
    <cellStyle name="Comma 22" xfId="381" xr:uid="{3259839F-F917-414F-B2BE-1AC43A4EA5D8}"/>
    <cellStyle name="Comma 22 2" xfId="55240" xr:uid="{E490546C-59F6-4C41-A6BB-52B2EDFFA2F5}"/>
    <cellStyle name="Comma 22 3" xfId="55241" xr:uid="{0B35C6CD-D49C-49DB-97A3-9DD4DAE1BDD8}"/>
    <cellStyle name="Comma 23" xfId="382" xr:uid="{EA80648C-E038-4C8A-BE2E-B4E647736939}"/>
    <cellStyle name="Comma 23 2" xfId="1863" xr:uid="{EEF16E34-2F24-4A36-AFBD-C923ABEE510E}"/>
    <cellStyle name="Comma 23 2 2" xfId="55242" xr:uid="{981A5A1D-4F8B-4192-B209-B33A2AB84FB4}"/>
    <cellStyle name="Comma 23 3" xfId="1864" xr:uid="{1FAC4B06-941B-465B-97BC-8E0AAF07B0A8}"/>
    <cellStyle name="Comma 23 4" xfId="1865" xr:uid="{004B754C-864D-48D8-A9B7-2F650009AF6B}"/>
    <cellStyle name="Comma 23 4 2" xfId="3686" xr:uid="{84C9B28B-BDDD-4E40-99F6-61E97EE6A6D1}"/>
    <cellStyle name="Comma 24" xfId="383" xr:uid="{AFDF114B-469F-4A46-B829-1FD36815021B}"/>
    <cellStyle name="Comma 24 2" xfId="1866" xr:uid="{E5C15B5F-7EC1-40E7-8920-19EE39BFAA69}"/>
    <cellStyle name="Comma 24 2 2" xfId="19095" xr:uid="{E0BD6A9A-C193-4D0E-B79F-71FB0999121C}"/>
    <cellStyle name="Comma 24 3" xfId="1867" xr:uid="{BA21CEE5-2EB2-4E59-9BA5-37D0D62C3B05}"/>
    <cellStyle name="Comma 24 4" xfId="17918" xr:uid="{D231C257-F8BD-42AC-83EC-3CA6959AB36A}"/>
    <cellStyle name="Comma 25" xfId="1762" xr:uid="{7CC4792D-927D-43DC-A536-45A4D674CCAA}"/>
    <cellStyle name="Comma 25 2" xfId="1868" xr:uid="{42B66870-DAC5-4B80-A047-F3D70EA578DC}"/>
    <cellStyle name="Comma 25 3" xfId="1869" xr:uid="{9A43F09B-04AE-4EDA-B97A-6F631EB8F75E}"/>
    <cellStyle name="Comma 25 3 10" xfId="40048" xr:uid="{86D3B59E-9557-445D-BAF1-F25CD4D0E3C1}"/>
    <cellStyle name="Comma 25 3 11" xfId="49115" xr:uid="{73D18353-9D9B-4632-AE2B-388D707B6ED1}"/>
    <cellStyle name="Comma 25 3 12" xfId="50317" xr:uid="{8713845E-4C5E-4508-ACF4-FE354CE19DD8}"/>
    <cellStyle name="Comma 25 3 13" xfId="51549" xr:uid="{BDDD8A67-3B09-4E67-BA28-A4FED981CB4B}"/>
    <cellStyle name="Comma 25 3 14" xfId="52747" xr:uid="{FD36466F-F2FE-43FF-9FF8-5F537F517FB2}"/>
    <cellStyle name="Comma 25 3 15" xfId="53899" xr:uid="{42786337-3DAD-4F7D-B073-03D8D967BE74}"/>
    <cellStyle name="Comma 25 3 2" xfId="3687" xr:uid="{9DE33584-17FB-4387-B022-826BDB46A234}"/>
    <cellStyle name="Comma 25 3 2 2" xfId="10011" xr:uid="{42D4D2FF-114E-4E05-95CE-1E523B6DDB30}"/>
    <cellStyle name="Comma 25 3 2 2 2" xfId="29340" xr:uid="{37BAF7CA-4E55-45DC-88D0-F078C052F67C}"/>
    <cellStyle name="Comma 25 3 2 2 3" xfId="45484" xr:uid="{EDD29FA8-062F-42CA-A231-7823A4F57BE6}"/>
    <cellStyle name="Comma 25 3 2 3" xfId="19096" xr:uid="{8072AC4C-D316-487D-A84A-1983AF1D95F3}"/>
    <cellStyle name="Comma 25 3 3" xfId="7857" xr:uid="{FBE6D0EA-91B5-4FB5-995F-2262FA387201}"/>
    <cellStyle name="Comma 25 3 3 2" xfId="21659" xr:uid="{FBF6BDF9-41BB-4C1E-AF8B-0674338BCF82}"/>
    <cellStyle name="Comma 25 3 3 2 2" xfId="37819" xr:uid="{7E134C62-9CD6-46D3-B6BB-13D7862E8E38}"/>
    <cellStyle name="Comma 25 3 3 3" xfId="27335" xr:uid="{23FAEBBD-11FF-4AAE-8150-5E35CC08AB5A}"/>
    <cellStyle name="Comma 25 3 3 4" xfId="41669" xr:uid="{0A76E265-DE38-46DC-8051-F3AB9107ADEA}"/>
    <cellStyle name="Comma 25 3 4" xfId="6190" xr:uid="{16B54B96-73F9-449A-AEBE-7E128EF5A309}"/>
    <cellStyle name="Comma 25 3 4 2" xfId="26013" xr:uid="{E5D13839-342F-4C47-8304-8B8462415BCC}"/>
    <cellStyle name="Comma 25 3 4 3" xfId="43555" xr:uid="{97B19957-F536-4EF7-BCF5-7F5C555772A3}"/>
    <cellStyle name="Comma 25 3 5" xfId="12781" xr:uid="{8E0AC275-7314-4A67-A6CB-AEB80049E417}"/>
    <cellStyle name="Comma 25 3 5 2" xfId="32088" xr:uid="{9A880555-4B49-47D6-8758-7AA539CCC700}"/>
    <cellStyle name="Comma 25 3 6" xfId="14093" xr:uid="{4FF78014-83E1-41A8-A955-7F5B62B800C8}"/>
    <cellStyle name="Comma 25 3 6 2" xfId="33372" xr:uid="{D911C27B-BE49-4373-9DA5-E9E33FC25220}"/>
    <cellStyle name="Comma 25 3 7" xfId="15390" xr:uid="{EC87CFCA-876E-47D7-9534-229F5E1FC8E2}"/>
    <cellStyle name="Comma 25 3 7 2" xfId="34592" xr:uid="{DE7E66FF-29C6-4ED4-97FB-7CC9E2A433A6}"/>
    <cellStyle name="Comma 25 3 8" xfId="16838" xr:uid="{E5247737-7C48-458C-87B1-A1809C169E88}"/>
    <cellStyle name="Comma 25 3 8 2" xfId="35931" xr:uid="{C0FA865B-6388-4AA1-B838-B419022BA448}"/>
    <cellStyle name="Comma 25 3 9" xfId="23962" xr:uid="{0C8BE6CC-CA57-4796-BA32-FBEEED5742C5}"/>
    <cellStyle name="Comma 26" xfId="1763" xr:uid="{91850FDD-020A-4C4B-AA85-37F1DBD1CC1F}"/>
    <cellStyle name="Comma 26 2" xfId="1870" xr:uid="{9F5ABF9D-34A8-404A-B816-02902577CEEB}"/>
    <cellStyle name="Comma 26 2 2" xfId="55244" xr:uid="{350A5F95-2A67-430C-8999-7F81F4DC7533}"/>
    <cellStyle name="Comma 26 2 3" xfId="55243" xr:uid="{AE9FA304-81C5-4C68-AE17-2870836919F2}"/>
    <cellStyle name="Comma 27" xfId="1764" xr:uid="{FCACB1C5-1990-49DC-9301-528C3B2EE6DA}"/>
    <cellStyle name="Comma 27 2" xfId="19028" xr:uid="{7FEFCA01-89DD-4189-8250-8E3445A54081}"/>
    <cellStyle name="Comma 27 2 2" xfId="55246" xr:uid="{3A7B0B4C-09AA-40DE-B81D-6A9CD1DF1176}"/>
    <cellStyle name="Comma 27 2 3" xfId="55245" xr:uid="{BA147F4A-8602-46D2-9CF4-34CAB399E37A}"/>
    <cellStyle name="Comma 28" xfId="1765" xr:uid="{CC40376C-8D1A-48B5-85AE-571808AAA4BE}"/>
    <cellStyle name="Comma 28 2" xfId="1871" xr:uid="{1F56BCF8-F00B-419A-A718-9292B766F469}"/>
    <cellStyle name="Comma 28 2 2" xfId="1872" xr:uid="{E15C49DE-F2BD-4DCC-990F-4D26D807F5B5}"/>
    <cellStyle name="Comma 28 2 2 2" xfId="3690" xr:uid="{1699215C-4777-4110-80F8-D3B2EE78CFBA}"/>
    <cellStyle name="Comma 28 2 3" xfId="3689" xr:uid="{DE77C689-D77D-46D7-A985-7F2F8A5841C7}"/>
    <cellStyle name="Comma 28 3" xfId="3688" xr:uid="{BB43F857-06A8-4999-BAD2-58FB96E15354}"/>
    <cellStyle name="Comma 28 4" xfId="55247" xr:uid="{370EFDBE-F69A-4134-A9A1-31C21403A38E}"/>
    <cellStyle name="Comma 29" xfId="1873" xr:uid="{36907EF4-48FA-468F-8266-8D654493A653}"/>
    <cellStyle name="Comma 29 2" xfId="1874" xr:uid="{73E4E8B6-90DD-463A-AA7E-9DA0490CD1E3}"/>
    <cellStyle name="Comma 3" xfId="50" xr:uid="{B82B3FD6-00A5-4E48-B6DA-AC217AE1BA12}"/>
    <cellStyle name="Comma 3 2" xfId="64" xr:uid="{9DF3A250-D636-4815-B81C-787CA6619C0B}"/>
    <cellStyle name="Comma 3 2 2" xfId="1875" xr:uid="{A813090A-9BDB-47E1-95E3-4C0F782CF670}"/>
    <cellStyle name="Comma 3 2 2 2" xfId="55248" xr:uid="{7A217682-436F-44DD-A2C2-4868BA03BCB6}"/>
    <cellStyle name="Comma 3 2 3" xfId="1876" xr:uid="{43864B60-12D4-4D31-B74E-46588216914E}"/>
    <cellStyle name="Comma 3 2 3 2" xfId="3152" xr:uid="{48C289D9-D8E8-4798-9F32-2DECFC7D3E5D}"/>
    <cellStyle name="Comma 3 3" xfId="65" xr:uid="{4EB130DF-914C-4463-8EF5-8D9F04DF3FD2}"/>
    <cellStyle name="Comma 3 3 10" xfId="384" xr:uid="{01FA0E72-719F-4A9D-B485-2144B44A9A5C}"/>
    <cellStyle name="Comma 3 3 10 10" xfId="23384" xr:uid="{73FC4E55-5EDC-42B6-99E3-396D8C228714}"/>
    <cellStyle name="Comma 3 3 10 11" xfId="39507" xr:uid="{24CA0E62-7DAA-4E7C-8D3B-7D450C0F95CB}"/>
    <cellStyle name="Comma 3 3 10 12" xfId="48567" xr:uid="{81433B03-3695-4354-BB38-346F505E8AE1}"/>
    <cellStyle name="Comma 3 3 10 13" xfId="49771" xr:uid="{8266C141-EE0A-4F06-BCC0-FB521D93D107}"/>
    <cellStyle name="Comma 3 3 10 14" xfId="50969" xr:uid="{9A9B0C9A-AB5A-442E-8A29-E1F7106D58C2}"/>
    <cellStyle name="Comma 3 3 10 15" xfId="52215" xr:uid="{E419B547-3216-44C7-8752-CE8705C7E2A9}"/>
    <cellStyle name="Comma 3 3 10 16" xfId="53365" xr:uid="{2BE10BD9-27D7-4C29-8A9C-0258B8FA6AD1}"/>
    <cellStyle name="Comma 3 3 10 2" xfId="1877" xr:uid="{183BA7CE-C458-4BF4-B6C6-389103400FC4}"/>
    <cellStyle name="Comma 3 3 10 2 10" xfId="40049" xr:uid="{99221808-45B9-46D4-B8A9-BA5353EA4D6A}"/>
    <cellStyle name="Comma 3 3 10 2 11" xfId="49116" xr:uid="{B82E2B9F-2053-4DF0-A094-DDCA00853DEB}"/>
    <cellStyle name="Comma 3 3 10 2 12" xfId="50318" xr:uid="{90403F6C-A3F2-4E61-8CAC-3A68EEB9C608}"/>
    <cellStyle name="Comma 3 3 10 2 13" xfId="51550" xr:uid="{9C557E5B-CE9C-400F-9F13-91D0FC219F86}"/>
    <cellStyle name="Comma 3 3 10 2 14" xfId="52748" xr:uid="{38F29888-5714-4AEF-B9FB-B905B21FA312}"/>
    <cellStyle name="Comma 3 3 10 2 15" xfId="53900" xr:uid="{A8FC8AE1-C958-4DAA-BCED-31E3973D8C8D}"/>
    <cellStyle name="Comma 3 3 10 2 2" xfId="3694" xr:uid="{7E0FAAC5-BB1D-48D5-B726-44600649DF0C}"/>
    <cellStyle name="Comma 3 3 10 2 2 2" xfId="10012" xr:uid="{FBB172FA-AEF1-4225-B2C4-D850193D5F16}"/>
    <cellStyle name="Comma 3 3 10 2 2 2 2" xfId="29341" xr:uid="{4528B169-2290-42EC-A37A-DC41C7931AD7}"/>
    <cellStyle name="Comma 3 3 10 2 2 2 3" xfId="45485" xr:uid="{8AD61B42-51AB-4CFF-AE05-5A2219316331}"/>
    <cellStyle name="Comma 3 3 10 2 2 3" xfId="19099" xr:uid="{5DCED1A2-7AA9-47A5-BCC0-88109F818AFE}"/>
    <cellStyle name="Comma 3 3 10 2 3" xfId="7858" xr:uid="{0FD67ADE-9B0E-4689-937B-1A9A5851E00A}"/>
    <cellStyle name="Comma 3 3 10 2 3 2" xfId="21660" xr:uid="{459B4962-A019-4918-9093-CAC02710FD7C}"/>
    <cellStyle name="Comma 3 3 10 2 3 2 2" xfId="37820" xr:uid="{E5748634-6289-48AC-AEA5-EB823CAB8806}"/>
    <cellStyle name="Comma 3 3 10 2 3 3" xfId="27336" xr:uid="{B923310A-C9AA-47AE-9F14-F85C461C8B09}"/>
    <cellStyle name="Comma 3 3 10 2 3 4" xfId="41670" xr:uid="{6E71C115-7EC6-415E-965C-D15E0A8461DD}"/>
    <cellStyle name="Comma 3 3 10 2 4" xfId="6191" xr:uid="{825E9A8F-A56E-4042-9652-A38872DCCF72}"/>
    <cellStyle name="Comma 3 3 10 2 4 2" xfId="26014" xr:uid="{895F1A25-9F63-4491-8B0A-49D382FEA529}"/>
    <cellStyle name="Comma 3 3 10 2 4 3" xfId="43561" xr:uid="{1CAD8CF8-0425-4E7D-991D-74EF8FD9CA7A}"/>
    <cellStyle name="Comma 3 3 10 2 5" xfId="12782" xr:uid="{8E939DC7-58B3-4462-8E55-63B2E741860B}"/>
    <cellStyle name="Comma 3 3 10 2 5 2" xfId="32089" xr:uid="{FA795715-CD86-4083-8B52-2E2C080D57F6}"/>
    <cellStyle name="Comma 3 3 10 2 6" xfId="14094" xr:uid="{15495C7D-501B-4EE5-9D0F-9D7D1858DFF2}"/>
    <cellStyle name="Comma 3 3 10 2 6 2" xfId="33373" xr:uid="{82554563-16A1-4DD5-875D-10CA9796B5CB}"/>
    <cellStyle name="Comma 3 3 10 2 7" xfId="15391" xr:uid="{B90937B2-BBD2-4903-8C0B-54DF1F2D1FF4}"/>
    <cellStyle name="Comma 3 3 10 2 7 2" xfId="34593" xr:uid="{11DC9501-C151-457C-B3E6-4B12B914E219}"/>
    <cellStyle name="Comma 3 3 10 2 8" xfId="16839" xr:uid="{CFC8F25D-535E-4850-B073-130CFE6EF879}"/>
    <cellStyle name="Comma 3 3 10 2 8 2" xfId="35932" xr:uid="{FD7C7CD4-DC25-4DC8-A36D-0A26E2D08E3E}"/>
    <cellStyle name="Comma 3 3 10 2 9" xfId="23963" xr:uid="{10B3330B-2F2C-43A8-8DDF-2A5A29ACC1D3}"/>
    <cellStyle name="Comma 3 3 10 3" xfId="3693" xr:uid="{4443BA1F-7E16-4873-BFA5-380E62033B92}"/>
    <cellStyle name="Comma 3 3 10 3 2" xfId="9577" xr:uid="{AA9D3A1B-0E31-410E-9225-7EB5005B5E02}"/>
    <cellStyle name="Comma 3 3 10 3 2 2" xfId="28993" xr:uid="{78CAA9A6-C3CE-4AAD-AB7C-2A135799FD9B}"/>
    <cellStyle name="Comma 3 3 10 3 2 3" xfId="44701" xr:uid="{5A0FEFDC-FA98-420A-A033-9A28695E2804}"/>
    <cellStyle name="Comma 3 3 10 3 3" xfId="17919" xr:uid="{326136D5-952F-4705-AFFA-230A9729CB1E}"/>
    <cellStyle name="Comma 3 3 10 4" xfId="6884" xr:uid="{4E40B628-5736-40B1-B6A0-907599788B26}"/>
    <cellStyle name="Comma 3 3 10 4 2" xfId="21078" xr:uid="{B78254BA-CEDD-480A-B543-429EA6B09E1D}"/>
    <cellStyle name="Comma 3 3 10 4 2 2" xfId="37271" xr:uid="{14AC3F3A-A07F-4445-84E8-192BE1C07165}"/>
    <cellStyle name="Comma 3 3 10 4 3" xfId="26692" xr:uid="{457698C8-F81A-455A-BCA7-FD25F45D1354}"/>
    <cellStyle name="Comma 3 3 10 4 4" xfId="41128" xr:uid="{AF76DFBA-5B57-4765-89A1-500AB9A1C2D7}"/>
    <cellStyle name="Comma 3 3 10 5" xfId="5487" xr:uid="{243759C1-1AB8-4E0C-A3B4-156242C4B49F}"/>
    <cellStyle name="Comma 3 3 10 5 2" xfId="25400" xr:uid="{F69A2F43-1A06-41D1-B1A3-D4F7FF7E9417}"/>
    <cellStyle name="Comma 3 3 10 5 3" xfId="42522" xr:uid="{82BA06DA-1F22-47C8-96BF-D92DAC5D2B21}"/>
    <cellStyle name="Comma 3 3 10 6" xfId="12185" xr:uid="{5B698339-D1A3-415B-A1A7-B6BC5AE9A4A1}"/>
    <cellStyle name="Comma 3 3 10 6 2" xfId="31497" xr:uid="{06B5CD23-0155-43CF-AB71-15269BE4A9DE}"/>
    <cellStyle name="Comma 3 3 10 7" xfId="13523" xr:uid="{4D82D4A1-7A3C-4DEB-9C0C-56BAAC982824}"/>
    <cellStyle name="Comma 3 3 10 7 2" xfId="32813" xr:uid="{579B95C9-D46D-4888-BEA9-4D414B2C0038}"/>
    <cellStyle name="Comma 3 3 10 8" xfId="14726" xr:uid="{999000AF-2B02-4024-AFAB-7AFCB92A3D45}"/>
    <cellStyle name="Comma 3 3 10 8 2" xfId="33990" xr:uid="{B2054363-3C13-47E5-A116-855FA73F73C3}"/>
    <cellStyle name="Comma 3 3 10 9" xfId="16192" xr:uid="{36349707-038B-4D98-903D-EB525B5826DB}"/>
    <cellStyle name="Comma 3 3 10 9 2" xfId="35292" xr:uid="{F8B9D8C9-B4BE-4EA0-9410-3CC6E3340925}"/>
    <cellStyle name="Comma 3 3 11" xfId="385" xr:uid="{702DD87D-8A9F-493C-A824-4C2AB7D64150}"/>
    <cellStyle name="Comma 3 3 11 10" xfId="23385" xr:uid="{FA04BE9C-7DCA-4A36-8C11-9C73B76678DC}"/>
    <cellStyle name="Comma 3 3 11 11" xfId="39508" xr:uid="{B66D7C5D-A501-4531-AC8D-A1093E07A09F}"/>
    <cellStyle name="Comma 3 3 11 12" xfId="48568" xr:uid="{412D0609-8D11-4177-B10B-DC1CA253A10A}"/>
    <cellStyle name="Comma 3 3 11 13" xfId="49772" xr:uid="{EF6FCF17-F776-4010-8324-B92E5E3A53E1}"/>
    <cellStyle name="Comma 3 3 11 14" xfId="50970" xr:uid="{BC1C39C6-0BE6-4751-B542-904B62EE15FF}"/>
    <cellStyle name="Comma 3 3 11 15" xfId="52216" xr:uid="{CD4F998B-11AA-458D-9948-DAF25D8549DA}"/>
    <cellStyle name="Comma 3 3 11 16" xfId="53366" xr:uid="{38A2CF7E-42E9-4AEA-8830-2D93C5293FCF}"/>
    <cellStyle name="Comma 3 3 11 2" xfId="1878" xr:uid="{32312671-3EEF-4E0F-B60B-A74C905A66AF}"/>
    <cellStyle name="Comma 3 3 11 2 10" xfId="40050" xr:uid="{81D8C2D8-BB22-45D0-A022-4BD592726180}"/>
    <cellStyle name="Comma 3 3 11 2 11" xfId="49117" xr:uid="{2C44B847-F4AC-4FD5-9AC8-A76C5A3F5854}"/>
    <cellStyle name="Comma 3 3 11 2 12" xfId="50319" xr:uid="{BC87947B-79EB-4C23-A346-C6C3702B1BF6}"/>
    <cellStyle name="Comma 3 3 11 2 13" xfId="51551" xr:uid="{70814AB5-9650-4784-8BDB-314438F0920D}"/>
    <cellStyle name="Comma 3 3 11 2 14" xfId="52749" xr:uid="{003182D7-08CE-4636-B651-E61038C00542}"/>
    <cellStyle name="Comma 3 3 11 2 15" xfId="53901" xr:uid="{41107B12-2029-401B-84EE-A26F2AB29AC3}"/>
    <cellStyle name="Comma 3 3 11 2 2" xfId="3696" xr:uid="{ED9B57EF-5875-46D0-8940-A694C35164A2}"/>
    <cellStyle name="Comma 3 3 11 2 2 2" xfId="10013" xr:uid="{44667531-664F-4272-A6B7-CB4EE1815B69}"/>
    <cellStyle name="Comma 3 3 11 2 2 2 2" xfId="29342" xr:uid="{881DA359-849E-4A79-A94E-E027159EB7A8}"/>
    <cellStyle name="Comma 3 3 11 2 2 2 3" xfId="45486" xr:uid="{80DFFA0C-A4B0-468F-B01F-7A1D519417BE}"/>
    <cellStyle name="Comma 3 3 11 2 2 3" xfId="19100" xr:uid="{44AA3DD4-5BCF-4003-AFDF-9CD92D66D6A2}"/>
    <cellStyle name="Comma 3 3 11 2 3" xfId="7859" xr:uid="{1D0943C6-E685-4E67-935C-6C3456985E11}"/>
    <cellStyle name="Comma 3 3 11 2 3 2" xfId="21661" xr:uid="{0EBA4657-3DF8-43E9-A492-B61EE5441FEB}"/>
    <cellStyle name="Comma 3 3 11 2 3 2 2" xfId="37821" xr:uid="{07C7A8DB-D61F-4F71-AEB1-13B04E896385}"/>
    <cellStyle name="Comma 3 3 11 2 3 3" xfId="27337" xr:uid="{72440F04-C86B-40BD-90F6-2175E70A0D53}"/>
    <cellStyle name="Comma 3 3 11 2 3 4" xfId="41671" xr:uid="{A85F3E67-DDD2-419B-BD9F-E5DA3101B983}"/>
    <cellStyle name="Comma 3 3 11 2 4" xfId="6192" xr:uid="{EAB804FF-DC88-45B1-944D-6B5A1B0D617D}"/>
    <cellStyle name="Comma 3 3 11 2 4 2" xfId="26015" xr:uid="{203A6E6D-12ED-4312-A457-8C72600D524E}"/>
    <cellStyle name="Comma 3 3 11 2 4 3" xfId="43562" xr:uid="{BE3C8D0C-C573-4827-A537-712DDC014726}"/>
    <cellStyle name="Comma 3 3 11 2 5" xfId="12783" xr:uid="{E2B6A64E-8A17-495F-B13E-463ABD425B76}"/>
    <cellStyle name="Comma 3 3 11 2 5 2" xfId="32090" xr:uid="{81914EA1-5B67-4D41-B721-82C1B11F9258}"/>
    <cellStyle name="Comma 3 3 11 2 6" xfId="14095" xr:uid="{514A13C1-D713-47F5-B681-517586A97223}"/>
    <cellStyle name="Comma 3 3 11 2 6 2" xfId="33374" xr:uid="{43435120-65AB-4858-BD76-95ED61368EC1}"/>
    <cellStyle name="Comma 3 3 11 2 7" xfId="15392" xr:uid="{C0A88FBB-3134-4D28-973F-F2EEB9F883A6}"/>
    <cellStyle name="Comma 3 3 11 2 7 2" xfId="34594" xr:uid="{865AD863-6047-4D80-9EFB-320DE1864D58}"/>
    <cellStyle name="Comma 3 3 11 2 8" xfId="16840" xr:uid="{60133DDF-6134-4F1A-B94E-23DA575EC009}"/>
    <cellStyle name="Comma 3 3 11 2 8 2" xfId="35933" xr:uid="{4BE34612-1AAB-4593-8BDD-3C34EB096A22}"/>
    <cellStyle name="Comma 3 3 11 2 9" xfId="23964" xr:uid="{638A1673-8459-4953-8CCA-509D926C565B}"/>
    <cellStyle name="Comma 3 3 11 3" xfId="3695" xr:uid="{B937F536-14A3-4B1B-AC40-CD072C9200FB}"/>
    <cellStyle name="Comma 3 3 11 3 2" xfId="9578" xr:uid="{26051C01-8B21-4C34-AACD-C7DCDC9B3FA9}"/>
    <cellStyle name="Comma 3 3 11 3 2 2" xfId="28994" xr:uid="{CDF0996A-C478-4643-8B46-ACD30E18796E}"/>
    <cellStyle name="Comma 3 3 11 3 2 3" xfId="44702" xr:uid="{3F844EA8-3C34-4C40-9AC8-667D3DEF4C43}"/>
    <cellStyle name="Comma 3 3 11 3 3" xfId="17920" xr:uid="{AE36BCE9-6982-4006-B602-51C8AE718409}"/>
    <cellStyle name="Comma 3 3 11 4" xfId="6885" xr:uid="{68645F67-483F-424D-9DC5-EF7A4A7CC791}"/>
    <cellStyle name="Comma 3 3 11 4 2" xfId="21079" xr:uid="{1DE05CAA-E63B-45BA-B998-7FE6B1DC1944}"/>
    <cellStyle name="Comma 3 3 11 4 2 2" xfId="37272" xr:uid="{0C91CFB1-DA5D-47DA-B48A-304E1DBA4FE7}"/>
    <cellStyle name="Comma 3 3 11 4 3" xfId="26693" xr:uid="{C2A3EF9C-7F8B-4885-BC89-5ECFA24C2324}"/>
    <cellStyle name="Comma 3 3 11 4 4" xfId="41129" xr:uid="{E9AD4C53-8CA4-4F2D-A2D5-54449327778F}"/>
    <cellStyle name="Comma 3 3 11 5" xfId="5488" xr:uid="{F8ABEC14-F26E-4FD4-9E46-5A11BAD41760}"/>
    <cellStyle name="Comma 3 3 11 5 2" xfId="25401" xr:uid="{5B94BE7A-3B43-45DE-91D1-C72FCBF945FE}"/>
    <cellStyle name="Comma 3 3 11 5 3" xfId="42523" xr:uid="{42890B71-B5A2-4070-9F6D-928215B34611}"/>
    <cellStyle name="Comma 3 3 11 6" xfId="12186" xr:uid="{FFFE6478-B89E-48B8-98C0-EE9A8649E0B5}"/>
    <cellStyle name="Comma 3 3 11 6 2" xfId="31498" xr:uid="{08A0A227-F65A-40F6-A45F-795BE7C1CA6A}"/>
    <cellStyle name="Comma 3 3 11 7" xfId="13524" xr:uid="{5EACEB0B-D0D1-4431-AF26-3DF7C8E74EF7}"/>
    <cellStyle name="Comma 3 3 11 7 2" xfId="32814" xr:uid="{DA8D640F-2514-411E-A76D-2B348019529D}"/>
    <cellStyle name="Comma 3 3 11 8" xfId="14727" xr:uid="{801DA011-B0BA-4280-80EE-F4B5F0E41761}"/>
    <cellStyle name="Comma 3 3 11 8 2" xfId="33991" xr:uid="{ACEF74BE-EB2B-46FC-93C1-7CC35FDD1462}"/>
    <cellStyle name="Comma 3 3 11 9" xfId="16193" xr:uid="{0387BC8E-C3B0-429B-9E9D-920C6DC62267}"/>
    <cellStyle name="Comma 3 3 11 9 2" xfId="35293" xr:uid="{56C453BC-36F3-4015-95B8-D4E4AED7F544}"/>
    <cellStyle name="Comma 3 3 12" xfId="1879" xr:uid="{22BEF599-E5CC-49AE-AA61-20CB38AEE81C}"/>
    <cellStyle name="Comma 3 3 12 10" xfId="40051" xr:uid="{BDA4EBE1-1612-4B08-993B-4A46599BFE22}"/>
    <cellStyle name="Comma 3 3 12 11" xfId="49118" xr:uid="{2F233977-F7C5-4E1A-941F-BA96563390EE}"/>
    <cellStyle name="Comma 3 3 12 12" xfId="50320" xr:uid="{CFC3A259-F537-4C02-A9A9-388FC8FF09E1}"/>
    <cellStyle name="Comma 3 3 12 13" xfId="51552" xr:uid="{68F7B26B-133D-4A95-A19F-FF2EC62E17AF}"/>
    <cellStyle name="Comma 3 3 12 14" xfId="52750" xr:uid="{5FFBC849-7307-4A95-BB1F-125B3856CA39}"/>
    <cellStyle name="Comma 3 3 12 15" xfId="53902" xr:uid="{33423DE2-42FF-478B-95BD-EFFBEE6F7A7A}"/>
    <cellStyle name="Comma 3 3 12 2" xfId="3697" xr:uid="{BE173661-1931-486B-B28E-57B9A4823C7A}"/>
    <cellStyle name="Comma 3 3 12 2 2" xfId="10014" xr:uid="{DC2C363F-D192-4F9F-8A88-F91EAECFE146}"/>
    <cellStyle name="Comma 3 3 12 2 2 2" xfId="29343" xr:uid="{C0858F7A-277B-4C3A-96DA-89603F4EF619}"/>
    <cellStyle name="Comma 3 3 12 2 2 3" xfId="45487" xr:uid="{8A438A92-9D59-417C-9C1C-9FCFAEDA893D}"/>
    <cellStyle name="Comma 3 3 12 2 3" xfId="19101" xr:uid="{1EC2B3E8-EA75-499F-BE59-4A7A08271201}"/>
    <cellStyle name="Comma 3 3 12 3" xfId="7860" xr:uid="{1AD9BCDB-8013-428E-BFA4-424D9F6DF736}"/>
    <cellStyle name="Comma 3 3 12 3 2" xfId="21662" xr:uid="{5D2B2578-8029-41AD-AD63-96F7A828ADF0}"/>
    <cellStyle name="Comma 3 3 12 3 2 2" xfId="37822" xr:uid="{C567ACC0-E7AB-4DC3-941B-82587DE5A730}"/>
    <cellStyle name="Comma 3 3 12 3 3" xfId="27338" xr:uid="{12FD3025-AB9E-4568-80BC-211BF89DF44B}"/>
    <cellStyle name="Comma 3 3 12 3 4" xfId="41672" xr:uid="{6DBD6883-5AE4-465F-9812-DE5C035F8B4C}"/>
    <cellStyle name="Comma 3 3 12 4" xfId="6193" xr:uid="{A4FD8DBA-1D5A-4EA5-B075-45260ED2BE54}"/>
    <cellStyle name="Comma 3 3 12 4 2" xfId="26016" xr:uid="{8926DAF9-C90E-4A05-8C6F-CAE4D4802F2D}"/>
    <cellStyle name="Comma 3 3 12 4 3" xfId="43563" xr:uid="{C6F5C571-B298-4C06-BEA1-B52EB0644459}"/>
    <cellStyle name="Comma 3 3 12 5" xfId="12784" xr:uid="{E0ECC7DE-FB2E-44DB-98F0-88718560F8F1}"/>
    <cellStyle name="Comma 3 3 12 5 2" xfId="32091" xr:uid="{B79196BE-3E9A-4C01-8B28-D7798E74BC14}"/>
    <cellStyle name="Comma 3 3 12 6" xfId="14096" xr:uid="{05672152-38BB-42EB-8869-6321408F6BF0}"/>
    <cellStyle name="Comma 3 3 12 6 2" xfId="33375" xr:uid="{A9C0EDD4-F626-45EC-A4A0-66464C8CD1FA}"/>
    <cellStyle name="Comma 3 3 12 7" xfId="15393" xr:uid="{0FE169C5-94A9-40AC-836A-9BB9CA1B3CF1}"/>
    <cellStyle name="Comma 3 3 12 7 2" xfId="34595" xr:uid="{BD4963BB-43BD-4D68-8B37-2F7C3ECA7347}"/>
    <cellStyle name="Comma 3 3 12 8" xfId="16841" xr:uid="{F227D41E-ABE9-4C59-97F7-91CB322981A1}"/>
    <cellStyle name="Comma 3 3 12 8 2" xfId="35934" xr:uid="{E2CDAEC8-3B33-4620-B141-BC1DE6D9D8A0}"/>
    <cellStyle name="Comma 3 3 12 9" xfId="23965" xr:uid="{2AE732C0-C582-4354-8767-A72B735F11FC}"/>
    <cellStyle name="Comma 3 3 13" xfId="3692" xr:uid="{06EB7393-A833-4950-9722-C7258E22592E}"/>
    <cellStyle name="Comma 3 3 13 2" xfId="9546" xr:uid="{A893AB0F-6805-4143-ADD1-BC14F577EBA8}"/>
    <cellStyle name="Comma 3 3 14" xfId="6831" xr:uid="{FEEC1367-733E-4645-B900-9C41EB9EA61F}"/>
    <cellStyle name="Comma 3 3 15" xfId="5444" xr:uid="{3EE3821E-B5BC-4DB7-9B40-B7A9992AC0BE}"/>
    <cellStyle name="Comma 3 3 16" xfId="55249" xr:uid="{1F02E54D-1ECC-49E4-8705-20BA286380A7}"/>
    <cellStyle name="Comma 3 3 2" xfId="386" xr:uid="{FA456124-2EEF-491D-BEF4-5995341A1CE6}"/>
    <cellStyle name="Comma 3 3 2 10" xfId="1880" xr:uid="{7B6E6771-50BD-4183-A582-41A7D90DE5ED}"/>
    <cellStyle name="Comma 3 3 2 10 10" xfId="40052" xr:uid="{E8694889-4E8C-4C86-BEAC-930A4AD24621}"/>
    <cellStyle name="Comma 3 3 2 10 11" xfId="49119" xr:uid="{7C2D61F4-7BB7-4508-BA9A-BD843CBC1EA0}"/>
    <cellStyle name="Comma 3 3 2 10 12" xfId="50321" xr:uid="{2679175F-A14D-43B2-AD9C-AD9D83FBCC71}"/>
    <cellStyle name="Comma 3 3 2 10 13" xfId="51553" xr:uid="{597DA508-B7AF-4CD0-9DA9-8B154F21F584}"/>
    <cellStyle name="Comma 3 3 2 10 14" xfId="52751" xr:uid="{02309D35-2395-481D-8CDD-30A3348767BB}"/>
    <cellStyle name="Comma 3 3 2 10 15" xfId="53903" xr:uid="{3D9447E7-58FB-40C8-BEA8-9074DA504C43}"/>
    <cellStyle name="Comma 3 3 2 10 2" xfId="3699" xr:uid="{1F75021A-00F8-4F33-9379-67114A24820E}"/>
    <cellStyle name="Comma 3 3 2 10 2 2" xfId="10015" xr:uid="{E27573DB-D237-451A-80DF-8CB1406749CB}"/>
    <cellStyle name="Comma 3 3 2 10 2 2 2" xfId="29344" xr:uid="{248F9781-E218-4ADE-B7FE-A8BE2811C9ED}"/>
    <cellStyle name="Comma 3 3 2 10 2 2 3" xfId="45488" xr:uid="{B57333FD-A7B3-4FC2-90E5-41728E2F5C02}"/>
    <cellStyle name="Comma 3 3 2 10 2 3" xfId="19102" xr:uid="{D181872E-E8E7-49BB-852E-397AA6DF7FD7}"/>
    <cellStyle name="Comma 3 3 2 10 3" xfId="7861" xr:uid="{88D6A0DC-7951-4651-AEA8-C53B1DB1AE30}"/>
    <cellStyle name="Comma 3 3 2 10 3 2" xfId="21663" xr:uid="{A2424A70-4F5A-4BE0-86CD-603A44773AF1}"/>
    <cellStyle name="Comma 3 3 2 10 3 2 2" xfId="37823" xr:uid="{9919DA02-5FD4-4E24-81B9-38E7CE3D5000}"/>
    <cellStyle name="Comma 3 3 2 10 3 3" xfId="27339" xr:uid="{9FFE6A9F-AC4B-4469-BC21-1468515B8061}"/>
    <cellStyle name="Comma 3 3 2 10 3 4" xfId="41673" xr:uid="{936EF679-1762-4BB6-86C5-DEAA135BC70F}"/>
    <cellStyle name="Comma 3 3 2 10 4" xfId="6194" xr:uid="{9D9FB9EC-B245-45B9-87AD-BB5CD6DFAA88}"/>
    <cellStyle name="Comma 3 3 2 10 4 2" xfId="26017" xr:uid="{79F2C100-EADD-42EF-93A8-CFFCAAFC8D4C}"/>
    <cellStyle name="Comma 3 3 2 10 4 3" xfId="43564" xr:uid="{FF340CDE-4D07-46AB-9C29-05ABE88B25D3}"/>
    <cellStyle name="Comma 3 3 2 10 5" xfId="12785" xr:uid="{07B7F5F6-4E4E-4885-818E-32D93DDDEB36}"/>
    <cellStyle name="Comma 3 3 2 10 5 2" xfId="32092" xr:uid="{796B84E9-07CB-4790-91E8-76DA66A50A86}"/>
    <cellStyle name="Comma 3 3 2 10 6" xfId="14097" xr:uid="{BF9FD9E6-B7D3-4E0C-B6E0-BDA3503FEFC6}"/>
    <cellStyle name="Comma 3 3 2 10 6 2" xfId="33376" xr:uid="{E97677F2-71DA-4E80-BEBF-AF6613DF03CC}"/>
    <cellStyle name="Comma 3 3 2 10 7" xfId="15394" xr:uid="{8807CB06-E4C0-46FD-A046-3EE02703B8E5}"/>
    <cellStyle name="Comma 3 3 2 10 7 2" xfId="34596" xr:uid="{B3578B02-90CB-4256-9EDE-BE17AA55E3DB}"/>
    <cellStyle name="Comma 3 3 2 10 8" xfId="16842" xr:uid="{E33C7049-A666-4D78-98D2-D56036D78854}"/>
    <cellStyle name="Comma 3 3 2 10 8 2" xfId="35935" xr:uid="{4354A029-3BA4-415B-9948-753D20148F37}"/>
    <cellStyle name="Comma 3 3 2 10 9" xfId="23966" xr:uid="{AE00CB7E-2B90-4EA0-919B-9B988DDC73B9}"/>
    <cellStyle name="Comma 3 3 2 11" xfId="3698" xr:uid="{DF6FE79A-63C5-40D1-9626-73141FF3E100}"/>
    <cellStyle name="Comma 3 3 2 11 2" xfId="9579" xr:uid="{D08137DA-10C5-42C3-B968-406417B45522}"/>
    <cellStyle name="Comma 3 3 2 11 2 2" xfId="28995" xr:uid="{4FCAEA70-6564-449D-B6F7-2208BB6ACC70}"/>
    <cellStyle name="Comma 3 3 2 11 2 3" xfId="44703" xr:uid="{1AF679D7-9B44-4832-A3C1-75EAA0D89438}"/>
    <cellStyle name="Comma 3 3 2 11 3" xfId="17921" xr:uid="{8AA6D999-CF7F-4B45-893E-C4BB53732159}"/>
    <cellStyle name="Comma 3 3 2 12" xfId="6886" xr:uid="{30252717-D6A6-4FEC-AEF5-E0AD5F6BDF2F}"/>
    <cellStyle name="Comma 3 3 2 12 2" xfId="21080" xr:uid="{7AF145BB-9AFC-4DFC-A7E0-8B00695A326A}"/>
    <cellStyle name="Comma 3 3 2 12 2 2" xfId="37273" xr:uid="{22894796-959A-4289-95FC-48F7B90D2284}"/>
    <cellStyle name="Comma 3 3 2 12 3" xfId="26694" xr:uid="{287261A7-D8B2-4755-8661-AED2A9661034}"/>
    <cellStyle name="Comma 3 3 2 12 4" xfId="41130" xr:uid="{53A6793E-ECD9-4CA0-B7C0-A5CF5CF2EC8C}"/>
    <cellStyle name="Comma 3 3 2 13" xfId="5489" xr:uid="{AE18149E-0986-4844-91FA-845FA5F85A92}"/>
    <cellStyle name="Comma 3 3 2 13 2" xfId="25402" xr:uid="{6E6FEAA5-5709-4D6B-A3FD-9FE8A5CBEF37}"/>
    <cellStyle name="Comma 3 3 2 13 3" xfId="42524" xr:uid="{50DEE866-27B5-4546-998A-96E172CB7EF3}"/>
    <cellStyle name="Comma 3 3 2 14" xfId="12187" xr:uid="{4CD6E3AE-75A2-47D5-B777-9618CBB00386}"/>
    <cellStyle name="Comma 3 3 2 14 2" xfId="31499" xr:uid="{96A876FB-B5BA-4F5E-8C52-E4E7CE6147D2}"/>
    <cellStyle name="Comma 3 3 2 15" xfId="13525" xr:uid="{8C815774-8C95-49BB-84AC-69ED1F3E27C8}"/>
    <cellStyle name="Comma 3 3 2 15 2" xfId="32815" xr:uid="{447B7B37-582D-4C9B-9AB4-1EFA3B3D254C}"/>
    <cellStyle name="Comma 3 3 2 16" xfId="14728" xr:uid="{4837E009-7179-4DE1-9B36-69ED0B381CBE}"/>
    <cellStyle name="Comma 3 3 2 16 2" xfId="33992" xr:uid="{765014A0-F483-46F8-9D12-364526393EA4}"/>
    <cellStyle name="Comma 3 3 2 17" xfId="16194" xr:uid="{45C5B41D-3640-40CE-9165-3A20444538FF}"/>
    <cellStyle name="Comma 3 3 2 17 2" xfId="35294" xr:uid="{2AC3ED07-22F2-4EB4-9957-EBB9A31A6419}"/>
    <cellStyle name="Comma 3 3 2 18" xfId="23386" xr:uid="{6FD6896E-99DF-4D31-9797-05F13A73274A}"/>
    <cellStyle name="Comma 3 3 2 19" xfId="39509" xr:uid="{C7A19D13-22B6-4782-8F4D-387F6FBD8C20}"/>
    <cellStyle name="Comma 3 3 2 2" xfId="387" xr:uid="{A4E9C49E-E622-4939-8F98-2814CD3F1017}"/>
    <cellStyle name="Comma 3 3 2 2 10" xfId="23387" xr:uid="{B285F95C-12A0-4F2C-9851-59A02E4046CF}"/>
    <cellStyle name="Comma 3 3 2 2 11" xfId="39510" xr:uid="{F5B5F32E-D6D9-4447-9948-BC973591FE27}"/>
    <cellStyle name="Comma 3 3 2 2 12" xfId="48570" xr:uid="{CA29DF52-D25A-4236-B8BB-E2DC2CB43E4F}"/>
    <cellStyle name="Comma 3 3 2 2 13" xfId="49774" xr:uid="{6A56EB2C-CA66-4EE1-9F20-B6796EB5CA4E}"/>
    <cellStyle name="Comma 3 3 2 2 14" xfId="50972" xr:uid="{7ADA6052-0596-4E81-BB2A-AEF429EB80FE}"/>
    <cellStyle name="Comma 3 3 2 2 15" xfId="52218" xr:uid="{EE66F01A-390B-408A-ACCC-E7FCAF69BA8F}"/>
    <cellStyle name="Comma 3 3 2 2 16" xfId="53368" xr:uid="{076BD531-C7DB-4CE0-B156-EC2414124C45}"/>
    <cellStyle name="Comma 3 3 2 2 2" xfId="1881" xr:uid="{87C39743-2DBB-4E0B-90CD-809DBC3833FB}"/>
    <cellStyle name="Comma 3 3 2 2 2 10" xfId="40053" xr:uid="{B7914634-9746-4C7D-8A8E-6E5A798F3D52}"/>
    <cellStyle name="Comma 3 3 2 2 2 11" xfId="49120" xr:uid="{14A5F3E5-6B67-453B-9B9F-3791F58E6048}"/>
    <cellStyle name="Comma 3 3 2 2 2 12" xfId="50322" xr:uid="{1132BA77-1F1B-4CCE-BDE5-9320E136FA2C}"/>
    <cellStyle name="Comma 3 3 2 2 2 13" xfId="51554" xr:uid="{F2A2C1BE-466C-44BF-BD4A-0E1F3413B237}"/>
    <cellStyle name="Comma 3 3 2 2 2 14" xfId="52752" xr:uid="{F10A9E21-B1BE-41F0-957C-FAC2C730EE2A}"/>
    <cellStyle name="Comma 3 3 2 2 2 15" xfId="53904" xr:uid="{A3B981FB-B0A8-47C6-8FC5-7F4D93CC70BB}"/>
    <cellStyle name="Comma 3 3 2 2 2 2" xfId="3701" xr:uid="{4DF30103-F1F5-432F-8CA8-340DAB6FD1B9}"/>
    <cellStyle name="Comma 3 3 2 2 2 2 2" xfId="10016" xr:uid="{9FEF1ADE-C46A-460A-9D4C-511984A0C873}"/>
    <cellStyle name="Comma 3 3 2 2 2 2 2 2" xfId="29345" xr:uid="{8DDB7BBD-28B8-4C6A-829C-9203659508D6}"/>
    <cellStyle name="Comma 3 3 2 2 2 2 2 3" xfId="45489" xr:uid="{BF5C5688-C49D-4212-848F-13124B931ACC}"/>
    <cellStyle name="Comma 3 3 2 2 2 2 3" xfId="19103" xr:uid="{6D886154-ED16-454F-A691-E295702DF515}"/>
    <cellStyle name="Comma 3 3 2 2 2 3" xfId="7862" xr:uid="{772889D9-8A41-48BB-9D00-6752A3336CEB}"/>
    <cellStyle name="Comma 3 3 2 2 2 3 2" xfId="21664" xr:uid="{DB57E091-26D4-450A-B790-33F49CAE6649}"/>
    <cellStyle name="Comma 3 3 2 2 2 3 2 2" xfId="37824" xr:uid="{74ABCE45-4F3D-4210-A9DD-5CBC8CEEBEFE}"/>
    <cellStyle name="Comma 3 3 2 2 2 3 3" xfId="27340" xr:uid="{22A8D00B-7114-4D22-9A7A-A3BD8FED0440}"/>
    <cellStyle name="Comma 3 3 2 2 2 3 4" xfId="41674" xr:uid="{75ED089C-8A91-4E67-9240-A73088E3C1CD}"/>
    <cellStyle name="Comma 3 3 2 2 2 4" xfId="6195" xr:uid="{6680A815-44A6-402A-948C-F03E34446A96}"/>
    <cellStyle name="Comma 3 3 2 2 2 4 2" xfId="26018" xr:uid="{01B00018-9892-44A5-8039-FBC806B9E671}"/>
    <cellStyle name="Comma 3 3 2 2 2 4 3" xfId="43565" xr:uid="{FAFF56DC-16FA-4156-BFE2-A3F7B43917BC}"/>
    <cellStyle name="Comma 3 3 2 2 2 5" xfId="12786" xr:uid="{95847573-6565-475B-8649-B6F58CAF4C3A}"/>
    <cellStyle name="Comma 3 3 2 2 2 5 2" xfId="32093" xr:uid="{6804C1FA-D152-4683-A1EC-5C03BB93477B}"/>
    <cellStyle name="Comma 3 3 2 2 2 6" xfId="14098" xr:uid="{B37687AA-E12D-48B3-BAED-9632FEAA2CA7}"/>
    <cellStyle name="Comma 3 3 2 2 2 6 2" xfId="33377" xr:uid="{5B3C9060-0397-445D-B99D-EB6CC49FBB01}"/>
    <cellStyle name="Comma 3 3 2 2 2 7" xfId="15395" xr:uid="{BB942B8D-DA17-480D-826D-5E2C7D7865AA}"/>
    <cellStyle name="Comma 3 3 2 2 2 7 2" xfId="34597" xr:uid="{A3AA34B3-D965-406A-B259-A1FF4E6E7304}"/>
    <cellStyle name="Comma 3 3 2 2 2 8" xfId="16843" xr:uid="{2308DF52-C57C-4938-AE01-EF32DD8C189E}"/>
    <cellStyle name="Comma 3 3 2 2 2 8 2" xfId="35936" xr:uid="{AF1D9084-A98A-474A-BC10-321B60F3536E}"/>
    <cellStyle name="Comma 3 3 2 2 2 9" xfId="23967" xr:uid="{58525E98-1825-4032-B8AF-A094A4425CBB}"/>
    <cellStyle name="Comma 3 3 2 2 3" xfId="3700" xr:uid="{2874CEE6-E2C1-46B3-9541-038BEAD3A3B1}"/>
    <cellStyle name="Comma 3 3 2 2 3 2" xfId="9580" xr:uid="{DBC1F31A-B546-4790-805E-D4EFDDDACED8}"/>
    <cellStyle name="Comma 3 3 2 2 3 2 2" xfId="28996" xr:uid="{CEC9F232-19EE-4612-9DB9-B8B7CAEE42C0}"/>
    <cellStyle name="Comma 3 3 2 2 3 2 3" xfId="44704" xr:uid="{292B13C9-2880-4BED-A75A-1569A2A6F907}"/>
    <cellStyle name="Comma 3 3 2 2 3 3" xfId="17922" xr:uid="{C76E651A-634E-4D05-A176-6B83AD63C7DF}"/>
    <cellStyle name="Comma 3 3 2 2 4" xfId="6887" xr:uid="{82C0DDEB-BB7B-4EBF-A211-890FD07A35D5}"/>
    <cellStyle name="Comma 3 3 2 2 4 2" xfId="21081" xr:uid="{BE797406-C22C-45F0-B005-16302A0F80F5}"/>
    <cellStyle name="Comma 3 3 2 2 4 2 2" xfId="37274" xr:uid="{D2304F57-1CD0-42CD-AD50-8D1347BC5025}"/>
    <cellStyle name="Comma 3 3 2 2 4 3" xfId="26695" xr:uid="{423D4511-3194-4A3A-9B36-3EF5FFCDC5F9}"/>
    <cellStyle name="Comma 3 3 2 2 4 4" xfId="41131" xr:uid="{171C016A-78E6-426C-9102-240AEDD318FD}"/>
    <cellStyle name="Comma 3 3 2 2 5" xfId="5490" xr:uid="{1EAC29B6-D70B-4D9C-B1E5-799389B471B9}"/>
    <cellStyle name="Comma 3 3 2 2 5 2" xfId="25403" xr:uid="{1C5D2F15-E340-4C3D-B900-50BFD5A275F6}"/>
    <cellStyle name="Comma 3 3 2 2 5 3" xfId="42525" xr:uid="{FD1B5032-2CFD-4056-A300-DF881A95A8C9}"/>
    <cellStyle name="Comma 3 3 2 2 6" xfId="12188" xr:uid="{1F46AD86-EACF-4646-9AAE-8B3C2DB9AB6C}"/>
    <cellStyle name="Comma 3 3 2 2 6 2" xfId="31500" xr:uid="{BF5DF297-870F-405F-B360-9CC862AB2244}"/>
    <cellStyle name="Comma 3 3 2 2 7" xfId="13526" xr:uid="{69677BEC-E9B5-4FE7-A67F-5BAC0FAB8D04}"/>
    <cellStyle name="Comma 3 3 2 2 7 2" xfId="32816" xr:uid="{9BAF84D7-F6B8-4153-BB6C-E6A38491A1BF}"/>
    <cellStyle name="Comma 3 3 2 2 8" xfId="14729" xr:uid="{3FA46401-E4FE-4B66-BDC4-698E090E240D}"/>
    <cellStyle name="Comma 3 3 2 2 8 2" xfId="33993" xr:uid="{65618BD2-E13A-4986-8FE9-BB827B9CA482}"/>
    <cellStyle name="Comma 3 3 2 2 9" xfId="16195" xr:uid="{EF461F8E-0E32-4F0C-88EE-E9128A53AC1B}"/>
    <cellStyle name="Comma 3 3 2 2 9 2" xfId="35295" xr:uid="{FD9C57DA-9E53-4B10-BFF6-4F87209BD223}"/>
    <cellStyle name="Comma 3 3 2 20" xfId="48569" xr:uid="{240E4005-0E38-4039-B434-962C8C549A73}"/>
    <cellStyle name="Comma 3 3 2 21" xfId="49773" xr:uid="{85648535-78A7-4C6B-82FB-E0C4B93F1964}"/>
    <cellStyle name="Comma 3 3 2 22" xfId="50971" xr:uid="{5F194505-941C-45BD-A4A0-091721B24451}"/>
    <cellStyle name="Comma 3 3 2 23" xfId="52217" xr:uid="{927ABF1A-DD09-4CD1-970E-5578A35150F4}"/>
    <cellStyle name="Comma 3 3 2 24" xfId="53367" xr:uid="{0FFE7B2C-2F3D-4691-8D19-3476CBBE7D6E}"/>
    <cellStyle name="Comma 3 3 2 3" xfId="388" xr:uid="{04C6CF21-C81C-4F84-939F-6245EA1329A7}"/>
    <cellStyle name="Comma 3 3 2 3 10" xfId="23388" xr:uid="{B70A914F-247B-49D9-A732-0B797B87B52F}"/>
    <cellStyle name="Comma 3 3 2 3 11" xfId="39511" xr:uid="{EB2FE1C8-78C3-4487-B414-F0543424F34A}"/>
    <cellStyle name="Comma 3 3 2 3 12" xfId="48571" xr:uid="{E747307A-B2D7-447E-872B-A68D5CE7B2C7}"/>
    <cellStyle name="Comma 3 3 2 3 13" xfId="49775" xr:uid="{B3F1B449-C366-4572-A77D-022182BA0320}"/>
    <cellStyle name="Comma 3 3 2 3 14" xfId="50973" xr:uid="{F172F4EB-96C9-420B-886F-B06B31E3AA7D}"/>
    <cellStyle name="Comma 3 3 2 3 15" xfId="52219" xr:uid="{C69F23AA-D688-4BA7-A00C-8F993FCC0B22}"/>
    <cellStyle name="Comma 3 3 2 3 16" xfId="53369" xr:uid="{11806AAD-0841-4F3D-A9F9-FDBDE864A00A}"/>
    <cellStyle name="Comma 3 3 2 3 2" xfId="1882" xr:uid="{988DB141-301C-4498-8C1B-57F79A0C259A}"/>
    <cellStyle name="Comma 3 3 2 3 2 10" xfId="40054" xr:uid="{09187AF5-7E4D-4AFD-917D-DAAE776CE90E}"/>
    <cellStyle name="Comma 3 3 2 3 2 11" xfId="49121" xr:uid="{05DFF57F-6691-4378-AE75-91FEB593BD54}"/>
    <cellStyle name="Comma 3 3 2 3 2 12" xfId="50323" xr:uid="{A937276A-B28B-4D52-AEE5-7BB9E63190FB}"/>
    <cellStyle name="Comma 3 3 2 3 2 13" xfId="51555" xr:uid="{2EDD4B2D-856F-4C5D-9AC1-C22522C52121}"/>
    <cellStyle name="Comma 3 3 2 3 2 14" xfId="52753" xr:uid="{23BE5783-B484-4EB3-9001-86797F79B79F}"/>
    <cellStyle name="Comma 3 3 2 3 2 15" xfId="53905" xr:uid="{E4B60296-4873-4E40-A143-C528DE7EB504}"/>
    <cellStyle name="Comma 3 3 2 3 2 2" xfId="3703" xr:uid="{57741494-7CFB-4A67-B9CE-05D21057CAE4}"/>
    <cellStyle name="Comma 3 3 2 3 2 2 2" xfId="10017" xr:uid="{682BED96-3B6F-44F6-9F39-E45EBBEA1D1B}"/>
    <cellStyle name="Comma 3 3 2 3 2 2 2 2" xfId="29346" xr:uid="{FD84D7D8-078C-4404-A320-4D692549231B}"/>
    <cellStyle name="Comma 3 3 2 3 2 2 2 3" xfId="45490" xr:uid="{87C07719-D57B-4001-8F8F-36D3BF638B57}"/>
    <cellStyle name="Comma 3 3 2 3 2 2 3" xfId="19104" xr:uid="{48763E67-39F0-478E-8201-69D8F71A4007}"/>
    <cellStyle name="Comma 3 3 2 3 2 3" xfId="7863" xr:uid="{C151C7F2-F144-4671-8BC0-B431FA3B7F16}"/>
    <cellStyle name="Comma 3 3 2 3 2 3 2" xfId="21665" xr:uid="{7D35C708-96C5-4D16-B12C-7C84B75C1F4E}"/>
    <cellStyle name="Comma 3 3 2 3 2 3 2 2" xfId="37825" xr:uid="{728FFA6A-EF2E-444E-B029-C89DFEC6DC82}"/>
    <cellStyle name="Comma 3 3 2 3 2 3 3" xfId="27341" xr:uid="{055B2A8F-B744-4B40-8B4E-1D246C8AF527}"/>
    <cellStyle name="Comma 3 3 2 3 2 3 4" xfId="41675" xr:uid="{FA010A78-30EF-4150-B060-23A1C6D1C4BF}"/>
    <cellStyle name="Comma 3 3 2 3 2 4" xfId="6196" xr:uid="{EEA27CF7-346A-44CD-B858-47593D27E8FC}"/>
    <cellStyle name="Comma 3 3 2 3 2 4 2" xfId="26019" xr:uid="{CC055103-D508-4FB5-8897-2CD454B52C29}"/>
    <cellStyle name="Comma 3 3 2 3 2 4 3" xfId="43566" xr:uid="{2DD4D465-BD36-4C1B-A1F3-E6872F199CDF}"/>
    <cellStyle name="Comma 3 3 2 3 2 5" xfId="12787" xr:uid="{B0EEFE36-464E-4604-8263-CC9BC8EF460D}"/>
    <cellStyle name="Comma 3 3 2 3 2 5 2" xfId="32094" xr:uid="{4CB4F4A8-71D5-4764-9AD4-05B8D745A1A8}"/>
    <cellStyle name="Comma 3 3 2 3 2 6" xfId="14099" xr:uid="{8D629060-D06E-4C42-9C48-27FF6FED7C9D}"/>
    <cellStyle name="Comma 3 3 2 3 2 6 2" xfId="33378" xr:uid="{98EE41B9-1368-4043-A9B8-1393625DCA28}"/>
    <cellStyle name="Comma 3 3 2 3 2 7" xfId="15396" xr:uid="{D42D9478-EA7F-4F17-A586-268E746E20DB}"/>
    <cellStyle name="Comma 3 3 2 3 2 7 2" xfId="34598" xr:uid="{3A8328AD-1012-4A83-BD7E-19EB40CE1800}"/>
    <cellStyle name="Comma 3 3 2 3 2 8" xfId="16844" xr:uid="{F6BEDE8B-F3BE-449B-ACFC-986F5F37471D}"/>
    <cellStyle name="Comma 3 3 2 3 2 8 2" xfId="35937" xr:uid="{CCEC1EF0-96AD-40DD-9E90-738681BABD14}"/>
    <cellStyle name="Comma 3 3 2 3 2 9" xfId="23968" xr:uid="{C1000B5A-4779-48A6-8FFE-553DD585F4FB}"/>
    <cellStyle name="Comma 3 3 2 3 3" xfId="3702" xr:uid="{4203562E-518F-4DBC-BEF3-324DA69D1768}"/>
    <cellStyle name="Comma 3 3 2 3 3 2" xfId="9581" xr:uid="{1DEE504B-86B8-4D13-B5A2-12CF220CF98B}"/>
    <cellStyle name="Comma 3 3 2 3 3 2 2" xfId="28997" xr:uid="{10E92D38-38AE-4DED-B81B-E3D6FE5C4504}"/>
    <cellStyle name="Comma 3 3 2 3 3 2 3" xfId="44705" xr:uid="{B18B2702-377D-4C72-BD7E-8A6E3BB1C381}"/>
    <cellStyle name="Comma 3 3 2 3 3 3" xfId="17923" xr:uid="{390B11C9-4925-449D-8AB8-0319674E801D}"/>
    <cellStyle name="Comma 3 3 2 3 4" xfId="6888" xr:uid="{35DFF68D-6653-48A0-B6F5-5149CFAA06C1}"/>
    <cellStyle name="Comma 3 3 2 3 4 2" xfId="21082" xr:uid="{D4290003-57A6-494C-B026-F43568986588}"/>
    <cellStyle name="Comma 3 3 2 3 4 2 2" xfId="37275" xr:uid="{8F7182C6-86D2-4909-B7BA-4EEB7733646A}"/>
    <cellStyle name="Comma 3 3 2 3 4 3" xfId="26696" xr:uid="{8BB04C2F-DC63-4402-B1C6-386ACE7C6331}"/>
    <cellStyle name="Comma 3 3 2 3 4 4" xfId="41132" xr:uid="{20198805-F877-4926-A056-29ED2847A02D}"/>
    <cellStyle name="Comma 3 3 2 3 5" xfId="5491" xr:uid="{E1C0DB0A-C90B-4369-96F9-A9D47539741A}"/>
    <cellStyle name="Comma 3 3 2 3 5 2" xfId="25404" xr:uid="{C3D5384E-7E8B-466E-9E5F-48ADE69E7033}"/>
    <cellStyle name="Comma 3 3 2 3 5 3" xfId="42526" xr:uid="{0BB9C060-E6DE-471A-910A-CC6B8E7300C5}"/>
    <cellStyle name="Comma 3 3 2 3 6" xfId="12189" xr:uid="{18577F68-FEE6-42D7-8778-E042439FF775}"/>
    <cellStyle name="Comma 3 3 2 3 6 2" xfId="31501" xr:uid="{6053024D-A899-412F-B765-13D4EBA9579C}"/>
    <cellStyle name="Comma 3 3 2 3 7" xfId="13527" xr:uid="{674284DC-D35F-4A2D-A123-1737CE9BBF09}"/>
    <cellStyle name="Comma 3 3 2 3 7 2" xfId="32817" xr:uid="{0D1222C3-8DEF-45C5-82C0-B3D4382BFC74}"/>
    <cellStyle name="Comma 3 3 2 3 8" xfId="14730" xr:uid="{296F8ABC-25AA-4D54-9E1F-42DB81EC7F46}"/>
    <cellStyle name="Comma 3 3 2 3 8 2" xfId="33994" xr:uid="{CFD36E2D-12DB-4694-9F0E-36B51DFB627D}"/>
    <cellStyle name="Comma 3 3 2 3 9" xfId="16196" xr:uid="{B69C5B32-91C8-478B-9552-420FEBF917A8}"/>
    <cellStyle name="Comma 3 3 2 3 9 2" xfId="35296" xr:uid="{3D7716E4-ACF7-49DC-B3F4-E56A65C28916}"/>
    <cellStyle name="Comma 3 3 2 4" xfId="389" xr:uid="{069C2CF5-B9D5-418C-B639-E82A4EFFA4F9}"/>
    <cellStyle name="Comma 3 3 2 4 10" xfId="23389" xr:uid="{1BB09234-1EDD-491C-980E-4B6A07391BF7}"/>
    <cellStyle name="Comma 3 3 2 4 11" xfId="39512" xr:uid="{066F4F70-2782-4D8C-8DEF-BFFF313DB872}"/>
    <cellStyle name="Comma 3 3 2 4 12" xfId="48572" xr:uid="{B6E6816E-6239-47CC-BB5C-0365DF6FFFBA}"/>
    <cellStyle name="Comma 3 3 2 4 13" xfId="49776" xr:uid="{E6183724-A736-4583-8000-A24D6EE19608}"/>
    <cellStyle name="Comma 3 3 2 4 14" xfId="50974" xr:uid="{839467B0-273C-4584-87F3-6CD30BD27EF7}"/>
    <cellStyle name="Comma 3 3 2 4 15" xfId="52220" xr:uid="{F65845AC-C2C3-4015-9968-5BC947C98D7A}"/>
    <cellStyle name="Comma 3 3 2 4 16" xfId="53370" xr:uid="{AAE7D2E9-A8C4-4A99-982D-509336A4ABC3}"/>
    <cellStyle name="Comma 3 3 2 4 2" xfId="1883" xr:uid="{2E46857D-021D-44E3-88CA-77D5473BFF96}"/>
    <cellStyle name="Comma 3 3 2 4 2 10" xfId="40055" xr:uid="{DD43C500-9760-4053-8C02-7A79D72CC48F}"/>
    <cellStyle name="Comma 3 3 2 4 2 11" xfId="49122" xr:uid="{B74B568D-43B6-4740-9B1E-B4450E53DB47}"/>
    <cellStyle name="Comma 3 3 2 4 2 12" xfId="50324" xr:uid="{711E1433-C576-4AAF-9E61-CA83AADA8252}"/>
    <cellStyle name="Comma 3 3 2 4 2 13" xfId="51556" xr:uid="{C2CBCE8D-2DC1-40AF-8E0B-ACA496462900}"/>
    <cellStyle name="Comma 3 3 2 4 2 14" xfId="52754" xr:uid="{9E825798-BC70-4389-8C9E-7EFF00090D3A}"/>
    <cellStyle name="Comma 3 3 2 4 2 15" xfId="53906" xr:uid="{F46F77A9-E795-47D7-874B-BA823DCDE565}"/>
    <cellStyle name="Comma 3 3 2 4 2 2" xfId="3705" xr:uid="{58F6E6DA-BCA8-454A-9B96-65E2F09B2182}"/>
    <cellStyle name="Comma 3 3 2 4 2 2 2" xfId="10018" xr:uid="{BB108898-54EC-4B47-92C1-1B557283B662}"/>
    <cellStyle name="Comma 3 3 2 4 2 2 2 2" xfId="29347" xr:uid="{3A24A541-96C6-4065-965E-1E0C6F98F1BD}"/>
    <cellStyle name="Comma 3 3 2 4 2 2 2 3" xfId="45491" xr:uid="{BBB766A4-E574-4CF8-B931-6D41D2447921}"/>
    <cellStyle name="Comma 3 3 2 4 2 2 3" xfId="19105" xr:uid="{47DC14AE-6662-4434-B085-E03FFA77F8A3}"/>
    <cellStyle name="Comma 3 3 2 4 2 3" xfId="7864" xr:uid="{96435EFD-0081-4643-8849-E13D96A19E53}"/>
    <cellStyle name="Comma 3 3 2 4 2 3 2" xfId="21666" xr:uid="{E68315EA-DE02-4C0A-8A6D-4755DAAD75E1}"/>
    <cellStyle name="Comma 3 3 2 4 2 3 2 2" xfId="37826" xr:uid="{125CFE3E-294D-49B7-84C2-20A4F28A528A}"/>
    <cellStyle name="Comma 3 3 2 4 2 3 3" xfId="27342" xr:uid="{7266B2BA-95A4-4845-8E4A-AB248C1A4399}"/>
    <cellStyle name="Comma 3 3 2 4 2 3 4" xfId="41676" xr:uid="{2981642E-F1FD-4333-8725-606FBA5E6EF4}"/>
    <cellStyle name="Comma 3 3 2 4 2 4" xfId="6197" xr:uid="{6917BFD1-6F02-405E-B342-5143B6966C48}"/>
    <cellStyle name="Comma 3 3 2 4 2 4 2" xfId="26020" xr:uid="{1714491B-683B-40C6-9ED5-B66AECE2A4A6}"/>
    <cellStyle name="Comma 3 3 2 4 2 4 3" xfId="43567" xr:uid="{39A83DB2-4A5A-42B5-9B24-8241F9A5D244}"/>
    <cellStyle name="Comma 3 3 2 4 2 5" xfId="12788" xr:uid="{9DA76E39-C3C7-4077-BA2C-DCCB14346375}"/>
    <cellStyle name="Comma 3 3 2 4 2 5 2" xfId="32095" xr:uid="{770C0A8C-8F53-4BCA-8D0E-EA9E366A7C49}"/>
    <cellStyle name="Comma 3 3 2 4 2 6" xfId="14100" xr:uid="{671D5B8B-B8F7-4496-B596-B9C08C1108A2}"/>
    <cellStyle name="Comma 3 3 2 4 2 6 2" xfId="33379" xr:uid="{6AE11A72-30A8-4056-B921-4C5CB16AF757}"/>
    <cellStyle name="Comma 3 3 2 4 2 7" xfId="15397" xr:uid="{63E5536A-1507-4421-8102-AB8E7CB2C6FE}"/>
    <cellStyle name="Comma 3 3 2 4 2 7 2" xfId="34599" xr:uid="{6B892486-97FF-4CF8-AA74-A07CA4A354FB}"/>
    <cellStyle name="Comma 3 3 2 4 2 8" xfId="16845" xr:uid="{48C9DE7F-E7D1-4325-AB7C-A1AAE9DEEEC0}"/>
    <cellStyle name="Comma 3 3 2 4 2 8 2" xfId="35938" xr:uid="{6308A0F2-BC23-4E19-972F-115D0CB1CD88}"/>
    <cellStyle name="Comma 3 3 2 4 2 9" xfId="23969" xr:uid="{2FE0C5B2-6F94-4A5F-9928-9D1C36EE5916}"/>
    <cellStyle name="Comma 3 3 2 4 3" xfId="3704" xr:uid="{E63AC23B-427D-46AB-8C27-47E2BBA09EFF}"/>
    <cellStyle name="Comma 3 3 2 4 3 2" xfId="9582" xr:uid="{696E656E-CA90-40B9-8A09-A7DF1EE7EB28}"/>
    <cellStyle name="Comma 3 3 2 4 3 2 2" xfId="28998" xr:uid="{5EC0CD39-104C-4D96-BC80-52512797E750}"/>
    <cellStyle name="Comma 3 3 2 4 3 2 3" xfId="44706" xr:uid="{B6B0AD32-11C8-4826-8BD2-1029BE82332A}"/>
    <cellStyle name="Comma 3 3 2 4 3 3" xfId="17924" xr:uid="{F43B6AD1-02FB-4D93-9C13-F063182E2217}"/>
    <cellStyle name="Comma 3 3 2 4 4" xfId="6889" xr:uid="{865BFA2F-6427-4388-A88F-C598CD2C43F0}"/>
    <cellStyle name="Comma 3 3 2 4 4 2" xfId="21083" xr:uid="{7E890AF4-945C-4729-878A-2D3FC88C5497}"/>
    <cellStyle name="Comma 3 3 2 4 4 2 2" xfId="37276" xr:uid="{C5CA70A1-0552-4FD1-B6FA-3AC19A461CEA}"/>
    <cellStyle name="Comma 3 3 2 4 4 3" xfId="26697" xr:uid="{84097917-81B4-4A7E-AD6F-CCB2F099533E}"/>
    <cellStyle name="Comma 3 3 2 4 4 4" xfId="41133" xr:uid="{30F36DD3-F8A6-4DAC-8245-CDFC69F0810A}"/>
    <cellStyle name="Comma 3 3 2 4 5" xfId="5492" xr:uid="{F6E9612C-227D-40A0-88E0-A1281841E43A}"/>
    <cellStyle name="Comma 3 3 2 4 5 2" xfId="25405" xr:uid="{50BACFA9-3E15-4ADD-A997-823C4438954E}"/>
    <cellStyle name="Comma 3 3 2 4 5 3" xfId="42527" xr:uid="{B220A691-19B8-48F9-804A-882196F9B236}"/>
    <cellStyle name="Comma 3 3 2 4 6" xfId="12190" xr:uid="{8E333926-AE24-42CC-8C5E-5D621CEA9D2D}"/>
    <cellStyle name="Comma 3 3 2 4 6 2" xfId="31502" xr:uid="{59609394-C782-4CB3-AE19-5C15D243E44E}"/>
    <cellStyle name="Comma 3 3 2 4 7" xfId="13528" xr:uid="{5D9676D7-2A48-4587-BD41-849036E0A026}"/>
    <cellStyle name="Comma 3 3 2 4 7 2" xfId="32818" xr:uid="{8CC941CA-239E-4DED-A721-79BA7DC13706}"/>
    <cellStyle name="Comma 3 3 2 4 8" xfId="14731" xr:uid="{75C28A9D-B5DF-44BD-9F68-46197620240B}"/>
    <cellStyle name="Comma 3 3 2 4 8 2" xfId="33995" xr:uid="{8B7869F5-4829-47B5-A235-95D5E57CCBE2}"/>
    <cellStyle name="Comma 3 3 2 4 9" xfId="16197" xr:uid="{B4740C3D-06E7-4262-BA33-F7AA5697C398}"/>
    <cellStyle name="Comma 3 3 2 4 9 2" xfId="35297" xr:uid="{082632D1-9F6A-49EA-BAE5-59975556FFD5}"/>
    <cellStyle name="Comma 3 3 2 5" xfId="390" xr:uid="{1A8E7C5A-B8DB-45E4-B9F5-DF28EAE71E2D}"/>
    <cellStyle name="Comma 3 3 2 5 10" xfId="23390" xr:uid="{9F6DAEF4-9890-42D5-B6BF-3B8DE3AA520C}"/>
    <cellStyle name="Comma 3 3 2 5 11" xfId="39513" xr:uid="{5FC26082-81E3-415F-BBED-7AA7F457C296}"/>
    <cellStyle name="Comma 3 3 2 5 12" xfId="48573" xr:uid="{E3775692-F62E-46F2-B543-1B94ECF67424}"/>
    <cellStyle name="Comma 3 3 2 5 13" xfId="49777" xr:uid="{F2A5290C-040D-4535-BFA3-401957B3EC5C}"/>
    <cellStyle name="Comma 3 3 2 5 14" xfId="50975" xr:uid="{C55C2DCF-235E-49FB-A537-771BE2FDBC47}"/>
    <cellStyle name="Comma 3 3 2 5 15" xfId="52221" xr:uid="{993310A0-55B7-4290-9FE0-941CD73775F7}"/>
    <cellStyle name="Comma 3 3 2 5 16" xfId="53371" xr:uid="{119C32EC-C654-47BF-A927-388108FA93CB}"/>
    <cellStyle name="Comma 3 3 2 5 2" xfId="1884" xr:uid="{FD0D594C-6B5F-49C1-9F26-4954DAC8F0AE}"/>
    <cellStyle name="Comma 3 3 2 5 2 10" xfId="40056" xr:uid="{3FDC9892-3EF3-4438-A395-690CB960F1BF}"/>
    <cellStyle name="Comma 3 3 2 5 2 11" xfId="49123" xr:uid="{0326A13F-A59D-4479-9719-C8F0648C92CA}"/>
    <cellStyle name="Comma 3 3 2 5 2 12" xfId="50325" xr:uid="{3C4B4C4F-E820-4672-B650-CA3EDA5C9B07}"/>
    <cellStyle name="Comma 3 3 2 5 2 13" xfId="51557" xr:uid="{B8A9D652-63D0-43D2-88E7-EEFA514220CC}"/>
    <cellStyle name="Comma 3 3 2 5 2 14" xfId="52755" xr:uid="{1BEE4837-AE7C-45AA-80D9-325B64CB849E}"/>
    <cellStyle name="Comma 3 3 2 5 2 15" xfId="53907" xr:uid="{C62CF9AA-B352-4BE2-A0C5-D55AD11863A5}"/>
    <cellStyle name="Comma 3 3 2 5 2 2" xfId="3707" xr:uid="{3CD69E1A-760F-49D3-A440-D42FB9F2E6DC}"/>
    <cellStyle name="Comma 3 3 2 5 2 2 2" xfId="10019" xr:uid="{BE70C173-B6E7-45F2-9F4F-F2F979DB31D5}"/>
    <cellStyle name="Comma 3 3 2 5 2 2 2 2" xfId="29348" xr:uid="{ED080763-8D6C-4B0C-AAAE-A967C479EC4F}"/>
    <cellStyle name="Comma 3 3 2 5 2 2 2 3" xfId="45492" xr:uid="{9C59EF23-DAFD-4BDD-AEC2-6555A1B2B6BE}"/>
    <cellStyle name="Comma 3 3 2 5 2 2 3" xfId="19106" xr:uid="{E716011B-EA66-4A6B-A3A7-BF9BF70A9094}"/>
    <cellStyle name="Comma 3 3 2 5 2 3" xfId="7865" xr:uid="{C149E003-7284-4257-A526-9B802CC83494}"/>
    <cellStyle name="Comma 3 3 2 5 2 3 2" xfId="21667" xr:uid="{356AF2E0-2627-41F8-ADB7-049619A72F89}"/>
    <cellStyle name="Comma 3 3 2 5 2 3 2 2" xfId="37827" xr:uid="{DFF5E848-A926-48D5-8997-15BA416D7ADE}"/>
    <cellStyle name="Comma 3 3 2 5 2 3 3" xfId="27343" xr:uid="{8DBCE7F1-53C8-4925-86FA-E301DE46D2BD}"/>
    <cellStyle name="Comma 3 3 2 5 2 3 4" xfId="41677" xr:uid="{B32A7EDB-E630-4426-98A2-8858156F7970}"/>
    <cellStyle name="Comma 3 3 2 5 2 4" xfId="6198" xr:uid="{B18B3074-7294-4BA6-B9AB-BFFB7DDE55CA}"/>
    <cellStyle name="Comma 3 3 2 5 2 4 2" xfId="26021" xr:uid="{CB22AFAC-47BD-4594-A590-0F908AC78BCC}"/>
    <cellStyle name="Comma 3 3 2 5 2 4 3" xfId="43568" xr:uid="{2568512F-C2E2-4F1C-BA09-E4EB52A98B20}"/>
    <cellStyle name="Comma 3 3 2 5 2 5" xfId="12789" xr:uid="{2299F36D-9393-48AE-B5A1-79F6E354151F}"/>
    <cellStyle name="Comma 3 3 2 5 2 5 2" xfId="32096" xr:uid="{46B02BF9-1237-4312-AAAA-9FA0AE9B80E9}"/>
    <cellStyle name="Comma 3 3 2 5 2 6" xfId="14101" xr:uid="{F0013768-36A3-4D53-9D7D-C86454CF6849}"/>
    <cellStyle name="Comma 3 3 2 5 2 6 2" xfId="33380" xr:uid="{F0894F89-61B0-4252-9365-8EA03B641FF5}"/>
    <cellStyle name="Comma 3 3 2 5 2 7" xfId="15398" xr:uid="{949695F0-26C6-497E-A8C7-D47B6448B0BC}"/>
    <cellStyle name="Comma 3 3 2 5 2 7 2" xfId="34600" xr:uid="{81ACA5F1-6FE1-415A-87A3-3F365D3C0B74}"/>
    <cellStyle name="Comma 3 3 2 5 2 8" xfId="16846" xr:uid="{7101619E-10BB-4864-B547-6201C3BC3CE7}"/>
    <cellStyle name="Comma 3 3 2 5 2 8 2" xfId="35939" xr:uid="{EE584F8C-8C86-46F7-9690-D563493BAB86}"/>
    <cellStyle name="Comma 3 3 2 5 2 9" xfId="23970" xr:uid="{9D98A49A-2EF8-4129-AD2B-55BEBB817856}"/>
    <cellStyle name="Comma 3 3 2 5 3" xfId="3706" xr:uid="{880B8403-01FD-46ED-B814-D9581F9C747C}"/>
    <cellStyle name="Comma 3 3 2 5 3 2" xfId="9583" xr:uid="{51F95ECF-1DE6-4BD4-A1BD-EB116EAF3213}"/>
    <cellStyle name="Comma 3 3 2 5 3 2 2" xfId="28999" xr:uid="{55EA1A8F-EC7F-4433-9E98-BF7379FD93F9}"/>
    <cellStyle name="Comma 3 3 2 5 3 2 3" xfId="44707" xr:uid="{7114CD63-42CE-453E-B948-F29EB8E90CBA}"/>
    <cellStyle name="Comma 3 3 2 5 3 3" xfId="17925" xr:uid="{2F6EF4A3-C217-47B0-8066-5ECF776295CB}"/>
    <cellStyle name="Comma 3 3 2 5 4" xfId="6890" xr:uid="{30679D60-814F-4A56-BB14-F7A1E7EF514A}"/>
    <cellStyle name="Comma 3 3 2 5 4 2" xfId="21084" xr:uid="{0AFC1E7D-B1A9-48E4-B09C-029CD94B04F6}"/>
    <cellStyle name="Comma 3 3 2 5 4 2 2" xfId="37277" xr:uid="{6007E7E6-A23C-457F-AC78-BC6D540C61D4}"/>
    <cellStyle name="Comma 3 3 2 5 4 3" xfId="26698" xr:uid="{9B9DBC39-4913-46FA-A03B-70C310E24D86}"/>
    <cellStyle name="Comma 3 3 2 5 4 4" xfId="41134" xr:uid="{8E1C97AA-CCFA-482C-A897-BC8D6139125A}"/>
    <cellStyle name="Comma 3 3 2 5 5" xfId="5493" xr:uid="{C02494C6-F183-4DF0-8789-C08AC141656B}"/>
    <cellStyle name="Comma 3 3 2 5 5 2" xfId="25406" xr:uid="{4C7D0428-6DA2-4CFD-8EB6-2C2E8217BD3E}"/>
    <cellStyle name="Comma 3 3 2 5 5 3" xfId="42528" xr:uid="{80E2C509-EF0C-425D-99D6-CE62CE2A1917}"/>
    <cellStyle name="Comma 3 3 2 5 6" xfId="12191" xr:uid="{810CDC4F-B681-4506-82B4-8F5CA2484AEC}"/>
    <cellStyle name="Comma 3 3 2 5 6 2" xfId="31503" xr:uid="{07FB8925-1BAD-4613-84F5-189C949A94A0}"/>
    <cellStyle name="Comma 3 3 2 5 7" xfId="13529" xr:uid="{664C1A5E-3228-4B08-AB61-2ECE78204555}"/>
    <cellStyle name="Comma 3 3 2 5 7 2" xfId="32819" xr:uid="{1864863C-241B-4D6A-A39C-5F5BD0421998}"/>
    <cellStyle name="Comma 3 3 2 5 8" xfId="14732" xr:uid="{7BBE3019-842B-4D22-8056-1A3B9971E802}"/>
    <cellStyle name="Comma 3 3 2 5 8 2" xfId="33996" xr:uid="{31EBA517-87AC-4898-9375-01F30707353F}"/>
    <cellStyle name="Comma 3 3 2 5 9" xfId="16198" xr:uid="{91170E1A-0F70-4896-81D3-9004A269D518}"/>
    <cellStyle name="Comma 3 3 2 5 9 2" xfId="35298" xr:uid="{5F9BDFD4-A797-4C7D-B854-677C42EC2919}"/>
    <cellStyle name="Comma 3 3 2 6" xfId="391" xr:uid="{A291C94E-4D38-4477-92B8-1EB9BDF113C1}"/>
    <cellStyle name="Comma 3 3 2 6 10" xfId="23391" xr:uid="{5ABCE739-753A-4D5B-A7F4-0817425C636A}"/>
    <cellStyle name="Comma 3 3 2 6 11" xfId="39514" xr:uid="{3EF1B1C4-6B22-4083-AFCA-B1155541E091}"/>
    <cellStyle name="Comma 3 3 2 6 12" xfId="48574" xr:uid="{FF926613-AF2A-4D9A-8A04-6556A7C595BD}"/>
    <cellStyle name="Comma 3 3 2 6 13" xfId="49778" xr:uid="{986B3081-8496-4D61-911B-DA01DC9DEE6D}"/>
    <cellStyle name="Comma 3 3 2 6 14" xfId="50976" xr:uid="{E30CB5C0-2F44-49FD-8068-D05007B1C6CC}"/>
    <cellStyle name="Comma 3 3 2 6 15" xfId="52222" xr:uid="{166C5C3E-F94F-4054-80C8-BDA27E95281F}"/>
    <cellStyle name="Comma 3 3 2 6 16" xfId="53372" xr:uid="{7E31D03C-6E24-49C7-AE85-F51F804F2AEC}"/>
    <cellStyle name="Comma 3 3 2 6 2" xfId="1885" xr:uid="{84961820-1A8C-448A-9C58-39C7DCED0566}"/>
    <cellStyle name="Comma 3 3 2 6 2 10" xfId="40057" xr:uid="{D3E45CEB-6BD7-4F6F-8A71-5F285A4D669D}"/>
    <cellStyle name="Comma 3 3 2 6 2 11" xfId="49124" xr:uid="{2897145C-A170-4D6E-9925-C249ED2F8C00}"/>
    <cellStyle name="Comma 3 3 2 6 2 12" xfId="50326" xr:uid="{0D858E57-49B2-4A28-8B60-9B536D1654DC}"/>
    <cellStyle name="Comma 3 3 2 6 2 13" xfId="51558" xr:uid="{60DC01BC-0B18-40BD-B2D2-5D21B4B33632}"/>
    <cellStyle name="Comma 3 3 2 6 2 14" xfId="52756" xr:uid="{07F41ECF-8600-4150-B57D-D7E5C5F86164}"/>
    <cellStyle name="Comma 3 3 2 6 2 15" xfId="53908" xr:uid="{64A63C7C-EAA3-40A2-9A35-B45EA85D5CC6}"/>
    <cellStyle name="Comma 3 3 2 6 2 2" xfId="3709" xr:uid="{7BB3C8E0-F3B1-4A2C-8389-E3FD019EE87F}"/>
    <cellStyle name="Comma 3 3 2 6 2 2 2" xfId="10020" xr:uid="{3443F1ED-30BB-4B5B-8B49-AD400F6D4373}"/>
    <cellStyle name="Comma 3 3 2 6 2 2 2 2" xfId="29349" xr:uid="{AF0BBE50-300A-4331-9424-AECA90C22BF3}"/>
    <cellStyle name="Comma 3 3 2 6 2 2 2 3" xfId="45493" xr:uid="{EBD7EDC6-563E-40B4-9C88-BCBD29914FF6}"/>
    <cellStyle name="Comma 3 3 2 6 2 2 3" xfId="19107" xr:uid="{1794C71A-A6F8-4FB8-A13D-7536F3B58459}"/>
    <cellStyle name="Comma 3 3 2 6 2 3" xfId="7866" xr:uid="{82EA50AC-7496-4750-A4BB-A5D5896DD261}"/>
    <cellStyle name="Comma 3 3 2 6 2 3 2" xfId="21668" xr:uid="{0F4CE9F4-FF2C-44E2-96D8-3610324296B4}"/>
    <cellStyle name="Comma 3 3 2 6 2 3 2 2" xfId="37828" xr:uid="{CD1178CF-A6EE-42CA-9F22-C01B70D334CB}"/>
    <cellStyle name="Comma 3 3 2 6 2 3 3" xfId="27344" xr:uid="{371F9B42-450E-42C9-876C-FD0734FDF786}"/>
    <cellStyle name="Comma 3 3 2 6 2 3 4" xfId="41678" xr:uid="{432F9785-210F-448A-B02B-45D717309CF2}"/>
    <cellStyle name="Comma 3 3 2 6 2 4" xfId="6199" xr:uid="{F1CFC915-8425-4ED8-B865-A1AEE65CE987}"/>
    <cellStyle name="Comma 3 3 2 6 2 4 2" xfId="26022" xr:uid="{55F2EA49-65C3-4532-9B0D-814244548598}"/>
    <cellStyle name="Comma 3 3 2 6 2 4 3" xfId="43569" xr:uid="{65DABC17-02C4-4CCA-A15D-F2548474B9D5}"/>
    <cellStyle name="Comma 3 3 2 6 2 5" xfId="12790" xr:uid="{CA9BD2A4-7F60-4EEA-BA19-9E868A0CB400}"/>
    <cellStyle name="Comma 3 3 2 6 2 5 2" xfId="32097" xr:uid="{4B99C783-053B-4113-A2AE-860C74AD8985}"/>
    <cellStyle name="Comma 3 3 2 6 2 6" xfId="14102" xr:uid="{ADF904A9-462A-489C-9D30-42A8CDAA06A1}"/>
    <cellStyle name="Comma 3 3 2 6 2 6 2" xfId="33381" xr:uid="{E9DB57BC-B3F9-454B-B1E1-BD42FE107175}"/>
    <cellStyle name="Comma 3 3 2 6 2 7" xfId="15399" xr:uid="{58D2C5A6-E2AB-4BEB-BD6A-A7971577A9E0}"/>
    <cellStyle name="Comma 3 3 2 6 2 7 2" xfId="34601" xr:uid="{31F8EC41-53B6-420B-9446-F5D557E0034F}"/>
    <cellStyle name="Comma 3 3 2 6 2 8" xfId="16847" xr:uid="{69368A35-72CC-4521-922C-A890FEEEA440}"/>
    <cellStyle name="Comma 3 3 2 6 2 8 2" xfId="35940" xr:uid="{BE156C5F-9459-43A7-AD6A-58320294B433}"/>
    <cellStyle name="Comma 3 3 2 6 2 9" xfId="23971" xr:uid="{559806EF-C4E0-44EE-85B5-040AFEDAA85B}"/>
    <cellStyle name="Comma 3 3 2 6 3" xfId="3708" xr:uid="{CCC34122-EBD8-43AE-B91E-4BB57529D817}"/>
    <cellStyle name="Comma 3 3 2 6 3 2" xfId="9584" xr:uid="{7F1B6993-FBB0-4D03-94AD-CD306828B487}"/>
    <cellStyle name="Comma 3 3 2 6 3 2 2" xfId="29000" xr:uid="{8132BEDB-E717-41E0-ACED-4CCB7E7D304C}"/>
    <cellStyle name="Comma 3 3 2 6 3 2 3" xfId="44708" xr:uid="{FC77B7FE-CF16-4206-9CCE-65B3325591CF}"/>
    <cellStyle name="Comma 3 3 2 6 3 3" xfId="17926" xr:uid="{4023F79A-1592-45AC-B7AD-CAD12E52CA92}"/>
    <cellStyle name="Comma 3 3 2 6 4" xfId="6891" xr:uid="{B164C669-DAFB-4295-8894-0634C7A5282F}"/>
    <cellStyle name="Comma 3 3 2 6 4 2" xfId="21085" xr:uid="{ECA4F2AA-083B-4F9B-9473-1BB2E861026F}"/>
    <cellStyle name="Comma 3 3 2 6 4 2 2" xfId="37278" xr:uid="{7446ABA5-561C-4061-A2D5-3E5876468B4E}"/>
    <cellStyle name="Comma 3 3 2 6 4 3" xfId="26699" xr:uid="{8119C7C6-3972-4C7D-9436-03A1EEF00008}"/>
    <cellStyle name="Comma 3 3 2 6 4 4" xfId="41135" xr:uid="{9642F7F9-5693-44FF-99A8-93F7F1B34788}"/>
    <cellStyle name="Comma 3 3 2 6 5" xfId="5494" xr:uid="{4D510B41-E3DF-4F39-984A-38C44BC9A1F7}"/>
    <cellStyle name="Comma 3 3 2 6 5 2" xfId="25407" xr:uid="{7EB18439-E224-4A5B-9CAC-BDAC84A0E33E}"/>
    <cellStyle name="Comma 3 3 2 6 5 3" xfId="42529" xr:uid="{BA8AFF33-A347-4A48-8FBC-27856CFFBA72}"/>
    <cellStyle name="Comma 3 3 2 6 6" xfId="12192" xr:uid="{F27FC59E-4849-432F-9B39-7DAB7D081D2B}"/>
    <cellStyle name="Comma 3 3 2 6 6 2" xfId="31504" xr:uid="{9FAAF6B7-0E76-4616-B734-FFDB54616902}"/>
    <cellStyle name="Comma 3 3 2 6 7" xfId="13530" xr:uid="{5032C510-8575-4197-97A3-C413F5146CA3}"/>
    <cellStyle name="Comma 3 3 2 6 7 2" xfId="32820" xr:uid="{E3C76F1B-1169-4DC4-BDA9-8344F5C06F5D}"/>
    <cellStyle name="Comma 3 3 2 6 8" xfId="14733" xr:uid="{35F23895-781D-432D-A15D-B634E1C53FF0}"/>
    <cellStyle name="Comma 3 3 2 6 8 2" xfId="33997" xr:uid="{632C1642-FEC4-46E7-9B33-DE7C276AC36B}"/>
    <cellStyle name="Comma 3 3 2 6 9" xfId="16199" xr:uid="{CF0F5E58-DB14-4F24-9C94-F6C49676B7A4}"/>
    <cellStyle name="Comma 3 3 2 6 9 2" xfId="35299" xr:uid="{DED96895-9DB5-4F03-ACC5-3B8A5F4033D2}"/>
    <cellStyle name="Comma 3 3 2 7" xfId="392" xr:uid="{D1A87AA2-B9FC-446B-8AC0-749248A8EC85}"/>
    <cellStyle name="Comma 3 3 2 7 10" xfId="23392" xr:uid="{6E3DA64E-31EE-4D77-AD12-10A0DB7C5682}"/>
    <cellStyle name="Comma 3 3 2 7 11" xfId="39515" xr:uid="{DC13C9F1-C2BD-41BE-BE9B-B3F65583DE71}"/>
    <cellStyle name="Comma 3 3 2 7 12" xfId="48575" xr:uid="{3FA91426-35F5-42B9-9EA9-E2285DDF33AF}"/>
    <cellStyle name="Comma 3 3 2 7 13" xfId="49779" xr:uid="{5451D46F-A8CB-40FF-AABF-8CA1565B4559}"/>
    <cellStyle name="Comma 3 3 2 7 14" xfId="50977" xr:uid="{069349FA-3AF9-4FB7-99E4-0F27EDA19C87}"/>
    <cellStyle name="Comma 3 3 2 7 15" xfId="52223" xr:uid="{6E061726-784A-4BF5-B691-D2A6AE167BB3}"/>
    <cellStyle name="Comma 3 3 2 7 16" xfId="53373" xr:uid="{686DF324-E494-4A2B-AFE0-424281885598}"/>
    <cellStyle name="Comma 3 3 2 7 2" xfId="1886" xr:uid="{C9023215-9F32-4F60-9CBF-4209AAE2A426}"/>
    <cellStyle name="Comma 3 3 2 7 2 10" xfId="40058" xr:uid="{0B24B2F4-80AA-403B-A093-CDE22EB64E08}"/>
    <cellStyle name="Comma 3 3 2 7 2 11" xfId="49125" xr:uid="{2560B6BC-33F1-456B-BE85-5D7E5B0F8B53}"/>
    <cellStyle name="Comma 3 3 2 7 2 12" xfId="50327" xr:uid="{DA546176-4D9F-4C40-9B41-A1CA0D861271}"/>
    <cellStyle name="Comma 3 3 2 7 2 13" xfId="51559" xr:uid="{4C097EB3-2989-43C9-B130-25B2AC2C1C21}"/>
    <cellStyle name="Comma 3 3 2 7 2 14" xfId="52757" xr:uid="{7C1D5E27-3E31-4499-8817-FD4B3C8D9DEE}"/>
    <cellStyle name="Comma 3 3 2 7 2 15" xfId="53909" xr:uid="{EC9E425C-01F5-4331-8AD3-DBEC337D0971}"/>
    <cellStyle name="Comma 3 3 2 7 2 2" xfId="3711" xr:uid="{6E4AE729-A9CA-467B-A79D-CECFD4965A9B}"/>
    <cellStyle name="Comma 3 3 2 7 2 2 2" xfId="10021" xr:uid="{AB009B8C-6715-48C5-A43A-6C20180F2442}"/>
    <cellStyle name="Comma 3 3 2 7 2 2 2 2" xfId="29350" xr:uid="{C5BB0F07-B82A-419C-9C34-F5E61ED6F96B}"/>
    <cellStyle name="Comma 3 3 2 7 2 2 2 3" xfId="45494" xr:uid="{454C6DDC-1D9B-4629-A098-E87FD42870BF}"/>
    <cellStyle name="Comma 3 3 2 7 2 2 3" xfId="19108" xr:uid="{86C14E1F-BB05-4443-9E15-7F4EDA68FB70}"/>
    <cellStyle name="Comma 3 3 2 7 2 3" xfId="7867" xr:uid="{EC217337-709F-498F-A60F-E932E394C7AD}"/>
    <cellStyle name="Comma 3 3 2 7 2 3 2" xfId="21669" xr:uid="{5505BAB5-6A50-4FFA-8CA2-AE1AEEE182EF}"/>
    <cellStyle name="Comma 3 3 2 7 2 3 2 2" xfId="37829" xr:uid="{6F942442-8A91-409E-9C5B-5956D1D41AC3}"/>
    <cellStyle name="Comma 3 3 2 7 2 3 3" xfId="27345" xr:uid="{B151767B-F908-47D5-A1ED-3D7A113C48C2}"/>
    <cellStyle name="Comma 3 3 2 7 2 3 4" xfId="41679" xr:uid="{DFB0EC8F-5AA3-4BF2-91D8-70746CDB65EA}"/>
    <cellStyle name="Comma 3 3 2 7 2 4" xfId="6200" xr:uid="{C171BFA1-2817-4A10-B732-D494C06E44F7}"/>
    <cellStyle name="Comma 3 3 2 7 2 4 2" xfId="26023" xr:uid="{49FC1517-76A7-4B0E-B0B6-3038E0AD5863}"/>
    <cellStyle name="Comma 3 3 2 7 2 4 3" xfId="43570" xr:uid="{630E6608-3865-4A2B-BA08-956661356315}"/>
    <cellStyle name="Comma 3 3 2 7 2 5" xfId="12791" xr:uid="{C07AA0BB-8741-4D66-A666-C436595D7913}"/>
    <cellStyle name="Comma 3 3 2 7 2 5 2" xfId="32098" xr:uid="{FB3CC5B8-465E-4C4E-859F-2014F09471B3}"/>
    <cellStyle name="Comma 3 3 2 7 2 6" xfId="14103" xr:uid="{526699D6-BC71-4393-957D-0AF59547E2AD}"/>
    <cellStyle name="Comma 3 3 2 7 2 6 2" xfId="33382" xr:uid="{E86EEE74-E300-46D0-9F6E-99E20B438BBB}"/>
    <cellStyle name="Comma 3 3 2 7 2 7" xfId="15400" xr:uid="{956DDF74-0F7C-4152-9446-40B8DF5DE372}"/>
    <cellStyle name="Comma 3 3 2 7 2 7 2" xfId="34602" xr:uid="{2A8DA161-B2A5-4ED4-9841-F0821EDFB333}"/>
    <cellStyle name="Comma 3 3 2 7 2 8" xfId="16848" xr:uid="{2CCED460-129A-4B4A-A0E4-C7E4FECDC198}"/>
    <cellStyle name="Comma 3 3 2 7 2 8 2" xfId="35941" xr:uid="{2B538CE4-B760-40B3-90BD-92CB6C4C5392}"/>
    <cellStyle name="Comma 3 3 2 7 2 9" xfId="23972" xr:uid="{FF9680C4-D602-4EB0-951F-4A5AE25F675F}"/>
    <cellStyle name="Comma 3 3 2 7 3" xfId="3710" xr:uid="{6971CA33-5CF3-42D7-8662-E04894FD6C64}"/>
    <cellStyle name="Comma 3 3 2 7 3 2" xfId="9585" xr:uid="{57658000-2A6C-4862-8959-9E720DF7B217}"/>
    <cellStyle name="Comma 3 3 2 7 3 2 2" xfId="29001" xr:uid="{454A8D21-203D-4221-98CA-9FDBA2B33F44}"/>
    <cellStyle name="Comma 3 3 2 7 3 2 3" xfId="44709" xr:uid="{CD368EDF-4FB2-429D-9033-E8C39DA57309}"/>
    <cellStyle name="Comma 3 3 2 7 3 3" xfId="17927" xr:uid="{8C388C9A-ED34-4513-88DD-D7083D096E80}"/>
    <cellStyle name="Comma 3 3 2 7 4" xfId="6892" xr:uid="{F7153E4F-EC8E-4482-8CF5-02B84F0D97D2}"/>
    <cellStyle name="Comma 3 3 2 7 4 2" xfId="21086" xr:uid="{933FDB02-CF1D-484B-9E25-1E5AE47E7C52}"/>
    <cellStyle name="Comma 3 3 2 7 4 2 2" xfId="37279" xr:uid="{AAA427C4-B92D-4CC4-9B2D-7A42961C36FA}"/>
    <cellStyle name="Comma 3 3 2 7 4 3" xfId="26700" xr:uid="{44CA0173-F0E3-454A-8978-C623FF9A4056}"/>
    <cellStyle name="Comma 3 3 2 7 4 4" xfId="41136" xr:uid="{36BADF05-95F8-4009-A6FB-ADD20BC6F2C2}"/>
    <cellStyle name="Comma 3 3 2 7 5" xfId="5495" xr:uid="{1E7A562B-4205-4EA0-902C-1A0A0B42FC6A}"/>
    <cellStyle name="Comma 3 3 2 7 5 2" xfId="25408" xr:uid="{0BD2A1FA-D2F0-4B53-A5EC-6D2BD013A91D}"/>
    <cellStyle name="Comma 3 3 2 7 5 3" xfId="42530" xr:uid="{F6E0AD92-5F51-413D-80A8-76C7011AD595}"/>
    <cellStyle name="Comma 3 3 2 7 6" xfId="12193" xr:uid="{C6EC834F-2B33-42F1-BA4A-D9C3AF624987}"/>
    <cellStyle name="Comma 3 3 2 7 6 2" xfId="31505" xr:uid="{E1D0E53D-C85B-4326-B9DD-79796396C673}"/>
    <cellStyle name="Comma 3 3 2 7 7" xfId="13531" xr:uid="{8D668118-71CF-4E7C-92D2-C479551FC942}"/>
    <cellStyle name="Comma 3 3 2 7 7 2" xfId="32821" xr:uid="{9FA0D084-F79D-4E3D-A65D-1A85028487AF}"/>
    <cellStyle name="Comma 3 3 2 7 8" xfId="14734" xr:uid="{CEFFB72A-7141-47C4-8448-046C91B904BF}"/>
    <cellStyle name="Comma 3 3 2 7 8 2" xfId="33998" xr:uid="{FC3E03EF-9620-4F19-A751-760666FB0561}"/>
    <cellStyle name="Comma 3 3 2 7 9" xfId="16200" xr:uid="{FEB81F46-92FC-44E8-A16E-EC25557F9759}"/>
    <cellStyle name="Comma 3 3 2 7 9 2" xfId="35300" xr:uid="{69A0A6F2-0F83-4620-8076-0F476541C305}"/>
    <cellStyle name="Comma 3 3 2 8" xfId="393" xr:uid="{27A33E52-31A2-4E15-9006-2BCD03522CCA}"/>
    <cellStyle name="Comma 3 3 2 8 10" xfId="23393" xr:uid="{BFE0FB6E-C289-4B3E-8B4C-2134C0D248F7}"/>
    <cellStyle name="Comma 3 3 2 8 11" xfId="39516" xr:uid="{95AC2C84-E1A6-4692-A802-7149593A0672}"/>
    <cellStyle name="Comma 3 3 2 8 12" xfId="48576" xr:uid="{C4950ECC-0F41-4E8B-A101-AD564EC9D739}"/>
    <cellStyle name="Comma 3 3 2 8 13" xfId="49780" xr:uid="{133D86D6-298F-42A6-8D5B-DA91C9D53E23}"/>
    <cellStyle name="Comma 3 3 2 8 14" xfId="50978" xr:uid="{448628E9-A692-4A22-B4A9-3C76879D2F48}"/>
    <cellStyle name="Comma 3 3 2 8 15" xfId="52224" xr:uid="{CA13B1EC-9BE7-4229-A53F-010868F81258}"/>
    <cellStyle name="Comma 3 3 2 8 16" xfId="53374" xr:uid="{D7A21035-43D3-4464-A673-4388D0482EBF}"/>
    <cellStyle name="Comma 3 3 2 8 2" xfId="1887" xr:uid="{21B82AE3-1D6C-43D7-A7AA-0204365D08C1}"/>
    <cellStyle name="Comma 3 3 2 8 2 10" xfId="40059" xr:uid="{53AE5FAF-2B04-41B7-95F6-104E7F4DB534}"/>
    <cellStyle name="Comma 3 3 2 8 2 11" xfId="49126" xr:uid="{04504C69-3251-4937-98E5-6E4D34B896F4}"/>
    <cellStyle name="Comma 3 3 2 8 2 12" xfId="50328" xr:uid="{5BE68BF2-4306-4D5E-BE27-5B7FCDD8086C}"/>
    <cellStyle name="Comma 3 3 2 8 2 13" xfId="51560" xr:uid="{AF6FAC19-EE0E-4686-BD43-09C784EE7BC2}"/>
    <cellStyle name="Comma 3 3 2 8 2 14" xfId="52758" xr:uid="{CD22A35B-80FB-4354-89AE-8538A4698AFF}"/>
    <cellStyle name="Comma 3 3 2 8 2 15" xfId="53910" xr:uid="{69345B33-2D9F-4E4D-9A06-92278B9D47C2}"/>
    <cellStyle name="Comma 3 3 2 8 2 2" xfId="3713" xr:uid="{F477EFBA-CE1A-4DC5-8169-D9C97D1F857F}"/>
    <cellStyle name="Comma 3 3 2 8 2 2 2" xfId="10022" xr:uid="{92DC4E06-3461-45E5-B61E-5E455DB02A98}"/>
    <cellStyle name="Comma 3 3 2 8 2 2 2 2" xfId="29351" xr:uid="{93E9C142-7764-4B3D-A27D-7BCEEE0D6E8B}"/>
    <cellStyle name="Comma 3 3 2 8 2 2 2 3" xfId="45495" xr:uid="{C2796A8F-A9D0-4204-92E0-59E060BFEBB5}"/>
    <cellStyle name="Comma 3 3 2 8 2 2 3" xfId="19109" xr:uid="{B18F965C-D5F2-42E9-BF8B-715FBFAF0298}"/>
    <cellStyle name="Comma 3 3 2 8 2 3" xfId="7868" xr:uid="{9C1359DC-50DF-4F96-B31B-C9A2B1077DC9}"/>
    <cellStyle name="Comma 3 3 2 8 2 3 2" xfId="21670" xr:uid="{24DA23F3-BD59-4F43-9CC4-1A5F7025FF83}"/>
    <cellStyle name="Comma 3 3 2 8 2 3 2 2" xfId="37830" xr:uid="{F4D3B6DE-C83C-43A9-ACB4-229934EDD7DA}"/>
    <cellStyle name="Comma 3 3 2 8 2 3 3" xfId="27346" xr:uid="{FC00C9E7-B76B-430E-BA2B-688881C6786F}"/>
    <cellStyle name="Comma 3 3 2 8 2 3 4" xfId="41680" xr:uid="{22DBFBAB-3CD1-42CC-9CEE-2E6E2C5E934C}"/>
    <cellStyle name="Comma 3 3 2 8 2 4" xfId="6201" xr:uid="{63C0958A-0323-4DCC-ABD9-1062100D94E4}"/>
    <cellStyle name="Comma 3 3 2 8 2 4 2" xfId="26024" xr:uid="{26E6BD9E-ED4D-4CC6-9570-9D354C3B3459}"/>
    <cellStyle name="Comma 3 3 2 8 2 4 3" xfId="43571" xr:uid="{D6ECD971-39DD-46FD-8860-AB6545D22205}"/>
    <cellStyle name="Comma 3 3 2 8 2 5" xfId="12792" xr:uid="{EF6E9FC7-15C9-4476-97DC-C03013422B3C}"/>
    <cellStyle name="Comma 3 3 2 8 2 5 2" xfId="32099" xr:uid="{0856D3EF-2152-41B3-BF8E-7254816D2A42}"/>
    <cellStyle name="Comma 3 3 2 8 2 6" xfId="14104" xr:uid="{CC980565-5D0E-44FF-90A9-9C274F132C90}"/>
    <cellStyle name="Comma 3 3 2 8 2 6 2" xfId="33383" xr:uid="{BBC939B1-91DA-4807-AB0B-E1853CB22EB9}"/>
    <cellStyle name="Comma 3 3 2 8 2 7" xfId="15401" xr:uid="{0317DA92-594F-4021-B487-A142DB92DF61}"/>
    <cellStyle name="Comma 3 3 2 8 2 7 2" xfId="34603" xr:uid="{B5EED3AD-0DE1-456A-BB2A-47293F62DDF8}"/>
    <cellStyle name="Comma 3 3 2 8 2 8" xfId="16849" xr:uid="{94BB12E1-F557-451C-BA81-A51457587ABE}"/>
    <cellStyle name="Comma 3 3 2 8 2 8 2" xfId="35942" xr:uid="{23BA159B-66A0-4110-8981-ADB79172A7D5}"/>
    <cellStyle name="Comma 3 3 2 8 2 9" xfId="23973" xr:uid="{13ADAB1B-0CE9-4085-8258-E1CF860AB904}"/>
    <cellStyle name="Comma 3 3 2 8 3" xfId="3712" xr:uid="{9A23D15B-F50A-421D-B2F1-47D19AD2800E}"/>
    <cellStyle name="Comma 3 3 2 8 3 2" xfId="9586" xr:uid="{95247B58-0253-45C7-B019-C2664CD7BA3D}"/>
    <cellStyle name="Comma 3 3 2 8 3 2 2" xfId="29002" xr:uid="{3A9D706E-E7D0-4A94-A21F-F265899F0930}"/>
    <cellStyle name="Comma 3 3 2 8 3 2 3" xfId="44710" xr:uid="{B9948D4F-8F51-45D8-9BBB-F99F62C1B56B}"/>
    <cellStyle name="Comma 3 3 2 8 3 3" xfId="17928" xr:uid="{4DFDE583-4319-4F4E-8F78-F0EE5DD3C085}"/>
    <cellStyle name="Comma 3 3 2 8 4" xfId="6893" xr:uid="{9DFAA3AE-10D6-48B5-8E17-BC3D13F1234A}"/>
    <cellStyle name="Comma 3 3 2 8 4 2" xfId="21087" xr:uid="{C322B9DE-5086-4846-B480-75668D87FC58}"/>
    <cellStyle name="Comma 3 3 2 8 4 2 2" xfId="37280" xr:uid="{D3B298CE-9F2B-493B-93FC-963D09049282}"/>
    <cellStyle name="Comma 3 3 2 8 4 3" xfId="26701" xr:uid="{ABFBD4FE-74B1-4D96-9830-6E488DCD8FC9}"/>
    <cellStyle name="Comma 3 3 2 8 4 4" xfId="41137" xr:uid="{049849BF-8F8E-4468-A993-C5DB502FD94D}"/>
    <cellStyle name="Comma 3 3 2 8 5" xfId="5496" xr:uid="{4AF7FAB9-1A81-4241-AB41-E46FCC7DBAF6}"/>
    <cellStyle name="Comma 3 3 2 8 5 2" xfId="25409" xr:uid="{D484491B-EF20-47F4-A738-1C857A4BA295}"/>
    <cellStyle name="Comma 3 3 2 8 5 3" xfId="42531" xr:uid="{00E3473F-A893-489A-A3C4-B389DE3CD776}"/>
    <cellStyle name="Comma 3 3 2 8 6" xfId="12194" xr:uid="{1246F305-00D6-4881-948C-A3B835E0ACDE}"/>
    <cellStyle name="Comma 3 3 2 8 6 2" xfId="31506" xr:uid="{9355EC3C-F870-49D1-9FA4-8D07C109B249}"/>
    <cellStyle name="Comma 3 3 2 8 7" xfId="13532" xr:uid="{75630250-A26C-482B-9041-9BF8F504F539}"/>
    <cellStyle name="Comma 3 3 2 8 7 2" xfId="32822" xr:uid="{591FE37A-6BB9-422E-B3A4-3A7F5C723893}"/>
    <cellStyle name="Comma 3 3 2 8 8" xfId="14735" xr:uid="{FECDF17B-26B8-45BC-8006-374F1EEA8CA6}"/>
    <cellStyle name="Comma 3 3 2 8 8 2" xfId="33999" xr:uid="{7D623A83-BEB0-4696-AADC-27C42B5077C5}"/>
    <cellStyle name="Comma 3 3 2 8 9" xfId="16201" xr:uid="{71715F66-B7F3-4284-95A6-C85D30A3237C}"/>
    <cellStyle name="Comma 3 3 2 8 9 2" xfId="35301" xr:uid="{63FF4921-4377-43DE-AF5A-FC00C6EFD5C5}"/>
    <cellStyle name="Comma 3 3 2 9" xfId="394" xr:uid="{05431C9C-D352-46B6-98DF-81A538606A9A}"/>
    <cellStyle name="Comma 3 3 2 9 10" xfId="23394" xr:uid="{AD18D007-28E8-48BE-880C-E490C215C1C8}"/>
    <cellStyle name="Comma 3 3 2 9 11" xfId="39517" xr:uid="{E2B254CB-CB4A-4373-87BA-F43EA135217F}"/>
    <cellStyle name="Comma 3 3 2 9 12" xfId="48577" xr:uid="{10217174-CD70-4496-95D8-536BAAA75B0F}"/>
    <cellStyle name="Comma 3 3 2 9 13" xfId="49781" xr:uid="{EC9C878A-8AC3-4BAD-8EF1-78CA13C62DDA}"/>
    <cellStyle name="Comma 3 3 2 9 14" xfId="50979" xr:uid="{BB2E5199-3BB9-434D-B3A7-92DC38578977}"/>
    <cellStyle name="Comma 3 3 2 9 15" xfId="52225" xr:uid="{30AEE8A0-98D2-491E-8341-814F72046744}"/>
    <cellStyle name="Comma 3 3 2 9 16" xfId="53375" xr:uid="{8FFE94D9-347A-423E-86AA-32B35738D389}"/>
    <cellStyle name="Comma 3 3 2 9 2" xfId="1888" xr:uid="{2F9E7C66-2864-464C-9A40-87B3EF58F808}"/>
    <cellStyle name="Comma 3 3 2 9 2 10" xfId="40060" xr:uid="{A00DD866-F92E-49C3-99DF-8B5747B05556}"/>
    <cellStyle name="Comma 3 3 2 9 2 11" xfId="49127" xr:uid="{0ACB13B1-A698-421F-86DF-22F92F36CB71}"/>
    <cellStyle name="Comma 3 3 2 9 2 12" xfId="50329" xr:uid="{C3A8D7BF-3450-4A23-A833-1644AA5EEF29}"/>
    <cellStyle name="Comma 3 3 2 9 2 13" xfId="51561" xr:uid="{6C612B7B-4808-4BB8-8EA3-EC1A58B80F3F}"/>
    <cellStyle name="Comma 3 3 2 9 2 14" xfId="52759" xr:uid="{0B4F58D5-F96B-436B-896A-0D76423B029E}"/>
    <cellStyle name="Comma 3 3 2 9 2 15" xfId="53911" xr:uid="{B342F152-67EE-4B2B-941C-7B712095E68E}"/>
    <cellStyle name="Comma 3 3 2 9 2 2" xfId="3715" xr:uid="{2DD8B24C-BA58-4ACE-9138-AA4247A97014}"/>
    <cellStyle name="Comma 3 3 2 9 2 2 2" xfId="10023" xr:uid="{6639123D-EE16-4A8A-B9A7-1E0CA4A56FC5}"/>
    <cellStyle name="Comma 3 3 2 9 2 2 2 2" xfId="29352" xr:uid="{495C493B-A455-4B1C-9CA9-28FC3489E6A1}"/>
    <cellStyle name="Comma 3 3 2 9 2 2 2 3" xfId="45496" xr:uid="{57F6EBD4-41AE-4BFC-BBAA-6D0114F46A7A}"/>
    <cellStyle name="Comma 3 3 2 9 2 2 3" xfId="19110" xr:uid="{85880C73-0CA5-414C-A14E-851650C3CA12}"/>
    <cellStyle name="Comma 3 3 2 9 2 3" xfId="7869" xr:uid="{24D69CFC-4AEE-475E-B66B-B604DF67870C}"/>
    <cellStyle name="Comma 3 3 2 9 2 3 2" xfId="21671" xr:uid="{8396F1E7-0459-4DEA-BBE7-8A79A2A216B9}"/>
    <cellStyle name="Comma 3 3 2 9 2 3 2 2" xfId="37831" xr:uid="{D57C63BA-F0AD-4595-A69B-C9F850B47112}"/>
    <cellStyle name="Comma 3 3 2 9 2 3 3" xfId="27347" xr:uid="{649B71C0-DD7D-460B-8E50-DEF2AA1A5942}"/>
    <cellStyle name="Comma 3 3 2 9 2 3 4" xfId="41681" xr:uid="{205229D3-D843-4D5D-944A-A9B3EE855E87}"/>
    <cellStyle name="Comma 3 3 2 9 2 4" xfId="6202" xr:uid="{DBF711EC-1A7B-4F0E-9557-581206CF2E27}"/>
    <cellStyle name="Comma 3 3 2 9 2 4 2" xfId="26025" xr:uid="{C4E6900D-7904-416E-B1D6-C6DBCC5F9C42}"/>
    <cellStyle name="Comma 3 3 2 9 2 4 3" xfId="43572" xr:uid="{1536CBD3-07E4-44DE-BB12-530D26A49067}"/>
    <cellStyle name="Comma 3 3 2 9 2 5" xfId="12793" xr:uid="{76F2A1B3-0B7C-4E50-A871-57FE3CA1092D}"/>
    <cellStyle name="Comma 3 3 2 9 2 5 2" xfId="32100" xr:uid="{3B03F4C7-4E37-4AA2-B744-B88104778A29}"/>
    <cellStyle name="Comma 3 3 2 9 2 6" xfId="14105" xr:uid="{959405D4-C522-4420-9F46-F1D24BE3FD94}"/>
    <cellStyle name="Comma 3 3 2 9 2 6 2" xfId="33384" xr:uid="{C829BD50-8057-46A8-B731-50E892484E1D}"/>
    <cellStyle name="Comma 3 3 2 9 2 7" xfId="15402" xr:uid="{C8603EAA-C682-416D-9FA0-0FE0465F42AD}"/>
    <cellStyle name="Comma 3 3 2 9 2 7 2" xfId="34604" xr:uid="{98B4169E-146D-43A5-8DEF-6DC05876E7B4}"/>
    <cellStyle name="Comma 3 3 2 9 2 8" xfId="16850" xr:uid="{C5B105A9-C60C-4F4D-BFC3-16AF115AD464}"/>
    <cellStyle name="Comma 3 3 2 9 2 8 2" xfId="35943" xr:uid="{6AC42931-1860-46D9-9F5C-A3B06FF2836F}"/>
    <cellStyle name="Comma 3 3 2 9 2 9" xfId="23974" xr:uid="{B8836B9E-EC7B-4851-A935-CBBA0069684A}"/>
    <cellStyle name="Comma 3 3 2 9 3" xfId="3714" xr:uid="{5EA15B26-3842-48F1-9185-414229204110}"/>
    <cellStyle name="Comma 3 3 2 9 3 2" xfId="9587" xr:uid="{EB02FFDA-7977-4C88-98B4-B512F4F0C755}"/>
    <cellStyle name="Comma 3 3 2 9 3 2 2" xfId="29003" xr:uid="{8AC4DC39-62D5-4439-9BB1-AE5DA62D0788}"/>
    <cellStyle name="Comma 3 3 2 9 3 2 3" xfId="44711" xr:uid="{03BE7EA2-6EB2-4188-A2F6-B4BD8FB59B5C}"/>
    <cellStyle name="Comma 3 3 2 9 3 3" xfId="17929" xr:uid="{4AEB196D-5370-4DAE-9AAB-C53710990F88}"/>
    <cellStyle name="Comma 3 3 2 9 4" xfId="6894" xr:uid="{723A9B1F-E918-454B-8D6D-73C941BB4511}"/>
    <cellStyle name="Comma 3 3 2 9 4 2" xfId="21088" xr:uid="{EE9DD2C3-C865-4F5F-AB4C-F05688B58E82}"/>
    <cellStyle name="Comma 3 3 2 9 4 2 2" xfId="37281" xr:uid="{F7ED3A9C-8483-4059-B164-1B6CAE3D7F79}"/>
    <cellStyle name="Comma 3 3 2 9 4 3" xfId="26702" xr:uid="{C42BDF04-14F6-4465-B0CC-188FFC57176C}"/>
    <cellStyle name="Comma 3 3 2 9 4 4" xfId="41138" xr:uid="{32B67D0B-F266-48CE-A55D-5E68453479D7}"/>
    <cellStyle name="Comma 3 3 2 9 5" xfId="5497" xr:uid="{47252CC6-CA7C-423E-BAD5-790E186C1245}"/>
    <cellStyle name="Comma 3 3 2 9 5 2" xfId="25410" xr:uid="{480FFB6E-7C06-4E19-AF3E-2CEF6B74CFFF}"/>
    <cellStyle name="Comma 3 3 2 9 5 3" xfId="42532" xr:uid="{7CCC293C-99C1-41AA-B66E-E552E5AAC8D0}"/>
    <cellStyle name="Comma 3 3 2 9 6" xfId="12195" xr:uid="{27E5E729-ED1E-430A-9FD8-744AF90B45BF}"/>
    <cellStyle name="Comma 3 3 2 9 6 2" xfId="31507" xr:uid="{CA618083-0687-41CD-BCBE-A7F84E39F152}"/>
    <cellStyle name="Comma 3 3 2 9 7" xfId="13533" xr:uid="{04469D2F-47F8-4AC6-B54C-65967DF48600}"/>
    <cellStyle name="Comma 3 3 2 9 7 2" xfId="32823" xr:uid="{C8524C15-E91B-4F28-957D-8C3A93ABB2F2}"/>
    <cellStyle name="Comma 3 3 2 9 8" xfId="14736" xr:uid="{AE3F5C45-4A27-47AB-9D0F-3B58A66C6C98}"/>
    <cellStyle name="Comma 3 3 2 9 8 2" xfId="34000" xr:uid="{28EA0A4A-A527-428D-AD4B-D562C01B1F00}"/>
    <cellStyle name="Comma 3 3 2 9 9" xfId="16202" xr:uid="{6CE96875-346E-402E-8FD7-E5B65EE662B6}"/>
    <cellStyle name="Comma 3 3 2 9 9 2" xfId="35302" xr:uid="{7CB64558-4E4C-4E31-94C1-8FF46B840F58}"/>
    <cellStyle name="Comma 3 3 3" xfId="395" xr:uid="{5E04FA46-7DC5-41C1-B147-0B1621D22AE8}"/>
    <cellStyle name="Comma 3 3 3 10" xfId="23395" xr:uid="{440D6AE2-509B-4AC6-8AF7-875FCC304E02}"/>
    <cellStyle name="Comma 3 3 3 11" xfId="39518" xr:uid="{418AADAF-923F-4B7E-ACF4-3D5A4680F14E}"/>
    <cellStyle name="Comma 3 3 3 12" xfId="48578" xr:uid="{FADF52C4-CF53-47E2-AD69-71CC9C621984}"/>
    <cellStyle name="Comma 3 3 3 13" xfId="49782" xr:uid="{05163DAD-0062-427B-B2F8-AFCDF46A9E50}"/>
    <cellStyle name="Comma 3 3 3 14" xfId="50980" xr:uid="{A95C9F4B-FD8D-40A4-877C-3B3DC43FA0D2}"/>
    <cellStyle name="Comma 3 3 3 15" xfId="52226" xr:uid="{3A185F4C-5BFA-4D55-A170-126CB5D11075}"/>
    <cellStyle name="Comma 3 3 3 16" xfId="53376" xr:uid="{6E0A7928-878C-4C9C-852F-EEBCBA692C96}"/>
    <cellStyle name="Comma 3 3 3 2" xfId="1889" xr:uid="{E2A649CE-F0F8-4B90-BB3A-C3D141A5EB84}"/>
    <cellStyle name="Comma 3 3 3 2 10" xfId="40061" xr:uid="{8BFE7BD4-9552-43C6-8DE8-BEC0A31B1D68}"/>
    <cellStyle name="Comma 3 3 3 2 11" xfId="49128" xr:uid="{2FE4B077-21A0-44D9-A424-9661C3B1C9E2}"/>
    <cellStyle name="Comma 3 3 3 2 12" xfId="50330" xr:uid="{08BD55B3-DA07-4272-BBB3-0396DF16DB73}"/>
    <cellStyle name="Comma 3 3 3 2 13" xfId="51562" xr:uid="{34FD8896-81E0-4BFF-97DE-A3227EDD4543}"/>
    <cellStyle name="Comma 3 3 3 2 14" xfId="52760" xr:uid="{7EE8A32B-A03D-4989-B6C0-C6FD628B2D1E}"/>
    <cellStyle name="Comma 3 3 3 2 15" xfId="53912" xr:uid="{A54D7BA6-CC6E-4A34-969F-69B8101D3388}"/>
    <cellStyle name="Comma 3 3 3 2 2" xfId="3717" xr:uid="{ED8E5DC2-8716-40C6-917F-8CBD00D85337}"/>
    <cellStyle name="Comma 3 3 3 2 2 2" xfId="10024" xr:uid="{D18433ED-FE87-414B-AEB6-019ED7977101}"/>
    <cellStyle name="Comma 3 3 3 2 2 2 2" xfId="29353" xr:uid="{9966D345-AF5F-4B62-A352-08059E2B7461}"/>
    <cellStyle name="Comma 3 3 3 2 2 2 3" xfId="45497" xr:uid="{E173EED0-ECCF-4BA8-A723-2EF4EE1B98F2}"/>
    <cellStyle name="Comma 3 3 3 2 2 3" xfId="19111" xr:uid="{B3D2012A-2441-4ACE-93E2-9EEBCADF9709}"/>
    <cellStyle name="Comma 3 3 3 2 3" xfId="7870" xr:uid="{46F4BAE5-D6E0-4AD9-AA84-5085954C08F7}"/>
    <cellStyle name="Comma 3 3 3 2 3 2" xfId="21672" xr:uid="{675CA28C-DE11-45FF-9CE8-265BC94246A0}"/>
    <cellStyle name="Comma 3 3 3 2 3 2 2" xfId="37832" xr:uid="{F0F856BC-2326-49A3-BB6C-12065B308295}"/>
    <cellStyle name="Comma 3 3 3 2 3 3" xfId="27348" xr:uid="{81CA10E4-1CB4-49F5-BE7D-022FDC62DD36}"/>
    <cellStyle name="Comma 3 3 3 2 3 4" xfId="41682" xr:uid="{51AA248C-1C1B-46AA-AB6A-1C742EFF9A8F}"/>
    <cellStyle name="Comma 3 3 3 2 4" xfId="6203" xr:uid="{49FC9526-F2DD-4244-A9DB-ADEB48DC8DCD}"/>
    <cellStyle name="Comma 3 3 3 2 4 2" xfId="26026" xr:uid="{193D9AFD-362D-460D-B536-055D118BD4CA}"/>
    <cellStyle name="Comma 3 3 3 2 4 3" xfId="43573" xr:uid="{18FA9B5C-D5FE-4F6A-AE33-46AC6C5B2E74}"/>
    <cellStyle name="Comma 3 3 3 2 5" xfId="12794" xr:uid="{9B18ED04-0ABE-491E-91A0-A1C6D9538AB5}"/>
    <cellStyle name="Comma 3 3 3 2 5 2" xfId="32101" xr:uid="{22ABB73D-F828-4179-A8B8-475CD32426F0}"/>
    <cellStyle name="Comma 3 3 3 2 6" xfId="14106" xr:uid="{2D020187-B3D1-46EC-B131-4E83A7A43CFA}"/>
    <cellStyle name="Comma 3 3 3 2 6 2" xfId="33385" xr:uid="{D8BE0A80-BC87-47A6-A433-C63B4F29EF9B}"/>
    <cellStyle name="Comma 3 3 3 2 7" xfId="15403" xr:uid="{2F1CD629-EB6C-408A-A70A-9DB7BF4C027E}"/>
    <cellStyle name="Comma 3 3 3 2 7 2" xfId="34605" xr:uid="{0625EDA8-45A9-4334-9A03-D9A955637A79}"/>
    <cellStyle name="Comma 3 3 3 2 8" xfId="16851" xr:uid="{D8DB5781-9968-414A-A04F-4AEBF6A11DEF}"/>
    <cellStyle name="Comma 3 3 3 2 8 2" xfId="35944" xr:uid="{FA60FEE5-0298-4A4B-86B4-59509DF94129}"/>
    <cellStyle name="Comma 3 3 3 2 9" xfId="23975" xr:uid="{A1F115EF-91A5-4933-9AEA-91B6ED00CEF0}"/>
    <cellStyle name="Comma 3 3 3 3" xfId="3716" xr:uid="{4DA91EEE-5B9F-4BCC-A364-3F2118AAA0A2}"/>
    <cellStyle name="Comma 3 3 3 3 2" xfId="9588" xr:uid="{4A50DD56-2978-42EF-9E94-3C790B709C0F}"/>
    <cellStyle name="Comma 3 3 3 3 2 2" xfId="29004" xr:uid="{36B67372-63AD-436E-83E2-8596A8CEFE8D}"/>
    <cellStyle name="Comma 3 3 3 3 2 3" xfId="44712" xr:uid="{8555D71A-879D-4C6D-AF7A-25EC410C1F0A}"/>
    <cellStyle name="Comma 3 3 3 3 3" xfId="17930" xr:uid="{B5C516A7-2E0B-4C7E-9A04-BFBBBD42CB20}"/>
    <cellStyle name="Comma 3 3 3 4" xfId="6895" xr:uid="{EA741BDD-F2CE-4DAC-9154-559874DC6AD0}"/>
    <cellStyle name="Comma 3 3 3 4 2" xfId="21089" xr:uid="{6D51284B-4401-4839-A460-FD2D8094AA29}"/>
    <cellStyle name="Comma 3 3 3 4 2 2" xfId="37282" xr:uid="{2941C3D5-D825-44CD-AEB5-CE30F1F50BEE}"/>
    <cellStyle name="Comma 3 3 3 4 3" xfId="26703" xr:uid="{FCDDCDB1-5DDA-4DF2-888B-056D87B213D8}"/>
    <cellStyle name="Comma 3 3 3 4 4" xfId="41139" xr:uid="{2DC01FF9-60BA-4C2E-9375-0C5A9DBFCE41}"/>
    <cellStyle name="Comma 3 3 3 5" xfId="5498" xr:uid="{96841433-98A3-4869-9048-18E5FB10ED30}"/>
    <cellStyle name="Comma 3 3 3 5 2" xfId="25411" xr:uid="{0992231D-78BD-416B-B653-4106D04BAD4A}"/>
    <cellStyle name="Comma 3 3 3 5 3" xfId="42533" xr:uid="{1F672EB5-A238-4F19-914B-4800561129E6}"/>
    <cellStyle name="Comma 3 3 3 6" xfId="12196" xr:uid="{4E2AE586-D354-4C72-8397-ADE96CA5DE4B}"/>
    <cellStyle name="Comma 3 3 3 6 2" xfId="31508" xr:uid="{4103456C-6A99-4C5A-AFA1-556B1437F569}"/>
    <cellStyle name="Comma 3 3 3 7" xfId="13534" xr:uid="{CB8F11EB-FA6C-4B76-A96C-937EF86C66B7}"/>
    <cellStyle name="Comma 3 3 3 7 2" xfId="32824" xr:uid="{5633CFE5-044D-4C80-8EB9-B33463F425D2}"/>
    <cellStyle name="Comma 3 3 3 8" xfId="14737" xr:uid="{3DCA40E0-3575-4276-91CC-68221AB4A51B}"/>
    <cellStyle name="Comma 3 3 3 8 2" xfId="34001" xr:uid="{54FBC613-9363-4BB8-8769-4EE847476864}"/>
    <cellStyle name="Comma 3 3 3 9" xfId="16203" xr:uid="{DAC3880F-9BD4-4809-939F-2B58949FCA40}"/>
    <cellStyle name="Comma 3 3 3 9 2" xfId="35303" xr:uid="{D4522A40-3DDF-4D42-9279-AED36CB06053}"/>
    <cellStyle name="Comma 3 3 4" xfId="396" xr:uid="{2E7CBB2D-5347-4654-8E48-0C9FC99D0846}"/>
    <cellStyle name="Comma 3 3 4 10" xfId="23396" xr:uid="{4678D18B-E82D-4B30-98FC-4B12BE5383E4}"/>
    <cellStyle name="Comma 3 3 4 11" xfId="39519" xr:uid="{A0AB8713-104B-4566-AC17-EED698A5FC65}"/>
    <cellStyle name="Comma 3 3 4 12" xfId="48579" xr:uid="{644CD30D-95ED-4C14-97A6-CE3B91DF5FB5}"/>
    <cellStyle name="Comma 3 3 4 13" xfId="49783" xr:uid="{60381CBE-4208-4136-8AA5-CF176612ACED}"/>
    <cellStyle name="Comma 3 3 4 14" xfId="50981" xr:uid="{29A14A73-C0DC-4843-8527-15F7C1497FC6}"/>
    <cellStyle name="Comma 3 3 4 15" xfId="52227" xr:uid="{8AFE13DA-6955-41C9-ABDC-B50235575A09}"/>
    <cellStyle name="Comma 3 3 4 16" xfId="53377" xr:uid="{931146E0-D706-4486-97C1-58A2FC6FD281}"/>
    <cellStyle name="Comma 3 3 4 2" xfId="1890" xr:uid="{FA2C157B-17EA-4B8A-82E5-A9FD6E5D06C3}"/>
    <cellStyle name="Comma 3 3 4 2 10" xfId="40062" xr:uid="{D88C43AB-8AA5-4FD0-A294-E0DFFD3C7EBF}"/>
    <cellStyle name="Comma 3 3 4 2 11" xfId="49129" xr:uid="{6C7D648A-3D54-4758-9148-50691D96FD77}"/>
    <cellStyle name="Comma 3 3 4 2 12" xfId="50331" xr:uid="{64C59541-0D00-4714-99D8-D08FCB9F1210}"/>
    <cellStyle name="Comma 3 3 4 2 13" xfId="51563" xr:uid="{7AE416A8-E4A3-41CD-8C3C-AEF3D1061745}"/>
    <cellStyle name="Comma 3 3 4 2 14" xfId="52761" xr:uid="{1691E25F-C036-4BC1-A6D2-132F0E9D5020}"/>
    <cellStyle name="Comma 3 3 4 2 15" xfId="53913" xr:uid="{6499B6C8-B9AA-4A73-8A61-85B176853675}"/>
    <cellStyle name="Comma 3 3 4 2 2" xfId="3719" xr:uid="{E4B13D5D-8AE1-4B5D-8372-B01D882A1818}"/>
    <cellStyle name="Comma 3 3 4 2 2 2" xfId="10025" xr:uid="{63AE9790-9BEC-4580-8774-B12B3CB271FC}"/>
    <cellStyle name="Comma 3 3 4 2 2 2 2" xfId="29354" xr:uid="{25F5DC59-1C99-4DC7-9B82-32E4B78F0F27}"/>
    <cellStyle name="Comma 3 3 4 2 2 2 3" xfId="45498" xr:uid="{A9F09DCE-3493-46CC-9978-2EC15DD268D7}"/>
    <cellStyle name="Comma 3 3 4 2 2 3" xfId="19112" xr:uid="{33384736-74EA-4A5C-8AE7-E9133062210F}"/>
    <cellStyle name="Comma 3 3 4 2 3" xfId="7871" xr:uid="{F209F374-ABDF-4B46-B131-B3BB64322FC6}"/>
    <cellStyle name="Comma 3 3 4 2 3 2" xfId="21673" xr:uid="{8475D0AD-E158-4317-8583-C20E19E74D55}"/>
    <cellStyle name="Comma 3 3 4 2 3 2 2" xfId="37833" xr:uid="{5D1C8844-2023-4D66-BAD0-404D20A376C5}"/>
    <cellStyle name="Comma 3 3 4 2 3 3" xfId="27349" xr:uid="{51AB31C9-EFBB-4AF6-9BCD-12ACF4CECC18}"/>
    <cellStyle name="Comma 3 3 4 2 3 4" xfId="41683" xr:uid="{2BB42FCC-1643-43A1-8046-10C025BE0A3E}"/>
    <cellStyle name="Comma 3 3 4 2 4" xfId="6204" xr:uid="{0116ED74-9221-4938-A8CB-5B12FC67221F}"/>
    <cellStyle name="Comma 3 3 4 2 4 2" xfId="26027" xr:uid="{52F4FEB6-FD2B-4F16-A3D5-D25E4F669976}"/>
    <cellStyle name="Comma 3 3 4 2 4 3" xfId="43574" xr:uid="{6EC3532B-100F-4171-BDCE-1299EF486505}"/>
    <cellStyle name="Comma 3 3 4 2 5" xfId="12795" xr:uid="{60D20299-25B9-4392-9747-25EEC5E69283}"/>
    <cellStyle name="Comma 3 3 4 2 5 2" xfId="32102" xr:uid="{6F462DCC-0B71-4D45-909A-39387DCD262B}"/>
    <cellStyle name="Comma 3 3 4 2 6" xfId="14107" xr:uid="{D13AE6FA-0156-4E0D-8278-6E3E93F5EE8C}"/>
    <cellStyle name="Comma 3 3 4 2 6 2" xfId="33386" xr:uid="{247BAC42-BBC3-4352-A4E0-1E7224A988D7}"/>
    <cellStyle name="Comma 3 3 4 2 7" xfId="15404" xr:uid="{62CEA367-255A-455C-91F1-1FC5888DF366}"/>
    <cellStyle name="Comma 3 3 4 2 7 2" xfId="34606" xr:uid="{9B54E686-3E45-425C-A98A-AE6320CBFBA7}"/>
    <cellStyle name="Comma 3 3 4 2 8" xfId="16852" xr:uid="{A589B75C-F083-4215-8D6E-718A7F9D1879}"/>
    <cellStyle name="Comma 3 3 4 2 8 2" xfId="35945" xr:uid="{6C37418D-A83A-4A47-A22D-16C16C736DCF}"/>
    <cellStyle name="Comma 3 3 4 2 9" xfId="23976" xr:uid="{8FAB9311-A3C4-4BB3-98AF-439F7B027E18}"/>
    <cellStyle name="Comma 3 3 4 3" xfId="3718" xr:uid="{23BA71DC-0156-42AC-BB22-65350E30237D}"/>
    <cellStyle name="Comma 3 3 4 3 2" xfId="9589" xr:uid="{CA219078-6F45-49D6-B987-4B34B5C23567}"/>
    <cellStyle name="Comma 3 3 4 3 2 2" xfId="29005" xr:uid="{D1D59491-6405-4E92-A83E-B4AD3848EDD4}"/>
    <cellStyle name="Comma 3 3 4 3 2 3" xfId="44713" xr:uid="{DEEC897A-9B20-478D-988D-1D3F850D2C22}"/>
    <cellStyle name="Comma 3 3 4 3 3" xfId="17931" xr:uid="{ADFD7EC7-1850-4C99-90AF-C046FC460355}"/>
    <cellStyle name="Comma 3 3 4 4" xfId="6896" xr:uid="{8C1D9869-7DE7-4510-99D6-69BE3046BC47}"/>
    <cellStyle name="Comma 3 3 4 4 2" xfId="21090" xr:uid="{B427AF82-1890-4D5A-A609-125611265CFC}"/>
    <cellStyle name="Comma 3 3 4 4 2 2" xfId="37283" xr:uid="{97F590C8-8C85-43A0-9196-1F27F9652C31}"/>
    <cellStyle name="Comma 3 3 4 4 3" xfId="26704" xr:uid="{BB24B5B3-BAA8-4163-A27B-8960AB0E6891}"/>
    <cellStyle name="Comma 3 3 4 4 4" xfId="41140" xr:uid="{2591F82E-50AD-4FBB-98D1-6556D2C3863E}"/>
    <cellStyle name="Comma 3 3 4 5" xfId="5499" xr:uid="{75BDF1DA-3126-413D-B201-00630746E241}"/>
    <cellStyle name="Comma 3 3 4 5 2" xfId="25412" xr:uid="{D89888FF-9DEB-43C3-9EDD-5D552BC1C666}"/>
    <cellStyle name="Comma 3 3 4 5 3" xfId="42534" xr:uid="{B39C93D0-CF3D-4B1C-AD14-D07EA1BEB1C8}"/>
    <cellStyle name="Comma 3 3 4 6" xfId="12197" xr:uid="{8FE29F78-8553-44D3-9ED7-E0A57950E429}"/>
    <cellStyle name="Comma 3 3 4 6 2" xfId="31509" xr:uid="{7131B912-6040-453E-9D35-0B53D3825992}"/>
    <cellStyle name="Comma 3 3 4 7" xfId="13535" xr:uid="{D4A12A89-5E58-45C3-8059-D6FDD05111C3}"/>
    <cellStyle name="Comma 3 3 4 7 2" xfId="32825" xr:uid="{2D4C432B-3FA0-4CC1-8119-F8188CD63C87}"/>
    <cellStyle name="Comma 3 3 4 8" xfId="14738" xr:uid="{0C43B1F6-E4E5-4822-BCD1-D3A9C01CE666}"/>
    <cellStyle name="Comma 3 3 4 8 2" xfId="34002" xr:uid="{33A11758-EE35-40EC-B5F3-B06E9ED03460}"/>
    <cellStyle name="Comma 3 3 4 9" xfId="16204" xr:uid="{FAA3BF37-87AF-407B-8B05-E0733429289E}"/>
    <cellStyle name="Comma 3 3 4 9 2" xfId="35304" xr:uid="{F3ADB899-9F54-4520-8CCE-3965E050ABF6}"/>
    <cellStyle name="Comma 3 3 5" xfId="397" xr:uid="{F21DD50E-9F89-4DBF-B2DC-0FCE4544C6E6}"/>
    <cellStyle name="Comma 3 3 5 10" xfId="23397" xr:uid="{C33F3BCC-A55D-46FD-9B7C-19A95080080D}"/>
    <cellStyle name="Comma 3 3 5 11" xfId="39520" xr:uid="{C03012BB-F284-4412-9FA0-25A6E5CB22DD}"/>
    <cellStyle name="Comma 3 3 5 12" xfId="48580" xr:uid="{87A708A1-1F33-4DE7-93DB-FCF8F169E103}"/>
    <cellStyle name="Comma 3 3 5 13" xfId="49784" xr:uid="{25BFBC71-8CBC-43BF-9B58-176080975596}"/>
    <cellStyle name="Comma 3 3 5 14" xfId="50982" xr:uid="{EF800107-3A6B-4ABF-884D-3A561EDF62CA}"/>
    <cellStyle name="Comma 3 3 5 15" xfId="52228" xr:uid="{35393BCB-92C1-431E-87AD-BEE55BB018A4}"/>
    <cellStyle name="Comma 3 3 5 16" xfId="53378" xr:uid="{35991864-3395-4BC2-8336-253F9089AC6F}"/>
    <cellStyle name="Comma 3 3 5 2" xfId="1891" xr:uid="{2783CEA4-7E68-4D0D-9766-CC8A804D3291}"/>
    <cellStyle name="Comma 3 3 5 2 10" xfId="40063" xr:uid="{B0103144-BF27-49BF-8D78-1BA2E8987724}"/>
    <cellStyle name="Comma 3 3 5 2 11" xfId="49130" xr:uid="{02D60D82-196D-445C-B635-CF995C09264E}"/>
    <cellStyle name="Comma 3 3 5 2 12" xfId="50332" xr:uid="{BC5844B7-692A-4E84-BBDD-15904B594022}"/>
    <cellStyle name="Comma 3 3 5 2 13" xfId="51564" xr:uid="{715C3649-57DC-4B49-A8F6-3B46D3741AFE}"/>
    <cellStyle name="Comma 3 3 5 2 14" xfId="52762" xr:uid="{5AC9B336-255A-450B-A088-8B7D68A70E48}"/>
    <cellStyle name="Comma 3 3 5 2 15" xfId="53914" xr:uid="{9E885962-211C-4D37-A1C1-0BA987BA8734}"/>
    <cellStyle name="Comma 3 3 5 2 2" xfId="3721" xr:uid="{5E141EFE-11C7-41CB-A929-FA28898512B7}"/>
    <cellStyle name="Comma 3 3 5 2 2 2" xfId="10026" xr:uid="{04DF5CD8-8D40-48E3-905E-8522A476BE98}"/>
    <cellStyle name="Comma 3 3 5 2 2 2 2" xfId="29355" xr:uid="{31889D2A-A7A1-425E-8F12-BAC344D95E76}"/>
    <cellStyle name="Comma 3 3 5 2 2 2 3" xfId="45499" xr:uid="{140CD43D-98E4-4743-A504-BE018685769E}"/>
    <cellStyle name="Comma 3 3 5 2 2 3" xfId="19113" xr:uid="{2229659C-85C6-464D-80E2-82ED2ECEBCDA}"/>
    <cellStyle name="Comma 3 3 5 2 3" xfId="7872" xr:uid="{B2838A79-C931-4AC1-87AB-7ABB4B5F12C9}"/>
    <cellStyle name="Comma 3 3 5 2 3 2" xfId="21674" xr:uid="{5A292F12-BFC0-4CE7-B866-D8C4A2A5E90A}"/>
    <cellStyle name="Comma 3 3 5 2 3 2 2" xfId="37834" xr:uid="{468CF76C-7FE2-4524-8A56-2A87E019D344}"/>
    <cellStyle name="Comma 3 3 5 2 3 3" xfId="27350" xr:uid="{FD72998F-960B-4E96-81E0-81F62A254609}"/>
    <cellStyle name="Comma 3 3 5 2 3 4" xfId="41684" xr:uid="{AADA2FD1-7FD9-493F-A6F7-C17DDA78997D}"/>
    <cellStyle name="Comma 3 3 5 2 4" xfId="6205" xr:uid="{BF779700-E00C-425B-8873-75A130147DAE}"/>
    <cellStyle name="Comma 3 3 5 2 4 2" xfId="26028" xr:uid="{CF7ED48D-8CA5-43D3-81C7-B3A84CC7A581}"/>
    <cellStyle name="Comma 3 3 5 2 4 3" xfId="43575" xr:uid="{AFE44A18-7C61-4971-9DCB-39C564BB3F7A}"/>
    <cellStyle name="Comma 3 3 5 2 5" xfId="12796" xr:uid="{1FE9231A-F4FA-4120-A841-493F79DA138D}"/>
    <cellStyle name="Comma 3 3 5 2 5 2" xfId="32103" xr:uid="{133BDCB2-9E9F-4024-9582-A6075EA478B2}"/>
    <cellStyle name="Comma 3 3 5 2 6" xfId="14108" xr:uid="{7C053F59-FC0D-4C0B-9E08-6E8627D7ABAF}"/>
    <cellStyle name="Comma 3 3 5 2 6 2" xfId="33387" xr:uid="{792FDA39-E775-44B3-9AD2-F1A902281553}"/>
    <cellStyle name="Comma 3 3 5 2 7" xfId="15405" xr:uid="{D25579FE-DB29-46AD-BEA4-9DAA1001205F}"/>
    <cellStyle name="Comma 3 3 5 2 7 2" xfId="34607" xr:uid="{1AE098C9-D735-4B33-A3B8-4E2EDAB26035}"/>
    <cellStyle name="Comma 3 3 5 2 8" xfId="16853" xr:uid="{48DFA5BC-1809-4366-94F5-83A155F572AD}"/>
    <cellStyle name="Comma 3 3 5 2 8 2" xfId="35946" xr:uid="{8029CDF5-7B40-4671-A889-A16FBF8F370A}"/>
    <cellStyle name="Comma 3 3 5 2 9" xfId="23977" xr:uid="{5817FDCC-78D4-4CB1-B7F6-324C849415BC}"/>
    <cellStyle name="Comma 3 3 5 3" xfId="3720" xr:uid="{A6A67484-0965-4FFB-94FC-ABF8A3CC45AE}"/>
    <cellStyle name="Comma 3 3 5 3 2" xfId="9590" xr:uid="{EC8E3AE7-98A8-439C-BB98-91401ACD1B0C}"/>
    <cellStyle name="Comma 3 3 5 3 2 2" xfId="29006" xr:uid="{CADA8853-67D1-4458-B17D-E3B30D4E0012}"/>
    <cellStyle name="Comma 3 3 5 3 2 3" xfId="44714" xr:uid="{F0660DFB-258B-430B-B728-FADD8D8E865B}"/>
    <cellStyle name="Comma 3 3 5 3 3" xfId="17932" xr:uid="{0CF7032E-5968-4002-B88E-DBB8215C1FC7}"/>
    <cellStyle name="Comma 3 3 5 4" xfId="6897" xr:uid="{B9F9CAD7-4B46-4109-8D8D-7F0254DE5D87}"/>
    <cellStyle name="Comma 3 3 5 4 2" xfId="21091" xr:uid="{2015C9C9-3CFB-4DBA-AE18-263A3BD8F166}"/>
    <cellStyle name="Comma 3 3 5 4 2 2" xfId="37284" xr:uid="{BD77E320-5FC1-4E2D-823B-5C8FDA067B48}"/>
    <cellStyle name="Comma 3 3 5 4 3" xfId="26705" xr:uid="{B7A205D0-79D7-4532-A451-A9B0E62C2D9D}"/>
    <cellStyle name="Comma 3 3 5 4 4" xfId="41141" xr:uid="{E2A00CEE-0A85-4A64-9F07-5FB2C9CE5032}"/>
    <cellStyle name="Comma 3 3 5 5" xfId="5500" xr:uid="{3124876F-B72B-4406-B465-2775352A0705}"/>
    <cellStyle name="Comma 3 3 5 5 2" xfId="25413" xr:uid="{8873B626-C134-4BC8-BD6F-034E573BB9E2}"/>
    <cellStyle name="Comma 3 3 5 5 3" xfId="42535" xr:uid="{448B8620-F973-4969-A513-128EE12DE228}"/>
    <cellStyle name="Comma 3 3 5 6" xfId="12198" xr:uid="{37A6A0E6-6605-4E8F-83EE-B38EF60EFCBE}"/>
    <cellStyle name="Comma 3 3 5 6 2" xfId="31510" xr:uid="{EE4D69D8-77BE-41A6-842C-64E695A98449}"/>
    <cellStyle name="Comma 3 3 5 7" xfId="13536" xr:uid="{C121E516-EE91-4612-824D-472C59395D18}"/>
    <cellStyle name="Comma 3 3 5 7 2" xfId="32826" xr:uid="{F15EC4B2-2D89-4089-932D-E5B80397E83E}"/>
    <cellStyle name="Comma 3 3 5 8" xfId="14739" xr:uid="{54233A72-CED0-4DB9-959E-CCE7A86DF9AE}"/>
    <cellStyle name="Comma 3 3 5 8 2" xfId="34003" xr:uid="{B324ECA4-89B3-4A69-BFF4-F42622AE46B0}"/>
    <cellStyle name="Comma 3 3 5 9" xfId="16205" xr:uid="{0EADD9DE-15DE-4597-A894-2333201C4370}"/>
    <cellStyle name="Comma 3 3 5 9 2" xfId="35305" xr:uid="{6F287E2B-8BCC-41C7-808B-AA771F1B844B}"/>
    <cellStyle name="Comma 3 3 6" xfId="398" xr:uid="{DCA96255-A6A6-4611-A53F-7B0FFCA2358A}"/>
    <cellStyle name="Comma 3 3 6 10" xfId="23398" xr:uid="{842C9734-DD7A-4CD1-8A99-91A868E77F23}"/>
    <cellStyle name="Comma 3 3 6 11" xfId="39521" xr:uid="{C246ADF0-45F5-4E2B-9B0B-4BE29F469F52}"/>
    <cellStyle name="Comma 3 3 6 12" xfId="48581" xr:uid="{935EBD3E-50A9-453D-9205-E17825CFBAE9}"/>
    <cellStyle name="Comma 3 3 6 13" xfId="49785" xr:uid="{70B2F988-17AA-42AD-88AC-7D5F1BB26F58}"/>
    <cellStyle name="Comma 3 3 6 14" xfId="50983" xr:uid="{8AB00CEF-5957-4827-A9C6-4B369A3C3574}"/>
    <cellStyle name="Comma 3 3 6 15" xfId="52229" xr:uid="{A96638E8-45C7-43CC-B7EB-545C39E54122}"/>
    <cellStyle name="Comma 3 3 6 16" xfId="53379" xr:uid="{E934E48B-A322-4AB8-A9B3-C5F8B3397ECC}"/>
    <cellStyle name="Comma 3 3 6 2" xfId="1892" xr:uid="{C97C6652-6098-4E55-80CF-87E6AA285D35}"/>
    <cellStyle name="Comma 3 3 6 2 10" xfId="40064" xr:uid="{1E6EB3BB-CE67-4EAD-A94E-0C8178464A00}"/>
    <cellStyle name="Comma 3 3 6 2 11" xfId="49131" xr:uid="{AB57CA6F-6CFA-4662-A048-E37C203E94AA}"/>
    <cellStyle name="Comma 3 3 6 2 12" xfId="50333" xr:uid="{438391A2-ABE0-47C1-9D51-F6C58D87E3EF}"/>
    <cellStyle name="Comma 3 3 6 2 13" xfId="51565" xr:uid="{3F021CC8-FB42-4706-BD95-9A45C5D7DB81}"/>
    <cellStyle name="Comma 3 3 6 2 14" xfId="52763" xr:uid="{29573ECC-FBCE-42BD-BEB4-2B13B6DB61BA}"/>
    <cellStyle name="Comma 3 3 6 2 15" xfId="53915" xr:uid="{FBD748F4-4C27-4E7E-9C4D-6781B3E91FA7}"/>
    <cellStyle name="Comma 3 3 6 2 2" xfId="3723" xr:uid="{D400A65C-781A-46B7-A857-A7676D1CC7E6}"/>
    <cellStyle name="Comma 3 3 6 2 2 2" xfId="10027" xr:uid="{C94B3E48-E220-4F9C-92CB-F975AD0A0439}"/>
    <cellStyle name="Comma 3 3 6 2 2 2 2" xfId="29356" xr:uid="{11C58A46-FF55-4876-A08A-33BF07A219DA}"/>
    <cellStyle name="Comma 3 3 6 2 2 2 3" xfId="45500" xr:uid="{EAF00FCA-736E-47F4-9FE2-0D7819F01F66}"/>
    <cellStyle name="Comma 3 3 6 2 2 3" xfId="19114" xr:uid="{4E78B805-EE5C-496A-B9A4-D41E20402FC4}"/>
    <cellStyle name="Comma 3 3 6 2 3" xfId="7873" xr:uid="{B0377308-7223-4621-9092-D42F21F96855}"/>
    <cellStyle name="Comma 3 3 6 2 3 2" xfId="21675" xr:uid="{54A79445-F596-4BD1-8650-FE659F087753}"/>
    <cellStyle name="Comma 3 3 6 2 3 2 2" xfId="37835" xr:uid="{41752287-CB6F-4E63-9EA5-922F61D149F4}"/>
    <cellStyle name="Comma 3 3 6 2 3 3" xfId="27351" xr:uid="{A20B3957-1CCE-4B44-96AE-0D443C4C2974}"/>
    <cellStyle name="Comma 3 3 6 2 3 4" xfId="41685" xr:uid="{8910F7F0-5EF5-4814-9CA3-887BEE7E6086}"/>
    <cellStyle name="Comma 3 3 6 2 4" xfId="6206" xr:uid="{373771AA-8BD4-4264-8AAD-F520FBDD2845}"/>
    <cellStyle name="Comma 3 3 6 2 4 2" xfId="26029" xr:uid="{06B1A9BB-0BE8-4915-819B-A112961C2599}"/>
    <cellStyle name="Comma 3 3 6 2 4 3" xfId="43576" xr:uid="{03D15077-0D2E-46DD-9BDD-D1131A7BA7F3}"/>
    <cellStyle name="Comma 3 3 6 2 5" xfId="12797" xr:uid="{09B98C0E-0F6D-48FD-AD0A-D9FC03D394B0}"/>
    <cellStyle name="Comma 3 3 6 2 5 2" xfId="32104" xr:uid="{2444B61A-3311-4CDD-AECB-13F049C83162}"/>
    <cellStyle name="Comma 3 3 6 2 6" xfId="14109" xr:uid="{3CCA6304-D9AC-4098-AB85-483A57A60C48}"/>
    <cellStyle name="Comma 3 3 6 2 6 2" xfId="33388" xr:uid="{12F8930C-60D9-454B-B9E5-61691FFB64E5}"/>
    <cellStyle name="Comma 3 3 6 2 7" xfId="15406" xr:uid="{CC5A990D-8652-44E4-BFE3-39EC8516BA9B}"/>
    <cellStyle name="Comma 3 3 6 2 7 2" xfId="34608" xr:uid="{3CCF616A-6317-45CE-AF41-6A3964385539}"/>
    <cellStyle name="Comma 3 3 6 2 8" xfId="16854" xr:uid="{880E1C23-17D1-4FE6-B267-B0A5947AAAB4}"/>
    <cellStyle name="Comma 3 3 6 2 8 2" xfId="35947" xr:uid="{C20BCB6A-C3E6-4C67-8264-1105FD9C8CC6}"/>
    <cellStyle name="Comma 3 3 6 2 9" xfId="23978" xr:uid="{38CAD69B-7604-40B6-91CF-165B086E5A43}"/>
    <cellStyle name="Comma 3 3 6 3" xfId="3722" xr:uid="{EAFA14E1-F360-4B6D-9EF5-5A78D64FE0E8}"/>
    <cellStyle name="Comma 3 3 6 3 2" xfId="9591" xr:uid="{AD21594D-56C3-4B61-BE29-A55A767220A8}"/>
    <cellStyle name="Comma 3 3 6 3 2 2" xfId="29007" xr:uid="{7BD07046-EBD2-4CD1-916E-9129C1661CC5}"/>
    <cellStyle name="Comma 3 3 6 3 2 3" xfId="44715" xr:uid="{B13368A5-8019-46CF-8770-4072EA5B6E56}"/>
    <cellStyle name="Comma 3 3 6 3 3" xfId="17933" xr:uid="{52F5D45C-DC57-4162-9369-70BB242F8901}"/>
    <cellStyle name="Comma 3 3 6 4" xfId="6898" xr:uid="{76F39D90-06E8-4C85-93A4-2C58A6179E75}"/>
    <cellStyle name="Comma 3 3 6 4 2" xfId="21092" xr:uid="{FE6871C9-DFB9-4FEF-B142-0E253F08E2EE}"/>
    <cellStyle name="Comma 3 3 6 4 2 2" xfId="37285" xr:uid="{B4CBAF17-FA61-44D4-A66A-9F3BADA8CEB4}"/>
    <cellStyle name="Comma 3 3 6 4 3" xfId="26706" xr:uid="{5ABB1685-62E4-43F7-AA6D-7974CD475030}"/>
    <cellStyle name="Comma 3 3 6 4 4" xfId="41142" xr:uid="{54D15D2D-9903-44EB-A32F-1A488077469E}"/>
    <cellStyle name="Comma 3 3 6 5" xfId="5501" xr:uid="{8A46F8F7-6F73-40CF-B75C-F356583763A8}"/>
    <cellStyle name="Comma 3 3 6 5 2" xfId="25414" xr:uid="{3A551B7A-E32E-48C4-A65C-3EF1D983C33C}"/>
    <cellStyle name="Comma 3 3 6 5 3" xfId="42536" xr:uid="{44DAF4EF-5CAF-4C89-B80D-7842A7A20671}"/>
    <cellStyle name="Comma 3 3 6 6" xfId="12199" xr:uid="{2FD12666-BDC3-4D6A-B796-82D89F5C017A}"/>
    <cellStyle name="Comma 3 3 6 6 2" xfId="31511" xr:uid="{2966708C-CFC8-48AC-BCEA-CA409CDF21E3}"/>
    <cellStyle name="Comma 3 3 6 7" xfId="13537" xr:uid="{8A741A57-FA36-421C-A2F8-FA4E1FFC7E42}"/>
    <cellStyle name="Comma 3 3 6 7 2" xfId="32827" xr:uid="{290403D6-8D90-4C72-AF5B-2ECE93D3E88D}"/>
    <cellStyle name="Comma 3 3 6 8" xfId="14740" xr:uid="{A8D9DF92-5C7D-4A9E-89FA-8545294AF4A8}"/>
    <cellStyle name="Comma 3 3 6 8 2" xfId="34004" xr:uid="{4573480C-72A3-4454-829B-B41A6E1263B8}"/>
    <cellStyle name="Comma 3 3 6 9" xfId="16206" xr:uid="{B6A47FF1-0642-4CE9-9D9E-8FFC0FD359B7}"/>
    <cellStyle name="Comma 3 3 6 9 2" xfId="35306" xr:uid="{8A67D939-7925-4B1D-BC0B-A91F1E9B5E2E}"/>
    <cellStyle name="Comma 3 3 7" xfId="399" xr:uid="{5D83CC6A-64E2-4D4E-B2B0-63CFB0F8874A}"/>
    <cellStyle name="Comma 3 3 7 10" xfId="23399" xr:uid="{340B92C3-3721-4941-A717-26AF6EC6D826}"/>
    <cellStyle name="Comma 3 3 7 11" xfId="39522" xr:uid="{B872663A-E530-4AB1-8D0F-B87B30274476}"/>
    <cellStyle name="Comma 3 3 7 12" xfId="48582" xr:uid="{A44E99F7-24FF-4761-9524-98C8EE8A2ADB}"/>
    <cellStyle name="Comma 3 3 7 13" xfId="49786" xr:uid="{564CE387-8F89-4C92-879E-D2DEB21997AE}"/>
    <cellStyle name="Comma 3 3 7 14" xfId="50984" xr:uid="{D58DCA1C-BDB5-41DE-8A0C-6AAABF94DF0D}"/>
    <cellStyle name="Comma 3 3 7 15" xfId="52230" xr:uid="{A231BE27-137B-4FB9-802A-139B9B203145}"/>
    <cellStyle name="Comma 3 3 7 16" xfId="53380" xr:uid="{6D56B596-11BD-4DD1-851F-F9EF2E10878D}"/>
    <cellStyle name="Comma 3 3 7 2" xfId="1893" xr:uid="{358EF97C-D851-4C88-8378-1DDD0D659EAA}"/>
    <cellStyle name="Comma 3 3 7 2 10" xfId="40065" xr:uid="{A8D2E523-8CD1-4D5E-AE48-80F509FDADE8}"/>
    <cellStyle name="Comma 3 3 7 2 11" xfId="49132" xr:uid="{D705268F-1952-45EC-A8A3-73697CB83087}"/>
    <cellStyle name="Comma 3 3 7 2 12" xfId="50334" xr:uid="{E11B6B0D-9E30-48F2-B5A0-50FD3D649789}"/>
    <cellStyle name="Comma 3 3 7 2 13" xfId="51566" xr:uid="{7C3CADAF-8D74-4AE3-9F2F-B43BF982A3E4}"/>
    <cellStyle name="Comma 3 3 7 2 14" xfId="52764" xr:uid="{0AF67A28-2459-4B08-AF27-20B951237E5C}"/>
    <cellStyle name="Comma 3 3 7 2 15" xfId="53916" xr:uid="{B3684130-6079-41AA-963C-76F6F298AA5F}"/>
    <cellStyle name="Comma 3 3 7 2 2" xfId="3725" xr:uid="{14B9B93A-B4C9-420B-94CB-5C081C74FE97}"/>
    <cellStyle name="Comma 3 3 7 2 2 2" xfId="10028" xr:uid="{C4180C3E-511A-45D3-9A7A-BA3127667882}"/>
    <cellStyle name="Comma 3 3 7 2 2 2 2" xfId="29357" xr:uid="{C26B3949-6FBB-4965-BF1D-77546C84498C}"/>
    <cellStyle name="Comma 3 3 7 2 2 2 3" xfId="45501" xr:uid="{ADD8965B-4083-4018-98C4-A64C24957DC2}"/>
    <cellStyle name="Comma 3 3 7 2 2 3" xfId="19115" xr:uid="{E043DEE7-AA61-45BC-BFA5-F28B49966DBE}"/>
    <cellStyle name="Comma 3 3 7 2 3" xfId="7874" xr:uid="{E0AF20FB-7E81-415A-BA9C-7CF9ABF79B80}"/>
    <cellStyle name="Comma 3 3 7 2 3 2" xfId="21676" xr:uid="{05824860-108E-4B0D-AD75-7929B9B3ADD8}"/>
    <cellStyle name="Comma 3 3 7 2 3 2 2" xfId="37836" xr:uid="{AA6C5066-B962-4AEE-BB8A-8240E3840E36}"/>
    <cellStyle name="Comma 3 3 7 2 3 3" xfId="27352" xr:uid="{DC9BD6DB-0FD7-4097-AE73-9EA06334AC63}"/>
    <cellStyle name="Comma 3 3 7 2 3 4" xfId="41686" xr:uid="{F99223A9-C15C-4029-8B53-F33A81B391B6}"/>
    <cellStyle name="Comma 3 3 7 2 4" xfId="6207" xr:uid="{C7D5186E-FC94-4E4A-AEF7-AB361D472176}"/>
    <cellStyle name="Comma 3 3 7 2 4 2" xfId="26030" xr:uid="{02C47853-4FD9-4C89-BF4D-B32861D4D08F}"/>
    <cellStyle name="Comma 3 3 7 2 4 3" xfId="43577" xr:uid="{F7B00B2A-1D66-479B-858C-A6CF27DFA867}"/>
    <cellStyle name="Comma 3 3 7 2 5" xfId="12798" xr:uid="{78F16305-BDC1-4030-8EEA-9B6C5AC78D88}"/>
    <cellStyle name="Comma 3 3 7 2 5 2" xfId="32105" xr:uid="{8A0C73FC-AA9E-459E-A7C0-3E50DFCAFE11}"/>
    <cellStyle name="Comma 3 3 7 2 6" xfId="14110" xr:uid="{7642B151-5850-4087-A3DB-2FDDF3822C15}"/>
    <cellStyle name="Comma 3 3 7 2 6 2" xfId="33389" xr:uid="{6E1E5101-04EF-425D-8FE5-A938A51C8300}"/>
    <cellStyle name="Comma 3 3 7 2 7" xfId="15407" xr:uid="{FD136265-1DDE-4794-B509-E31921DE91DF}"/>
    <cellStyle name="Comma 3 3 7 2 7 2" xfId="34609" xr:uid="{08B50F7A-55D4-420A-AE11-6D1ECCB36F30}"/>
    <cellStyle name="Comma 3 3 7 2 8" xfId="16855" xr:uid="{92049988-F400-475E-8146-2095B1848244}"/>
    <cellStyle name="Comma 3 3 7 2 8 2" xfId="35948" xr:uid="{A2F1482D-DA1E-4BB2-A859-24945D620420}"/>
    <cellStyle name="Comma 3 3 7 2 9" xfId="23979" xr:uid="{8DED1FED-BE29-479D-8579-6338B82202E5}"/>
    <cellStyle name="Comma 3 3 7 3" xfId="3724" xr:uid="{BBB24DF0-46AF-4815-B4DC-371BA0777C6B}"/>
    <cellStyle name="Comma 3 3 7 3 2" xfId="9592" xr:uid="{0AEECE06-4039-425F-BAF1-CE0D56F34603}"/>
    <cellStyle name="Comma 3 3 7 3 2 2" xfId="29008" xr:uid="{3B2DE822-5654-4787-A242-065F85558A36}"/>
    <cellStyle name="Comma 3 3 7 3 2 3" xfId="44716" xr:uid="{55595D34-4EF7-443D-BF27-35693F3B8612}"/>
    <cellStyle name="Comma 3 3 7 3 3" xfId="17934" xr:uid="{57399E6F-EF57-4642-A3C2-CEC2A0B0CD2B}"/>
    <cellStyle name="Comma 3 3 7 4" xfId="6899" xr:uid="{8FE29C26-DE13-479F-8C2A-6A0702F14489}"/>
    <cellStyle name="Comma 3 3 7 4 2" xfId="21093" xr:uid="{D51A2C8F-C496-4DF6-8335-B532DEDE95B8}"/>
    <cellStyle name="Comma 3 3 7 4 2 2" xfId="37286" xr:uid="{D0311E3B-FC57-4B27-9A58-A1DEB13099C3}"/>
    <cellStyle name="Comma 3 3 7 4 3" xfId="26707" xr:uid="{D33768F5-EE97-46B4-9689-2CCEEC12AF87}"/>
    <cellStyle name="Comma 3 3 7 4 4" xfId="41143" xr:uid="{38677910-1BBF-42A0-A28C-89E336CEAFC9}"/>
    <cellStyle name="Comma 3 3 7 5" xfId="5502" xr:uid="{9DA06C2B-E799-4CDF-8932-432F3636E390}"/>
    <cellStyle name="Comma 3 3 7 5 2" xfId="25415" xr:uid="{3A2D05F6-3708-4642-81A2-3E8AD8724AF5}"/>
    <cellStyle name="Comma 3 3 7 5 3" xfId="42537" xr:uid="{38CC863D-E0F0-4E59-8C8E-ACA68F3E794C}"/>
    <cellStyle name="Comma 3 3 7 6" xfId="12200" xr:uid="{27889463-CF52-45BD-BF84-7A1B4F3DCA98}"/>
    <cellStyle name="Comma 3 3 7 6 2" xfId="31512" xr:uid="{AD779910-6BD0-4259-A1A4-6F9D4D318361}"/>
    <cellStyle name="Comma 3 3 7 7" xfId="13538" xr:uid="{506F7A49-7488-4D0D-B116-0278F7D9D1B2}"/>
    <cellStyle name="Comma 3 3 7 7 2" xfId="32828" xr:uid="{7C8B66F3-CFE1-40CE-9334-210B9FC14515}"/>
    <cellStyle name="Comma 3 3 7 8" xfId="14741" xr:uid="{242DAAE5-8013-4F6D-B0D3-93CD5E44B919}"/>
    <cellStyle name="Comma 3 3 7 8 2" xfId="34005" xr:uid="{B4A1456F-7291-4CE0-83F6-08002AC64F62}"/>
    <cellStyle name="Comma 3 3 7 9" xfId="16207" xr:uid="{3691F6D6-E969-4B04-AD74-E7B17002A549}"/>
    <cellStyle name="Comma 3 3 7 9 2" xfId="35307" xr:uid="{D895BDF3-3D24-44B3-AB07-C585914AAF77}"/>
    <cellStyle name="Comma 3 3 8" xfId="400" xr:uid="{1C6EA691-662F-45DD-AB61-F5F57E63FB4B}"/>
    <cellStyle name="Comma 3 3 8 10" xfId="23400" xr:uid="{2C92E4F3-AAA8-4438-AB9F-665F5752236E}"/>
    <cellStyle name="Comma 3 3 8 11" xfId="39523" xr:uid="{EE295354-B123-4E55-947A-ED124A5D7BC4}"/>
    <cellStyle name="Comma 3 3 8 12" xfId="48583" xr:uid="{0C64F6F0-59AA-4C7C-9A90-5F18F23AB6E9}"/>
    <cellStyle name="Comma 3 3 8 13" xfId="49787" xr:uid="{86E17D6D-55F2-4BAC-A2E5-52E211FA3B25}"/>
    <cellStyle name="Comma 3 3 8 14" xfId="50985" xr:uid="{88EEA65C-D8FF-41AD-8D47-3D8F2D8BE1A7}"/>
    <cellStyle name="Comma 3 3 8 15" xfId="52231" xr:uid="{0F1CB43F-4710-4FFF-A167-34DC7C27145F}"/>
    <cellStyle name="Comma 3 3 8 16" xfId="53381" xr:uid="{6A2400E4-6818-4BF6-9F31-D900895843A2}"/>
    <cellStyle name="Comma 3 3 8 2" xfId="1894" xr:uid="{7A545E08-E984-4D4A-A8B3-156189BE9435}"/>
    <cellStyle name="Comma 3 3 8 2 10" xfId="40066" xr:uid="{D9129B25-6154-49A9-B3C0-C3209E8EF104}"/>
    <cellStyle name="Comma 3 3 8 2 11" xfId="49133" xr:uid="{A772A145-B98B-42BE-A66C-C38C13794A24}"/>
    <cellStyle name="Comma 3 3 8 2 12" xfId="50335" xr:uid="{9A9773D7-A5DF-4DAF-A7EE-BC3DE37B7324}"/>
    <cellStyle name="Comma 3 3 8 2 13" xfId="51567" xr:uid="{24BB4C28-06C3-4AE3-B0F1-4E81CF7D74AD}"/>
    <cellStyle name="Comma 3 3 8 2 14" xfId="52765" xr:uid="{66CC1B00-D0CF-481E-AC67-E57910244BAB}"/>
    <cellStyle name="Comma 3 3 8 2 15" xfId="53917" xr:uid="{970979B8-9F3C-47DA-B389-344601A95B89}"/>
    <cellStyle name="Comma 3 3 8 2 2" xfId="3727" xr:uid="{698FBAAF-03FB-4CA7-A394-DC95947C0292}"/>
    <cellStyle name="Comma 3 3 8 2 2 2" xfId="10029" xr:uid="{9D323DC1-83BB-4FCB-B1F1-9610114DC2F3}"/>
    <cellStyle name="Comma 3 3 8 2 2 2 2" xfId="29358" xr:uid="{6B1A0156-E0C5-4E3D-89C6-DB81BFE6A48C}"/>
    <cellStyle name="Comma 3 3 8 2 2 2 3" xfId="45502" xr:uid="{7ABC53F8-252E-499D-AF6B-CF2F44CAFC7F}"/>
    <cellStyle name="Comma 3 3 8 2 2 3" xfId="19116" xr:uid="{DCE90FEC-418A-4D69-88A3-3860D6C19B7A}"/>
    <cellStyle name="Comma 3 3 8 2 3" xfId="7875" xr:uid="{DF554A2D-26B9-4A5F-AFCA-D7ED5B328ABC}"/>
    <cellStyle name="Comma 3 3 8 2 3 2" xfId="21677" xr:uid="{D905E5D1-CE03-4ACB-9A5D-70FE85107261}"/>
    <cellStyle name="Comma 3 3 8 2 3 2 2" xfId="37837" xr:uid="{4E52F90D-C694-47F1-B736-83CB5954FE22}"/>
    <cellStyle name="Comma 3 3 8 2 3 3" xfId="27353" xr:uid="{69F424D5-009C-48F7-B7C8-3626E9D6F2A5}"/>
    <cellStyle name="Comma 3 3 8 2 3 4" xfId="41687" xr:uid="{F9B362F4-56CB-4887-83E5-60260D7D910E}"/>
    <cellStyle name="Comma 3 3 8 2 4" xfId="6208" xr:uid="{EF081CD7-6DA6-4A1B-A90A-E926F0D4FB6A}"/>
    <cellStyle name="Comma 3 3 8 2 4 2" xfId="26031" xr:uid="{1312D903-2EA0-4DC5-A1F0-1CC574CDD059}"/>
    <cellStyle name="Comma 3 3 8 2 4 3" xfId="43578" xr:uid="{5DB6F48B-53D8-4AC2-8F57-D75017FEF622}"/>
    <cellStyle name="Comma 3 3 8 2 5" xfId="12799" xr:uid="{245BE110-A40E-4592-B644-EBD726DCE4C9}"/>
    <cellStyle name="Comma 3 3 8 2 5 2" xfId="32106" xr:uid="{48A8D3D9-B6EE-4A75-B700-907A990A87E3}"/>
    <cellStyle name="Comma 3 3 8 2 6" xfId="14111" xr:uid="{E1F0116B-AE8A-424D-A249-B39934993A5E}"/>
    <cellStyle name="Comma 3 3 8 2 6 2" xfId="33390" xr:uid="{9474E744-DA56-40B4-B37D-63A06B47325E}"/>
    <cellStyle name="Comma 3 3 8 2 7" xfId="15408" xr:uid="{88C66636-E107-4355-8F2B-C50C2AB846C3}"/>
    <cellStyle name="Comma 3 3 8 2 7 2" xfId="34610" xr:uid="{CB6C637A-A5B0-4657-A5F1-ACA405CAB164}"/>
    <cellStyle name="Comma 3 3 8 2 8" xfId="16856" xr:uid="{EE0CA778-85BD-481A-8AF0-0B0BC00A77B8}"/>
    <cellStyle name="Comma 3 3 8 2 8 2" xfId="35949" xr:uid="{B0B65936-F3D9-4DE9-9FF1-E5AE2C672F7B}"/>
    <cellStyle name="Comma 3 3 8 2 9" xfId="23980" xr:uid="{F39CCC88-9F7B-4DE4-92ED-9F37FACD12D0}"/>
    <cellStyle name="Comma 3 3 8 3" xfId="3726" xr:uid="{8FA08B05-559D-47F5-8759-283ECF1BAAC9}"/>
    <cellStyle name="Comma 3 3 8 3 2" xfId="9593" xr:uid="{A85ACF34-1E5B-4EB3-A599-F2AE6FE9E3CF}"/>
    <cellStyle name="Comma 3 3 8 3 2 2" xfId="29009" xr:uid="{323F9FE0-3767-4A6F-BEE7-C07C577DF5C4}"/>
    <cellStyle name="Comma 3 3 8 3 2 3" xfId="44717" xr:uid="{30424035-EAC4-4DD4-8955-6B3C7FD030B3}"/>
    <cellStyle name="Comma 3 3 8 3 3" xfId="17935" xr:uid="{7861E507-D058-410D-B73E-09844A1DDAA5}"/>
    <cellStyle name="Comma 3 3 8 4" xfId="6900" xr:uid="{AE3723E8-7836-4C47-9731-7D2633CEF19F}"/>
    <cellStyle name="Comma 3 3 8 4 2" xfId="21094" xr:uid="{8E1F3D37-DF3D-4705-A023-48FCBE4BC4FE}"/>
    <cellStyle name="Comma 3 3 8 4 2 2" xfId="37287" xr:uid="{CE3F7724-9E9E-43F9-BCE5-CDF823D54D16}"/>
    <cellStyle name="Comma 3 3 8 4 3" xfId="26708" xr:uid="{82DBD547-2DFE-4907-A9A3-4DB8FD4DCB92}"/>
    <cellStyle name="Comma 3 3 8 4 4" xfId="41144" xr:uid="{6070E36B-967E-4217-8870-E551A5DDBB68}"/>
    <cellStyle name="Comma 3 3 8 5" xfId="5503" xr:uid="{3BA12184-81AA-42F4-B484-1A5BE6967E0A}"/>
    <cellStyle name="Comma 3 3 8 5 2" xfId="25416" xr:uid="{B3BD8A6E-7C78-461B-BFCB-BF597DAEB55B}"/>
    <cellStyle name="Comma 3 3 8 5 3" xfId="42538" xr:uid="{0C726DAF-CB80-41EC-9CA9-792E95C83576}"/>
    <cellStyle name="Comma 3 3 8 6" xfId="12201" xr:uid="{6E4407CF-6FE7-4D03-BDE9-FBC8C90318DD}"/>
    <cellStyle name="Comma 3 3 8 6 2" xfId="31513" xr:uid="{4A4EA6BE-4129-4897-B769-D31DCA64B19F}"/>
    <cellStyle name="Comma 3 3 8 7" xfId="13539" xr:uid="{03723D4C-BE59-4B07-BFB4-87C6F6BB1C4E}"/>
    <cellStyle name="Comma 3 3 8 7 2" xfId="32829" xr:uid="{C7BBEE2F-51AC-4460-B275-71CBE77EA45A}"/>
    <cellStyle name="Comma 3 3 8 8" xfId="14742" xr:uid="{8D6D2931-6A06-491B-9E7B-3AE2DA22BA67}"/>
    <cellStyle name="Comma 3 3 8 8 2" xfId="34006" xr:uid="{8D889B50-7096-4E93-98F6-EA63865BDE5B}"/>
    <cellStyle name="Comma 3 3 8 9" xfId="16208" xr:uid="{EAB20E0E-CC64-4F20-BB69-51BBF949108D}"/>
    <cellStyle name="Comma 3 3 8 9 2" xfId="35308" xr:uid="{C06C5E6E-7E00-4D38-8999-7B30B5F55C42}"/>
    <cellStyle name="Comma 3 3 9" xfId="401" xr:uid="{E8B549E2-0E9D-4658-9355-8B66FC047BDE}"/>
    <cellStyle name="Comma 3 3 9 10" xfId="23401" xr:uid="{B477CD91-E302-4B2B-89A2-3BC6BB620C59}"/>
    <cellStyle name="Comma 3 3 9 11" xfId="39524" xr:uid="{1E742B4A-F66B-43D5-A197-2F4DCC464011}"/>
    <cellStyle name="Comma 3 3 9 12" xfId="48584" xr:uid="{14A1CC67-6D0D-4811-BDC9-73A540FD178D}"/>
    <cellStyle name="Comma 3 3 9 13" xfId="49788" xr:uid="{8D1F08AF-6535-4C7C-B11A-2926D9DAAD4D}"/>
    <cellStyle name="Comma 3 3 9 14" xfId="50986" xr:uid="{C3715104-1A2A-4D94-9C3C-8C3FC710E5A6}"/>
    <cellStyle name="Comma 3 3 9 15" xfId="52232" xr:uid="{95C6CB2F-DA5D-4B1D-9E74-3F076198799E}"/>
    <cellStyle name="Comma 3 3 9 16" xfId="53382" xr:uid="{B485E5E8-602F-4969-B425-ECB97DB53857}"/>
    <cellStyle name="Comma 3 3 9 2" xfId="1895" xr:uid="{7E9DDEDB-B403-4013-8BBD-F0408120AB15}"/>
    <cellStyle name="Comma 3 3 9 2 10" xfId="40067" xr:uid="{3386D8D1-7CA2-4911-94F9-AB7DC25084B1}"/>
    <cellStyle name="Comma 3 3 9 2 11" xfId="49134" xr:uid="{4BB997AB-8733-48DA-A380-11EBBC359863}"/>
    <cellStyle name="Comma 3 3 9 2 12" xfId="50336" xr:uid="{7234B315-B40C-4F2A-A761-6D2973B711D2}"/>
    <cellStyle name="Comma 3 3 9 2 13" xfId="51568" xr:uid="{DB2FB886-8C75-4EC4-84C9-47EAF5593C27}"/>
    <cellStyle name="Comma 3 3 9 2 14" xfId="52766" xr:uid="{67A5845B-292A-49A5-8074-D620F72D638D}"/>
    <cellStyle name="Comma 3 3 9 2 15" xfId="53918" xr:uid="{152959D9-EC88-4F31-9C33-BB72403060E2}"/>
    <cellStyle name="Comma 3 3 9 2 2" xfId="3729" xr:uid="{3D1656EF-06FC-47EE-8FB8-D546CDF665D3}"/>
    <cellStyle name="Comma 3 3 9 2 2 2" xfId="10030" xr:uid="{A49E40D7-20F0-4DFB-B80F-64163ADB8825}"/>
    <cellStyle name="Comma 3 3 9 2 2 2 2" xfId="29359" xr:uid="{860628A7-9B7A-4ECB-9800-F4002DD6B4A0}"/>
    <cellStyle name="Comma 3 3 9 2 2 2 3" xfId="45503" xr:uid="{A7EC406B-A34B-4F2A-99BB-DC3E376EA721}"/>
    <cellStyle name="Comma 3 3 9 2 2 3" xfId="19117" xr:uid="{E6B7D09D-AC8B-4A5A-88E1-322A10BDFB9D}"/>
    <cellStyle name="Comma 3 3 9 2 3" xfId="7876" xr:uid="{7386A992-C643-48A5-8232-A48F10CB71BD}"/>
    <cellStyle name="Comma 3 3 9 2 3 2" xfId="21678" xr:uid="{CC3B91FF-0A2A-4B10-A43A-21EAAD32096D}"/>
    <cellStyle name="Comma 3 3 9 2 3 2 2" xfId="37838" xr:uid="{22C73FC8-23D6-446F-9777-F4CE6DC8E316}"/>
    <cellStyle name="Comma 3 3 9 2 3 3" xfId="27354" xr:uid="{ABC08BD5-B41D-4037-AD06-3F395A0EE490}"/>
    <cellStyle name="Comma 3 3 9 2 3 4" xfId="41688" xr:uid="{FD86DDBF-D5F8-4834-AB4B-2635C5D7603C}"/>
    <cellStyle name="Comma 3 3 9 2 4" xfId="6209" xr:uid="{E5DB2167-3621-4E3D-9AB1-D11A075F68D1}"/>
    <cellStyle name="Comma 3 3 9 2 4 2" xfId="26032" xr:uid="{258DAD23-D329-4721-B1D1-9FFFDE799B6D}"/>
    <cellStyle name="Comma 3 3 9 2 4 3" xfId="43579" xr:uid="{7D64443F-C2BE-4EFD-8C62-A315F679E49F}"/>
    <cellStyle name="Comma 3 3 9 2 5" xfId="12800" xr:uid="{D6F845A9-95C1-451B-9325-AB10F2EDC4FF}"/>
    <cellStyle name="Comma 3 3 9 2 5 2" xfId="32107" xr:uid="{FB78CDB5-7756-4B20-A862-D7166ECD4A13}"/>
    <cellStyle name="Comma 3 3 9 2 6" xfId="14112" xr:uid="{03491AEA-B477-49B7-9AC5-C3E1797EA60B}"/>
    <cellStyle name="Comma 3 3 9 2 6 2" xfId="33391" xr:uid="{709E34E7-A5C3-4D10-975A-4CB1AD545FA6}"/>
    <cellStyle name="Comma 3 3 9 2 7" xfId="15409" xr:uid="{A6B091C9-942C-4864-A594-BAFDF2B11C84}"/>
    <cellStyle name="Comma 3 3 9 2 7 2" xfId="34611" xr:uid="{E9671317-75F6-4374-9F67-29507C55BE2C}"/>
    <cellStyle name="Comma 3 3 9 2 8" xfId="16857" xr:uid="{2DBAD8C2-B38B-4D39-BAA6-4864B7A550C6}"/>
    <cellStyle name="Comma 3 3 9 2 8 2" xfId="35950" xr:uid="{91D8A239-520C-48F2-8BDC-CA76427C64C7}"/>
    <cellStyle name="Comma 3 3 9 2 9" xfId="23981" xr:uid="{CD3998E4-5553-4784-937E-372E9A0FBDC6}"/>
    <cellStyle name="Comma 3 3 9 3" xfId="3728" xr:uid="{9FE72FE0-701E-4C65-AEC3-B1F90EFB79AB}"/>
    <cellStyle name="Comma 3 3 9 3 2" xfId="9594" xr:uid="{7185EA83-8AEA-4F39-9281-6890D1CDE21D}"/>
    <cellStyle name="Comma 3 3 9 3 2 2" xfId="29010" xr:uid="{11336343-5E2E-4B13-A053-AFB421883D79}"/>
    <cellStyle name="Comma 3 3 9 3 2 3" xfId="44718" xr:uid="{629B1188-B86B-435A-9AC5-3F4847D2BED7}"/>
    <cellStyle name="Comma 3 3 9 3 3" xfId="17936" xr:uid="{C06D99E6-633D-419B-9BEE-58068C25C07A}"/>
    <cellStyle name="Comma 3 3 9 4" xfId="6901" xr:uid="{2088B31E-978E-4704-B336-8C3FF5D2059E}"/>
    <cellStyle name="Comma 3 3 9 4 2" xfId="21095" xr:uid="{62FE83CF-8288-495E-B6C0-4761014082DC}"/>
    <cellStyle name="Comma 3 3 9 4 2 2" xfId="37288" xr:uid="{CB29F009-73AB-4339-8FE9-A73BBA47537B}"/>
    <cellStyle name="Comma 3 3 9 4 3" xfId="26709" xr:uid="{6CAA8E6A-BCDD-4F08-8337-3361CABF6714}"/>
    <cellStyle name="Comma 3 3 9 4 4" xfId="41145" xr:uid="{B08A54F1-48F6-42AD-B576-2C504DC38B57}"/>
    <cellStyle name="Comma 3 3 9 5" xfId="5504" xr:uid="{6E97800F-1589-4B9A-91A0-6255B79C1371}"/>
    <cellStyle name="Comma 3 3 9 5 2" xfId="25417" xr:uid="{F5D36BA1-68C3-4DF0-A96C-0CF3405B135E}"/>
    <cellStyle name="Comma 3 3 9 5 3" xfId="42539" xr:uid="{3FA24BEF-D961-4075-870B-8F26F7D3615F}"/>
    <cellStyle name="Comma 3 3 9 6" xfId="12202" xr:uid="{1954010E-6AE0-4E6D-9FD9-EC498867026C}"/>
    <cellStyle name="Comma 3 3 9 6 2" xfId="31514" xr:uid="{85DB7A49-4C16-4837-BCBD-3C2238322531}"/>
    <cellStyle name="Comma 3 3 9 7" xfId="13540" xr:uid="{FD3B28C3-FBA1-44DA-B1E3-BEE72A48DAE9}"/>
    <cellStyle name="Comma 3 3 9 7 2" xfId="32830" xr:uid="{DB998C33-6EBB-482A-AD49-41764B1A35D9}"/>
    <cellStyle name="Comma 3 3 9 8" xfId="14743" xr:uid="{98B4507D-122C-4BE4-9B3F-0C5A83679C36}"/>
    <cellStyle name="Comma 3 3 9 8 2" xfId="34007" xr:uid="{20319452-5BA7-4F24-9546-6AC5DCB24626}"/>
    <cellStyle name="Comma 3 3 9 9" xfId="16209" xr:uid="{ADC28206-93F1-42AA-87D9-BFC9CC0BC20B}"/>
    <cellStyle name="Comma 3 3 9 9 2" xfId="35309" xr:uid="{98CA8831-DBFF-4B8E-950E-C74A179AC861}"/>
    <cellStyle name="Comma 3 4" xfId="66" xr:uid="{6755DCE7-ACE4-488A-9331-CC93CC321BF3}"/>
    <cellStyle name="Comma 3 4 10" xfId="402" xr:uid="{CD02A4AD-720B-4375-B0DE-C284ED94CE69}"/>
    <cellStyle name="Comma 3 4 10 10" xfId="23402" xr:uid="{9234C87D-BC2B-4612-A85C-28B7655AB910}"/>
    <cellStyle name="Comma 3 4 10 11" xfId="39525" xr:uid="{5C14F464-C403-4C08-A567-A13B891B4F02}"/>
    <cellStyle name="Comma 3 4 10 12" xfId="48585" xr:uid="{AFFBC067-FC8B-4F68-98B6-0B3D6D265CDD}"/>
    <cellStyle name="Comma 3 4 10 13" xfId="49789" xr:uid="{302CC1F2-3B03-416A-B340-516D75767AFD}"/>
    <cellStyle name="Comma 3 4 10 14" xfId="50987" xr:uid="{C37550D6-FDA1-494F-9233-B1037A1BD464}"/>
    <cellStyle name="Comma 3 4 10 15" xfId="52233" xr:uid="{18D4B966-5CC0-4887-972C-744B9D96257C}"/>
    <cellStyle name="Comma 3 4 10 16" xfId="53383" xr:uid="{5A2EE7F2-8ACD-44AB-8E7C-3F93456B6A47}"/>
    <cellStyle name="Comma 3 4 10 2" xfId="1896" xr:uid="{DA2FAF81-2BB4-40A5-9124-DD6739BAD027}"/>
    <cellStyle name="Comma 3 4 10 2 10" xfId="40068" xr:uid="{8468A71C-3453-45AE-94FA-8D7E832421E2}"/>
    <cellStyle name="Comma 3 4 10 2 11" xfId="49135" xr:uid="{979EF4E3-5743-4929-B2F9-14580FE1BCF8}"/>
    <cellStyle name="Comma 3 4 10 2 12" xfId="50337" xr:uid="{EC8D805A-807A-49AC-BE3F-6CBCEF37EDF4}"/>
    <cellStyle name="Comma 3 4 10 2 13" xfId="51569" xr:uid="{A349E634-6DFD-481C-8588-DEAA4F7BFAEB}"/>
    <cellStyle name="Comma 3 4 10 2 14" xfId="52767" xr:uid="{3EEE2B56-8B7A-4338-8A60-D76B3657E74F}"/>
    <cellStyle name="Comma 3 4 10 2 15" xfId="53919" xr:uid="{00DFE70C-A894-4171-A619-1105A7239517}"/>
    <cellStyle name="Comma 3 4 10 2 2" xfId="3732" xr:uid="{4C393240-F1B7-4F9D-BC63-B085B643260A}"/>
    <cellStyle name="Comma 3 4 10 2 2 2" xfId="10031" xr:uid="{E3C46744-BE6C-49FF-BE6A-21333C02D9A9}"/>
    <cellStyle name="Comma 3 4 10 2 2 2 2" xfId="29360" xr:uid="{983D7FE8-561C-4738-8126-7254166D6DC3}"/>
    <cellStyle name="Comma 3 4 10 2 2 2 3" xfId="45504" xr:uid="{3FAEC99A-7421-4E21-A7ED-FDDBC4321246}"/>
    <cellStyle name="Comma 3 4 10 2 2 3" xfId="19118" xr:uid="{77F9DB39-C82E-4EF3-BAAA-6429FD5DC5DF}"/>
    <cellStyle name="Comma 3 4 10 2 3" xfId="7877" xr:uid="{363C0F23-7C5B-4EE9-A93C-A571E6540A45}"/>
    <cellStyle name="Comma 3 4 10 2 3 2" xfId="21679" xr:uid="{37C0DA19-6ED8-4ABB-B122-4A97949AE429}"/>
    <cellStyle name="Comma 3 4 10 2 3 2 2" xfId="37839" xr:uid="{01EE451A-9F79-4F63-8FF3-1A58726660A1}"/>
    <cellStyle name="Comma 3 4 10 2 3 3" xfId="27355" xr:uid="{EE77B9EA-2D15-414B-9B8E-E89C85953B70}"/>
    <cellStyle name="Comma 3 4 10 2 3 4" xfId="41689" xr:uid="{2ACFB108-57F1-455C-AC28-C7C8C3F376D4}"/>
    <cellStyle name="Comma 3 4 10 2 4" xfId="6210" xr:uid="{4D7638B3-72C1-4F91-8406-07C648A89509}"/>
    <cellStyle name="Comma 3 4 10 2 4 2" xfId="26033" xr:uid="{49B121BE-C71D-4DBA-87EC-738660022965}"/>
    <cellStyle name="Comma 3 4 10 2 4 3" xfId="43580" xr:uid="{B7832F3A-44FA-4E0D-8B2C-6701E23454A4}"/>
    <cellStyle name="Comma 3 4 10 2 5" xfId="12801" xr:uid="{3E71A155-C1A0-4242-9270-23D39ED08D88}"/>
    <cellStyle name="Comma 3 4 10 2 5 2" xfId="32108" xr:uid="{9581759C-3078-4D04-BCED-C2C4E2635B71}"/>
    <cellStyle name="Comma 3 4 10 2 6" xfId="14113" xr:uid="{69D7F94A-584E-4EB8-BF3F-C22F463709A7}"/>
    <cellStyle name="Comma 3 4 10 2 6 2" xfId="33392" xr:uid="{28252E3A-7185-48F7-8E59-650CFE5F2FF5}"/>
    <cellStyle name="Comma 3 4 10 2 7" xfId="15410" xr:uid="{74ABA49B-D51E-4044-B233-D28BD987A3EE}"/>
    <cellStyle name="Comma 3 4 10 2 7 2" xfId="34612" xr:uid="{5102CD88-E23D-423A-86EA-215C7381F7FF}"/>
    <cellStyle name="Comma 3 4 10 2 8" xfId="16858" xr:uid="{B1765C02-FF75-48FA-BB3E-31078B9BB4C7}"/>
    <cellStyle name="Comma 3 4 10 2 8 2" xfId="35951" xr:uid="{94D69A73-A17C-49F0-B699-C1230967A812}"/>
    <cellStyle name="Comma 3 4 10 2 9" xfId="23982" xr:uid="{6F318567-F41D-4964-BDD8-ABD5CF484DF2}"/>
    <cellStyle name="Comma 3 4 10 3" xfId="3731" xr:uid="{90F4C99A-6333-4876-852D-84D8EAE15D13}"/>
    <cellStyle name="Comma 3 4 10 3 2" xfId="9595" xr:uid="{F4574D33-9392-4DA5-9C6D-E7D3511909DB}"/>
    <cellStyle name="Comma 3 4 10 3 2 2" xfId="29011" xr:uid="{8D46E02D-1FAD-41EB-9B12-6C6414E8BCDD}"/>
    <cellStyle name="Comma 3 4 10 3 2 3" xfId="44719" xr:uid="{32ECA786-C343-4B28-B86B-83563E29E6A4}"/>
    <cellStyle name="Comma 3 4 10 3 3" xfId="17937" xr:uid="{2048CC6F-E0A4-48CA-9E22-AB8EA7B2A092}"/>
    <cellStyle name="Comma 3 4 10 4" xfId="6902" xr:uid="{3F6BFD70-792B-4BD8-ACBC-F8044372221D}"/>
    <cellStyle name="Comma 3 4 10 4 2" xfId="21096" xr:uid="{6AF91738-14E2-4489-B23D-85B00A2176E9}"/>
    <cellStyle name="Comma 3 4 10 4 2 2" xfId="37289" xr:uid="{D5C82669-3856-4DA5-A477-8020C589FDBD}"/>
    <cellStyle name="Comma 3 4 10 4 3" xfId="26710" xr:uid="{44B43F2F-EF93-42DD-A4EB-3EDA77D2DB4A}"/>
    <cellStyle name="Comma 3 4 10 4 4" xfId="41146" xr:uid="{00298112-F980-41D4-923D-98297F3E58E5}"/>
    <cellStyle name="Comma 3 4 10 5" xfId="5505" xr:uid="{572A2DA3-379F-4903-B465-42473A357828}"/>
    <cellStyle name="Comma 3 4 10 5 2" xfId="25418" xr:uid="{E17F041E-5013-4A15-8AA4-141C3467AEAE}"/>
    <cellStyle name="Comma 3 4 10 5 3" xfId="42540" xr:uid="{890D6ADB-FDA0-46F0-9E84-09212D3A5ABA}"/>
    <cellStyle name="Comma 3 4 10 6" xfId="12203" xr:uid="{108442DD-675F-40E9-9730-6958BB20A0EC}"/>
    <cellStyle name="Comma 3 4 10 6 2" xfId="31515" xr:uid="{0B4D9BF9-1DC4-48B8-871D-9295CDCE7412}"/>
    <cellStyle name="Comma 3 4 10 7" xfId="13541" xr:uid="{BD7B44E5-68CF-4E29-A35E-2843EBB2C18C}"/>
    <cellStyle name="Comma 3 4 10 7 2" xfId="32831" xr:uid="{F66F57DB-B511-4FA7-ACCC-B9605A31187B}"/>
    <cellStyle name="Comma 3 4 10 8" xfId="14744" xr:uid="{66B9B12C-1AE8-4B37-A7BD-8A393C99DEEE}"/>
    <cellStyle name="Comma 3 4 10 8 2" xfId="34008" xr:uid="{7B221D46-E3E4-4321-9DA5-DF91610D3017}"/>
    <cellStyle name="Comma 3 4 10 9" xfId="16210" xr:uid="{F679E5E9-8C8A-4BB5-9E97-239BCF422CBA}"/>
    <cellStyle name="Comma 3 4 10 9 2" xfId="35310" xr:uid="{F7524DDB-0EA8-491C-82A1-5E100F96B15C}"/>
    <cellStyle name="Comma 3 4 11" xfId="403" xr:uid="{1AB9829B-54B9-4F01-B7C5-4B36E82747E8}"/>
    <cellStyle name="Comma 3 4 11 10" xfId="23403" xr:uid="{D48FB4B0-1305-49B2-A0E8-0FC59BE4741D}"/>
    <cellStyle name="Comma 3 4 11 11" xfId="39526" xr:uid="{DE84F8D1-89AA-4824-B8A5-7D31588DD101}"/>
    <cellStyle name="Comma 3 4 11 12" xfId="48586" xr:uid="{386DD6A8-A74E-46F7-A609-073C6CCF2C7C}"/>
    <cellStyle name="Comma 3 4 11 13" xfId="49790" xr:uid="{6E4C180D-1172-4299-B6D9-A05E70FB8675}"/>
    <cellStyle name="Comma 3 4 11 14" xfId="50988" xr:uid="{92A8BE7B-4B2A-43B4-83CE-2640877E28E6}"/>
    <cellStyle name="Comma 3 4 11 15" xfId="52234" xr:uid="{3C3F6385-ED07-4809-9970-2BADF0A28E96}"/>
    <cellStyle name="Comma 3 4 11 16" xfId="53384" xr:uid="{A4E4F5C8-B32B-4930-B688-07F82C6FAC79}"/>
    <cellStyle name="Comma 3 4 11 2" xfId="1897" xr:uid="{25E757BB-5DEE-4BF1-86EF-1BFF739FE887}"/>
    <cellStyle name="Comma 3 4 11 2 10" xfId="40069" xr:uid="{BBEC6A6A-709A-431B-B7EA-86235D0848D5}"/>
    <cellStyle name="Comma 3 4 11 2 11" xfId="49136" xr:uid="{448757DB-72E1-4003-BBC5-35ECBFBA4D8E}"/>
    <cellStyle name="Comma 3 4 11 2 12" xfId="50338" xr:uid="{F63AE0AD-4884-4BFF-99D0-DEF4AD4AF371}"/>
    <cellStyle name="Comma 3 4 11 2 13" xfId="51570" xr:uid="{B0959DCF-E430-486D-80BD-D88069BE2534}"/>
    <cellStyle name="Comma 3 4 11 2 14" xfId="52768" xr:uid="{9BD4E378-E712-41F3-A431-4B30CDC89A6F}"/>
    <cellStyle name="Comma 3 4 11 2 15" xfId="53920" xr:uid="{5F3168A0-66B4-4E8A-A678-70A155B08590}"/>
    <cellStyle name="Comma 3 4 11 2 2" xfId="3734" xr:uid="{0A690232-58DB-4192-BB0F-59B8ADA62085}"/>
    <cellStyle name="Comma 3 4 11 2 2 2" xfId="10032" xr:uid="{F2995CC1-A5E9-46A3-9F2D-7C1B55C09346}"/>
    <cellStyle name="Comma 3 4 11 2 2 2 2" xfId="29361" xr:uid="{907AE5FE-17A5-49DC-A4E0-592CA703D590}"/>
    <cellStyle name="Comma 3 4 11 2 2 2 3" xfId="45505" xr:uid="{17DDAE98-F0C6-432D-8388-124733827EB8}"/>
    <cellStyle name="Comma 3 4 11 2 2 3" xfId="19119" xr:uid="{88EADB9B-472F-421F-9109-248BE27C5A6B}"/>
    <cellStyle name="Comma 3 4 11 2 3" xfId="7878" xr:uid="{EEC8A050-1CB3-4826-A6B3-0749D2A2E4A5}"/>
    <cellStyle name="Comma 3 4 11 2 3 2" xfId="21680" xr:uid="{C0FABD9D-E3F8-4F2B-A58F-4BDBAA125D1F}"/>
    <cellStyle name="Comma 3 4 11 2 3 2 2" xfId="37840" xr:uid="{14C16953-43B9-4D56-9B2C-01A7A1D17B99}"/>
    <cellStyle name="Comma 3 4 11 2 3 3" xfId="27356" xr:uid="{00E882EA-6FCF-42A5-9AD1-523FCFA91847}"/>
    <cellStyle name="Comma 3 4 11 2 3 4" xfId="41690" xr:uid="{FFB75633-9F20-4144-A843-D9D009EFA280}"/>
    <cellStyle name="Comma 3 4 11 2 4" xfId="6211" xr:uid="{B0AB8D3B-8FD6-4D73-984C-F4A9AE650BF9}"/>
    <cellStyle name="Comma 3 4 11 2 4 2" xfId="26034" xr:uid="{6C8D8DA3-6853-4810-B1F3-3C523498B3B8}"/>
    <cellStyle name="Comma 3 4 11 2 4 3" xfId="43581" xr:uid="{97FBE8A2-544B-40A3-96F5-A1A62E8217B7}"/>
    <cellStyle name="Comma 3 4 11 2 5" xfId="12802" xr:uid="{63DD40DD-AD3A-434F-98EA-28D9DD00A824}"/>
    <cellStyle name="Comma 3 4 11 2 5 2" xfId="32109" xr:uid="{A39B223F-2663-40EB-A68C-CBF9C32ACAC5}"/>
    <cellStyle name="Comma 3 4 11 2 6" xfId="14114" xr:uid="{682D77B6-8016-4513-A820-F7A40E699D01}"/>
    <cellStyle name="Comma 3 4 11 2 6 2" xfId="33393" xr:uid="{A9730327-335D-44A3-915C-2E885CDBF633}"/>
    <cellStyle name="Comma 3 4 11 2 7" xfId="15411" xr:uid="{1F69ADE6-51C6-4103-9E7A-8C37B5320663}"/>
    <cellStyle name="Comma 3 4 11 2 7 2" xfId="34613" xr:uid="{4E5B3C7B-9CD7-461D-A15B-28B8AA1E42CE}"/>
    <cellStyle name="Comma 3 4 11 2 8" xfId="16859" xr:uid="{B67F988B-C310-4F04-AE71-534C26FDC59F}"/>
    <cellStyle name="Comma 3 4 11 2 8 2" xfId="35952" xr:uid="{4534826D-AD15-49AC-8411-08E0C24D0F0F}"/>
    <cellStyle name="Comma 3 4 11 2 9" xfId="23983" xr:uid="{9BF114C0-68E9-4937-A717-8E5C6BB934F3}"/>
    <cellStyle name="Comma 3 4 11 3" xfId="3733" xr:uid="{F6DDDB83-758C-46C0-BEBE-75246E6AB129}"/>
    <cellStyle name="Comma 3 4 11 3 2" xfId="9596" xr:uid="{74D0F1B6-E3B5-4357-A55D-7B7A4EF3C861}"/>
    <cellStyle name="Comma 3 4 11 3 2 2" xfId="29012" xr:uid="{7A13F76D-0547-4EFA-9363-39605035A4B7}"/>
    <cellStyle name="Comma 3 4 11 3 2 3" xfId="44720" xr:uid="{900EE3CE-15D4-486C-A6A8-9B5C569404E2}"/>
    <cellStyle name="Comma 3 4 11 3 3" xfId="17938" xr:uid="{BC1D2C4D-CA55-4DFC-A4C4-C027621DCD90}"/>
    <cellStyle name="Comma 3 4 11 4" xfId="6903" xr:uid="{5434B5E2-1AB8-4178-9EF5-082E2D0DACBA}"/>
    <cellStyle name="Comma 3 4 11 4 2" xfId="21097" xr:uid="{15417DD3-D2E9-4831-85DC-B74A4C3E10A7}"/>
    <cellStyle name="Comma 3 4 11 4 2 2" xfId="37290" xr:uid="{90B7794D-9AF1-4860-8524-2BC4A80DF784}"/>
    <cellStyle name="Comma 3 4 11 4 3" xfId="26711" xr:uid="{4863DDCC-A113-492E-BD20-EF2A37DC27B8}"/>
    <cellStyle name="Comma 3 4 11 4 4" xfId="41147" xr:uid="{17622D06-CBC5-48AD-83FD-5A45C83D4BFA}"/>
    <cellStyle name="Comma 3 4 11 5" xfId="5506" xr:uid="{26A2DA6E-A1A5-4882-A38C-93A868DDA0FF}"/>
    <cellStyle name="Comma 3 4 11 5 2" xfId="25419" xr:uid="{4D3CEC28-35C1-4DA1-9270-3D32DAE67B38}"/>
    <cellStyle name="Comma 3 4 11 5 3" xfId="42541" xr:uid="{A3299B1F-6C95-4D85-84C6-D8D1D3F78C53}"/>
    <cellStyle name="Comma 3 4 11 6" xfId="12204" xr:uid="{FB65C6E8-A198-4B1F-A437-2F11F339673F}"/>
    <cellStyle name="Comma 3 4 11 6 2" xfId="31516" xr:uid="{81C618CC-9603-4CDE-AD88-4EC5AAF12890}"/>
    <cellStyle name="Comma 3 4 11 7" xfId="13542" xr:uid="{4FE48EE9-6E12-45EA-AE46-D29EA76307A9}"/>
    <cellStyle name="Comma 3 4 11 7 2" xfId="32832" xr:uid="{B65B92AB-4B56-43A2-8C99-B707FB0486A4}"/>
    <cellStyle name="Comma 3 4 11 8" xfId="14745" xr:uid="{B028EC17-6265-475D-87EB-52F7B1F78B28}"/>
    <cellStyle name="Comma 3 4 11 8 2" xfId="34009" xr:uid="{CC25A8BA-EE08-47D8-B49C-065DC66B6699}"/>
    <cellStyle name="Comma 3 4 11 9" xfId="16211" xr:uid="{ABF8B960-9CB3-466B-B3CE-1F5E77D08C37}"/>
    <cellStyle name="Comma 3 4 11 9 2" xfId="35311" xr:uid="{A826D076-CE29-4DB8-BE74-D15F07E30C75}"/>
    <cellStyle name="Comma 3 4 12" xfId="1898" xr:uid="{B5E42023-D35C-40C9-8781-F5FF14A064FE}"/>
    <cellStyle name="Comma 3 4 12 10" xfId="40070" xr:uid="{559B1B79-364C-4EB3-8C5C-F3594C86D191}"/>
    <cellStyle name="Comma 3 4 12 11" xfId="49137" xr:uid="{D1EFEB50-F38E-41E5-BA0D-AA61A9AAEA60}"/>
    <cellStyle name="Comma 3 4 12 12" xfId="50339" xr:uid="{ED9B9B83-6AE7-4D03-994E-00AD3B8CD6DF}"/>
    <cellStyle name="Comma 3 4 12 13" xfId="51571" xr:uid="{F391A532-15E3-4022-BEA6-8A49146177F5}"/>
    <cellStyle name="Comma 3 4 12 14" xfId="52769" xr:uid="{0D918170-3CC3-4940-B859-BD5006612065}"/>
    <cellStyle name="Comma 3 4 12 15" xfId="53921" xr:uid="{6ED6E5DD-01D0-4F5F-833D-0D4AEB952EDD}"/>
    <cellStyle name="Comma 3 4 12 2" xfId="3735" xr:uid="{1E7538A3-F202-4130-B180-8B04761C87BE}"/>
    <cellStyle name="Comma 3 4 12 2 2" xfId="10033" xr:uid="{6C7D8ECC-CB80-44E0-85BA-0B29CB4AA13B}"/>
    <cellStyle name="Comma 3 4 12 2 2 2" xfId="29362" xr:uid="{C0C759AB-9A60-4B53-8834-34EF59F29841}"/>
    <cellStyle name="Comma 3 4 12 2 2 3" xfId="45506" xr:uid="{C6E2D006-F7E1-4DD1-9C9B-C5AD987DF29D}"/>
    <cellStyle name="Comma 3 4 12 2 3" xfId="19120" xr:uid="{C346FA1B-AF2C-4862-ADB6-A55ADB14499E}"/>
    <cellStyle name="Comma 3 4 12 3" xfId="7879" xr:uid="{D8CF2722-8228-41D7-A6E4-AB53224488D0}"/>
    <cellStyle name="Comma 3 4 12 3 2" xfId="21681" xr:uid="{061E2634-2F03-4A22-AE4E-FA48EDDCB1DE}"/>
    <cellStyle name="Comma 3 4 12 3 2 2" xfId="37841" xr:uid="{055BA27C-C88E-47BD-9584-60345A931754}"/>
    <cellStyle name="Comma 3 4 12 3 3" xfId="27357" xr:uid="{47EE4288-A552-40D6-8367-F3A7A6CDD8C1}"/>
    <cellStyle name="Comma 3 4 12 3 4" xfId="41691" xr:uid="{C34C2E0D-7454-4B8A-9966-57FF2CF44867}"/>
    <cellStyle name="Comma 3 4 12 4" xfId="6212" xr:uid="{B312A5E8-6E46-4289-9082-02809FEC59BD}"/>
    <cellStyle name="Comma 3 4 12 4 2" xfId="26035" xr:uid="{A3FE7DE2-6F5C-489E-931B-9ABDFB5B87CA}"/>
    <cellStyle name="Comma 3 4 12 4 3" xfId="43582" xr:uid="{6CC77E2E-A142-4316-A9C7-C6356014B387}"/>
    <cellStyle name="Comma 3 4 12 5" xfId="12803" xr:uid="{2837189A-FE6A-4663-9694-CC86027A24C8}"/>
    <cellStyle name="Comma 3 4 12 5 2" xfId="32110" xr:uid="{E474EC44-72FF-414C-B53B-7B04CF1C4009}"/>
    <cellStyle name="Comma 3 4 12 6" xfId="14115" xr:uid="{FFB7E6B9-4CA0-4823-986A-42278DFCFB9A}"/>
    <cellStyle name="Comma 3 4 12 6 2" xfId="33394" xr:uid="{19776520-FA4E-4C7F-BB09-32250423CBAE}"/>
    <cellStyle name="Comma 3 4 12 7" xfId="15412" xr:uid="{D661706F-D944-4608-B607-A49AE0E7FD35}"/>
    <cellStyle name="Comma 3 4 12 7 2" xfId="34614" xr:uid="{1CA0D010-A429-4DDC-A351-9D38C4B320D9}"/>
    <cellStyle name="Comma 3 4 12 8" xfId="16860" xr:uid="{DCFBDE22-AFD0-403E-95B7-E4C5BEE55C7E}"/>
    <cellStyle name="Comma 3 4 12 8 2" xfId="35953" xr:uid="{34BB4636-A475-4EE8-9CDE-53376381E008}"/>
    <cellStyle name="Comma 3 4 12 9" xfId="23984" xr:uid="{6D44F0C4-22DC-4C05-805F-3AE43FD2B95A}"/>
    <cellStyle name="Comma 3 4 13" xfId="3730" xr:uid="{89629745-D125-4232-96D2-C744A3D0F894}"/>
    <cellStyle name="Comma 3 4 13 2" xfId="9547" xr:uid="{31127810-7F2E-43E6-968F-D784C8680306}"/>
    <cellStyle name="Comma 3 4 14" xfId="6832" xr:uid="{1A18E964-7CB9-4935-9113-FF4953236115}"/>
    <cellStyle name="Comma 3 4 15" xfId="5445" xr:uid="{791F0C47-AC45-44C7-9F58-436386D48D73}"/>
    <cellStyle name="Comma 3 4 2" xfId="404" xr:uid="{D40A9382-9E9E-4E2E-897A-CB295A7CB9BC}"/>
    <cellStyle name="Comma 3 4 2 10" xfId="1899" xr:uid="{4ED7A3BD-D985-4A83-BD73-3B2E2DDD616F}"/>
    <cellStyle name="Comma 3 4 2 10 10" xfId="40071" xr:uid="{243D31C2-CE97-4198-9504-5A1947F834D9}"/>
    <cellStyle name="Comma 3 4 2 10 11" xfId="49138" xr:uid="{F685246D-1C0D-4FD1-A1CE-CBF83365262B}"/>
    <cellStyle name="Comma 3 4 2 10 12" xfId="50340" xr:uid="{49E75570-2BDF-4AAE-9F5D-07AEBC8FA7BB}"/>
    <cellStyle name="Comma 3 4 2 10 13" xfId="51572" xr:uid="{A8A5894B-3C05-43F8-B0CC-33FF93D304B8}"/>
    <cellStyle name="Comma 3 4 2 10 14" xfId="52770" xr:uid="{F5FD0671-F98A-4799-ABDC-BE0B9C23FBF2}"/>
    <cellStyle name="Comma 3 4 2 10 15" xfId="53922" xr:uid="{26DFB511-379E-4031-AC7D-37BAB1D2A11D}"/>
    <cellStyle name="Comma 3 4 2 10 2" xfId="3737" xr:uid="{AFF97E38-1F63-439A-A415-2A1450201777}"/>
    <cellStyle name="Comma 3 4 2 10 2 2" xfId="10034" xr:uid="{7ABED89E-7766-4CED-A2AE-C4A14BBD7B0A}"/>
    <cellStyle name="Comma 3 4 2 10 2 2 2" xfId="29363" xr:uid="{94D08D74-13E6-4B05-B908-99AD1244C099}"/>
    <cellStyle name="Comma 3 4 2 10 2 2 3" xfId="45507" xr:uid="{A909E593-583C-40C0-8DBD-9D8FE511BA16}"/>
    <cellStyle name="Comma 3 4 2 10 2 3" xfId="19121" xr:uid="{9AAE861D-7CD9-4BFA-BD62-1692D53B3932}"/>
    <cellStyle name="Comma 3 4 2 10 3" xfId="7880" xr:uid="{23A9DD5B-0DF3-41F6-8F18-D30CB0733418}"/>
    <cellStyle name="Comma 3 4 2 10 3 2" xfId="21682" xr:uid="{0893323A-EF64-47BF-9975-91CF8624D520}"/>
    <cellStyle name="Comma 3 4 2 10 3 2 2" xfId="37842" xr:uid="{9DA5525E-F1D8-4045-BC58-57D3463FD0E1}"/>
    <cellStyle name="Comma 3 4 2 10 3 3" xfId="27358" xr:uid="{1E7B5C9F-A3C9-4B9F-8257-B91E548E8C9C}"/>
    <cellStyle name="Comma 3 4 2 10 3 4" xfId="41692" xr:uid="{C29F9AD5-D284-4D05-ADA7-64B06979034A}"/>
    <cellStyle name="Comma 3 4 2 10 4" xfId="6213" xr:uid="{05CC1AB7-BC1D-4590-84EA-3C35B07A23AA}"/>
    <cellStyle name="Comma 3 4 2 10 4 2" xfId="26036" xr:uid="{17A0FDFA-5F9D-4105-A131-02285DEC43F4}"/>
    <cellStyle name="Comma 3 4 2 10 4 3" xfId="43583" xr:uid="{6EA9B7AB-C3D0-4948-855F-852B69557760}"/>
    <cellStyle name="Comma 3 4 2 10 5" xfId="12804" xr:uid="{8EC27BCF-7BC4-43A7-BD9B-BB70AFC4D63C}"/>
    <cellStyle name="Comma 3 4 2 10 5 2" xfId="32111" xr:uid="{A159B0CA-C843-49DE-86EF-2D343EABD5F7}"/>
    <cellStyle name="Comma 3 4 2 10 6" xfId="14116" xr:uid="{1D347E2F-F9FB-46D4-8992-429900AAA7D6}"/>
    <cellStyle name="Comma 3 4 2 10 6 2" xfId="33395" xr:uid="{392F163E-451F-4583-A0DA-B1CAB1E0B740}"/>
    <cellStyle name="Comma 3 4 2 10 7" xfId="15413" xr:uid="{83742D63-3637-4A85-9D8E-869DCC2BE466}"/>
    <cellStyle name="Comma 3 4 2 10 7 2" xfId="34615" xr:uid="{F70ADF18-6EF0-4F45-A5D6-D54EBC74A389}"/>
    <cellStyle name="Comma 3 4 2 10 8" xfId="16861" xr:uid="{E5D0786C-B696-4398-B99B-E4E6EBAFC3D4}"/>
    <cellStyle name="Comma 3 4 2 10 8 2" xfId="35954" xr:uid="{8CBF187A-905C-40C5-A7E4-355A2F13B2E9}"/>
    <cellStyle name="Comma 3 4 2 10 9" xfId="23985" xr:uid="{9981E713-16AF-40F8-BD24-EEE54F439344}"/>
    <cellStyle name="Comma 3 4 2 11" xfId="3736" xr:uid="{48FE2848-08F6-49E6-9C0F-F940EFECEDE0}"/>
    <cellStyle name="Comma 3 4 2 11 2" xfId="9597" xr:uid="{6CAC41CC-2309-4DB6-B3C3-AA598FA3C000}"/>
    <cellStyle name="Comma 3 4 2 11 2 2" xfId="29013" xr:uid="{C23EB6C2-AAD9-4952-992E-7BFBE99AEFB5}"/>
    <cellStyle name="Comma 3 4 2 11 2 3" xfId="44721" xr:uid="{0FFA668B-A63D-4D6C-8A3A-D7F23CCAA51B}"/>
    <cellStyle name="Comma 3 4 2 11 3" xfId="17939" xr:uid="{7104BA10-309D-4A11-991F-9D1D0AF97D8C}"/>
    <cellStyle name="Comma 3 4 2 12" xfId="6904" xr:uid="{55383FF2-2DA2-42AE-BB41-2B1B79DE298A}"/>
    <cellStyle name="Comma 3 4 2 12 2" xfId="21098" xr:uid="{60CCE6D6-0D79-4944-8510-48DF6711D667}"/>
    <cellStyle name="Comma 3 4 2 12 2 2" xfId="37291" xr:uid="{D175C713-DA8D-4B28-B943-B7D3CBE657F3}"/>
    <cellStyle name="Comma 3 4 2 12 3" xfId="26712" xr:uid="{48EA5396-EF06-40BD-87AE-B2245F07F803}"/>
    <cellStyle name="Comma 3 4 2 12 4" xfId="41148" xr:uid="{E2A0AB52-16F4-4071-B0C7-E629A9FD6DC8}"/>
    <cellStyle name="Comma 3 4 2 13" xfId="5507" xr:uid="{84470D7B-B9DE-4A03-91F4-054D2EA47C67}"/>
    <cellStyle name="Comma 3 4 2 13 2" xfId="25420" xr:uid="{251D2AE1-8456-49FC-96CC-57AE51007DB2}"/>
    <cellStyle name="Comma 3 4 2 13 3" xfId="42542" xr:uid="{FAC63245-4E49-493D-8551-D3E3650E9CFE}"/>
    <cellStyle name="Comma 3 4 2 14" xfId="12205" xr:uid="{6CE36C0C-50C5-4D50-9C33-87346795A70C}"/>
    <cellStyle name="Comma 3 4 2 14 2" xfId="31517" xr:uid="{2E5598F2-2772-471F-9737-6AFF69D24DF2}"/>
    <cellStyle name="Comma 3 4 2 15" xfId="13543" xr:uid="{F3D586BC-15E2-41C1-BF63-B3A69C24D487}"/>
    <cellStyle name="Comma 3 4 2 15 2" xfId="32833" xr:uid="{24FE1A0E-AF4C-4BE5-BF19-FF4815FE92BB}"/>
    <cellStyle name="Comma 3 4 2 16" xfId="14746" xr:uid="{7F25A673-890E-4F51-A910-BB502609981D}"/>
    <cellStyle name="Comma 3 4 2 16 2" xfId="34010" xr:uid="{4E6BCE93-D866-4223-B0ED-5602E87C32BB}"/>
    <cellStyle name="Comma 3 4 2 17" xfId="16212" xr:uid="{1B2B55AF-03B5-4630-9BAA-D2E4D4F89F06}"/>
    <cellStyle name="Comma 3 4 2 17 2" xfId="35312" xr:uid="{58795515-66A4-4962-B407-B4F5A57E76B7}"/>
    <cellStyle name="Comma 3 4 2 18" xfId="23404" xr:uid="{05D98726-9A3E-42A0-838D-9573E97CB654}"/>
    <cellStyle name="Comma 3 4 2 19" xfId="39527" xr:uid="{4F824AA3-FA51-4FD4-AC6F-1E30808265C7}"/>
    <cellStyle name="Comma 3 4 2 2" xfId="405" xr:uid="{035BA39C-E238-4BE4-ABAD-D1CC153767B9}"/>
    <cellStyle name="Comma 3 4 2 2 10" xfId="23405" xr:uid="{D2AE8BB0-42C8-42DC-8731-985512996260}"/>
    <cellStyle name="Comma 3 4 2 2 11" xfId="39528" xr:uid="{B4BF7B53-0744-41BD-B5C3-6256BCDDC162}"/>
    <cellStyle name="Comma 3 4 2 2 12" xfId="48588" xr:uid="{1F92F88E-8CFB-488E-BEB3-B1BEE8315DE3}"/>
    <cellStyle name="Comma 3 4 2 2 13" xfId="49792" xr:uid="{CAC44227-9B2B-4C65-8746-2BD02B4066AA}"/>
    <cellStyle name="Comma 3 4 2 2 14" xfId="50990" xr:uid="{6E65F026-C9C5-4946-86D3-9EB342041898}"/>
    <cellStyle name="Comma 3 4 2 2 15" xfId="52236" xr:uid="{5177DDD0-3562-4CEF-A39E-AF6E0ECAE82B}"/>
    <cellStyle name="Comma 3 4 2 2 16" xfId="53386" xr:uid="{0C41A0AB-919D-4A9A-8FC5-775CD74C4390}"/>
    <cellStyle name="Comma 3 4 2 2 2" xfId="1900" xr:uid="{09770DB4-EF1E-41F2-96F8-1D13FA55637B}"/>
    <cellStyle name="Comma 3 4 2 2 2 10" xfId="40072" xr:uid="{51D9A6EA-D82D-46BD-9653-2D7592D4DE65}"/>
    <cellStyle name="Comma 3 4 2 2 2 11" xfId="49139" xr:uid="{319B6A98-EF2D-4619-85B3-5FB159A7FDB3}"/>
    <cellStyle name="Comma 3 4 2 2 2 12" xfId="50341" xr:uid="{A21ECBEA-A55B-4721-9B35-11C6F11DDEC0}"/>
    <cellStyle name="Comma 3 4 2 2 2 13" xfId="51573" xr:uid="{FC941CE9-2588-4341-A5FF-22CA9825A211}"/>
    <cellStyle name="Comma 3 4 2 2 2 14" xfId="52771" xr:uid="{9EC8385E-A998-42D6-BD76-3D65F5250BA4}"/>
    <cellStyle name="Comma 3 4 2 2 2 15" xfId="53923" xr:uid="{A9A419D5-0DA5-49C8-8357-C7D9897D3E61}"/>
    <cellStyle name="Comma 3 4 2 2 2 2" xfId="3739" xr:uid="{5892B8C3-CDB0-4D74-AF72-C79CC4C28C52}"/>
    <cellStyle name="Comma 3 4 2 2 2 2 2" xfId="10035" xr:uid="{D06CD88E-FB81-4722-8871-7ED1A86E4E4F}"/>
    <cellStyle name="Comma 3 4 2 2 2 2 2 2" xfId="29364" xr:uid="{40FD8C53-B268-4373-B080-72295AB53327}"/>
    <cellStyle name="Comma 3 4 2 2 2 2 2 3" xfId="45508" xr:uid="{B1F1A210-85B1-4C33-91CE-479961C266A6}"/>
    <cellStyle name="Comma 3 4 2 2 2 2 3" xfId="19122" xr:uid="{2F344B28-B24F-4254-A67B-B9AC9261E131}"/>
    <cellStyle name="Comma 3 4 2 2 2 3" xfId="7881" xr:uid="{E9635950-6EC9-458B-A8C8-5E931A3176EF}"/>
    <cellStyle name="Comma 3 4 2 2 2 3 2" xfId="21683" xr:uid="{40D35149-F54A-45C7-903F-0C7561C3A348}"/>
    <cellStyle name="Comma 3 4 2 2 2 3 2 2" xfId="37843" xr:uid="{BBECF5B0-A87C-4357-8C72-BECDBF65E7C2}"/>
    <cellStyle name="Comma 3 4 2 2 2 3 3" xfId="27359" xr:uid="{0C75A425-4092-4E06-916F-4ED27F3BD15F}"/>
    <cellStyle name="Comma 3 4 2 2 2 3 4" xfId="41693" xr:uid="{B207A1BD-2A9D-4A72-AB61-AF8A6E7B11C5}"/>
    <cellStyle name="Comma 3 4 2 2 2 4" xfId="6214" xr:uid="{6993D13C-2274-4CAB-A86F-D2EA31EC237F}"/>
    <cellStyle name="Comma 3 4 2 2 2 4 2" xfId="26037" xr:uid="{89462847-ACC5-46C5-A07C-06B027B7A1B8}"/>
    <cellStyle name="Comma 3 4 2 2 2 4 3" xfId="43584" xr:uid="{DDAD3E66-30C3-44B8-B515-38172B226B8E}"/>
    <cellStyle name="Comma 3 4 2 2 2 5" xfId="12805" xr:uid="{2EFAA2E2-884F-495F-9F35-9DAA06AA7A40}"/>
    <cellStyle name="Comma 3 4 2 2 2 5 2" xfId="32112" xr:uid="{99C5364F-E1E5-4C55-A550-F43A4AED940E}"/>
    <cellStyle name="Comma 3 4 2 2 2 6" xfId="14117" xr:uid="{33A0A516-D256-4AD0-8114-47DA1E85C165}"/>
    <cellStyle name="Comma 3 4 2 2 2 6 2" xfId="33396" xr:uid="{F1E05A0A-0596-4F88-A142-64FA8D20C164}"/>
    <cellStyle name="Comma 3 4 2 2 2 7" xfId="15414" xr:uid="{03CA1A61-9607-4797-8080-FFEBF30D506D}"/>
    <cellStyle name="Comma 3 4 2 2 2 7 2" xfId="34616" xr:uid="{2DC10F46-1163-4420-B322-B3DB9D7B5945}"/>
    <cellStyle name="Comma 3 4 2 2 2 8" xfId="16862" xr:uid="{724626D7-EB0A-474C-9E70-6E2B6343427C}"/>
    <cellStyle name="Comma 3 4 2 2 2 8 2" xfId="35955" xr:uid="{E9B9FA71-96FE-49CF-A9E3-CA06A0341E22}"/>
    <cellStyle name="Comma 3 4 2 2 2 9" xfId="23986" xr:uid="{C6C4ECF8-B2AD-4D65-A6D8-BD1AC473C947}"/>
    <cellStyle name="Comma 3 4 2 2 3" xfId="3738" xr:uid="{5EFD5876-7EC5-4663-B7A8-99A64854DE4D}"/>
    <cellStyle name="Comma 3 4 2 2 3 2" xfId="9598" xr:uid="{FA1720A0-97F5-4C1D-B0A8-021FC2F7C30F}"/>
    <cellStyle name="Comma 3 4 2 2 3 2 2" xfId="29014" xr:uid="{B8516836-E9E6-40FE-95A1-5DA8263C3AF7}"/>
    <cellStyle name="Comma 3 4 2 2 3 2 3" xfId="44722" xr:uid="{D14F3C11-250B-49B6-B3EB-1E45462ED795}"/>
    <cellStyle name="Comma 3 4 2 2 3 3" xfId="17940" xr:uid="{DC0C0D31-0E81-46E3-B240-D0C8B29EB4FE}"/>
    <cellStyle name="Comma 3 4 2 2 4" xfId="6905" xr:uid="{9AC6726E-7794-47C4-A715-1A3343D37BAC}"/>
    <cellStyle name="Comma 3 4 2 2 4 2" xfId="21099" xr:uid="{A093BA69-9986-4B52-97D6-122A5D57A6DC}"/>
    <cellStyle name="Comma 3 4 2 2 4 2 2" xfId="37292" xr:uid="{83C3DC21-D27E-4925-B576-BDCED64519D8}"/>
    <cellStyle name="Comma 3 4 2 2 4 3" xfId="26713" xr:uid="{26E16EA4-0A3C-48FF-B2EA-AFD0BFF0FD54}"/>
    <cellStyle name="Comma 3 4 2 2 4 4" xfId="41149" xr:uid="{5EB5E5E1-0522-4C22-96CC-7446205507F2}"/>
    <cellStyle name="Comma 3 4 2 2 5" xfId="5508" xr:uid="{1890E2F5-262B-40EF-9CC6-52847734CE18}"/>
    <cellStyle name="Comma 3 4 2 2 5 2" xfId="25421" xr:uid="{046E2C12-0E5B-4A0F-B3E5-B2E41D75F882}"/>
    <cellStyle name="Comma 3 4 2 2 5 3" xfId="42543" xr:uid="{6AD9CD8F-1D97-49B7-972B-B6F61C1D5EBB}"/>
    <cellStyle name="Comma 3 4 2 2 6" xfId="12206" xr:uid="{F5FD8022-19F8-4236-B95C-1CC30DF9AF2A}"/>
    <cellStyle name="Comma 3 4 2 2 6 2" xfId="31518" xr:uid="{346A076A-205B-41A2-B06A-A44315C8D368}"/>
    <cellStyle name="Comma 3 4 2 2 7" xfId="13544" xr:uid="{6933664A-F542-4CAB-A0FB-AA81ADA6382E}"/>
    <cellStyle name="Comma 3 4 2 2 7 2" xfId="32834" xr:uid="{62521E52-483B-40D4-9A35-8A794BB97FC3}"/>
    <cellStyle name="Comma 3 4 2 2 8" xfId="14747" xr:uid="{8A70D919-CEA6-4011-9970-F909E9B298BD}"/>
    <cellStyle name="Comma 3 4 2 2 8 2" xfId="34011" xr:uid="{C3CD4244-7E90-440A-B42E-23BF51317E0C}"/>
    <cellStyle name="Comma 3 4 2 2 9" xfId="16213" xr:uid="{0C025E3F-B8B3-41F7-9D68-313795154BD6}"/>
    <cellStyle name="Comma 3 4 2 2 9 2" xfId="35313" xr:uid="{1F072494-CA1B-4C42-80BE-B403086E8D26}"/>
    <cellStyle name="Comma 3 4 2 20" xfId="48587" xr:uid="{4F892FCE-35D9-4419-82D3-2BB1DDF5B7D4}"/>
    <cellStyle name="Comma 3 4 2 21" xfId="49791" xr:uid="{10809213-3AA5-45AC-B549-1178F5817C17}"/>
    <cellStyle name="Comma 3 4 2 22" xfId="50989" xr:uid="{707C6007-52DD-450B-B35A-75A5C1DD3F39}"/>
    <cellStyle name="Comma 3 4 2 23" xfId="52235" xr:uid="{95AEBE38-2D86-46F4-A83F-AA305620205D}"/>
    <cellStyle name="Comma 3 4 2 24" xfId="53385" xr:uid="{E631CE45-99F3-48C2-AA19-0AF4E6D57A91}"/>
    <cellStyle name="Comma 3 4 2 3" xfId="406" xr:uid="{F03B12AF-398D-44D0-B860-B4D938404717}"/>
    <cellStyle name="Comma 3 4 2 3 10" xfId="23406" xr:uid="{1B7F2819-7291-4922-94C6-50CEEF549511}"/>
    <cellStyle name="Comma 3 4 2 3 11" xfId="39529" xr:uid="{DF07DDAE-3361-46C2-92A3-363427B3B579}"/>
    <cellStyle name="Comma 3 4 2 3 12" xfId="48589" xr:uid="{A0A1947D-821F-4B5C-ADAF-1B3068ABD040}"/>
    <cellStyle name="Comma 3 4 2 3 13" xfId="49793" xr:uid="{6237629E-EC85-411F-8B0C-E6DA21819A3E}"/>
    <cellStyle name="Comma 3 4 2 3 14" xfId="50991" xr:uid="{B0EC3B1B-A3D3-4D19-835D-B9BA4850D774}"/>
    <cellStyle name="Comma 3 4 2 3 15" xfId="52237" xr:uid="{FE7E610B-91D2-49B0-B69E-F20290934A40}"/>
    <cellStyle name="Comma 3 4 2 3 16" xfId="53387" xr:uid="{A22BA38C-2325-49AB-A741-A7A8CF086A2C}"/>
    <cellStyle name="Comma 3 4 2 3 2" xfId="1901" xr:uid="{4FF5DD29-8966-4CD8-9534-5D30FD7F2CAA}"/>
    <cellStyle name="Comma 3 4 2 3 2 10" xfId="40073" xr:uid="{5DD8F68D-CAF4-4891-B434-D5F3781F7A4A}"/>
    <cellStyle name="Comma 3 4 2 3 2 11" xfId="49140" xr:uid="{9EFFE53B-C6C6-4A4D-A74C-2F6C1C8C9B40}"/>
    <cellStyle name="Comma 3 4 2 3 2 12" xfId="50342" xr:uid="{5205E662-402F-42AA-B5E3-A2BBF5BC38C0}"/>
    <cellStyle name="Comma 3 4 2 3 2 13" xfId="51574" xr:uid="{35A2A35F-905C-42EA-BEC9-F53E90971F75}"/>
    <cellStyle name="Comma 3 4 2 3 2 14" xfId="52772" xr:uid="{4C4FFFAF-3EC8-4D3F-87E8-2474DA1397B1}"/>
    <cellStyle name="Comma 3 4 2 3 2 15" xfId="53924" xr:uid="{4BAD9B16-3ACA-4E9E-B9CE-A429D8EC5408}"/>
    <cellStyle name="Comma 3 4 2 3 2 2" xfId="3741" xr:uid="{260A3710-631F-430F-A5FF-732FD3C313C0}"/>
    <cellStyle name="Comma 3 4 2 3 2 2 2" xfId="10036" xr:uid="{C766AB16-AEF8-4D1E-BDE2-42C5148D98D8}"/>
    <cellStyle name="Comma 3 4 2 3 2 2 2 2" xfId="29365" xr:uid="{71860ECD-3936-4198-BB36-4EBF87145A31}"/>
    <cellStyle name="Comma 3 4 2 3 2 2 2 3" xfId="45509" xr:uid="{9ECBE06E-3985-4E34-B451-AAED7DFC91AF}"/>
    <cellStyle name="Comma 3 4 2 3 2 2 3" xfId="19123" xr:uid="{5D413E0D-02FC-4BFD-9240-82FFD5AA8EDB}"/>
    <cellStyle name="Comma 3 4 2 3 2 3" xfId="7882" xr:uid="{4158F50A-6F97-416D-99A6-DE0310CA643D}"/>
    <cellStyle name="Comma 3 4 2 3 2 3 2" xfId="21684" xr:uid="{14AEABEE-8A41-4631-B025-D833FE6F5F51}"/>
    <cellStyle name="Comma 3 4 2 3 2 3 2 2" xfId="37844" xr:uid="{ECA6D64F-5202-420D-AACB-4DCE0B292B77}"/>
    <cellStyle name="Comma 3 4 2 3 2 3 3" xfId="27360" xr:uid="{92F2AC5F-EFAA-43FB-BF36-58E8AEE37BD4}"/>
    <cellStyle name="Comma 3 4 2 3 2 3 4" xfId="41694" xr:uid="{2053D526-EF6F-4AB5-9922-2448727D9F06}"/>
    <cellStyle name="Comma 3 4 2 3 2 4" xfId="6215" xr:uid="{996DEBBF-0427-4BF4-910B-F13BF01E57A9}"/>
    <cellStyle name="Comma 3 4 2 3 2 4 2" xfId="26038" xr:uid="{3C6CE2C3-EB71-481C-A566-2277E1F04B87}"/>
    <cellStyle name="Comma 3 4 2 3 2 4 3" xfId="43585" xr:uid="{DEA3CFD4-61D1-49AB-BE19-61E614B7E830}"/>
    <cellStyle name="Comma 3 4 2 3 2 5" xfId="12806" xr:uid="{6A098A97-023C-4030-9447-7A9C7E24A5B5}"/>
    <cellStyle name="Comma 3 4 2 3 2 5 2" xfId="32113" xr:uid="{E0D460F8-E02D-4811-8990-5859059F5F5D}"/>
    <cellStyle name="Comma 3 4 2 3 2 6" xfId="14118" xr:uid="{2745B2D5-AE92-498E-8AF5-7D39D8E02D67}"/>
    <cellStyle name="Comma 3 4 2 3 2 6 2" xfId="33397" xr:uid="{95C9A4BB-E2D5-44DF-88F5-483C8CB6841C}"/>
    <cellStyle name="Comma 3 4 2 3 2 7" xfId="15415" xr:uid="{C8422FBB-F34A-40D8-BB99-03D3C7BEA7A8}"/>
    <cellStyle name="Comma 3 4 2 3 2 7 2" xfId="34617" xr:uid="{1954EA9A-38AD-4EFD-9980-10A347A026B2}"/>
    <cellStyle name="Comma 3 4 2 3 2 8" xfId="16863" xr:uid="{8890F382-1098-4D84-9B45-EE4B8360362B}"/>
    <cellStyle name="Comma 3 4 2 3 2 8 2" xfId="35956" xr:uid="{EA752022-B383-4750-AA5E-52932F19919B}"/>
    <cellStyle name="Comma 3 4 2 3 2 9" xfId="23987" xr:uid="{53E22130-A8CA-41F7-82E7-EB1C10CCECCE}"/>
    <cellStyle name="Comma 3 4 2 3 3" xfId="3740" xr:uid="{26532F18-19D9-44D6-BCE9-F8605D1B25B9}"/>
    <cellStyle name="Comma 3 4 2 3 3 2" xfId="9599" xr:uid="{25109BE8-2BA6-4954-81C9-3ED018C2FC17}"/>
    <cellStyle name="Comma 3 4 2 3 3 2 2" xfId="29015" xr:uid="{BBA91A9E-8A50-47EC-B0C4-8D33A3C31011}"/>
    <cellStyle name="Comma 3 4 2 3 3 2 3" xfId="44723" xr:uid="{350679B0-8C11-428B-B5D3-2E7DCF4C057E}"/>
    <cellStyle name="Comma 3 4 2 3 3 3" xfId="17941" xr:uid="{B40D6407-87DB-4FDE-B068-1A59C06E151B}"/>
    <cellStyle name="Comma 3 4 2 3 4" xfId="6906" xr:uid="{C5821F37-22F4-4E3F-98B8-D52F03F35684}"/>
    <cellStyle name="Comma 3 4 2 3 4 2" xfId="21100" xr:uid="{D4E82BD7-9B25-4B96-AC70-2589746592F4}"/>
    <cellStyle name="Comma 3 4 2 3 4 2 2" xfId="37293" xr:uid="{03FA9ED6-4F63-43D6-900B-F4440378E655}"/>
    <cellStyle name="Comma 3 4 2 3 4 3" xfId="26714" xr:uid="{4FCF527C-7783-468D-B994-2B5FEB20FDC0}"/>
    <cellStyle name="Comma 3 4 2 3 4 4" xfId="41150" xr:uid="{ED36CC92-EBC4-4FA0-B5F9-ECD3964E3D1C}"/>
    <cellStyle name="Comma 3 4 2 3 5" xfId="5509" xr:uid="{A3912A76-005B-4AB8-B315-3C4F657998B6}"/>
    <cellStyle name="Comma 3 4 2 3 5 2" xfId="25422" xr:uid="{AAC24F04-595D-4EB2-BDD6-716FAAC9094B}"/>
    <cellStyle name="Comma 3 4 2 3 5 3" xfId="42544" xr:uid="{BDE90C99-A3FC-41A7-847F-2F7C4105CFD9}"/>
    <cellStyle name="Comma 3 4 2 3 6" xfId="12207" xr:uid="{84148390-E3B2-413E-ADBC-842AE79C5F06}"/>
    <cellStyle name="Comma 3 4 2 3 6 2" xfId="31519" xr:uid="{C8BC6A29-C20E-4086-B7AD-3E8BE9504E87}"/>
    <cellStyle name="Comma 3 4 2 3 7" xfId="13545" xr:uid="{5185E32C-9139-470F-AB88-7FD97E64AFD4}"/>
    <cellStyle name="Comma 3 4 2 3 7 2" xfId="32835" xr:uid="{12926D72-0E13-45E8-8235-A3C1F91D7F38}"/>
    <cellStyle name="Comma 3 4 2 3 8" xfId="14748" xr:uid="{E2DF50E7-50D0-4503-A741-2F82AD51B4D7}"/>
    <cellStyle name="Comma 3 4 2 3 8 2" xfId="34012" xr:uid="{F09E8970-F799-4FCB-8D35-F037E4EE3DBC}"/>
    <cellStyle name="Comma 3 4 2 3 9" xfId="16214" xr:uid="{833E90C2-56EB-4E3C-A91D-9F0573D3EB51}"/>
    <cellStyle name="Comma 3 4 2 3 9 2" xfId="35314" xr:uid="{0C74FCE5-7B2D-4508-B36D-550FCCE5B692}"/>
    <cellStyle name="Comma 3 4 2 4" xfId="407" xr:uid="{F50E3BF5-90F7-49C7-9287-1F107BB38A09}"/>
    <cellStyle name="Comma 3 4 2 4 10" xfId="23407" xr:uid="{EFDA3840-0D50-4186-A87F-390CDA483117}"/>
    <cellStyle name="Comma 3 4 2 4 11" xfId="39530" xr:uid="{DAC40D7E-7DE5-4D3C-8225-C9B11E7BE588}"/>
    <cellStyle name="Comma 3 4 2 4 12" xfId="48590" xr:uid="{C0B3DAF2-C502-4F31-8208-411AB3818D19}"/>
    <cellStyle name="Comma 3 4 2 4 13" xfId="49794" xr:uid="{645D52E9-DFC0-4A60-BD7F-BAD07F4DEEA8}"/>
    <cellStyle name="Comma 3 4 2 4 14" xfId="50992" xr:uid="{43D9B1C4-723D-4E9B-97A8-DE3624F29988}"/>
    <cellStyle name="Comma 3 4 2 4 15" xfId="52238" xr:uid="{63238331-0B81-4F81-8A16-5700747DE0DA}"/>
    <cellStyle name="Comma 3 4 2 4 16" xfId="53388" xr:uid="{3AA9277D-582E-42A6-9837-ABB1B61BA162}"/>
    <cellStyle name="Comma 3 4 2 4 2" xfId="1902" xr:uid="{69CEFE4F-7958-438D-A8A3-BD563CC8A74D}"/>
    <cellStyle name="Comma 3 4 2 4 2 10" xfId="40074" xr:uid="{BA2B0227-8DE4-44F4-A34D-11098C509F00}"/>
    <cellStyle name="Comma 3 4 2 4 2 11" xfId="49141" xr:uid="{DA3D774D-01B2-4AD1-B939-8A6965CA35E8}"/>
    <cellStyle name="Comma 3 4 2 4 2 12" xfId="50343" xr:uid="{AC4D56B8-DB39-4B20-B62D-17C70EDDEA5D}"/>
    <cellStyle name="Comma 3 4 2 4 2 13" xfId="51575" xr:uid="{275EEDCB-F105-4241-9C5A-CE9CC24A4405}"/>
    <cellStyle name="Comma 3 4 2 4 2 14" xfId="52773" xr:uid="{0B63D78A-3472-4352-8845-312BFC4D5091}"/>
    <cellStyle name="Comma 3 4 2 4 2 15" xfId="53925" xr:uid="{23E281D3-8875-458C-A101-04C4C5029D33}"/>
    <cellStyle name="Comma 3 4 2 4 2 2" xfId="3743" xr:uid="{FCAE8C47-D198-465E-9F66-9EFE9F6463FC}"/>
    <cellStyle name="Comma 3 4 2 4 2 2 2" xfId="10037" xr:uid="{983A25FB-CA27-41C5-9613-3705861DE6BF}"/>
    <cellStyle name="Comma 3 4 2 4 2 2 2 2" xfId="29366" xr:uid="{8FA1D010-9053-48BD-A68D-5C2C265B64FD}"/>
    <cellStyle name="Comma 3 4 2 4 2 2 2 3" xfId="45510" xr:uid="{E6E09B25-711E-4F8A-BA5B-7BBA07E6312B}"/>
    <cellStyle name="Comma 3 4 2 4 2 2 3" xfId="19124" xr:uid="{D7BFE4C1-2969-4EFA-B144-63A07FA1C2F0}"/>
    <cellStyle name="Comma 3 4 2 4 2 3" xfId="7883" xr:uid="{B362D1B6-8AA1-4942-8F53-5CA442E26076}"/>
    <cellStyle name="Comma 3 4 2 4 2 3 2" xfId="21685" xr:uid="{353850CF-3DEE-43D1-AA83-77A573B10C01}"/>
    <cellStyle name="Comma 3 4 2 4 2 3 2 2" xfId="37845" xr:uid="{CB41129B-99CE-4195-810D-A1CE9839BD67}"/>
    <cellStyle name="Comma 3 4 2 4 2 3 3" xfId="27361" xr:uid="{296F3B38-A483-4C6F-9DEF-2E4E9B119F07}"/>
    <cellStyle name="Comma 3 4 2 4 2 3 4" xfId="41695" xr:uid="{7A961595-E7F7-4120-8319-89C848ACE714}"/>
    <cellStyle name="Comma 3 4 2 4 2 4" xfId="6216" xr:uid="{8A68A814-65D6-439C-AD9C-E9E7C64911DF}"/>
    <cellStyle name="Comma 3 4 2 4 2 4 2" xfId="26039" xr:uid="{8902F9D7-543B-4D1A-9C79-814371848099}"/>
    <cellStyle name="Comma 3 4 2 4 2 4 3" xfId="43586" xr:uid="{8EAA8BDE-37AB-41F6-BE04-2F8C4FDBF23B}"/>
    <cellStyle name="Comma 3 4 2 4 2 5" xfId="12807" xr:uid="{CD9E2A15-CDB3-479D-8DBA-B6EF3745ED99}"/>
    <cellStyle name="Comma 3 4 2 4 2 5 2" xfId="32114" xr:uid="{D501551F-BA0B-4649-BBDA-E124AA308346}"/>
    <cellStyle name="Comma 3 4 2 4 2 6" xfId="14119" xr:uid="{7C240F3B-36A8-41EA-A8CD-BAC5B9B00605}"/>
    <cellStyle name="Comma 3 4 2 4 2 6 2" xfId="33398" xr:uid="{BC22FD61-AD60-4D7C-A964-03A5CA4F79F7}"/>
    <cellStyle name="Comma 3 4 2 4 2 7" xfId="15416" xr:uid="{E113724E-15E3-4943-B37C-6545A81CC063}"/>
    <cellStyle name="Comma 3 4 2 4 2 7 2" xfId="34618" xr:uid="{6163B39F-3C3C-4D04-B0BE-F226F7BC1E95}"/>
    <cellStyle name="Comma 3 4 2 4 2 8" xfId="16864" xr:uid="{F0F6B9B0-77E9-439A-9EDC-4783F9F13664}"/>
    <cellStyle name="Comma 3 4 2 4 2 8 2" xfId="35957" xr:uid="{77588E6F-167A-4ED4-9F5C-BD663F18F80D}"/>
    <cellStyle name="Comma 3 4 2 4 2 9" xfId="23988" xr:uid="{56823574-E783-4A89-B05F-5850469B2660}"/>
    <cellStyle name="Comma 3 4 2 4 3" xfId="3742" xr:uid="{EB2768F5-F828-4A08-9B54-D0FECA4D848B}"/>
    <cellStyle name="Comma 3 4 2 4 3 2" xfId="9600" xr:uid="{E73700B3-D146-41A6-9200-E1920A24FCAE}"/>
    <cellStyle name="Comma 3 4 2 4 3 2 2" xfId="29016" xr:uid="{5B2E4EEB-E332-4B36-B363-39A1295FEF7F}"/>
    <cellStyle name="Comma 3 4 2 4 3 2 3" xfId="44724" xr:uid="{BBA62B67-9C96-406F-8C9B-75FBDC693A1D}"/>
    <cellStyle name="Comma 3 4 2 4 3 3" xfId="17942" xr:uid="{B8A645B0-8922-4BF1-AE65-13C79DFB2DE4}"/>
    <cellStyle name="Comma 3 4 2 4 4" xfId="6907" xr:uid="{31D5300E-8492-4C7C-8BF3-86184E9E17E6}"/>
    <cellStyle name="Comma 3 4 2 4 4 2" xfId="21101" xr:uid="{BC9B00C3-994E-4041-B71E-EC41D05B0633}"/>
    <cellStyle name="Comma 3 4 2 4 4 2 2" xfId="37294" xr:uid="{C36AD889-3E2D-41B9-9CB8-40CCB5A9A336}"/>
    <cellStyle name="Comma 3 4 2 4 4 3" xfId="26715" xr:uid="{FAF7BFB1-7154-4AA7-9467-DD8CB09A92D0}"/>
    <cellStyle name="Comma 3 4 2 4 4 4" xfId="41151" xr:uid="{B66AB252-17A3-444B-AA8B-17FE357E5DDC}"/>
    <cellStyle name="Comma 3 4 2 4 5" xfId="5510" xr:uid="{31B4FB1A-9078-43F8-8F34-285987FE1740}"/>
    <cellStyle name="Comma 3 4 2 4 5 2" xfId="25423" xr:uid="{7719710B-2C19-4E15-87C2-E55A9224A5E5}"/>
    <cellStyle name="Comma 3 4 2 4 5 3" xfId="42545" xr:uid="{6B5CA372-6FFD-42C6-B58C-B7D5BD3109B6}"/>
    <cellStyle name="Comma 3 4 2 4 6" xfId="12208" xr:uid="{D8DFF3CA-9BCA-4353-97EF-92E602C40DD1}"/>
    <cellStyle name="Comma 3 4 2 4 6 2" xfId="31520" xr:uid="{5E272D61-05F6-40B9-895B-8B6BCE48E5FE}"/>
    <cellStyle name="Comma 3 4 2 4 7" xfId="13546" xr:uid="{3FE49D55-1A2C-4AD9-9364-C3B8CC942D26}"/>
    <cellStyle name="Comma 3 4 2 4 7 2" xfId="32836" xr:uid="{8A701780-EC06-495C-9F44-6BF984916A42}"/>
    <cellStyle name="Comma 3 4 2 4 8" xfId="14749" xr:uid="{2E1EA35D-9737-49F2-B72E-B0BB5C551A4B}"/>
    <cellStyle name="Comma 3 4 2 4 8 2" xfId="34013" xr:uid="{CDE7B3C4-16E6-4C8C-A4D2-878672E67F61}"/>
    <cellStyle name="Comma 3 4 2 4 9" xfId="16215" xr:uid="{D73130F5-00C4-40D2-8EA3-528D7C555F33}"/>
    <cellStyle name="Comma 3 4 2 4 9 2" xfId="35315" xr:uid="{F79DCEA7-6F45-4CC6-9E1B-E1B30F7718CE}"/>
    <cellStyle name="Comma 3 4 2 5" xfId="408" xr:uid="{590C128F-EC38-4598-A72A-277BF36F4B68}"/>
    <cellStyle name="Comma 3 4 2 5 10" xfId="23408" xr:uid="{EFB759CD-3B5F-4D9A-B258-748D26F2E5B6}"/>
    <cellStyle name="Comma 3 4 2 5 11" xfId="39531" xr:uid="{1EF460D1-CC1D-4B30-85BA-EA9489A0984C}"/>
    <cellStyle name="Comma 3 4 2 5 12" xfId="48591" xr:uid="{423F48F6-215A-4B01-AF7E-3EE5AA75C067}"/>
    <cellStyle name="Comma 3 4 2 5 13" xfId="49795" xr:uid="{9B523C96-583C-4704-8225-4E9259C8F142}"/>
    <cellStyle name="Comma 3 4 2 5 14" xfId="50993" xr:uid="{5CAB8AA5-BCC7-4AAF-94DD-846619A02DC1}"/>
    <cellStyle name="Comma 3 4 2 5 15" xfId="52239" xr:uid="{74FF90B0-3C61-4ECA-B9E9-81CDDD9D3A2E}"/>
    <cellStyle name="Comma 3 4 2 5 16" xfId="53389" xr:uid="{6707422B-66EF-4C2A-BF48-B1ADA7CDE54E}"/>
    <cellStyle name="Comma 3 4 2 5 2" xfId="1903" xr:uid="{4538E0FD-C2BF-4811-AE21-B4974345A98C}"/>
    <cellStyle name="Comma 3 4 2 5 2 10" xfId="40075" xr:uid="{FCC89430-1C63-4DE1-81C2-C0461B8486C9}"/>
    <cellStyle name="Comma 3 4 2 5 2 11" xfId="49142" xr:uid="{3CAEFE8B-150B-452E-8AEA-7ABE3ACB22B7}"/>
    <cellStyle name="Comma 3 4 2 5 2 12" xfId="50344" xr:uid="{AC6F88B1-2500-49BC-A6C4-D2C961088B45}"/>
    <cellStyle name="Comma 3 4 2 5 2 13" xfId="51576" xr:uid="{78A8E6D3-39D9-485A-9C63-CF4458594B16}"/>
    <cellStyle name="Comma 3 4 2 5 2 14" xfId="52774" xr:uid="{4D5BC968-8517-4ECF-B6FF-5F71590EC4A9}"/>
    <cellStyle name="Comma 3 4 2 5 2 15" xfId="53926" xr:uid="{27B57DCE-D421-453F-A737-7F8C006C8128}"/>
    <cellStyle name="Comma 3 4 2 5 2 2" xfId="3745" xr:uid="{C4CEF6A0-EA6D-4A34-9990-2C9B2002129D}"/>
    <cellStyle name="Comma 3 4 2 5 2 2 2" xfId="10038" xr:uid="{573AEC45-AD6F-46F6-B6B4-F6B014EDBE1A}"/>
    <cellStyle name="Comma 3 4 2 5 2 2 2 2" xfId="29367" xr:uid="{4BFCC3A8-838A-4216-AFDC-3E117C6AFA03}"/>
    <cellStyle name="Comma 3 4 2 5 2 2 2 3" xfId="45511" xr:uid="{9E8FB272-9BAB-4939-9587-53FE1F28F653}"/>
    <cellStyle name="Comma 3 4 2 5 2 2 3" xfId="19125" xr:uid="{77A761B1-78CF-4622-849C-7765C4F98AFC}"/>
    <cellStyle name="Comma 3 4 2 5 2 3" xfId="7884" xr:uid="{40F925F2-A87A-4DFA-BB61-C3ECF03D4447}"/>
    <cellStyle name="Comma 3 4 2 5 2 3 2" xfId="21686" xr:uid="{672E5FD2-D28A-435E-83FD-66DA4026ABE0}"/>
    <cellStyle name="Comma 3 4 2 5 2 3 2 2" xfId="37846" xr:uid="{D70D2C00-D38D-4F49-AB60-A74C37A43B6F}"/>
    <cellStyle name="Comma 3 4 2 5 2 3 3" xfId="27362" xr:uid="{F61A9BA0-D9AE-4C63-948E-0ED472188852}"/>
    <cellStyle name="Comma 3 4 2 5 2 3 4" xfId="41696" xr:uid="{7D030A8A-01AB-4335-AA11-7ECEAA26605F}"/>
    <cellStyle name="Comma 3 4 2 5 2 4" xfId="6217" xr:uid="{6DF83060-7294-4B54-A824-E42605FF830F}"/>
    <cellStyle name="Comma 3 4 2 5 2 4 2" xfId="26040" xr:uid="{B69AAE4D-7D6A-4B30-8C75-7644F98B239A}"/>
    <cellStyle name="Comma 3 4 2 5 2 4 3" xfId="43587" xr:uid="{3ACE752D-C063-4400-A43C-1D7C94D7B623}"/>
    <cellStyle name="Comma 3 4 2 5 2 5" xfId="12808" xr:uid="{DA9E09D1-44A7-47BF-B632-52D4E5D81626}"/>
    <cellStyle name="Comma 3 4 2 5 2 5 2" xfId="32115" xr:uid="{178A9174-E872-4CDA-A598-DDE628E2C3E3}"/>
    <cellStyle name="Comma 3 4 2 5 2 6" xfId="14120" xr:uid="{169F457C-D7E9-407C-B71A-AAC706542BAF}"/>
    <cellStyle name="Comma 3 4 2 5 2 6 2" xfId="33399" xr:uid="{AEEF1AA3-AE0A-4015-9186-3005C21EB250}"/>
    <cellStyle name="Comma 3 4 2 5 2 7" xfId="15417" xr:uid="{F7DF3ECB-3B1D-4A2C-A4B2-B1FCF092E1A1}"/>
    <cellStyle name="Comma 3 4 2 5 2 7 2" xfId="34619" xr:uid="{1EE0F79F-6BB6-4628-A57A-FAF0C326D02C}"/>
    <cellStyle name="Comma 3 4 2 5 2 8" xfId="16865" xr:uid="{A56EC93B-DF85-4E49-A789-11FE6C5AD98E}"/>
    <cellStyle name="Comma 3 4 2 5 2 8 2" xfId="35958" xr:uid="{8FA378E3-128B-4E5D-9B42-8068458808FA}"/>
    <cellStyle name="Comma 3 4 2 5 2 9" xfId="23989" xr:uid="{294C2D2C-B2A0-4766-BD1A-CB3F96F281C5}"/>
    <cellStyle name="Comma 3 4 2 5 3" xfId="3744" xr:uid="{8456CD68-545A-45BF-A5E1-B2BDF518DEE9}"/>
    <cellStyle name="Comma 3 4 2 5 3 2" xfId="9601" xr:uid="{3B54A0F9-3679-4E8E-848C-C7EE5CD5D1F0}"/>
    <cellStyle name="Comma 3 4 2 5 3 2 2" xfId="29017" xr:uid="{90B7389F-77CD-47E7-87E2-9DE8C5ABEE39}"/>
    <cellStyle name="Comma 3 4 2 5 3 2 3" xfId="44725" xr:uid="{94BF8973-E024-4D88-894D-0E1A3D7D4EAE}"/>
    <cellStyle name="Comma 3 4 2 5 3 3" xfId="17943" xr:uid="{7B2A97FB-2A4E-4B33-862C-6E34482E4164}"/>
    <cellStyle name="Comma 3 4 2 5 4" xfId="6908" xr:uid="{02A97C3A-FEFF-4ADD-BE48-D09C0CC04D1D}"/>
    <cellStyle name="Comma 3 4 2 5 4 2" xfId="21102" xr:uid="{036654DA-A7F9-46FF-A984-40BA2ADFE843}"/>
    <cellStyle name="Comma 3 4 2 5 4 2 2" xfId="37295" xr:uid="{5FF68A86-3CCA-48D4-92E2-AE995FCE2659}"/>
    <cellStyle name="Comma 3 4 2 5 4 3" xfId="26716" xr:uid="{BD3FFDFA-67C1-4E04-B4C9-4D1F894B6AC3}"/>
    <cellStyle name="Comma 3 4 2 5 4 4" xfId="41152" xr:uid="{CA77C8BE-931A-4C7B-91C8-82D355971C04}"/>
    <cellStyle name="Comma 3 4 2 5 5" xfId="5511" xr:uid="{06AD734D-F201-4CFA-97CE-2A68BE53D534}"/>
    <cellStyle name="Comma 3 4 2 5 5 2" xfId="25424" xr:uid="{FC81D6FB-7A69-4346-A392-AA8D138856E2}"/>
    <cellStyle name="Comma 3 4 2 5 5 3" xfId="42546" xr:uid="{25A0A327-52A3-4617-B90B-735482FA227E}"/>
    <cellStyle name="Comma 3 4 2 5 6" xfId="12209" xr:uid="{14507999-9A19-46B8-9203-36A7404ACB90}"/>
    <cellStyle name="Comma 3 4 2 5 6 2" xfId="31521" xr:uid="{511CA55A-A901-4FC2-8A71-7D10163B919B}"/>
    <cellStyle name="Comma 3 4 2 5 7" xfId="13547" xr:uid="{F65ADE38-7750-4C7F-BF58-BE06C2E22EE6}"/>
    <cellStyle name="Comma 3 4 2 5 7 2" xfId="32837" xr:uid="{B9DA5FCE-9451-46D0-AD6D-C1585A2F360F}"/>
    <cellStyle name="Comma 3 4 2 5 8" xfId="14750" xr:uid="{89DB124D-76DF-450E-84E2-5E1772F5ADA1}"/>
    <cellStyle name="Comma 3 4 2 5 8 2" xfId="34014" xr:uid="{14FE187C-6F11-42E6-8A49-99C744B9E662}"/>
    <cellStyle name="Comma 3 4 2 5 9" xfId="16216" xr:uid="{C60B73AA-D354-42B6-912E-5864A606C033}"/>
    <cellStyle name="Comma 3 4 2 5 9 2" xfId="35316" xr:uid="{A5C28F6C-628D-4AE2-8177-C8DBF1894775}"/>
    <cellStyle name="Comma 3 4 2 6" xfId="409" xr:uid="{A73E78B9-A6CB-4791-926F-900C712C0724}"/>
    <cellStyle name="Comma 3 4 2 6 10" xfId="23409" xr:uid="{C1ACEE59-DD03-4F7C-AC5B-394273500753}"/>
    <cellStyle name="Comma 3 4 2 6 11" xfId="39532" xr:uid="{74521E51-09BB-4359-9D25-0A60AA4D76A3}"/>
    <cellStyle name="Comma 3 4 2 6 12" xfId="48592" xr:uid="{FCB4CE13-677D-4470-8A89-80697DE2BFA8}"/>
    <cellStyle name="Comma 3 4 2 6 13" xfId="49796" xr:uid="{39145F5B-03D1-494F-8AF1-1B440B33009C}"/>
    <cellStyle name="Comma 3 4 2 6 14" xfId="50994" xr:uid="{A8A42D68-9541-44E5-B31F-75072B9449DA}"/>
    <cellStyle name="Comma 3 4 2 6 15" xfId="52240" xr:uid="{0CE92931-B823-48B8-8B04-0DB87FB72A31}"/>
    <cellStyle name="Comma 3 4 2 6 16" xfId="53390" xr:uid="{A9B74A01-96FC-4A8C-9870-6FC8809251B4}"/>
    <cellStyle name="Comma 3 4 2 6 2" xfId="1904" xr:uid="{7C99F69F-41E9-4253-B933-9E92F789CA2E}"/>
    <cellStyle name="Comma 3 4 2 6 2 10" xfId="40076" xr:uid="{330E4B44-B4DC-4C71-B42D-CF22181FF374}"/>
    <cellStyle name="Comma 3 4 2 6 2 11" xfId="49143" xr:uid="{70D53367-8EDE-4A53-B0A7-E6C4CCF1F458}"/>
    <cellStyle name="Comma 3 4 2 6 2 12" xfId="50345" xr:uid="{12228169-D442-4853-A3DC-AA343D42B2D2}"/>
    <cellStyle name="Comma 3 4 2 6 2 13" xfId="51577" xr:uid="{CA1A80B9-503F-4085-9E38-4B70DEF4BBA5}"/>
    <cellStyle name="Comma 3 4 2 6 2 14" xfId="52775" xr:uid="{D175B5AB-2646-4634-BE89-D431CC7737BA}"/>
    <cellStyle name="Comma 3 4 2 6 2 15" xfId="53927" xr:uid="{EFF5A46A-4E87-46CC-8512-A017B563F6F9}"/>
    <cellStyle name="Comma 3 4 2 6 2 2" xfId="3747" xr:uid="{C679569E-BE7A-4B24-97C8-5D43CCB93382}"/>
    <cellStyle name="Comma 3 4 2 6 2 2 2" xfId="10039" xr:uid="{3B293E9D-98CA-4175-9367-D0E737C218CC}"/>
    <cellStyle name="Comma 3 4 2 6 2 2 2 2" xfId="29368" xr:uid="{153C2B4F-B9D6-4A77-A232-631503E4170E}"/>
    <cellStyle name="Comma 3 4 2 6 2 2 2 3" xfId="45512" xr:uid="{BC330F51-0869-4E3E-8631-0FFEFE3B83C1}"/>
    <cellStyle name="Comma 3 4 2 6 2 2 3" xfId="19126" xr:uid="{CA941C25-2FF7-4D2D-94D8-CB3D111C5901}"/>
    <cellStyle name="Comma 3 4 2 6 2 3" xfId="7885" xr:uid="{EEE1D6BB-3C39-4C6B-A823-6E0E7BEEC836}"/>
    <cellStyle name="Comma 3 4 2 6 2 3 2" xfId="21687" xr:uid="{302F1A2B-4F43-4005-8A22-E40AC1323A60}"/>
    <cellStyle name="Comma 3 4 2 6 2 3 2 2" xfId="37847" xr:uid="{1B5D22C0-AED6-453C-BA41-E6BB80F6B346}"/>
    <cellStyle name="Comma 3 4 2 6 2 3 3" xfId="27363" xr:uid="{1FF0FA8B-90B0-4232-A90E-AE5960415E54}"/>
    <cellStyle name="Comma 3 4 2 6 2 3 4" xfId="41697" xr:uid="{B7F09B35-8FFF-405F-8A3C-C18364FA98C0}"/>
    <cellStyle name="Comma 3 4 2 6 2 4" xfId="6218" xr:uid="{299389EF-3C0C-47CA-A971-AAA4F6022F2A}"/>
    <cellStyle name="Comma 3 4 2 6 2 4 2" xfId="26041" xr:uid="{2D50604B-41B2-4013-A5DA-40DFC85E2692}"/>
    <cellStyle name="Comma 3 4 2 6 2 4 3" xfId="43588" xr:uid="{2960C1B6-BD8A-4D6E-8DF7-1D67C8EF7026}"/>
    <cellStyle name="Comma 3 4 2 6 2 5" xfId="12809" xr:uid="{65E26B0C-D784-4F7C-A194-3C3524EB74FC}"/>
    <cellStyle name="Comma 3 4 2 6 2 5 2" xfId="32116" xr:uid="{0AADAC39-89B4-478F-BC24-32F47EF23C28}"/>
    <cellStyle name="Comma 3 4 2 6 2 6" xfId="14121" xr:uid="{C35CF01B-52D8-4799-8A98-39E7FAA97779}"/>
    <cellStyle name="Comma 3 4 2 6 2 6 2" xfId="33400" xr:uid="{F3BA7F4F-4B34-4401-9A96-576BAD9B1A58}"/>
    <cellStyle name="Comma 3 4 2 6 2 7" xfId="15418" xr:uid="{E70BA348-1B30-43FF-B303-047155D82EE1}"/>
    <cellStyle name="Comma 3 4 2 6 2 7 2" xfId="34620" xr:uid="{F89F21ED-1CF1-4958-8AC8-AF8EBF9B4273}"/>
    <cellStyle name="Comma 3 4 2 6 2 8" xfId="16866" xr:uid="{8F27622F-E253-4D37-A51D-C374DF8F93F5}"/>
    <cellStyle name="Comma 3 4 2 6 2 8 2" xfId="35959" xr:uid="{1F935EE9-BDAE-404B-A35F-09447ED6098E}"/>
    <cellStyle name="Comma 3 4 2 6 2 9" xfId="23990" xr:uid="{E75222BF-6C0D-4704-A114-2F087923D832}"/>
    <cellStyle name="Comma 3 4 2 6 3" xfId="3746" xr:uid="{50E7CDB9-6B10-47CC-BA8A-F3245ACE41A5}"/>
    <cellStyle name="Comma 3 4 2 6 3 2" xfId="9602" xr:uid="{10A3A311-9E2E-4F4F-B482-194B4C9D9E01}"/>
    <cellStyle name="Comma 3 4 2 6 3 2 2" xfId="29018" xr:uid="{662D019A-C3BD-40E0-A9A5-1C9FA34BF424}"/>
    <cellStyle name="Comma 3 4 2 6 3 2 3" xfId="44726" xr:uid="{50B34CC9-D328-4B1F-8664-8105AE0B9DC9}"/>
    <cellStyle name="Comma 3 4 2 6 3 3" xfId="17944" xr:uid="{CE8C7A7F-E392-4814-AA87-CB9B8383EF2F}"/>
    <cellStyle name="Comma 3 4 2 6 4" xfId="6909" xr:uid="{0C3AC029-01FC-48AD-9EB8-8B36249A41ED}"/>
    <cellStyle name="Comma 3 4 2 6 4 2" xfId="21103" xr:uid="{9F38259D-E208-4841-A747-6F6715E0FD43}"/>
    <cellStyle name="Comma 3 4 2 6 4 2 2" xfId="37296" xr:uid="{BD959BFC-BAEE-4A3C-82A5-F86EB1A4DD96}"/>
    <cellStyle name="Comma 3 4 2 6 4 3" xfId="26717" xr:uid="{7A919FF6-49F1-4288-AB4F-D3A2686FF2F9}"/>
    <cellStyle name="Comma 3 4 2 6 4 4" xfId="41153" xr:uid="{B315A0F5-A77F-4B66-9C68-66C41B2F9F81}"/>
    <cellStyle name="Comma 3 4 2 6 5" xfId="5512" xr:uid="{E175478A-1AAF-4EF0-A46D-E9A68BF9CB3A}"/>
    <cellStyle name="Comma 3 4 2 6 5 2" xfId="25425" xr:uid="{76DDB173-7AC4-4805-AC93-0D4A4D3CA8EA}"/>
    <cellStyle name="Comma 3 4 2 6 5 3" xfId="42547" xr:uid="{32927746-7A31-4855-B393-B31A5F7DAF66}"/>
    <cellStyle name="Comma 3 4 2 6 6" xfId="12210" xr:uid="{3B98D3C1-2B01-4AE4-BA22-08761E64AB0C}"/>
    <cellStyle name="Comma 3 4 2 6 6 2" xfId="31522" xr:uid="{AD3933E5-457B-4AFA-9B06-19A93DA92191}"/>
    <cellStyle name="Comma 3 4 2 6 7" xfId="13548" xr:uid="{5F6AD75D-7ACE-485C-97F5-B5C05A82C7CA}"/>
    <cellStyle name="Comma 3 4 2 6 7 2" xfId="32838" xr:uid="{F387BBFC-AEA5-4803-BBDF-BDD37C15F381}"/>
    <cellStyle name="Comma 3 4 2 6 8" xfId="14751" xr:uid="{9A596038-54BF-42C6-927A-FAC07DB79085}"/>
    <cellStyle name="Comma 3 4 2 6 8 2" xfId="34015" xr:uid="{2CB070DD-1A67-46E6-833B-8A61A2FA8E99}"/>
    <cellStyle name="Comma 3 4 2 6 9" xfId="16217" xr:uid="{45C8A34B-911C-479B-8C65-C62381F64852}"/>
    <cellStyle name="Comma 3 4 2 6 9 2" xfId="35317" xr:uid="{58903F5C-60DF-4DA3-B0C9-57DC5405AEA0}"/>
    <cellStyle name="Comma 3 4 2 7" xfId="410" xr:uid="{1E9E41D0-5D03-41B9-85C9-30BCBDB2DBBB}"/>
    <cellStyle name="Comma 3 4 2 7 10" xfId="23410" xr:uid="{D1087236-54FF-44E7-950D-D281FF53B7A4}"/>
    <cellStyle name="Comma 3 4 2 7 11" xfId="39533" xr:uid="{42B919AC-F9B3-4EFE-8183-21DB83EC85AC}"/>
    <cellStyle name="Comma 3 4 2 7 12" xfId="48593" xr:uid="{A3805680-1FC1-4B0F-8748-2D5D2BBF4F92}"/>
    <cellStyle name="Comma 3 4 2 7 13" xfId="49797" xr:uid="{D6352C82-0879-48ED-93A4-20CA6B7F328B}"/>
    <cellStyle name="Comma 3 4 2 7 14" xfId="50995" xr:uid="{0D7826C2-43C5-4273-9934-0B910EB00B88}"/>
    <cellStyle name="Comma 3 4 2 7 15" xfId="52241" xr:uid="{6D582CAE-7226-40D7-80A1-F1BB7BC4C189}"/>
    <cellStyle name="Comma 3 4 2 7 16" xfId="53391" xr:uid="{A705F1B5-98CE-480E-8876-029480571294}"/>
    <cellStyle name="Comma 3 4 2 7 2" xfId="1905" xr:uid="{296FBC38-2A88-4BC1-8001-6B83C10D37FD}"/>
    <cellStyle name="Comma 3 4 2 7 2 10" xfId="40077" xr:uid="{AD6B4300-235C-43BC-9D2D-7CE88C070500}"/>
    <cellStyle name="Comma 3 4 2 7 2 11" xfId="49144" xr:uid="{D5A93893-3B13-4394-8947-2149F98A0DC9}"/>
    <cellStyle name="Comma 3 4 2 7 2 12" xfId="50346" xr:uid="{3D4C3026-7332-4BAE-9B6C-81178AECE413}"/>
    <cellStyle name="Comma 3 4 2 7 2 13" xfId="51578" xr:uid="{41AE47D3-87A2-4ED6-AC47-6D831CC210BC}"/>
    <cellStyle name="Comma 3 4 2 7 2 14" xfId="52776" xr:uid="{7A4E56F8-EE93-4BFC-999D-253EA286342D}"/>
    <cellStyle name="Comma 3 4 2 7 2 15" xfId="53928" xr:uid="{B99E8478-95C3-47BB-9C64-52578BE2BD26}"/>
    <cellStyle name="Comma 3 4 2 7 2 2" xfId="3749" xr:uid="{9A6B2682-C259-429B-965D-6258E3AE4D6F}"/>
    <cellStyle name="Comma 3 4 2 7 2 2 2" xfId="10040" xr:uid="{BB164723-3D85-4F83-A898-F33083CB70AC}"/>
    <cellStyle name="Comma 3 4 2 7 2 2 2 2" xfId="29369" xr:uid="{EB06D205-71BB-4403-AF1D-AC0387EF19E3}"/>
    <cellStyle name="Comma 3 4 2 7 2 2 2 3" xfId="45513" xr:uid="{839F1D1B-10EC-45FD-B214-EEC9C61668B7}"/>
    <cellStyle name="Comma 3 4 2 7 2 2 3" xfId="19127" xr:uid="{61E1427F-CB4B-440A-A761-EBAF6F0E9DAC}"/>
    <cellStyle name="Comma 3 4 2 7 2 3" xfId="7886" xr:uid="{38B3FD40-31D8-4802-A1E4-916E860A2E55}"/>
    <cellStyle name="Comma 3 4 2 7 2 3 2" xfId="21688" xr:uid="{67CCAD08-90AF-48E2-B5FD-E5254AC99BC5}"/>
    <cellStyle name="Comma 3 4 2 7 2 3 2 2" xfId="37848" xr:uid="{2A2C2400-1AEC-4209-BE70-ECE78C42D5D1}"/>
    <cellStyle name="Comma 3 4 2 7 2 3 3" xfId="27364" xr:uid="{99BFFC7A-C116-46A5-8D98-CBF4804ED744}"/>
    <cellStyle name="Comma 3 4 2 7 2 3 4" xfId="41698" xr:uid="{932AA317-E4AD-4313-AD3D-265B6F074369}"/>
    <cellStyle name="Comma 3 4 2 7 2 4" xfId="6219" xr:uid="{560D2F34-133E-44D3-90BC-8D64FECAD64E}"/>
    <cellStyle name="Comma 3 4 2 7 2 4 2" xfId="26042" xr:uid="{EDF64C5C-73FB-4B87-B3D5-BBF6636C4DF5}"/>
    <cellStyle name="Comma 3 4 2 7 2 4 3" xfId="43589" xr:uid="{E4BCD44E-DDBF-4F77-B3A4-0D06B27A9393}"/>
    <cellStyle name="Comma 3 4 2 7 2 5" xfId="12810" xr:uid="{257E3490-B05F-4FE0-AB8F-396D56FAC56B}"/>
    <cellStyle name="Comma 3 4 2 7 2 5 2" xfId="32117" xr:uid="{BB065A19-1E64-488B-949F-B55D31B77AEB}"/>
    <cellStyle name="Comma 3 4 2 7 2 6" xfId="14122" xr:uid="{B5576F7F-1A2D-4FE9-BCD1-2AD6482DD756}"/>
    <cellStyle name="Comma 3 4 2 7 2 6 2" xfId="33401" xr:uid="{7F80383C-CAFA-4493-A414-6D0D27D75405}"/>
    <cellStyle name="Comma 3 4 2 7 2 7" xfId="15419" xr:uid="{9A19FF3A-B24D-4BB5-8465-48B1EE7A6ACE}"/>
    <cellStyle name="Comma 3 4 2 7 2 7 2" xfId="34621" xr:uid="{EBC61B3D-5726-4901-B94F-67640AFDCFC4}"/>
    <cellStyle name="Comma 3 4 2 7 2 8" xfId="16867" xr:uid="{A03F7575-5527-470A-A1CC-810AC8751DE6}"/>
    <cellStyle name="Comma 3 4 2 7 2 8 2" xfId="35960" xr:uid="{4FB3E903-4362-4A92-89DA-DD5EBCDF1094}"/>
    <cellStyle name="Comma 3 4 2 7 2 9" xfId="23991" xr:uid="{1E510CF1-901A-4C89-A1E2-32F9709F1B62}"/>
    <cellStyle name="Comma 3 4 2 7 3" xfId="3748" xr:uid="{8023295E-6491-49B6-8A04-0A1E2B35E602}"/>
    <cellStyle name="Comma 3 4 2 7 3 2" xfId="9603" xr:uid="{00BEEA2F-517C-4779-9A4E-3415201F5E5A}"/>
    <cellStyle name="Comma 3 4 2 7 3 2 2" xfId="29019" xr:uid="{1C6B6F3C-D04D-4A21-A7E2-B2C95B99AAEB}"/>
    <cellStyle name="Comma 3 4 2 7 3 2 3" xfId="44727" xr:uid="{3A984E09-5E25-4F05-BAF4-396D01A05610}"/>
    <cellStyle name="Comma 3 4 2 7 3 3" xfId="17945" xr:uid="{DCB90817-8820-4A8F-80CE-0E1661FF84F5}"/>
    <cellStyle name="Comma 3 4 2 7 4" xfId="6910" xr:uid="{B7E75E6B-91E1-49CB-A24B-883E09F128F1}"/>
    <cellStyle name="Comma 3 4 2 7 4 2" xfId="21104" xr:uid="{6678C0FD-3621-4A45-9D21-1712FA84DA56}"/>
    <cellStyle name="Comma 3 4 2 7 4 2 2" xfId="37297" xr:uid="{D6A324A2-1C4D-4CF7-9ED4-26337DB82D94}"/>
    <cellStyle name="Comma 3 4 2 7 4 3" xfId="26718" xr:uid="{8B3A475B-FE6A-49AF-9AFC-C09016E12E54}"/>
    <cellStyle name="Comma 3 4 2 7 4 4" xfId="41154" xr:uid="{F23EE3A2-FD93-4C52-A4FE-B594B05B1736}"/>
    <cellStyle name="Comma 3 4 2 7 5" xfId="5513" xr:uid="{55611CBC-D10A-4D48-B0FA-0A3D3508E728}"/>
    <cellStyle name="Comma 3 4 2 7 5 2" xfId="25426" xr:uid="{42C23989-526F-419B-AA3E-ED9E8F0DF58F}"/>
    <cellStyle name="Comma 3 4 2 7 5 3" xfId="42548" xr:uid="{91301CA6-5125-41E6-9EF6-EB43FB8FFA65}"/>
    <cellStyle name="Comma 3 4 2 7 6" xfId="12211" xr:uid="{1CA0F7E4-5890-48BB-8C8C-6E0D4BA23A75}"/>
    <cellStyle name="Comma 3 4 2 7 6 2" xfId="31523" xr:uid="{AC30E4A5-9B70-413B-8A0D-3BDCFC5CC085}"/>
    <cellStyle name="Comma 3 4 2 7 7" xfId="13549" xr:uid="{E33D0BB1-E137-4CFE-8B9F-1617E0C057F4}"/>
    <cellStyle name="Comma 3 4 2 7 7 2" xfId="32839" xr:uid="{AC5AFA70-8FBD-4E0D-B91F-E4EC0D41DF26}"/>
    <cellStyle name="Comma 3 4 2 7 8" xfId="14752" xr:uid="{5E9BF728-DF27-4522-8A2B-6ACDB83A2AB5}"/>
    <cellStyle name="Comma 3 4 2 7 8 2" xfId="34016" xr:uid="{D3A1BAFA-B092-43F5-8E89-5E3E236885FD}"/>
    <cellStyle name="Comma 3 4 2 7 9" xfId="16218" xr:uid="{AFB9E23A-2AD0-4899-B2E3-D9C289367E96}"/>
    <cellStyle name="Comma 3 4 2 7 9 2" xfId="35318" xr:uid="{33F2C403-C159-421E-9130-8613220F28F6}"/>
    <cellStyle name="Comma 3 4 2 8" xfId="411" xr:uid="{541598F1-BF6C-4751-965D-2FF2448EDC29}"/>
    <cellStyle name="Comma 3 4 2 8 10" xfId="23411" xr:uid="{CB146314-9F34-4127-8CF0-6ED96CD2E556}"/>
    <cellStyle name="Comma 3 4 2 8 11" xfId="39534" xr:uid="{6D274D37-6477-4F82-B8FA-DF440C82A32D}"/>
    <cellStyle name="Comma 3 4 2 8 12" xfId="48594" xr:uid="{0B2D82A7-4B01-4D75-AA95-8AA5E417DC7A}"/>
    <cellStyle name="Comma 3 4 2 8 13" xfId="49798" xr:uid="{66A7DC9D-ED7C-422B-A5DA-DA8ABBA6E100}"/>
    <cellStyle name="Comma 3 4 2 8 14" xfId="50996" xr:uid="{EF8456E8-E586-458B-88EC-207ADFF5914C}"/>
    <cellStyle name="Comma 3 4 2 8 15" xfId="52242" xr:uid="{DF55BBAD-03BC-44E5-9EC6-FF6152B9142D}"/>
    <cellStyle name="Comma 3 4 2 8 16" xfId="53392" xr:uid="{6DB763DE-830E-417B-B90B-6374460B9308}"/>
    <cellStyle name="Comma 3 4 2 8 2" xfId="1906" xr:uid="{837979A6-51AE-4928-9040-51C1315EA2CB}"/>
    <cellStyle name="Comma 3 4 2 8 2 10" xfId="40078" xr:uid="{0652C74C-37F0-498A-956A-96059B47DAF9}"/>
    <cellStyle name="Comma 3 4 2 8 2 11" xfId="49145" xr:uid="{5898592F-8E85-4352-BC96-59FE1BE4BA64}"/>
    <cellStyle name="Comma 3 4 2 8 2 12" xfId="50347" xr:uid="{03E12C30-05BE-4233-B077-141A9F3A91FB}"/>
    <cellStyle name="Comma 3 4 2 8 2 13" xfId="51579" xr:uid="{8E72A08F-2736-46C0-8D4F-6E0E85E74939}"/>
    <cellStyle name="Comma 3 4 2 8 2 14" xfId="52777" xr:uid="{B1E526A2-5B63-4DFF-8D63-6F74BC995F43}"/>
    <cellStyle name="Comma 3 4 2 8 2 15" xfId="53929" xr:uid="{771DEB23-4357-47FF-9B1E-CA28A94D06BD}"/>
    <cellStyle name="Comma 3 4 2 8 2 2" xfId="3751" xr:uid="{10DD2452-7042-4A54-ADFA-D83CA2187AC1}"/>
    <cellStyle name="Comma 3 4 2 8 2 2 2" xfId="10041" xr:uid="{361A455B-4856-4AD9-88E9-62176110EBFF}"/>
    <cellStyle name="Comma 3 4 2 8 2 2 2 2" xfId="29370" xr:uid="{A8B034EA-9B88-4CF9-948A-2A34BB834CBD}"/>
    <cellStyle name="Comma 3 4 2 8 2 2 2 3" xfId="45514" xr:uid="{E2FB95CA-592D-46DE-AECC-8CDE2C252364}"/>
    <cellStyle name="Comma 3 4 2 8 2 2 3" xfId="19128" xr:uid="{ED970B06-9C27-4B61-8E48-5605DCDED456}"/>
    <cellStyle name="Comma 3 4 2 8 2 3" xfId="7887" xr:uid="{6BF7DCBD-6EC5-4A0F-8060-B3C5FECBA64D}"/>
    <cellStyle name="Comma 3 4 2 8 2 3 2" xfId="21689" xr:uid="{572A5A4E-9033-4299-8059-43EB8C9E14C0}"/>
    <cellStyle name="Comma 3 4 2 8 2 3 2 2" xfId="37849" xr:uid="{3BC9C73D-C909-4617-A85B-E3B30975305E}"/>
    <cellStyle name="Comma 3 4 2 8 2 3 3" xfId="27365" xr:uid="{96BE2DFB-56DD-4528-859F-F9DA761F2890}"/>
    <cellStyle name="Comma 3 4 2 8 2 3 4" xfId="41699" xr:uid="{186F33EB-15DA-4F5F-8337-A1AF8D28C80C}"/>
    <cellStyle name="Comma 3 4 2 8 2 4" xfId="6220" xr:uid="{17117788-E4D2-4C37-BD9C-235E84510864}"/>
    <cellStyle name="Comma 3 4 2 8 2 4 2" xfId="26043" xr:uid="{14D64F0E-1557-4574-B33A-818501A38199}"/>
    <cellStyle name="Comma 3 4 2 8 2 4 3" xfId="43590" xr:uid="{FD04505C-AE49-43CE-BE3B-B1979527F282}"/>
    <cellStyle name="Comma 3 4 2 8 2 5" xfId="12811" xr:uid="{00BC24D7-D895-441A-8134-C32F52CF7FB9}"/>
    <cellStyle name="Comma 3 4 2 8 2 5 2" xfId="32118" xr:uid="{D7CB1F34-58B6-41BC-BE6F-6A391237FF6A}"/>
    <cellStyle name="Comma 3 4 2 8 2 6" xfId="14123" xr:uid="{5835B3F9-3693-423E-A023-71F2CEBCA56A}"/>
    <cellStyle name="Comma 3 4 2 8 2 6 2" xfId="33402" xr:uid="{F97B9326-F04D-439B-968B-81F5C90AB48A}"/>
    <cellStyle name="Comma 3 4 2 8 2 7" xfId="15420" xr:uid="{3EBDA42B-9852-4758-A805-AF31F21666DC}"/>
    <cellStyle name="Comma 3 4 2 8 2 7 2" xfId="34622" xr:uid="{26FCDF40-0036-4273-BAAF-BD52B45D0D1F}"/>
    <cellStyle name="Comma 3 4 2 8 2 8" xfId="16868" xr:uid="{CD489DA6-A08D-4250-AB52-7E53B22230CF}"/>
    <cellStyle name="Comma 3 4 2 8 2 8 2" xfId="35961" xr:uid="{731F9E74-47C1-446D-BB47-23C0EFF99129}"/>
    <cellStyle name="Comma 3 4 2 8 2 9" xfId="23992" xr:uid="{EAF27213-ED13-4870-A8B8-CA340D8E6367}"/>
    <cellStyle name="Comma 3 4 2 8 3" xfId="3750" xr:uid="{F8098512-6E66-4559-B58B-7B80822176B4}"/>
    <cellStyle name="Comma 3 4 2 8 3 2" xfId="9604" xr:uid="{F5D41B20-6E25-449A-89BA-FE8BCECE3B3E}"/>
    <cellStyle name="Comma 3 4 2 8 3 2 2" xfId="29020" xr:uid="{155AE74A-EF82-4E5D-8452-EDAE356492F3}"/>
    <cellStyle name="Comma 3 4 2 8 3 2 3" xfId="44728" xr:uid="{0179BFC3-A1CA-46A7-8715-6A21F5F93BC0}"/>
    <cellStyle name="Comma 3 4 2 8 3 3" xfId="17946" xr:uid="{1B224317-1B41-47C9-A381-207624559C49}"/>
    <cellStyle name="Comma 3 4 2 8 4" xfId="6911" xr:uid="{E263FC42-29C9-42BC-B8EF-6D62F6586002}"/>
    <cellStyle name="Comma 3 4 2 8 4 2" xfId="21105" xr:uid="{0BC63D4E-327A-4396-ACBB-15BF94B4083B}"/>
    <cellStyle name="Comma 3 4 2 8 4 2 2" xfId="37298" xr:uid="{C57F82A1-F45F-4AB5-99D3-4F50006C3FE5}"/>
    <cellStyle name="Comma 3 4 2 8 4 3" xfId="26719" xr:uid="{65F2CB10-BAE3-4298-8B93-9359432DB14E}"/>
    <cellStyle name="Comma 3 4 2 8 4 4" xfId="41155" xr:uid="{40609F9A-BDFF-43B7-890C-CDDC62267B17}"/>
    <cellStyle name="Comma 3 4 2 8 5" xfId="5514" xr:uid="{3730554F-ECF0-4625-AD6E-5DE077843687}"/>
    <cellStyle name="Comma 3 4 2 8 5 2" xfId="25427" xr:uid="{D645E1CA-0AF5-4CF2-8976-AA660D366C35}"/>
    <cellStyle name="Comma 3 4 2 8 5 3" xfId="42549" xr:uid="{07B7649D-7548-471F-9F7D-6C0187B4F939}"/>
    <cellStyle name="Comma 3 4 2 8 6" xfId="12212" xr:uid="{E9B5545C-B51C-46F3-B77D-62AA1197287D}"/>
    <cellStyle name="Comma 3 4 2 8 6 2" xfId="31524" xr:uid="{FB4460A6-89BA-4375-94F3-4E358DF21E67}"/>
    <cellStyle name="Comma 3 4 2 8 7" xfId="13550" xr:uid="{7D578E33-37B1-4A50-9E58-07252A8C9B3F}"/>
    <cellStyle name="Comma 3 4 2 8 7 2" xfId="32840" xr:uid="{9030E585-C326-4B22-A5AE-8CFE4A020B0B}"/>
    <cellStyle name="Comma 3 4 2 8 8" xfId="14753" xr:uid="{21C33831-5A65-4352-A434-B068CBB5D2EF}"/>
    <cellStyle name="Comma 3 4 2 8 8 2" xfId="34017" xr:uid="{5FD8A039-BA91-47C2-B81A-D930761216EA}"/>
    <cellStyle name="Comma 3 4 2 8 9" xfId="16219" xr:uid="{A2043D06-32BA-40E3-A650-70583A09670C}"/>
    <cellStyle name="Comma 3 4 2 8 9 2" xfId="35319" xr:uid="{DE1AFDEC-8333-4F81-A90E-C0F16E3B36E0}"/>
    <cellStyle name="Comma 3 4 2 9" xfId="412" xr:uid="{17CF067E-181D-4715-80CC-A2E3240D1431}"/>
    <cellStyle name="Comma 3 4 2 9 10" xfId="23412" xr:uid="{146D25F1-2C4C-47F2-9C11-A3F7DB91137B}"/>
    <cellStyle name="Comma 3 4 2 9 11" xfId="39535" xr:uid="{AE90A470-C6AF-4ADD-B4F7-0FF274F4E1B3}"/>
    <cellStyle name="Comma 3 4 2 9 12" xfId="48595" xr:uid="{20A68523-2528-43C7-9AA3-09288977FEE0}"/>
    <cellStyle name="Comma 3 4 2 9 13" xfId="49799" xr:uid="{82F628DC-3ECD-4D4D-9215-84AEBE165935}"/>
    <cellStyle name="Comma 3 4 2 9 14" xfId="50997" xr:uid="{664ECAFE-200F-4B1B-A974-E39D2A5A88E2}"/>
    <cellStyle name="Comma 3 4 2 9 15" xfId="52243" xr:uid="{ECD44B8F-A96C-4FFD-8815-D141AE2BE3C0}"/>
    <cellStyle name="Comma 3 4 2 9 16" xfId="53393" xr:uid="{12C9941B-F632-49D8-844E-2F3B19C11049}"/>
    <cellStyle name="Comma 3 4 2 9 2" xfId="1907" xr:uid="{0C880081-96B4-4F7F-93E1-AFA4467DEA33}"/>
    <cellStyle name="Comma 3 4 2 9 2 10" xfId="40079" xr:uid="{5BBD9080-FA3B-4E69-B2E1-A9C53285E59A}"/>
    <cellStyle name="Comma 3 4 2 9 2 11" xfId="49146" xr:uid="{4140F38A-9A93-4F09-9BF2-CAC4BDFC829B}"/>
    <cellStyle name="Comma 3 4 2 9 2 12" xfId="50348" xr:uid="{EE8F08E1-7E2F-4417-8C50-CD2F513A2FFA}"/>
    <cellStyle name="Comma 3 4 2 9 2 13" xfId="51580" xr:uid="{E3E21F71-05FB-4723-82E1-A9032599989E}"/>
    <cellStyle name="Comma 3 4 2 9 2 14" xfId="52778" xr:uid="{196887DA-5029-4771-A074-6926A94A903B}"/>
    <cellStyle name="Comma 3 4 2 9 2 15" xfId="53930" xr:uid="{2B95FABE-21A7-4F0B-909E-27C7B2760B71}"/>
    <cellStyle name="Comma 3 4 2 9 2 2" xfId="3753" xr:uid="{E5708148-A46E-4137-9EB5-FA6FCA2DC3AC}"/>
    <cellStyle name="Comma 3 4 2 9 2 2 2" xfId="10042" xr:uid="{D2B310D6-702F-4A3B-9D2A-88923FBEC6CF}"/>
    <cellStyle name="Comma 3 4 2 9 2 2 2 2" xfId="29371" xr:uid="{7D45E8B1-A2F1-46BE-97D7-5F8E4F431535}"/>
    <cellStyle name="Comma 3 4 2 9 2 2 2 3" xfId="45515" xr:uid="{3425E519-8C76-42E2-BE1A-2F804BF3219F}"/>
    <cellStyle name="Comma 3 4 2 9 2 2 3" xfId="19129" xr:uid="{C3028629-20F8-4C24-9D71-F68ADAB4ABD0}"/>
    <cellStyle name="Comma 3 4 2 9 2 3" xfId="7888" xr:uid="{482AF054-7B29-4747-BAA4-AEA980361F07}"/>
    <cellStyle name="Comma 3 4 2 9 2 3 2" xfId="21690" xr:uid="{1EF222C8-1B05-4959-9C0F-ACD2F3AAE156}"/>
    <cellStyle name="Comma 3 4 2 9 2 3 2 2" xfId="37850" xr:uid="{7D403C0B-CB4A-411C-81E5-142255598419}"/>
    <cellStyle name="Comma 3 4 2 9 2 3 3" xfId="27366" xr:uid="{2906FE0D-7D55-4FFC-AFFB-B9369452438B}"/>
    <cellStyle name="Comma 3 4 2 9 2 3 4" xfId="41700" xr:uid="{E7AA282B-D070-4D61-8597-B9A277FE5F9B}"/>
    <cellStyle name="Comma 3 4 2 9 2 4" xfId="6221" xr:uid="{C5425ED8-E262-48EF-9CBF-8BC753486AC2}"/>
    <cellStyle name="Comma 3 4 2 9 2 4 2" xfId="26044" xr:uid="{E9957B06-2962-4172-ADA8-FAD5A03F4B4B}"/>
    <cellStyle name="Comma 3 4 2 9 2 4 3" xfId="43591" xr:uid="{C598AAC3-C0C7-4FEB-B66B-CB1DF361865C}"/>
    <cellStyle name="Comma 3 4 2 9 2 5" xfId="12812" xr:uid="{1D7D6854-71E1-43C1-AFFA-75498E26C42D}"/>
    <cellStyle name="Comma 3 4 2 9 2 5 2" xfId="32119" xr:uid="{F3625048-60E6-4A80-8E46-B74967C388E1}"/>
    <cellStyle name="Comma 3 4 2 9 2 6" xfId="14124" xr:uid="{5C4AE2E1-8BFF-4431-951A-A6C8D089912B}"/>
    <cellStyle name="Comma 3 4 2 9 2 6 2" xfId="33403" xr:uid="{59CB4921-AAB8-4D52-A144-3F65D7AE7FFA}"/>
    <cellStyle name="Comma 3 4 2 9 2 7" xfId="15421" xr:uid="{E83A3CE7-792F-4B1A-B479-BE969F9684AF}"/>
    <cellStyle name="Comma 3 4 2 9 2 7 2" xfId="34623" xr:uid="{B5071CB7-4B66-42F3-AEDE-CDF3924B25BC}"/>
    <cellStyle name="Comma 3 4 2 9 2 8" xfId="16869" xr:uid="{5ED28408-C5CA-4987-BC75-DA2AAA0E8C80}"/>
    <cellStyle name="Comma 3 4 2 9 2 8 2" xfId="35962" xr:uid="{58FB25C7-CEEB-4929-A413-43276E4F29F5}"/>
    <cellStyle name="Comma 3 4 2 9 2 9" xfId="23993" xr:uid="{67A80B95-EA38-4FCC-81FA-6DDBC970C369}"/>
    <cellStyle name="Comma 3 4 2 9 3" xfId="3752" xr:uid="{60F4396B-A51A-4407-8A3F-F3001A78CC8F}"/>
    <cellStyle name="Comma 3 4 2 9 3 2" xfId="9605" xr:uid="{69ABA71B-6633-42E7-B52A-6A936F4D7CBF}"/>
    <cellStyle name="Comma 3 4 2 9 3 2 2" xfId="29021" xr:uid="{FF39D397-498F-48F2-8C38-9B5D20AECD69}"/>
    <cellStyle name="Comma 3 4 2 9 3 2 3" xfId="44729" xr:uid="{33DBB405-E964-44A9-8B26-06BCC033D004}"/>
    <cellStyle name="Comma 3 4 2 9 3 3" xfId="17947" xr:uid="{FFBD1250-161B-4B1C-82D5-56580AD81F1F}"/>
    <cellStyle name="Comma 3 4 2 9 4" xfId="6912" xr:uid="{9BCA03E9-BF62-4CF3-9DC4-1F54B4AA9C47}"/>
    <cellStyle name="Comma 3 4 2 9 4 2" xfId="21106" xr:uid="{E90B94DF-3D76-4EBD-9F83-3AD545107251}"/>
    <cellStyle name="Comma 3 4 2 9 4 2 2" xfId="37299" xr:uid="{84156530-3BC8-4ED2-B5CD-ED14793DC119}"/>
    <cellStyle name="Comma 3 4 2 9 4 3" xfId="26720" xr:uid="{87132594-A3E8-4E4B-86F9-CE5D53FCD061}"/>
    <cellStyle name="Comma 3 4 2 9 4 4" xfId="41156" xr:uid="{798517E5-4EE0-4903-9A71-84F64127333D}"/>
    <cellStyle name="Comma 3 4 2 9 5" xfId="5515" xr:uid="{9A88B127-8538-408B-B4B3-E934241546E2}"/>
    <cellStyle name="Comma 3 4 2 9 5 2" xfId="25428" xr:uid="{F032D8D0-A093-45BB-943B-385F00A97F10}"/>
    <cellStyle name="Comma 3 4 2 9 5 3" xfId="42550" xr:uid="{83856DBF-AE45-45AD-8A0A-7EBE92887C4A}"/>
    <cellStyle name="Comma 3 4 2 9 6" xfId="12213" xr:uid="{0278C413-D51E-47F8-9EDA-8E3587769858}"/>
    <cellStyle name="Comma 3 4 2 9 6 2" xfId="31525" xr:uid="{2BDFCFEF-043C-44F7-8073-1757DA73A09E}"/>
    <cellStyle name="Comma 3 4 2 9 7" xfId="13551" xr:uid="{9B324495-606E-47F1-AB79-0161AF64BC52}"/>
    <cellStyle name="Comma 3 4 2 9 7 2" xfId="32841" xr:uid="{FF898830-6009-4084-A00D-09467F2B0B22}"/>
    <cellStyle name="Comma 3 4 2 9 8" xfId="14754" xr:uid="{C9201343-AC4E-444D-9A2E-8E066172BAB1}"/>
    <cellStyle name="Comma 3 4 2 9 8 2" xfId="34018" xr:uid="{F413C8AB-0C4C-4067-AF77-8DFF3395FAFA}"/>
    <cellStyle name="Comma 3 4 2 9 9" xfId="16220" xr:uid="{EE569642-DD14-462D-8CF3-3FF45387C683}"/>
    <cellStyle name="Comma 3 4 2 9 9 2" xfId="35320" xr:uid="{16B9C45E-E620-41D9-AFA6-32895C0D98FA}"/>
    <cellStyle name="Comma 3 4 3" xfId="413" xr:uid="{01D4B9B0-2A06-4825-81C3-4F59BA60918F}"/>
    <cellStyle name="Comma 3 4 3 10" xfId="23413" xr:uid="{06192A34-A125-469C-A6A8-7AEB397F56B4}"/>
    <cellStyle name="Comma 3 4 3 11" xfId="39536" xr:uid="{09E53ACE-C06F-47E9-AC26-2FD75F523AB0}"/>
    <cellStyle name="Comma 3 4 3 12" xfId="48596" xr:uid="{6C297DAA-F645-4676-8C0F-3C16BE2D0324}"/>
    <cellStyle name="Comma 3 4 3 13" xfId="49800" xr:uid="{621D820F-C71B-49AB-9BE0-1846492C1FF6}"/>
    <cellStyle name="Comma 3 4 3 14" xfId="50998" xr:uid="{3FBE783E-E864-468E-B5F7-9B7F5C6836FE}"/>
    <cellStyle name="Comma 3 4 3 15" xfId="52244" xr:uid="{A60D61F5-4E13-4383-B6A1-B2CCEB0EC8B5}"/>
    <cellStyle name="Comma 3 4 3 16" xfId="53394" xr:uid="{F4FD199E-9C6D-45AB-B017-2B77774E42DA}"/>
    <cellStyle name="Comma 3 4 3 2" xfId="1908" xr:uid="{1538165F-4583-4714-AEA5-92F742D036F6}"/>
    <cellStyle name="Comma 3 4 3 2 10" xfId="40080" xr:uid="{3F2CD52B-DD06-4127-BF90-CDF5EBC04916}"/>
    <cellStyle name="Comma 3 4 3 2 11" xfId="49147" xr:uid="{F9C47923-5B1B-4DD1-A497-C6EDB32837CB}"/>
    <cellStyle name="Comma 3 4 3 2 12" xfId="50349" xr:uid="{75008DD3-A1C1-4911-BFDA-B3A0D080EBAD}"/>
    <cellStyle name="Comma 3 4 3 2 13" xfId="51581" xr:uid="{2B463928-6C96-445B-8EC9-703F04A0E2E4}"/>
    <cellStyle name="Comma 3 4 3 2 14" xfId="52779" xr:uid="{625E744C-AFF0-4560-B134-F70A916E881B}"/>
    <cellStyle name="Comma 3 4 3 2 15" xfId="53931" xr:uid="{75863ECB-5A55-427D-B91D-A5E513F1BBEA}"/>
    <cellStyle name="Comma 3 4 3 2 2" xfId="3755" xr:uid="{D4302A71-6703-4ED2-986A-513271A20D8D}"/>
    <cellStyle name="Comma 3 4 3 2 2 2" xfId="10043" xr:uid="{C55A2E91-8F70-40A4-B866-B568282BB652}"/>
    <cellStyle name="Comma 3 4 3 2 2 2 2" xfId="29372" xr:uid="{00D590F0-4A9E-4795-9770-1E1DAE069074}"/>
    <cellStyle name="Comma 3 4 3 2 2 2 3" xfId="45516" xr:uid="{2DD43F12-E377-43CF-AAED-FD9DEB77876C}"/>
    <cellStyle name="Comma 3 4 3 2 2 3" xfId="19130" xr:uid="{D43677DA-9A84-4ECD-AC49-0DEA85158414}"/>
    <cellStyle name="Comma 3 4 3 2 3" xfId="7889" xr:uid="{D2E4852C-6073-41DF-A461-2AF9A43B515B}"/>
    <cellStyle name="Comma 3 4 3 2 3 2" xfId="21691" xr:uid="{F381CEED-0AA3-4529-97F7-8A47D9AF3533}"/>
    <cellStyle name="Comma 3 4 3 2 3 2 2" xfId="37851" xr:uid="{43AB51C1-311C-4D99-B60A-F87F6516722A}"/>
    <cellStyle name="Comma 3 4 3 2 3 3" xfId="27367" xr:uid="{A3364550-8D04-4424-93AE-DF6FE4175D4B}"/>
    <cellStyle name="Comma 3 4 3 2 3 4" xfId="41701" xr:uid="{CC736313-0EAB-416A-A6CB-0359BE39F94F}"/>
    <cellStyle name="Comma 3 4 3 2 4" xfId="6222" xr:uid="{9433DBDC-DC66-4BAD-B6C3-38C75B61832F}"/>
    <cellStyle name="Comma 3 4 3 2 4 2" xfId="26045" xr:uid="{168650F0-0D5E-448E-8EEB-94FA42EE024B}"/>
    <cellStyle name="Comma 3 4 3 2 4 3" xfId="43592" xr:uid="{D784F93D-B541-4C6D-8E5C-FE51D04525FC}"/>
    <cellStyle name="Comma 3 4 3 2 5" xfId="12813" xr:uid="{361B7E08-AD59-45BB-8228-A02EF054BFFE}"/>
    <cellStyle name="Comma 3 4 3 2 5 2" xfId="32120" xr:uid="{561BA957-0B1C-4F0E-A054-29E0A6317447}"/>
    <cellStyle name="Comma 3 4 3 2 6" xfId="14125" xr:uid="{378496CF-00BA-4655-BA00-057DE6D6E2BF}"/>
    <cellStyle name="Comma 3 4 3 2 6 2" xfId="33404" xr:uid="{26373B4D-3224-43FF-84E9-82414CE84E8E}"/>
    <cellStyle name="Comma 3 4 3 2 7" xfId="15422" xr:uid="{1F280B38-37EC-4BBE-AF4E-CDD0F2A36AC0}"/>
    <cellStyle name="Comma 3 4 3 2 7 2" xfId="34624" xr:uid="{B03957EF-3E96-4815-A8C4-CB4A2BA1AB30}"/>
    <cellStyle name="Comma 3 4 3 2 8" xfId="16870" xr:uid="{6662B6D7-8DE3-400F-93BB-149B5665435C}"/>
    <cellStyle name="Comma 3 4 3 2 8 2" xfId="35963" xr:uid="{D6035023-2592-4B81-9CF2-7AE8EB6EC355}"/>
    <cellStyle name="Comma 3 4 3 2 9" xfId="23994" xr:uid="{7881202D-B704-441E-99C5-872DE6B5B3EA}"/>
    <cellStyle name="Comma 3 4 3 3" xfId="3754" xr:uid="{4E104011-6A3F-4A61-99E8-266C0FB6146F}"/>
    <cellStyle name="Comma 3 4 3 3 2" xfId="9606" xr:uid="{B9E07727-4224-4649-94FB-DB1DA6DCB0C4}"/>
    <cellStyle name="Comma 3 4 3 3 2 2" xfId="29022" xr:uid="{B6D497E9-8F47-4A89-8FC5-25F395BF13B0}"/>
    <cellStyle name="Comma 3 4 3 3 2 3" xfId="44730" xr:uid="{AA708A7D-7459-47F3-A610-6E1DE3F44A4F}"/>
    <cellStyle name="Comma 3 4 3 3 3" xfId="17948" xr:uid="{D4DEFE28-1F4B-4640-BA8A-65A61D3AF28C}"/>
    <cellStyle name="Comma 3 4 3 4" xfId="6913" xr:uid="{9E1D34A0-C58C-4DEF-838A-8D4F515CE82B}"/>
    <cellStyle name="Comma 3 4 3 4 2" xfId="21107" xr:uid="{B7C17203-DF0F-4AF3-8A44-9CC58C455793}"/>
    <cellStyle name="Comma 3 4 3 4 2 2" xfId="37300" xr:uid="{2627639E-A9E5-4D39-B980-8C84B3F40DD7}"/>
    <cellStyle name="Comma 3 4 3 4 3" xfId="26721" xr:uid="{B27FA925-C320-4C70-BD95-284D159CED57}"/>
    <cellStyle name="Comma 3 4 3 4 4" xfId="41157" xr:uid="{464C9523-90F6-4348-A15D-9C3B1DBA1D68}"/>
    <cellStyle name="Comma 3 4 3 5" xfId="5516" xr:uid="{E7772A5A-69C2-4C38-85CD-BFD415375E3C}"/>
    <cellStyle name="Comma 3 4 3 5 2" xfId="25429" xr:uid="{5CD8AA51-E7F1-402D-AA96-27D2F6FD525E}"/>
    <cellStyle name="Comma 3 4 3 5 3" xfId="42551" xr:uid="{D15A09B2-7871-4C06-8FDE-327E786F0110}"/>
    <cellStyle name="Comma 3 4 3 6" xfId="12214" xr:uid="{FFB31A36-CA31-4192-9EAA-47192EB5F563}"/>
    <cellStyle name="Comma 3 4 3 6 2" xfId="31526" xr:uid="{AADF7FE6-C950-462A-ABCD-11C4D9F6000B}"/>
    <cellStyle name="Comma 3 4 3 7" xfId="13552" xr:uid="{A048347D-0EB8-4A0F-B846-39806E2A04D0}"/>
    <cellStyle name="Comma 3 4 3 7 2" xfId="32842" xr:uid="{31CA6AB4-A5B0-42B3-9C6B-5310D23F190C}"/>
    <cellStyle name="Comma 3 4 3 8" xfId="14755" xr:uid="{B474CB9E-6E48-44C2-9E37-A5CAC07C8D51}"/>
    <cellStyle name="Comma 3 4 3 8 2" xfId="34019" xr:uid="{29C78190-3B65-4639-ADBE-7046D12996CE}"/>
    <cellStyle name="Comma 3 4 3 9" xfId="16221" xr:uid="{F68060FC-49AF-46C3-9B72-459B126C59C5}"/>
    <cellStyle name="Comma 3 4 3 9 2" xfId="35321" xr:uid="{BEA2334C-392C-4BE7-9764-1D59C7213BC2}"/>
    <cellStyle name="Comma 3 4 4" xfId="414" xr:uid="{9A694754-2069-47AB-8A8D-81E0421C77DB}"/>
    <cellStyle name="Comma 3 4 4 10" xfId="23414" xr:uid="{23CCE27C-10A0-4BEF-9E59-F762AE8EFCE7}"/>
    <cellStyle name="Comma 3 4 4 11" xfId="39537" xr:uid="{8B8EBCB2-4458-4B74-AB51-A9FE77C556D5}"/>
    <cellStyle name="Comma 3 4 4 12" xfId="48597" xr:uid="{2089AEB7-D993-4EB2-B594-C1DF2C26497F}"/>
    <cellStyle name="Comma 3 4 4 13" xfId="49801" xr:uid="{F97F9F63-BF7C-4965-96D9-31229A657F83}"/>
    <cellStyle name="Comma 3 4 4 14" xfId="50999" xr:uid="{0D1C22C8-0822-49E5-8F8B-F146150358DA}"/>
    <cellStyle name="Comma 3 4 4 15" xfId="52245" xr:uid="{6A3DABEB-C22E-4394-8929-33C30AECF2D3}"/>
    <cellStyle name="Comma 3 4 4 16" xfId="53395" xr:uid="{EB3316C1-40E2-4D3F-9EE5-6D12C301189D}"/>
    <cellStyle name="Comma 3 4 4 2" xfId="1909" xr:uid="{7AEBC72B-F856-42DD-8315-5AA82BF6B291}"/>
    <cellStyle name="Comma 3 4 4 2 10" xfId="40081" xr:uid="{A76C3880-2005-4F95-BAB7-2B596A639BD7}"/>
    <cellStyle name="Comma 3 4 4 2 11" xfId="49148" xr:uid="{1A317521-6D8A-4AE4-A832-C991C6B6E467}"/>
    <cellStyle name="Comma 3 4 4 2 12" xfId="50350" xr:uid="{64B4C42E-9120-4A63-A998-F8DFE51FCCA3}"/>
    <cellStyle name="Comma 3 4 4 2 13" xfId="51582" xr:uid="{4B077D5F-1E17-4F4B-B942-E7C185C39EE0}"/>
    <cellStyle name="Comma 3 4 4 2 14" xfId="52780" xr:uid="{A0570C19-92D5-45CD-BDE1-7A843218DA7A}"/>
    <cellStyle name="Comma 3 4 4 2 15" xfId="53932" xr:uid="{1DB51385-BD03-46D5-8DFD-242E5A563E6A}"/>
    <cellStyle name="Comma 3 4 4 2 2" xfId="3757" xr:uid="{01E96C6C-4C15-4A68-806E-BC83B4B3B5DB}"/>
    <cellStyle name="Comma 3 4 4 2 2 2" xfId="10044" xr:uid="{7556D510-7988-4BA6-9E7A-DEB6570311B8}"/>
    <cellStyle name="Comma 3 4 4 2 2 2 2" xfId="29373" xr:uid="{D6C464B4-0C0C-48BF-A087-A9D5B0CF0318}"/>
    <cellStyle name="Comma 3 4 4 2 2 2 3" xfId="45517" xr:uid="{CEF5158C-7E47-41D4-9A31-5FAE9F67EDA7}"/>
    <cellStyle name="Comma 3 4 4 2 2 3" xfId="19131" xr:uid="{984AFA8B-72DC-4767-9911-3001C0176482}"/>
    <cellStyle name="Comma 3 4 4 2 3" xfId="7890" xr:uid="{8798195D-B134-44E4-A1C7-B9C6F564C012}"/>
    <cellStyle name="Comma 3 4 4 2 3 2" xfId="21692" xr:uid="{72D24C70-BF81-46CB-B4BC-5C830212425B}"/>
    <cellStyle name="Comma 3 4 4 2 3 2 2" xfId="37852" xr:uid="{345D2883-E559-4EE7-B217-F2F5553B5D0D}"/>
    <cellStyle name="Comma 3 4 4 2 3 3" xfId="27368" xr:uid="{976C1E4A-8917-4F0F-93B3-6B5DF3CA8508}"/>
    <cellStyle name="Comma 3 4 4 2 3 4" xfId="41702" xr:uid="{8C00FCE0-2D75-4005-8970-54AB991120AE}"/>
    <cellStyle name="Comma 3 4 4 2 4" xfId="6223" xr:uid="{EEBE370B-8B32-4ADC-9C22-C38A79300130}"/>
    <cellStyle name="Comma 3 4 4 2 4 2" xfId="26046" xr:uid="{C7AB6E0D-01BE-489C-AB33-05CF9678F805}"/>
    <cellStyle name="Comma 3 4 4 2 4 3" xfId="43593" xr:uid="{BB4400C3-A532-4505-BCF6-35DDA3D89F60}"/>
    <cellStyle name="Comma 3 4 4 2 5" xfId="12814" xr:uid="{0AB2F4E4-F680-42A6-9728-BCB5736C23EC}"/>
    <cellStyle name="Comma 3 4 4 2 5 2" xfId="32121" xr:uid="{4F62F20E-849C-48E6-AA47-71A2634E1C27}"/>
    <cellStyle name="Comma 3 4 4 2 6" xfId="14126" xr:uid="{8839BA20-D1BE-44B5-9B86-D51029B017DE}"/>
    <cellStyle name="Comma 3 4 4 2 6 2" xfId="33405" xr:uid="{A916589A-0283-4126-9CD8-02BD6E64700D}"/>
    <cellStyle name="Comma 3 4 4 2 7" xfId="15423" xr:uid="{C368E7B2-932F-4B81-B16B-CF8D8C13A411}"/>
    <cellStyle name="Comma 3 4 4 2 7 2" xfId="34625" xr:uid="{3069137B-1093-4C5A-9DBF-480C3BD82469}"/>
    <cellStyle name="Comma 3 4 4 2 8" xfId="16871" xr:uid="{6AA0FDE8-9B68-4830-94EC-93F51C9F5094}"/>
    <cellStyle name="Comma 3 4 4 2 8 2" xfId="35964" xr:uid="{9C572E07-E9C4-45B9-B22F-D2A02DB7B07B}"/>
    <cellStyle name="Comma 3 4 4 2 9" xfId="23995" xr:uid="{1AA4DF97-9A86-4524-B9F2-56222DD24289}"/>
    <cellStyle name="Comma 3 4 4 3" xfId="3756" xr:uid="{0696F880-C024-4C7E-AC4C-9C91BD92D276}"/>
    <cellStyle name="Comma 3 4 4 3 2" xfId="9607" xr:uid="{12C530C0-5207-4F39-BB60-35C402A66F1E}"/>
    <cellStyle name="Comma 3 4 4 3 2 2" xfId="29023" xr:uid="{E27FFCD0-4239-4CCB-8438-1E029D45F691}"/>
    <cellStyle name="Comma 3 4 4 3 2 3" xfId="44731" xr:uid="{7EAF8429-F2C0-468A-A390-68080F20AE9E}"/>
    <cellStyle name="Comma 3 4 4 3 3" xfId="17949" xr:uid="{F7256977-028D-4EB4-B327-994107CAADF0}"/>
    <cellStyle name="Comma 3 4 4 4" xfId="6914" xr:uid="{37CE4E33-D873-4651-A08E-91DCE7844453}"/>
    <cellStyle name="Comma 3 4 4 4 2" xfId="21108" xr:uid="{E691AEDE-0E3D-446B-8061-D24556EE4C28}"/>
    <cellStyle name="Comma 3 4 4 4 2 2" xfId="37301" xr:uid="{0BA682E4-DAF5-46A1-82BF-AF22A0B889FF}"/>
    <cellStyle name="Comma 3 4 4 4 3" xfId="26722" xr:uid="{BE253497-676D-4C0E-851E-8EB38A2E303B}"/>
    <cellStyle name="Comma 3 4 4 4 4" xfId="41158" xr:uid="{333748B6-1EB6-41EC-8CF6-242A6E9DA534}"/>
    <cellStyle name="Comma 3 4 4 5" xfId="5517" xr:uid="{9697B8C1-9502-4AFD-BC3E-9FC8E90642A0}"/>
    <cellStyle name="Comma 3 4 4 5 2" xfId="25430" xr:uid="{CBD036FC-C67A-4296-97CF-AD38D6353616}"/>
    <cellStyle name="Comma 3 4 4 5 3" xfId="42552" xr:uid="{01AABACD-7E8E-46F6-AB7A-55616B6FFDEC}"/>
    <cellStyle name="Comma 3 4 4 6" xfId="12215" xr:uid="{707A4FE1-6AE5-4E80-95F3-99888AA352CA}"/>
    <cellStyle name="Comma 3 4 4 6 2" xfId="31527" xr:uid="{1C39C5FA-1EBE-4204-A273-A0C5E911B066}"/>
    <cellStyle name="Comma 3 4 4 7" xfId="13553" xr:uid="{D5F4DA2E-1DAC-4E99-BA9B-52E60479E8F2}"/>
    <cellStyle name="Comma 3 4 4 7 2" xfId="32843" xr:uid="{0B49266F-F22C-455A-BE7B-9D2FD99E1040}"/>
    <cellStyle name="Comma 3 4 4 8" xfId="14756" xr:uid="{36BE30A4-7F2A-4A85-BCB6-2503453E85D0}"/>
    <cellStyle name="Comma 3 4 4 8 2" xfId="34020" xr:uid="{DE1A6356-AD6F-4120-9EAD-A2F76ED12F12}"/>
    <cellStyle name="Comma 3 4 4 9" xfId="16222" xr:uid="{F07F4961-3374-4C84-8E45-F155BE9FBA77}"/>
    <cellStyle name="Comma 3 4 4 9 2" xfId="35322" xr:uid="{63C303BC-53D5-4294-9752-7DCAC92E345A}"/>
    <cellStyle name="Comma 3 4 5" xfId="415" xr:uid="{CDFC5D84-79D2-4CAA-8348-271A08ACE596}"/>
    <cellStyle name="Comma 3 4 5 10" xfId="23415" xr:uid="{49CC38D0-20DF-459A-9CAC-402BF3B4A458}"/>
    <cellStyle name="Comma 3 4 5 11" xfId="39538" xr:uid="{CBAE233A-0C23-4C29-998B-332C0DEC21A3}"/>
    <cellStyle name="Comma 3 4 5 12" xfId="48598" xr:uid="{489ACEB1-A08D-4EC8-962E-4DC465551A9B}"/>
    <cellStyle name="Comma 3 4 5 13" xfId="49802" xr:uid="{F5D00BD9-4E24-46C3-8D52-CAF1483D0637}"/>
    <cellStyle name="Comma 3 4 5 14" xfId="51000" xr:uid="{84EA2271-1282-499E-95B1-DAD67E001E29}"/>
    <cellStyle name="Comma 3 4 5 15" xfId="52246" xr:uid="{948D2931-C62B-4DF8-8A86-9D4B700D940C}"/>
    <cellStyle name="Comma 3 4 5 16" xfId="53396" xr:uid="{F3282A6F-07E3-4E03-80DB-FA384F69BA2E}"/>
    <cellStyle name="Comma 3 4 5 2" xfId="1910" xr:uid="{013E0306-8F98-4E5D-998F-3BD493E8E9B5}"/>
    <cellStyle name="Comma 3 4 5 2 10" xfId="40082" xr:uid="{5CF8AE85-46C7-4C50-A523-7D2D44B9F430}"/>
    <cellStyle name="Comma 3 4 5 2 11" xfId="49149" xr:uid="{76C55C3C-E940-4E4D-BA58-C63ABF47A8EF}"/>
    <cellStyle name="Comma 3 4 5 2 12" xfId="50351" xr:uid="{E7B3E142-EE83-4864-8866-067B4732402F}"/>
    <cellStyle name="Comma 3 4 5 2 13" xfId="51583" xr:uid="{6AE890D3-F686-4A8A-83E5-4F66327C069E}"/>
    <cellStyle name="Comma 3 4 5 2 14" xfId="52781" xr:uid="{FBC8F500-5D33-42C8-BF23-555B951402EF}"/>
    <cellStyle name="Comma 3 4 5 2 15" xfId="53933" xr:uid="{27EBFC71-10DE-438C-BC2D-C70D2B9B202C}"/>
    <cellStyle name="Comma 3 4 5 2 2" xfId="3759" xr:uid="{F876BB9B-32D8-4DC9-A598-15A20678AC9F}"/>
    <cellStyle name="Comma 3 4 5 2 2 2" xfId="10045" xr:uid="{A41D23DF-7675-4A37-A3A5-8AFA5F30895B}"/>
    <cellStyle name="Comma 3 4 5 2 2 2 2" xfId="29374" xr:uid="{A3807EB8-ADCE-400E-8EAC-E55BFEA5542E}"/>
    <cellStyle name="Comma 3 4 5 2 2 2 3" xfId="45518" xr:uid="{67250201-FE35-48FE-93EF-44567FF94D1D}"/>
    <cellStyle name="Comma 3 4 5 2 2 3" xfId="19132" xr:uid="{84DC87D7-4C12-4662-9195-30FC9C5F3A5F}"/>
    <cellStyle name="Comma 3 4 5 2 3" xfId="7891" xr:uid="{D4FB85A4-5BDF-42D8-9F4F-9A3A3511D7B8}"/>
    <cellStyle name="Comma 3 4 5 2 3 2" xfId="21693" xr:uid="{04A7D065-F22C-4D82-B39B-BD388E6ED670}"/>
    <cellStyle name="Comma 3 4 5 2 3 2 2" xfId="37853" xr:uid="{05489EFF-1BCF-4F36-8F09-2637AAE81B9A}"/>
    <cellStyle name="Comma 3 4 5 2 3 3" xfId="27369" xr:uid="{349A505F-F699-4223-A108-ECC2CFD8EC95}"/>
    <cellStyle name="Comma 3 4 5 2 3 4" xfId="41703" xr:uid="{C663F2FE-4BFC-40B4-AF84-B84B0779FDE4}"/>
    <cellStyle name="Comma 3 4 5 2 4" xfId="6224" xr:uid="{530B5072-8899-4981-A266-2D69F3ACAE6D}"/>
    <cellStyle name="Comma 3 4 5 2 4 2" xfId="26047" xr:uid="{D5B95EFE-52BA-476C-B71D-E5D832593487}"/>
    <cellStyle name="Comma 3 4 5 2 4 3" xfId="43594" xr:uid="{27C7AF11-D9F8-48A3-9A05-4A48A4DE36C4}"/>
    <cellStyle name="Comma 3 4 5 2 5" xfId="12815" xr:uid="{3FE4575E-652B-4FD3-88CA-016B30D3AAB1}"/>
    <cellStyle name="Comma 3 4 5 2 5 2" xfId="32122" xr:uid="{4D820FA3-CBC9-4A64-B9DA-DCE67A6B6B0C}"/>
    <cellStyle name="Comma 3 4 5 2 6" xfId="14127" xr:uid="{F12A4BA1-B305-4AFE-81CD-F6FB3CB42753}"/>
    <cellStyle name="Comma 3 4 5 2 6 2" xfId="33406" xr:uid="{DAD0638A-BABD-4DD9-A5F6-AC48B30D2994}"/>
    <cellStyle name="Comma 3 4 5 2 7" xfId="15424" xr:uid="{0989BDDD-E4BB-456D-8212-CE97D49139CE}"/>
    <cellStyle name="Comma 3 4 5 2 7 2" xfId="34626" xr:uid="{7E9DA1BB-E599-45A1-BA92-62FDE05C5FB0}"/>
    <cellStyle name="Comma 3 4 5 2 8" xfId="16872" xr:uid="{A938298B-8B16-4926-8A11-53B677EBBAC7}"/>
    <cellStyle name="Comma 3 4 5 2 8 2" xfId="35965" xr:uid="{5391C0DD-9198-4F26-983F-4985C01D783B}"/>
    <cellStyle name="Comma 3 4 5 2 9" xfId="23996" xr:uid="{3512545C-E97E-42CA-8513-D905292526DA}"/>
    <cellStyle name="Comma 3 4 5 3" xfId="3758" xr:uid="{18D11463-EB33-408B-8880-930DE1CE9195}"/>
    <cellStyle name="Comma 3 4 5 3 2" xfId="9608" xr:uid="{2734CD81-19F0-4781-BD6B-FB51E1F0BFC2}"/>
    <cellStyle name="Comma 3 4 5 3 2 2" xfId="29024" xr:uid="{2C831D48-E845-4A47-A900-8571F795EDE7}"/>
    <cellStyle name="Comma 3 4 5 3 2 3" xfId="44732" xr:uid="{E203025F-79A9-41E9-A0A5-731C518A00CC}"/>
    <cellStyle name="Comma 3 4 5 3 3" xfId="17950" xr:uid="{45C0E0F6-6FAE-4A54-9F35-6BC2B6811862}"/>
    <cellStyle name="Comma 3 4 5 4" xfId="6915" xr:uid="{29E82C43-82C9-42AD-9108-043F241371F0}"/>
    <cellStyle name="Comma 3 4 5 4 2" xfId="21109" xr:uid="{94481439-CEC0-4864-AB01-9B2517765E24}"/>
    <cellStyle name="Comma 3 4 5 4 2 2" xfId="37302" xr:uid="{69D30372-2032-4C3E-9C24-768A5C1016E9}"/>
    <cellStyle name="Comma 3 4 5 4 3" xfId="26723" xr:uid="{8D9E3128-58D5-47ED-B7CF-281B8D6F9015}"/>
    <cellStyle name="Comma 3 4 5 4 4" xfId="41159" xr:uid="{A18F4A51-EA7B-4B7A-BA84-E546B863871E}"/>
    <cellStyle name="Comma 3 4 5 5" xfId="5518" xr:uid="{9F50C1B5-1230-40CC-9DF1-A796227DE7B2}"/>
    <cellStyle name="Comma 3 4 5 5 2" xfId="25431" xr:uid="{BFFF2C73-5D08-4D91-9A8C-87D6356FBC78}"/>
    <cellStyle name="Comma 3 4 5 5 3" xfId="42553" xr:uid="{CFFD443A-0A38-4863-ACE2-9916CA76C54B}"/>
    <cellStyle name="Comma 3 4 5 6" xfId="12216" xr:uid="{60CBB44B-A05D-4721-9AA3-634D19D34C36}"/>
    <cellStyle name="Comma 3 4 5 6 2" xfId="31528" xr:uid="{D4B37283-1A43-4A75-9CC4-C7DFD5F5F678}"/>
    <cellStyle name="Comma 3 4 5 7" xfId="13554" xr:uid="{86A6129F-BE9F-4EEE-92BC-4E8B2E4E5201}"/>
    <cellStyle name="Comma 3 4 5 7 2" xfId="32844" xr:uid="{8FD2F2D7-819C-4557-9109-10A0381A0435}"/>
    <cellStyle name="Comma 3 4 5 8" xfId="14757" xr:uid="{E7340C61-003B-4CDF-AA9E-DC80FB41948A}"/>
    <cellStyle name="Comma 3 4 5 8 2" xfId="34021" xr:uid="{120B63CD-9DF4-4F0C-BA2F-6F5FF03B6632}"/>
    <cellStyle name="Comma 3 4 5 9" xfId="16223" xr:uid="{3E675B57-ED51-4075-B36B-3EE8A4DDA9D3}"/>
    <cellStyle name="Comma 3 4 5 9 2" xfId="35323" xr:uid="{87335728-BD04-48DA-9E17-22374F49DC33}"/>
    <cellStyle name="Comma 3 4 6" xfId="416" xr:uid="{539960FC-98B1-4E43-A74B-7D5366A3D13F}"/>
    <cellStyle name="Comma 3 4 6 10" xfId="23416" xr:uid="{7A88229D-F918-4A8C-8BE6-05C5374FAA70}"/>
    <cellStyle name="Comma 3 4 6 11" xfId="39539" xr:uid="{E0E58897-A5AD-46D4-9071-457BF4C66BC2}"/>
    <cellStyle name="Comma 3 4 6 12" xfId="48599" xr:uid="{B2A81F3E-942B-4167-88B8-26E6D8121699}"/>
    <cellStyle name="Comma 3 4 6 13" xfId="49803" xr:uid="{FA75BC04-87B1-4800-9118-D84E5B5E789D}"/>
    <cellStyle name="Comma 3 4 6 14" xfId="51001" xr:uid="{1956C2C1-12FE-4DA4-9A8A-1353333576CB}"/>
    <cellStyle name="Comma 3 4 6 15" xfId="52247" xr:uid="{B7F6D092-1A5E-4CA3-98FB-F7C753CBC5DC}"/>
    <cellStyle name="Comma 3 4 6 16" xfId="53397" xr:uid="{FCEC48DA-9EDA-447D-9EB1-4671A6F9368B}"/>
    <cellStyle name="Comma 3 4 6 2" xfId="1911" xr:uid="{29AC8C3F-719B-43C4-9E6E-5DA87896F16B}"/>
    <cellStyle name="Comma 3 4 6 2 10" xfId="40083" xr:uid="{4E168561-17E2-40B9-825A-704D07DAEB07}"/>
    <cellStyle name="Comma 3 4 6 2 11" xfId="49150" xr:uid="{09243FEA-C461-4211-B0AE-B0DAC09AEB8F}"/>
    <cellStyle name="Comma 3 4 6 2 12" xfId="50352" xr:uid="{4D8D7927-6937-4F55-8CD9-D1060E92041D}"/>
    <cellStyle name="Comma 3 4 6 2 13" xfId="51584" xr:uid="{C0779F71-4B15-452E-821C-4606DCB91EF1}"/>
    <cellStyle name="Comma 3 4 6 2 14" xfId="52782" xr:uid="{1C66DC91-9EA3-45D6-8611-EBA8D15223E9}"/>
    <cellStyle name="Comma 3 4 6 2 15" xfId="53934" xr:uid="{DA5675F7-6495-4112-AB81-CFE8FF528954}"/>
    <cellStyle name="Comma 3 4 6 2 2" xfId="3761" xr:uid="{87A0727B-B74C-4144-809C-F7FA1E711AEA}"/>
    <cellStyle name="Comma 3 4 6 2 2 2" xfId="10046" xr:uid="{C762774B-A2AE-4F26-AC18-BB12AF65F551}"/>
    <cellStyle name="Comma 3 4 6 2 2 2 2" xfId="29375" xr:uid="{09AD0CCD-47A2-4ACA-B1C0-E9287A7477A0}"/>
    <cellStyle name="Comma 3 4 6 2 2 2 3" xfId="45519" xr:uid="{7BF4B43B-F39E-4005-B487-1A0643FD3959}"/>
    <cellStyle name="Comma 3 4 6 2 2 3" xfId="19133" xr:uid="{1EE60061-9F47-419C-A3FF-89C2510B76FF}"/>
    <cellStyle name="Comma 3 4 6 2 3" xfId="7892" xr:uid="{B80108F6-130B-40C8-9A11-D7DAF7A27E27}"/>
    <cellStyle name="Comma 3 4 6 2 3 2" xfId="21694" xr:uid="{8BDC6B9A-10B4-46CC-A9D5-22D80B18C6A1}"/>
    <cellStyle name="Comma 3 4 6 2 3 2 2" xfId="37854" xr:uid="{7B31B7D3-D531-4396-92A5-DE69B10F80B1}"/>
    <cellStyle name="Comma 3 4 6 2 3 3" xfId="27370" xr:uid="{1ABBA2C6-0FFE-4BFD-804D-18F6A4E292DB}"/>
    <cellStyle name="Comma 3 4 6 2 3 4" xfId="41704" xr:uid="{66480663-3E79-433E-B12E-45000DC96A4A}"/>
    <cellStyle name="Comma 3 4 6 2 4" xfId="6225" xr:uid="{F88D3128-7FD1-4C41-ACB6-823B913D464C}"/>
    <cellStyle name="Comma 3 4 6 2 4 2" xfId="26048" xr:uid="{1A7CAB6B-A84E-4A9A-8577-3B0E2C5ABCD6}"/>
    <cellStyle name="Comma 3 4 6 2 4 3" xfId="43595" xr:uid="{803532B3-FA01-481A-8980-32ADE4518599}"/>
    <cellStyle name="Comma 3 4 6 2 5" xfId="12816" xr:uid="{3D0AA218-981E-4D61-A224-AD30415071E2}"/>
    <cellStyle name="Comma 3 4 6 2 5 2" xfId="32123" xr:uid="{1D398BAC-EF59-40A5-AC0B-0CDAE342A17E}"/>
    <cellStyle name="Comma 3 4 6 2 6" xfId="14128" xr:uid="{4C668590-7F67-4F07-8413-69C5E736D03F}"/>
    <cellStyle name="Comma 3 4 6 2 6 2" xfId="33407" xr:uid="{2CB3553F-1F91-4824-913C-EAEDF1A6EDCD}"/>
    <cellStyle name="Comma 3 4 6 2 7" xfId="15425" xr:uid="{23353034-6903-4001-AB0A-6DA39607B73B}"/>
    <cellStyle name="Comma 3 4 6 2 7 2" xfId="34627" xr:uid="{904698C8-533D-448D-9EBE-5D9F7ECF4DB6}"/>
    <cellStyle name="Comma 3 4 6 2 8" xfId="16873" xr:uid="{D8655A53-5C39-413B-A079-3F35C1D648DD}"/>
    <cellStyle name="Comma 3 4 6 2 8 2" xfId="35966" xr:uid="{BE994CAE-60A1-4BA8-AE5C-67C7931588A9}"/>
    <cellStyle name="Comma 3 4 6 2 9" xfId="23997" xr:uid="{D2A36B94-5CD1-470F-B23D-B735267ADB60}"/>
    <cellStyle name="Comma 3 4 6 3" xfId="3760" xr:uid="{DA716B52-A978-4E84-B634-A4D44BD241F9}"/>
    <cellStyle name="Comma 3 4 6 3 2" xfId="9609" xr:uid="{A897E353-024C-473C-8A0A-041B132E76AF}"/>
    <cellStyle name="Comma 3 4 6 3 2 2" xfId="29025" xr:uid="{E9AA1BF2-581D-4245-8F82-E0041258BC6A}"/>
    <cellStyle name="Comma 3 4 6 3 2 3" xfId="44733" xr:uid="{E0DD48F4-F272-4493-BAD1-8DEE702F71B6}"/>
    <cellStyle name="Comma 3 4 6 3 3" xfId="17951" xr:uid="{93F7FFAB-A4D2-486D-8CAF-E9E2153E5439}"/>
    <cellStyle name="Comma 3 4 6 4" xfId="6916" xr:uid="{DC404B40-DB22-4F0D-A34E-D319C0B841E2}"/>
    <cellStyle name="Comma 3 4 6 4 2" xfId="21110" xr:uid="{EC7264E0-3BF5-4B4B-B38B-11246213D24D}"/>
    <cellStyle name="Comma 3 4 6 4 2 2" xfId="37303" xr:uid="{D2E3706A-55F9-4FD2-AFFA-9D138936F081}"/>
    <cellStyle name="Comma 3 4 6 4 3" xfId="26724" xr:uid="{E97FDCDC-C3FC-4E16-BCEE-CAEEFE4B8772}"/>
    <cellStyle name="Comma 3 4 6 4 4" xfId="41160" xr:uid="{FBAA5124-3792-4999-9A54-9EA657A97FC5}"/>
    <cellStyle name="Comma 3 4 6 5" xfId="5519" xr:uid="{8EB05E20-230F-4E3D-860D-5086E505878A}"/>
    <cellStyle name="Comma 3 4 6 5 2" xfId="25432" xr:uid="{FE15028F-4A12-4812-BF19-DDE124635A9C}"/>
    <cellStyle name="Comma 3 4 6 5 3" xfId="42554" xr:uid="{188DA2F8-238D-4C63-AFD5-92A594102195}"/>
    <cellStyle name="Comma 3 4 6 6" xfId="12217" xr:uid="{D9B8319A-43DE-4171-8F9B-6D006D10FB3A}"/>
    <cellStyle name="Comma 3 4 6 6 2" xfId="31529" xr:uid="{3EFDEA28-97D1-4B7E-B981-443220F045AD}"/>
    <cellStyle name="Comma 3 4 6 7" xfId="13555" xr:uid="{72CF4233-9313-4DF5-810E-E1736F2615DA}"/>
    <cellStyle name="Comma 3 4 6 7 2" xfId="32845" xr:uid="{EA9E0B41-D940-43F6-A175-C3916508BEF4}"/>
    <cellStyle name="Comma 3 4 6 8" xfId="14758" xr:uid="{C827B316-863B-4E5B-BAE1-53FF80FEA635}"/>
    <cellStyle name="Comma 3 4 6 8 2" xfId="34022" xr:uid="{E2FDBD2B-7B15-4B2E-AC69-446A3CB2ABD2}"/>
    <cellStyle name="Comma 3 4 6 9" xfId="16224" xr:uid="{C09F5B01-5117-4E0E-BEEB-66ADCFDC63C6}"/>
    <cellStyle name="Comma 3 4 6 9 2" xfId="35324" xr:uid="{4D1022C0-BE96-4D9B-A633-9D302428A1E3}"/>
    <cellStyle name="Comma 3 4 7" xfId="417" xr:uid="{3C33A27E-63F5-44E6-A73A-5703D55B8C20}"/>
    <cellStyle name="Comma 3 4 7 10" xfId="23417" xr:uid="{C75BC4DF-C0A4-451A-A183-FF0531659A63}"/>
    <cellStyle name="Comma 3 4 7 11" xfId="39540" xr:uid="{47181316-DFB1-464F-B6AE-5B8A87104037}"/>
    <cellStyle name="Comma 3 4 7 12" xfId="48600" xr:uid="{83CB6F6B-E140-426B-80BF-B7DD99A866A4}"/>
    <cellStyle name="Comma 3 4 7 13" xfId="49804" xr:uid="{B7693FC0-8D9F-4AAE-B200-E062395D90EC}"/>
    <cellStyle name="Comma 3 4 7 14" xfId="51002" xr:uid="{07EBD946-4096-4FA5-8FBC-EF747D21A880}"/>
    <cellStyle name="Comma 3 4 7 15" xfId="52248" xr:uid="{5C96C32C-0890-4414-8EF1-969C638BD60B}"/>
    <cellStyle name="Comma 3 4 7 16" xfId="53398" xr:uid="{2FD6725A-EEE6-42B3-AF76-D8C57C87042F}"/>
    <cellStyle name="Comma 3 4 7 2" xfId="1912" xr:uid="{2762130D-F2A1-4BF2-8301-8C266F0B8492}"/>
    <cellStyle name="Comma 3 4 7 2 10" xfId="40084" xr:uid="{F193114E-F9BD-4120-9A74-B18C667A7216}"/>
    <cellStyle name="Comma 3 4 7 2 11" xfId="49151" xr:uid="{8ACEB06A-9012-495F-9263-BED0A1E4C24F}"/>
    <cellStyle name="Comma 3 4 7 2 12" xfId="50353" xr:uid="{6385594C-A153-4330-A843-B0EDCB195C0F}"/>
    <cellStyle name="Comma 3 4 7 2 13" xfId="51585" xr:uid="{8A68FFEE-9681-4FC2-B76E-D0574E17B22C}"/>
    <cellStyle name="Comma 3 4 7 2 14" xfId="52783" xr:uid="{E987C729-177E-43B8-9A4B-45D1654B1A63}"/>
    <cellStyle name="Comma 3 4 7 2 15" xfId="53935" xr:uid="{F37F79C6-52BC-4C80-AD93-1090E865E52A}"/>
    <cellStyle name="Comma 3 4 7 2 2" xfId="3763" xr:uid="{56B6652B-D637-43A5-980E-D55A80D8E6DE}"/>
    <cellStyle name="Comma 3 4 7 2 2 2" xfId="10047" xr:uid="{4F775ED4-AD0F-4885-80A3-A0A2CE6DB6AE}"/>
    <cellStyle name="Comma 3 4 7 2 2 2 2" xfId="29376" xr:uid="{8DC51B34-FC10-45FF-AEB8-923758053CE9}"/>
    <cellStyle name="Comma 3 4 7 2 2 2 3" xfId="45520" xr:uid="{618B09B6-E287-4B34-9B00-84ED8A288788}"/>
    <cellStyle name="Comma 3 4 7 2 2 3" xfId="19134" xr:uid="{A4F8D337-6381-41EA-80B5-49F751A2DF53}"/>
    <cellStyle name="Comma 3 4 7 2 3" xfId="7893" xr:uid="{027E6BF2-044B-4AC3-8ACD-F5691F6400A9}"/>
    <cellStyle name="Comma 3 4 7 2 3 2" xfId="21695" xr:uid="{54ADA8E1-03B3-41CE-9A3A-5A4669D759EE}"/>
    <cellStyle name="Comma 3 4 7 2 3 2 2" xfId="37855" xr:uid="{688C1D9F-D7CD-455F-AC2D-FFBA7414CF06}"/>
    <cellStyle name="Comma 3 4 7 2 3 3" xfId="27371" xr:uid="{E78E63C4-E225-4F9E-A885-6C86D418AA27}"/>
    <cellStyle name="Comma 3 4 7 2 3 4" xfId="41705" xr:uid="{191A61C8-61F2-42AB-BBCE-12F82C5E1AB9}"/>
    <cellStyle name="Comma 3 4 7 2 4" xfId="6226" xr:uid="{D1BB0132-B11E-4D69-8B04-617B61A8D9AC}"/>
    <cellStyle name="Comma 3 4 7 2 4 2" xfId="26049" xr:uid="{391AAAED-C7F5-492E-8890-EE9F16938BF4}"/>
    <cellStyle name="Comma 3 4 7 2 4 3" xfId="43596" xr:uid="{DA2E76A3-887A-42E0-AD37-2881B2CC7BC6}"/>
    <cellStyle name="Comma 3 4 7 2 5" xfId="12817" xr:uid="{AC189685-D97C-415A-95E9-B464558DD5E8}"/>
    <cellStyle name="Comma 3 4 7 2 5 2" xfId="32124" xr:uid="{7D95A090-03AF-4C91-83EC-92EFAC47D763}"/>
    <cellStyle name="Comma 3 4 7 2 6" xfId="14129" xr:uid="{80B6BC6C-3FA8-4139-AE1A-0EF3F7F2608C}"/>
    <cellStyle name="Comma 3 4 7 2 6 2" xfId="33408" xr:uid="{F15ED9A4-9FF3-498C-A083-A85652E12C67}"/>
    <cellStyle name="Comma 3 4 7 2 7" xfId="15426" xr:uid="{5059BCD3-61C5-4C31-9718-CA02CF96EE26}"/>
    <cellStyle name="Comma 3 4 7 2 7 2" xfId="34628" xr:uid="{E661D5E1-9636-488D-8193-8DD42F105EDB}"/>
    <cellStyle name="Comma 3 4 7 2 8" xfId="16874" xr:uid="{7FBD31F3-7EB6-427A-9790-42651AB63723}"/>
    <cellStyle name="Comma 3 4 7 2 8 2" xfId="35967" xr:uid="{8FE213BD-0E00-4DB8-96CE-7D4F53F4DB97}"/>
    <cellStyle name="Comma 3 4 7 2 9" xfId="23998" xr:uid="{59BC5C7C-780A-4D8A-9AD5-E97A0CC5EEF6}"/>
    <cellStyle name="Comma 3 4 7 3" xfId="3762" xr:uid="{5D3F35D4-48D1-4773-B60E-F00D6D35D63B}"/>
    <cellStyle name="Comma 3 4 7 3 2" xfId="9610" xr:uid="{5A93392E-18AE-402D-8EC7-9354D3F356F7}"/>
    <cellStyle name="Comma 3 4 7 3 2 2" xfId="29026" xr:uid="{E6956FE3-0E5C-4B12-8553-B022C9290CCD}"/>
    <cellStyle name="Comma 3 4 7 3 2 3" xfId="44734" xr:uid="{B47D02CC-8F3D-48A6-BE14-2076CB22B47F}"/>
    <cellStyle name="Comma 3 4 7 3 3" xfId="17952" xr:uid="{8C75DAB2-3263-4D66-9E88-B7BF23E7406E}"/>
    <cellStyle name="Comma 3 4 7 4" xfId="6917" xr:uid="{8B1E4C67-E7BE-41DF-9ED9-8CAC3D9AD0B2}"/>
    <cellStyle name="Comma 3 4 7 4 2" xfId="21111" xr:uid="{09EE1C03-7E16-4991-822D-6751A4250995}"/>
    <cellStyle name="Comma 3 4 7 4 2 2" xfId="37304" xr:uid="{C7B3BE8F-7E24-44E5-8AE9-5AB318B63EEC}"/>
    <cellStyle name="Comma 3 4 7 4 3" xfId="26725" xr:uid="{EF7ADC1D-42E1-44DF-808B-60B21860774D}"/>
    <cellStyle name="Comma 3 4 7 4 4" xfId="41161" xr:uid="{D3114B89-F4A5-49F6-B3AC-DDFE3FDDDB44}"/>
    <cellStyle name="Comma 3 4 7 5" xfId="5520" xr:uid="{403CC91A-9F7C-4892-AD44-049C6E3FEE46}"/>
    <cellStyle name="Comma 3 4 7 5 2" xfId="25433" xr:uid="{9BC987A3-72AF-49B6-8C46-C9A06FC3F85A}"/>
    <cellStyle name="Comma 3 4 7 5 3" xfId="42555" xr:uid="{8592D0C7-A66C-42AD-9D1D-8765A39031CA}"/>
    <cellStyle name="Comma 3 4 7 6" xfId="12218" xr:uid="{BA23B638-265D-4171-9B61-5D3875B3C63B}"/>
    <cellStyle name="Comma 3 4 7 6 2" xfId="31530" xr:uid="{CEDCA521-6911-4E36-B359-6109B75238BD}"/>
    <cellStyle name="Comma 3 4 7 7" xfId="13556" xr:uid="{FE4E30F7-39BA-4D87-8805-115C9D2039C5}"/>
    <cellStyle name="Comma 3 4 7 7 2" xfId="32846" xr:uid="{A1E75575-47DD-4BAF-B7E0-C31F753A7B64}"/>
    <cellStyle name="Comma 3 4 7 8" xfId="14759" xr:uid="{019A5622-FDB9-47B3-A4CB-02E7B463B2B0}"/>
    <cellStyle name="Comma 3 4 7 8 2" xfId="34023" xr:uid="{7258384C-7C90-4360-AC86-7384092B1325}"/>
    <cellStyle name="Comma 3 4 7 9" xfId="16225" xr:uid="{83712E13-687F-469D-B0B3-27868837DEE5}"/>
    <cellStyle name="Comma 3 4 7 9 2" xfId="35325" xr:uid="{A8B84347-D00D-416D-80F2-1CD2302FAA36}"/>
    <cellStyle name="Comma 3 4 8" xfId="418" xr:uid="{2E6450C5-DBC8-40A6-8B1F-CB25753BDDF1}"/>
    <cellStyle name="Comma 3 4 8 10" xfId="23418" xr:uid="{47611249-3067-4469-A92C-6D54ACE2527A}"/>
    <cellStyle name="Comma 3 4 8 11" xfId="39541" xr:uid="{BE0B2B4B-AE78-43B3-BC71-F60EC1134B4A}"/>
    <cellStyle name="Comma 3 4 8 12" xfId="48601" xr:uid="{2E2914CA-D746-47E6-B6C8-A506856418F8}"/>
    <cellStyle name="Comma 3 4 8 13" xfId="49805" xr:uid="{B5CC88D1-085A-462A-869B-DDB3A08BCBCE}"/>
    <cellStyle name="Comma 3 4 8 14" xfId="51003" xr:uid="{032C5882-F005-4CA0-BCC3-FEA0BD523AA7}"/>
    <cellStyle name="Comma 3 4 8 15" xfId="52249" xr:uid="{F0A10311-5861-4465-8325-DC18525347CC}"/>
    <cellStyle name="Comma 3 4 8 16" xfId="53399" xr:uid="{F8564982-811E-4EB4-A9A2-142D71B599DB}"/>
    <cellStyle name="Comma 3 4 8 2" xfId="1913" xr:uid="{722ECE00-5C41-498E-B64D-F87D8A72C3B3}"/>
    <cellStyle name="Comma 3 4 8 2 10" xfId="40085" xr:uid="{6846741A-1796-4DE3-88BB-9CB72222AEAA}"/>
    <cellStyle name="Comma 3 4 8 2 11" xfId="49152" xr:uid="{A947FDA2-AFF4-4050-9D53-0DD66BBAA79B}"/>
    <cellStyle name="Comma 3 4 8 2 12" xfId="50354" xr:uid="{60569D90-798D-4C1C-BE85-D530D63F0468}"/>
    <cellStyle name="Comma 3 4 8 2 13" xfId="51586" xr:uid="{495EB30F-147E-43E1-BC4D-83E9B1ABA822}"/>
    <cellStyle name="Comma 3 4 8 2 14" xfId="52784" xr:uid="{88CF1117-4896-44F2-837B-CEDA74BE1B4F}"/>
    <cellStyle name="Comma 3 4 8 2 15" xfId="53936" xr:uid="{A822B5A6-75BB-4AD0-9539-E8DF27E2D854}"/>
    <cellStyle name="Comma 3 4 8 2 2" xfId="3765" xr:uid="{99E06013-41B9-4BF5-BACE-D826939AE1C1}"/>
    <cellStyle name="Comma 3 4 8 2 2 2" xfId="10048" xr:uid="{8D83055C-52B2-4D2F-BC0C-F5ED5535927C}"/>
    <cellStyle name="Comma 3 4 8 2 2 2 2" xfId="29377" xr:uid="{6A2C870C-0A5B-4093-98EC-07FE3CA0545D}"/>
    <cellStyle name="Comma 3 4 8 2 2 2 3" xfId="45521" xr:uid="{62AB1141-165B-4A4B-B5D0-49C9106C02CD}"/>
    <cellStyle name="Comma 3 4 8 2 2 3" xfId="19135" xr:uid="{E34338D0-C7D7-40B3-891F-93581510F6D0}"/>
    <cellStyle name="Comma 3 4 8 2 3" xfId="7894" xr:uid="{5BFA8011-ACE3-4239-9CB2-A042E1DF0DCC}"/>
    <cellStyle name="Comma 3 4 8 2 3 2" xfId="21696" xr:uid="{C2A9AFEC-35B9-4239-B6B1-C40AD78FE301}"/>
    <cellStyle name="Comma 3 4 8 2 3 2 2" xfId="37856" xr:uid="{4691B819-C40D-42C6-B3D1-D9643DE226E7}"/>
    <cellStyle name="Comma 3 4 8 2 3 3" xfId="27372" xr:uid="{E9AAAC48-CF71-4CA0-A3C1-33CA8F6ECF88}"/>
    <cellStyle name="Comma 3 4 8 2 3 4" xfId="41706" xr:uid="{3C4C93D0-FC03-43AE-9CE9-AFE29F5D3FF3}"/>
    <cellStyle name="Comma 3 4 8 2 4" xfId="6227" xr:uid="{ED4A999C-AB32-4849-82A3-B33A7CF196A3}"/>
    <cellStyle name="Comma 3 4 8 2 4 2" xfId="26050" xr:uid="{E3524229-5B0D-4F5A-A5C3-A82504122566}"/>
    <cellStyle name="Comma 3 4 8 2 4 3" xfId="43597" xr:uid="{DF1D5B30-C33A-48A0-8127-CDD54CBE9AD2}"/>
    <cellStyle name="Comma 3 4 8 2 5" xfId="12818" xr:uid="{0CF002F3-FB05-4EF8-B733-96376BA67866}"/>
    <cellStyle name="Comma 3 4 8 2 5 2" xfId="32125" xr:uid="{4F1A1D15-AC66-4FE7-BB0A-160CB1DDB6B3}"/>
    <cellStyle name="Comma 3 4 8 2 6" xfId="14130" xr:uid="{9B103E96-7EEE-480D-BB3A-FB9B459FB3DE}"/>
    <cellStyle name="Comma 3 4 8 2 6 2" xfId="33409" xr:uid="{AEF015AB-CDCF-4CBF-BCC9-4B90C11424A1}"/>
    <cellStyle name="Comma 3 4 8 2 7" xfId="15427" xr:uid="{DA694B3D-9B69-45EB-B551-280565D8324B}"/>
    <cellStyle name="Comma 3 4 8 2 7 2" xfId="34629" xr:uid="{774CEDC1-3E47-40F0-AA49-A6C668897C8A}"/>
    <cellStyle name="Comma 3 4 8 2 8" xfId="16875" xr:uid="{ED35885F-7A86-4C9D-A760-4C2D9C4304F5}"/>
    <cellStyle name="Comma 3 4 8 2 8 2" xfId="35968" xr:uid="{524BE183-CB9D-4383-B1E0-DA3591D2A73B}"/>
    <cellStyle name="Comma 3 4 8 2 9" xfId="23999" xr:uid="{459869E8-62BC-473E-A2A9-A3413D5E85FD}"/>
    <cellStyle name="Comma 3 4 8 3" xfId="3764" xr:uid="{B4FFE3AE-174D-41B1-85D6-13AD0752BEEF}"/>
    <cellStyle name="Comma 3 4 8 3 2" xfId="9611" xr:uid="{04746FA7-45E1-4E15-926A-64E5FB998276}"/>
    <cellStyle name="Comma 3 4 8 3 2 2" xfId="29027" xr:uid="{5C5E2FA1-4A32-4B0D-926E-FBFD20B7678C}"/>
    <cellStyle name="Comma 3 4 8 3 2 3" xfId="44735" xr:uid="{B3A796A3-66B3-459E-BC4E-45CF62C213C7}"/>
    <cellStyle name="Comma 3 4 8 3 3" xfId="17953" xr:uid="{28AEC33D-CA4C-43C4-B6EF-DFC720373478}"/>
    <cellStyle name="Comma 3 4 8 4" xfId="6918" xr:uid="{52CD62CB-80E6-458B-BD33-083660AE3791}"/>
    <cellStyle name="Comma 3 4 8 4 2" xfId="21112" xr:uid="{78CA67C9-55A7-4D08-842E-7DA4EC229926}"/>
    <cellStyle name="Comma 3 4 8 4 2 2" xfId="37305" xr:uid="{F1717433-7DF2-4A89-ADCF-2411BCF88C2D}"/>
    <cellStyle name="Comma 3 4 8 4 3" xfId="26726" xr:uid="{4C7CCD39-01C1-4C80-A8D0-3B8FA9B7676F}"/>
    <cellStyle name="Comma 3 4 8 4 4" xfId="41162" xr:uid="{B633C129-9DEA-40EA-B65B-29DA1D2F0EC7}"/>
    <cellStyle name="Comma 3 4 8 5" xfId="5521" xr:uid="{EDAB3497-DCAA-407E-AA96-1604B6EAFF79}"/>
    <cellStyle name="Comma 3 4 8 5 2" xfId="25434" xr:uid="{0FAF01F5-1809-4DFE-930D-2948E957F035}"/>
    <cellStyle name="Comma 3 4 8 5 3" xfId="42556" xr:uid="{20EE6272-9BEF-46FA-8D53-9807C7173755}"/>
    <cellStyle name="Comma 3 4 8 6" xfId="12219" xr:uid="{E3C68795-3A21-4AD1-B302-6008813907FB}"/>
    <cellStyle name="Comma 3 4 8 6 2" xfId="31531" xr:uid="{472DB1AA-DCC5-4971-B163-B00ED08F5150}"/>
    <cellStyle name="Comma 3 4 8 7" xfId="13557" xr:uid="{49596A17-E352-4CC6-8816-A9EDC961B640}"/>
    <cellStyle name="Comma 3 4 8 7 2" xfId="32847" xr:uid="{CC9036C8-963D-41AD-93A9-F71327320A97}"/>
    <cellStyle name="Comma 3 4 8 8" xfId="14760" xr:uid="{A2096ACA-10A4-42A2-9E05-F4C1B0803853}"/>
    <cellStyle name="Comma 3 4 8 8 2" xfId="34024" xr:uid="{FF52E56C-E08D-4CF5-A008-5C934E475AD0}"/>
    <cellStyle name="Comma 3 4 8 9" xfId="16226" xr:uid="{0A770F19-1730-4F33-B5C5-00421E3184B7}"/>
    <cellStyle name="Comma 3 4 8 9 2" xfId="35326" xr:uid="{FDE845EA-FE0A-4EF5-BE3F-D7B5564615BE}"/>
    <cellStyle name="Comma 3 4 9" xfId="419" xr:uid="{AB7E0E9E-C13D-4E06-8669-E31C0B24E145}"/>
    <cellStyle name="Comma 3 4 9 10" xfId="23419" xr:uid="{DE10961A-7C73-48D8-8D99-3291AAB5D18E}"/>
    <cellStyle name="Comma 3 4 9 11" xfId="39542" xr:uid="{9DBFBF55-1106-41E9-9030-C4CB109D02AF}"/>
    <cellStyle name="Comma 3 4 9 12" xfId="48602" xr:uid="{7EBCDE9C-3FF6-4E34-95A9-E18A5A312D31}"/>
    <cellStyle name="Comma 3 4 9 13" xfId="49806" xr:uid="{B8C7113A-A7D1-4FF5-84D7-D5EE98046013}"/>
    <cellStyle name="Comma 3 4 9 14" xfId="51004" xr:uid="{693959A1-4859-4E2C-9DE8-2A9FC912974F}"/>
    <cellStyle name="Comma 3 4 9 15" xfId="52250" xr:uid="{DB7E9F33-B2B9-4E69-A06C-2116A204FDF5}"/>
    <cellStyle name="Comma 3 4 9 16" xfId="53400" xr:uid="{20BE36F7-B232-4B6F-BF9F-0C8DCE9B445F}"/>
    <cellStyle name="Comma 3 4 9 2" xfId="1914" xr:uid="{50EE8833-3DFC-4F86-A75D-0A8D3118C781}"/>
    <cellStyle name="Comma 3 4 9 2 10" xfId="40086" xr:uid="{686119A2-2A87-4C4F-88B7-4215147A1600}"/>
    <cellStyle name="Comma 3 4 9 2 11" xfId="49153" xr:uid="{41A090F0-DD0D-4EEF-A582-DBF5073BDCFF}"/>
    <cellStyle name="Comma 3 4 9 2 12" xfId="50355" xr:uid="{077D71B9-B681-4C44-9E72-70473C7796CD}"/>
    <cellStyle name="Comma 3 4 9 2 13" xfId="51587" xr:uid="{B4445109-46C9-4606-9F2A-6D59E060E735}"/>
    <cellStyle name="Comma 3 4 9 2 14" xfId="52785" xr:uid="{19263702-1A22-4AED-8784-9ABDDD9E0DAF}"/>
    <cellStyle name="Comma 3 4 9 2 15" xfId="53937" xr:uid="{98AC3A58-3CA4-4AD6-B80F-D94C95B0D3CE}"/>
    <cellStyle name="Comma 3 4 9 2 2" xfId="3767" xr:uid="{A39E4FB7-56CC-4290-BD70-F8CF8BD84BC4}"/>
    <cellStyle name="Comma 3 4 9 2 2 2" xfId="10049" xr:uid="{212FB15F-05E3-4E37-9B42-E6CBB6CE4DB0}"/>
    <cellStyle name="Comma 3 4 9 2 2 2 2" xfId="29378" xr:uid="{469D5001-8CC9-4C50-BD9E-903C9E0209CE}"/>
    <cellStyle name="Comma 3 4 9 2 2 2 3" xfId="45522" xr:uid="{32354CEF-BC5C-4F17-87C2-CF50562297B0}"/>
    <cellStyle name="Comma 3 4 9 2 2 3" xfId="19136" xr:uid="{D111AA66-315D-4DF0-8855-34C755487E14}"/>
    <cellStyle name="Comma 3 4 9 2 3" xfId="7895" xr:uid="{7C2EFAFE-2543-4EA0-8BBD-107B7AA5AEAD}"/>
    <cellStyle name="Comma 3 4 9 2 3 2" xfId="21697" xr:uid="{29172776-3858-47AF-BDD6-014F844F263E}"/>
    <cellStyle name="Comma 3 4 9 2 3 2 2" xfId="37857" xr:uid="{E43C25E8-394F-4BBA-B1C0-21D940AC3F91}"/>
    <cellStyle name="Comma 3 4 9 2 3 3" xfId="27373" xr:uid="{0C9703C6-AFCD-4BD2-83F0-B2B331627CC9}"/>
    <cellStyle name="Comma 3 4 9 2 3 4" xfId="41707" xr:uid="{0C71553B-7BED-4BA3-B929-61B4BCDC1D4E}"/>
    <cellStyle name="Comma 3 4 9 2 4" xfId="6228" xr:uid="{5CAC8783-3E72-4576-A061-406FBA10B620}"/>
    <cellStyle name="Comma 3 4 9 2 4 2" xfId="26051" xr:uid="{3A71E5DD-68D5-4D3A-8B60-7B937B045D29}"/>
    <cellStyle name="Comma 3 4 9 2 4 3" xfId="43598" xr:uid="{16225A81-A105-4C83-A226-7E6AF0F8C713}"/>
    <cellStyle name="Comma 3 4 9 2 5" xfId="12819" xr:uid="{EB87A9D9-75FC-4436-AC91-6C4DECECC13F}"/>
    <cellStyle name="Comma 3 4 9 2 5 2" xfId="32126" xr:uid="{86D941EB-0201-424B-A721-4CC1BC3C889A}"/>
    <cellStyle name="Comma 3 4 9 2 6" xfId="14131" xr:uid="{FD2B89C2-9AFC-406F-ABDA-92FBF76CD956}"/>
    <cellStyle name="Comma 3 4 9 2 6 2" xfId="33410" xr:uid="{4D814B8C-6DF2-4662-A8C9-7C34FF36666A}"/>
    <cellStyle name="Comma 3 4 9 2 7" xfId="15428" xr:uid="{F72AC874-8610-46E0-B2CD-587BC1134804}"/>
    <cellStyle name="Comma 3 4 9 2 7 2" xfId="34630" xr:uid="{CE97D20B-D986-47A3-B906-BFA3BB1BEB6C}"/>
    <cellStyle name="Comma 3 4 9 2 8" xfId="16876" xr:uid="{2EC62E65-9C82-4D6E-911A-B937D6F4C056}"/>
    <cellStyle name="Comma 3 4 9 2 8 2" xfId="35969" xr:uid="{CCF36117-392C-4C63-8520-497731992E12}"/>
    <cellStyle name="Comma 3 4 9 2 9" xfId="24000" xr:uid="{2BD604DE-77F8-4A5F-A01C-E14A42F35DBA}"/>
    <cellStyle name="Comma 3 4 9 3" xfId="3766" xr:uid="{A6301F95-7CB6-47D5-9A4F-F577AE422FBE}"/>
    <cellStyle name="Comma 3 4 9 3 2" xfId="9612" xr:uid="{D1770AE2-CD3C-4B6E-AAEF-C23229E5A7C8}"/>
    <cellStyle name="Comma 3 4 9 3 2 2" xfId="29028" xr:uid="{468E1FE9-C990-4CA1-B7AB-172969D407E8}"/>
    <cellStyle name="Comma 3 4 9 3 2 3" xfId="44736" xr:uid="{9D16A63C-F17B-4FB1-9773-EC2EDA4BCCC4}"/>
    <cellStyle name="Comma 3 4 9 3 3" xfId="17954" xr:uid="{56BA51DE-FD0C-4B03-B3C8-BC2FACFA67CE}"/>
    <cellStyle name="Comma 3 4 9 4" xfId="6919" xr:uid="{E0781FDA-D80F-4D5C-B869-92D8AC34FE4A}"/>
    <cellStyle name="Comma 3 4 9 4 2" xfId="21113" xr:uid="{5C6AB300-D15C-4AA5-8752-62023B9923AD}"/>
    <cellStyle name="Comma 3 4 9 4 2 2" xfId="37306" xr:uid="{38679889-353B-4064-9FB4-AD98B8690990}"/>
    <cellStyle name="Comma 3 4 9 4 3" xfId="26727" xr:uid="{6AF02428-1421-4A29-B2F0-84DE4B9B191C}"/>
    <cellStyle name="Comma 3 4 9 4 4" xfId="41163" xr:uid="{19414C72-9E84-4A79-ADC6-015A6E95632B}"/>
    <cellStyle name="Comma 3 4 9 5" xfId="5522" xr:uid="{EA3D0B51-F1F0-46D3-8F5A-3FC5D0E4E097}"/>
    <cellStyle name="Comma 3 4 9 5 2" xfId="25435" xr:uid="{EDAD5D80-92BF-4C0F-A1B1-C0092CA0AA84}"/>
    <cellStyle name="Comma 3 4 9 5 3" xfId="42557" xr:uid="{CC6D3BCB-8E8E-4C5C-A407-FCAD66C57C33}"/>
    <cellStyle name="Comma 3 4 9 6" xfId="12220" xr:uid="{E15CD9B6-2D01-465E-B1E4-CF914B7501D2}"/>
    <cellStyle name="Comma 3 4 9 6 2" xfId="31532" xr:uid="{25FE1188-9879-4035-820F-53DF64C4A87B}"/>
    <cellStyle name="Comma 3 4 9 7" xfId="13558" xr:uid="{8ED8CB5D-FC58-4EA1-90E3-4681615B537E}"/>
    <cellStyle name="Comma 3 4 9 7 2" xfId="32848" xr:uid="{522DBB53-E1CC-4954-8531-6D6B8B2A4028}"/>
    <cellStyle name="Comma 3 4 9 8" xfId="14761" xr:uid="{10309082-C6C1-418F-9BE7-07A3CF144BFF}"/>
    <cellStyle name="Comma 3 4 9 8 2" xfId="34025" xr:uid="{2C6D0FF8-C89E-4C25-9635-BB5E98E13BB8}"/>
    <cellStyle name="Comma 3 4 9 9" xfId="16227" xr:uid="{754E93A7-0549-42A5-9EF3-66405EC009A3}"/>
    <cellStyle name="Comma 3 4 9 9 2" xfId="35327" xr:uid="{DD90B591-5D2A-457A-B07A-FC6515607CB4}"/>
    <cellStyle name="Comma 3 5" xfId="420" xr:uid="{3F92849F-7986-4160-A5CF-77EF0208AE89}"/>
    <cellStyle name="Comma 3 6" xfId="1915" xr:uid="{C8BA8F6F-F8F2-4B40-96DF-FF7E7F0D2D5B}"/>
    <cellStyle name="Comma 3 6 2" xfId="3768" xr:uid="{B6156D7E-514F-4E33-A03D-8C1D0401EA90}"/>
    <cellStyle name="Comma 3 7" xfId="1916" xr:uid="{6C5C4207-28E8-4815-9D54-7575005B3185}"/>
    <cellStyle name="Comma 3 8" xfId="3691" xr:uid="{0304A251-AB9D-471E-A2C1-AD5216466F56}"/>
    <cellStyle name="Comma 3 9" xfId="54572" xr:uid="{EFB35E12-1371-4FAB-BB3A-3BC9E8527975}"/>
    <cellStyle name="Comma 30" xfId="1917" xr:uid="{9A1AA454-4916-49B7-96A1-B20FC7ADF9E5}"/>
    <cellStyle name="Comma 30 2" xfId="1918" xr:uid="{0B591DE0-6B7A-4B7E-962C-D5468374BDEB}"/>
    <cellStyle name="Comma 30 3" xfId="55250" xr:uid="{5E58CE63-4592-4B3F-9A27-A2E29491AADF}"/>
    <cellStyle name="Comma 31" xfId="1919" xr:uid="{18D5AE44-EF98-437D-A086-EEB61DA8421B}"/>
    <cellStyle name="Comma 32" xfId="1920" xr:uid="{BD7E9857-216A-4A71-9833-B5687F0C05B8}"/>
    <cellStyle name="Comma 32 2" xfId="3153" xr:uid="{AF5EC95C-3856-4582-AF37-203EF3ABD4D5}"/>
    <cellStyle name="Comma 32 2 2" xfId="3770" xr:uid="{0CA925D0-5D99-416B-A01A-5079606B044D}"/>
    <cellStyle name="Comma 32 3" xfId="3769" xr:uid="{FABD340B-63D7-4AD8-9E9F-081C5E290592}"/>
    <cellStyle name="Comma 33" xfId="1921" xr:uid="{18DD4C00-3EB8-4028-8C41-24269B090E8C}"/>
    <cellStyle name="Comma 34" xfId="1922" xr:uid="{D1E9BBD6-C4A8-4A40-A42A-AD1198D2F23D}"/>
    <cellStyle name="Comma 34 2" xfId="3154" xr:uid="{46FC4BD8-A76A-4AE8-8ACD-CD1678374B83}"/>
    <cellStyle name="Comma 34 3" xfId="3771" xr:uid="{A66035AB-6841-4FCB-9C35-299A593F9140}"/>
    <cellStyle name="Comma 35" xfId="1923" xr:uid="{6C6A6481-886E-4310-8499-BE8B5D313D56}"/>
    <cellStyle name="Comma 36" xfId="1924" xr:uid="{00E11724-FA17-40C0-884B-CD16E9651DDC}"/>
    <cellStyle name="Comma 37" xfId="1925" xr:uid="{46376BCB-F478-456D-A5FC-346E74476626}"/>
    <cellStyle name="Comma 38" xfId="3155" xr:uid="{3FCAC649-75C5-4069-BA34-A477A3409C20}"/>
    <cellStyle name="Comma 38 10" xfId="40597" xr:uid="{9DBF7D2D-35DE-41A3-B8EB-871CC1DB4AE3}"/>
    <cellStyle name="Comma 38 11" xfId="49682" xr:uid="{C3DC23C2-0867-4633-9514-64018AF6D232}"/>
    <cellStyle name="Comma 38 12" xfId="50886" xr:uid="{37C20AFA-706B-4B54-8E0B-2B23FE3D9A7E}"/>
    <cellStyle name="Comma 38 13" xfId="52108" xr:uid="{78C93291-B6C7-4F48-B4FA-75EBCB5DFB4B}"/>
    <cellStyle name="Comma 38 14" xfId="53296" xr:uid="{D9C1C43E-3264-4AF5-8AFB-0F2A5E8EAAF1}"/>
    <cellStyle name="Comma 38 15" xfId="54449" xr:uid="{F6F2DC6D-004A-475C-B06C-957E3F0E7429}"/>
    <cellStyle name="Comma 38 2" xfId="3772" xr:uid="{94152347-47AF-4E12-80AB-C44CA0B52F24}"/>
    <cellStyle name="Comma 38 2 2" xfId="10293" xr:uid="{73D16607-55F2-49AF-B45F-4311A70D1B00}"/>
    <cellStyle name="Comma 38 2 2 2" xfId="29621" xr:uid="{46BBBB71-9B82-4596-904E-DF0045C98C19}"/>
    <cellStyle name="Comma 38 2 2 3" xfId="46039" xr:uid="{6E060640-958B-47B5-A450-C2B051C49724}"/>
    <cellStyle name="Comma 38 2 3" xfId="20310" xr:uid="{35CF4388-8DE8-4F6D-878B-746F1A46BBB6}"/>
    <cellStyle name="Comma 38 3" xfId="8487" xr:uid="{61C62AD0-43F1-443E-8257-95895B7BFF01}"/>
    <cellStyle name="Comma 38 3 2" xfId="22248" xr:uid="{44137433-9930-4634-9696-D0E5215D4604}"/>
    <cellStyle name="Comma 38 3 2 2" xfId="38377" xr:uid="{8DC5FA7E-6480-44A0-93C3-B9BAF92F1D57}"/>
    <cellStyle name="Comma 38 3 3" xfId="27926" xr:uid="{C23235F6-BCC8-4FA5-B331-46EB2979E020}"/>
    <cellStyle name="Comma 38 3 4" xfId="42227" xr:uid="{C10D2BC2-89C6-4827-98EF-17DD77D473A6}"/>
    <cellStyle name="Comma 38 4" xfId="6750" xr:uid="{ECB48B16-227D-4CE8-9EEF-BB0DD07666FF}"/>
    <cellStyle name="Comma 38 4 2" xfId="26572" xr:uid="{4B84D065-9BD7-4CD6-8127-71D065EBBBC6}"/>
    <cellStyle name="Comma 38 4 3" xfId="44492" xr:uid="{E9EDDC62-628D-4F9F-88A5-455BC360026E}"/>
    <cellStyle name="Comma 38 5" xfId="13353" xr:uid="{681A0DC3-16A2-4891-872F-3B0DF63A1D87}"/>
    <cellStyle name="Comma 38 5 2" xfId="32659" xr:uid="{A9E374E8-6B6D-49F5-97D6-A88447D6827F}"/>
    <cellStyle name="Comma 38 6" xfId="14643" xr:uid="{5D9372C6-30B9-4850-A7E5-2FCBFCAA91D9}"/>
    <cellStyle name="Comma 38 6 2" xfId="33921" xr:uid="{801200D4-247E-47BE-B37E-4659EB7D0F92}"/>
    <cellStyle name="Comma 38 7" xfId="16003" xr:uid="{452BCE3D-2149-4286-83E8-8B324BF24F14}"/>
    <cellStyle name="Comma 38 7 2" xfId="35149" xr:uid="{38EF470B-6087-45DD-9CFA-813C325883AB}"/>
    <cellStyle name="Comma 38 8" xfId="17486" xr:uid="{FC04740F-CDC9-4A7C-A2CA-5C3B4B05DD0D}"/>
    <cellStyle name="Comma 38 8 2" xfId="36562" xr:uid="{3E46B3CA-FD20-4B9A-8E90-167D5F3E5FCC}"/>
    <cellStyle name="Comma 38 9" xfId="24521" xr:uid="{FCD1A8CD-4AF0-4718-B108-C18BC6B9942E}"/>
    <cellStyle name="Comma 39" xfId="1926" xr:uid="{F45505B5-0A75-4268-9FFB-D0CF57233C94}"/>
    <cellStyle name="Comma 4" xfId="51" xr:uid="{59FCA071-8020-4C66-AA04-C9FE9AC1EA32}"/>
    <cellStyle name="Comma 4 10" xfId="54573" xr:uid="{ADD320BE-6B61-4DB3-AA0A-645DF1F6003E}"/>
    <cellStyle name="Comma 4 2" xfId="67" xr:uid="{69C63A03-A5E2-46D5-A8CF-85062C3FB728}"/>
    <cellStyle name="Comma 4 3" xfId="68" xr:uid="{07A84B15-D06E-4723-ACB4-2CD08E4846CE}"/>
    <cellStyle name="Comma 4 3 2" xfId="1927" xr:uid="{C3F495B3-995B-4CA6-B32C-D2AB3D01F918}"/>
    <cellStyle name="Comma 4 3 2 2" xfId="3156" xr:uid="{8580AFDA-502C-4E90-9A48-E3E2915FF472}"/>
    <cellStyle name="Comma 4 3 2 2 2" xfId="3776" xr:uid="{F33BD3B0-741E-456F-9D91-AB487AA3EF46}"/>
    <cellStyle name="Comma 4 3 2 3" xfId="3775" xr:uid="{BEE0FF66-A465-4387-AF62-EB60165071E1}"/>
    <cellStyle name="Comma 4 3 3" xfId="3774" xr:uid="{47E47110-4EB1-4E27-BF2E-6D4F356AAE89}"/>
    <cellStyle name="Comma 4 3 4" xfId="55251" xr:uid="{E7CE77BF-52A0-42AD-B398-C8F911F44C69}"/>
    <cellStyle name="Comma 4 4" xfId="69" xr:uid="{B7AFC49E-6DAC-4DC6-ADEB-A9C0CB9AFEFA}"/>
    <cellStyle name="Comma 4 4 2" xfId="1928" xr:uid="{B4F4B0C6-0B73-4024-99B4-857BDEBEABB4}"/>
    <cellStyle name="Comma 4 4 2 2" xfId="3778" xr:uid="{88105EFB-DFC7-4C37-A6D4-AEFD5191E323}"/>
    <cellStyle name="Comma 4 4 3" xfId="3777" xr:uid="{50D12788-3E1C-41F1-A40E-E7FE8190887B}"/>
    <cellStyle name="Comma 4 5" xfId="1929" xr:uid="{FFFE85BE-1CF9-47ED-8BE7-80CA30ED4F28}"/>
    <cellStyle name="Comma 4 5 2" xfId="1930" xr:uid="{3445A3A9-96D9-4EE0-ABC9-14D5204DC5B9}"/>
    <cellStyle name="Comma 4 5 3" xfId="3779" xr:uid="{294A4514-CD4F-4AA2-ADA1-059CB4E2F347}"/>
    <cellStyle name="Comma 4 6" xfId="1931" xr:uid="{12A116AF-4C97-4D6E-A327-FAEDD7AE5BF5}"/>
    <cellStyle name="Comma 4 6 2" xfId="1932" xr:uid="{81868822-651B-498E-A651-4EBCE870E535}"/>
    <cellStyle name="Comma 4 6 3" xfId="3157" xr:uid="{FFCC1777-90C1-4CA2-90EE-58D5D11FC3A4}"/>
    <cellStyle name="Comma 4 7" xfId="1933" xr:uid="{68936FA1-DAEC-4871-B1C5-F0AF04BB4712}"/>
    <cellStyle name="Comma 4 7 2" xfId="3780" xr:uid="{CFE40EBA-C695-4B4E-BB03-931C82F17080}"/>
    <cellStyle name="Comma 4 8" xfId="3773" xr:uid="{C6269F62-8216-44A9-9877-328DA92091B4}"/>
    <cellStyle name="Comma 4 8 2" xfId="54495" xr:uid="{DD0BE388-38DC-4E53-8B64-6365FD012B26}"/>
    <cellStyle name="Comma 4 9" xfId="13480" xr:uid="{8D74312C-8556-4365-B8B7-775C88820366}"/>
    <cellStyle name="Comma 40" xfId="3158" xr:uid="{2E7F4D8A-9E8F-411B-B4F0-7B442C8DD004}"/>
    <cellStyle name="Comma 40 10" xfId="40598" xr:uid="{8370FDFC-B765-4006-86F9-8F38A1A30FFF}"/>
    <cellStyle name="Comma 40 11" xfId="49683" xr:uid="{7EDBD1BC-4E33-4B88-9F96-CB2635FF73C6}"/>
    <cellStyle name="Comma 40 12" xfId="50887" xr:uid="{41641F22-F317-4451-A67A-2ABD564C0BB9}"/>
    <cellStyle name="Comma 40 13" xfId="52109" xr:uid="{4D5B1572-A8E9-498D-BF6D-EA03FF65F481}"/>
    <cellStyle name="Comma 40 14" xfId="53297" xr:uid="{37AECBF6-D15C-4372-852A-E30D122CE47B}"/>
    <cellStyle name="Comma 40 15" xfId="54450" xr:uid="{BB860D9D-4C88-4811-ABDC-43F4601AEEF5}"/>
    <cellStyle name="Comma 40 2" xfId="3781" xr:uid="{69E80F0E-18B6-4FB6-B43B-3AECACBBA1DD}"/>
    <cellStyle name="Comma 40 2 2" xfId="10294" xr:uid="{3EEB7323-5B2C-4CDF-AB04-E2A15DF4AC2D}"/>
    <cellStyle name="Comma 40 2 2 2" xfId="29622" xr:uid="{4C93B7C3-3129-4BD5-8BF2-238050C63535}"/>
    <cellStyle name="Comma 40 2 2 3" xfId="46040" xr:uid="{AEC21A31-1261-4666-9FFE-87C5B73B1147}"/>
    <cellStyle name="Comma 40 2 3" xfId="20311" xr:uid="{3D7A58C0-0B54-4311-9AE7-B0FF8B0D3A57}"/>
    <cellStyle name="Comma 40 3" xfId="8488" xr:uid="{D16AE089-4659-4791-A09F-0BD86C29EF4F}"/>
    <cellStyle name="Comma 40 3 2" xfId="22249" xr:uid="{0F260581-B245-4901-9D56-FC721D6A16FB}"/>
    <cellStyle name="Comma 40 3 2 2" xfId="38378" xr:uid="{6BC618EC-DE1B-431B-BACB-A18B2A2B20E0}"/>
    <cellStyle name="Comma 40 3 3" xfId="27927" xr:uid="{E01308A2-89C4-4E49-8CCD-6611F194EFF9}"/>
    <cellStyle name="Comma 40 3 4" xfId="42228" xr:uid="{523010A6-D37A-41D3-A86E-C60A2CEFEFC1}"/>
    <cellStyle name="Comma 40 4" xfId="6751" xr:uid="{CC58250C-83FF-4961-8503-1B6AAF10C88A}"/>
    <cellStyle name="Comma 40 4 2" xfId="26573" xr:uid="{0CEE6254-0095-44E1-8273-3AB5E6E8A088}"/>
    <cellStyle name="Comma 40 4 3" xfId="44494" xr:uid="{FF7AF518-73A7-4BC0-A63A-A91C2A1A9E7F}"/>
    <cellStyle name="Comma 40 5" xfId="13354" xr:uid="{3E477727-D780-4EBD-95B8-2C365BAA7470}"/>
    <cellStyle name="Comma 40 5 2" xfId="32660" xr:uid="{EED4D8D2-C1E1-4273-A1A9-D4600F68BA9B}"/>
    <cellStyle name="Comma 40 6" xfId="14644" xr:uid="{8453CF32-3474-4C0D-A87F-227F22A64CFE}"/>
    <cellStyle name="Comma 40 6 2" xfId="33922" xr:uid="{F664B77A-F7F2-4B81-ACE2-406C0E003570}"/>
    <cellStyle name="Comma 40 7" xfId="16004" xr:uid="{00495C00-B14D-416E-A5B1-AEEC54E741AB}"/>
    <cellStyle name="Comma 40 7 2" xfId="35150" xr:uid="{95B16D24-3C2D-42F1-A09C-04C6685635AC}"/>
    <cellStyle name="Comma 40 8" xfId="17487" xr:uid="{2DADBA62-5B46-41D1-B72A-7E73BC1DE1B1}"/>
    <cellStyle name="Comma 40 8 2" xfId="36563" xr:uid="{CE1D31E7-B77F-4FE2-9039-B8A603F92FFD}"/>
    <cellStyle name="Comma 40 9" xfId="24522" xr:uid="{AC1BF70A-C578-48B3-838C-35E0E3B4AEF9}"/>
    <cellStyle name="Comma 41" xfId="1934" xr:uid="{DF1C814A-5C11-4DEB-B434-53FC16338A80}"/>
    <cellStyle name="Comma 42" xfId="3159" xr:uid="{486181FE-A6EB-4905-A4AB-102B11120E95}"/>
    <cellStyle name="Comma 42 10" xfId="24523" xr:uid="{420A41B5-BC34-41C5-87CE-07A59737ADA0}"/>
    <cellStyle name="Comma 42 11" xfId="40599" xr:uid="{2F85C606-6B96-4BE4-9A7F-6B31F1A98F27}"/>
    <cellStyle name="Comma 42 12" xfId="49684" xr:uid="{4D66B547-C489-48B8-96AD-639D2133477E}"/>
    <cellStyle name="Comma 42 13" xfId="50888" xr:uid="{A8139F12-57CA-4932-B116-E73A5271FA24}"/>
    <cellStyle name="Comma 42 14" xfId="52110" xr:uid="{8A4F4C0F-30DA-453B-B57A-EDFDB59BA4DA}"/>
    <cellStyle name="Comma 42 15" xfId="53298" xr:uid="{BE7E9BEC-AE1D-4374-B0E5-D7FF2CF89A09}"/>
    <cellStyle name="Comma 42 16" xfId="54451" xr:uid="{C6F78E9A-7FA1-4468-8842-A575B37B18DE}"/>
    <cellStyle name="Comma 42 2" xfId="3160" xr:uid="{70D0EF0E-5B1F-4CB6-8F77-B052A02332AC}"/>
    <cellStyle name="Comma 42 3" xfId="3782" xr:uid="{BDE55837-EBA3-4FE0-8CB9-3011CC9279F5}"/>
    <cellStyle name="Comma 42 3 2" xfId="10295" xr:uid="{4ADACE5E-E182-41CA-91C6-93D81358BAE5}"/>
    <cellStyle name="Comma 42 3 2 2" xfId="29623" xr:uid="{C7D206D3-F9E6-4D2A-9916-6E720ED30B45}"/>
    <cellStyle name="Comma 42 3 2 3" xfId="46041" xr:uid="{FB8EDD98-3B4A-4AFC-BA5C-466D63A0BD22}"/>
    <cellStyle name="Comma 42 3 3" xfId="20312" xr:uid="{15F2772F-F7E2-48F6-AF23-BC8775678933}"/>
    <cellStyle name="Comma 42 4" xfId="8489" xr:uid="{E8FCAA66-9658-400E-BE57-14E812433DFB}"/>
    <cellStyle name="Comma 42 4 2" xfId="22250" xr:uid="{777B8992-DCB0-4A9C-B063-E6E855B1AED0}"/>
    <cellStyle name="Comma 42 4 2 2" xfId="38379" xr:uid="{0EA82BC6-E8D6-458C-823B-8894690A77D3}"/>
    <cellStyle name="Comma 42 4 3" xfId="27928" xr:uid="{F9CDD8CE-2006-436F-AD41-0560F4DA50F6}"/>
    <cellStyle name="Comma 42 4 4" xfId="42229" xr:uid="{FE069B82-9116-4176-A50D-46AA4BD4912D}"/>
    <cellStyle name="Comma 42 5" xfId="6752" xr:uid="{5C44E136-5741-43BF-8AB0-2D6E9BE7F345}"/>
    <cellStyle name="Comma 42 5 2" xfId="26574" xr:uid="{4A549808-CB75-4057-BA3E-E1DC57E8787B}"/>
    <cellStyle name="Comma 42 5 3" xfId="44495" xr:uid="{7D872991-5642-46A9-810E-18125B5D07AC}"/>
    <cellStyle name="Comma 42 6" xfId="13355" xr:uid="{D0330BB4-AAA7-461C-80B7-DAA626210862}"/>
    <cellStyle name="Comma 42 6 2" xfId="32661" xr:uid="{6A478767-890D-4B45-9832-26BAD3E0C752}"/>
    <cellStyle name="Comma 42 7" xfId="14645" xr:uid="{8DD3C22C-08A6-4769-90D5-CFD74BDDBC28}"/>
    <cellStyle name="Comma 42 7 2" xfId="33923" xr:uid="{98FEB1B1-EA26-49E6-9280-14D59304CA9A}"/>
    <cellStyle name="Comma 42 8" xfId="16005" xr:uid="{D8536A1E-682E-413E-9C74-45BD8A3C9050}"/>
    <cellStyle name="Comma 42 8 2" xfId="35151" xr:uid="{D3F7B333-FB33-46B8-9ED9-49D085114267}"/>
    <cellStyle name="Comma 42 9" xfId="17488" xr:uid="{F44C8DDD-C296-40B9-B923-47BFC5B11721}"/>
    <cellStyle name="Comma 42 9 2" xfId="36564" xr:uid="{B6EBED86-09AE-4710-A6A3-4B2C04DCF11A}"/>
    <cellStyle name="Comma 43" xfId="1935" xr:uid="{D95D6DE8-E44B-4309-A680-D224206AE459}"/>
    <cellStyle name="Comma 44" xfId="3161" xr:uid="{ECB74315-9D52-45D3-9FE3-6C6150EAE2AE}"/>
    <cellStyle name="Comma 44 2" xfId="3162" xr:uid="{CC1C1F14-BEEC-4EA8-BD25-3F6F0425EE27}"/>
    <cellStyle name="Comma 44 2 10" xfId="40600" xr:uid="{CD2E797E-4884-41BD-A1A8-7D5C085FD727}"/>
    <cellStyle name="Comma 44 2 11" xfId="49685" xr:uid="{69225A99-AE9B-44AF-AAA0-A98588A0DD90}"/>
    <cellStyle name="Comma 44 2 12" xfId="50889" xr:uid="{D6DD54AA-EA28-4D63-8702-E4182554B025}"/>
    <cellStyle name="Comma 44 2 13" xfId="52111" xr:uid="{E7F480F0-DBC9-4104-A7EE-F0021873409A}"/>
    <cellStyle name="Comma 44 2 14" xfId="53299" xr:uid="{95CF1806-ADFE-4DA4-AD72-45AA1395600F}"/>
    <cellStyle name="Comma 44 2 15" xfId="54452" xr:uid="{46933DC6-BD84-42DE-BF8B-DD73344CDBF9}"/>
    <cellStyle name="Comma 44 2 2" xfId="3783" xr:uid="{D3502AD1-9881-46F3-BECA-6345EE86D735}"/>
    <cellStyle name="Comma 44 2 2 2" xfId="10296" xr:uid="{69CC7325-E7D5-4006-8B5E-B34336011914}"/>
    <cellStyle name="Comma 44 2 2 2 2" xfId="29624" xr:uid="{EAD47F43-B0D3-4824-BE9E-05EE7A7FFB3C}"/>
    <cellStyle name="Comma 44 2 2 2 3" xfId="46042" xr:uid="{438AA044-9DDC-4DD0-B5DB-85DA5D9B5341}"/>
    <cellStyle name="Comma 44 2 2 3" xfId="20313" xr:uid="{CE3D4AA5-3977-4012-9472-765BE6061C38}"/>
    <cellStyle name="Comma 44 2 3" xfId="8490" xr:uid="{8C73F367-9838-4143-BBA2-9B4E715DC7B3}"/>
    <cellStyle name="Comma 44 2 3 2" xfId="22251" xr:uid="{07F20CDA-1230-4EFB-9126-52A1DDDB6C0F}"/>
    <cellStyle name="Comma 44 2 3 2 2" xfId="38380" xr:uid="{3E78CB45-66C5-4E08-9CE3-A54722547C7A}"/>
    <cellStyle name="Comma 44 2 3 3" xfId="27929" xr:uid="{2AA4FDBA-D85F-4963-B3E6-0550556E99B4}"/>
    <cellStyle name="Comma 44 2 3 4" xfId="42230" xr:uid="{3A2F63CC-36F0-42AE-ADCF-83C080AD7890}"/>
    <cellStyle name="Comma 44 2 4" xfId="6753" xr:uid="{15AD5835-2929-4AE9-8B05-DF77CEBDEF85}"/>
    <cellStyle name="Comma 44 2 4 2" xfId="26575" xr:uid="{80A6BA10-49B2-4C81-BEF6-F1C00E9DCD13}"/>
    <cellStyle name="Comma 44 2 4 3" xfId="44497" xr:uid="{97F731FE-DA3A-4F43-A706-2CC439473F2E}"/>
    <cellStyle name="Comma 44 2 5" xfId="13356" xr:uid="{699F73AA-E8A0-4EAC-BCFB-87CDA45DBA6E}"/>
    <cellStyle name="Comma 44 2 5 2" xfId="32662" xr:uid="{4DB4DA2A-5848-44EC-8988-0053C1DF9F5B}"/>
    <cellStyle name="Comma 44 2 6" xfId="14646" xr:uid="{2EB91E19-04D3-4D8C-83BB-79987B2D9165}"/>
    <cellStyle name="Comma 44 2 6 2" xfId="33924" xr:uid="{A98F33D8-C529-4454-A859-359DAB662936}"/>
    <cellStyle name="Comma 44 2 7" xfId="16006" xr:uid="{0A9EDA91-C470-4FCA-9D28-D7F8C63538CB}"/>
    <cellStyle name="Comma 44 2 7 2" xfId="35152" xr:uid="{51FA90E6-33AA-4458-8F69-2F4804276EC4}"/>
    <cellStyle name="Comma 44 2 8" xfId="17489" xr:uid="{B644A8A7-EBCC-42AE-9EBF-E6B123C94C08}"/>
    <cellStyle name="Comma 44 2 8 2" xfId="36565" xr:uid="{AFB46FEB-18B1-4491-93D1-D53C44E7C72E}"/>
    <cellStyle name="Comma 44 2 9" xfId="24524" xr:uid="{55C35B41-6A6A-4D1A-A540-DA4618C5746B}"/>
    <cellStyle name="Comma 45" xfId="1936" xr:uid="{F3D323B3-19E2-4EB2-AAF3-328F2E15CDE6}"/>
    <cellStyle name="Comma 46" xfId="3163" xr:uid="{4B5A628C-C27A-4ECD-88CF-7CCFBB43CD5B}"/>
    <cellStyle name="Comma 46 10" xfId="40601" xr:uid="{36FD1C43-3E3C-48E7-A44A-C76AFBF139CC}"/>
    <cellStyle name="Comma 46 11" xfId="49686" xr:uid="{B18BBAC3-2614-4293-B042-6D53A9711046}"/>
    <cellStyle name="Comma 46 12" xfId="50890" xr:uid="{46FAD711-A733-4A23-89A5-13E90AE8BEB8}"/>
    <cellStyle name="Comma 46 13" xfId="52112" xr:uid="{C07F7398-5720-429E-B0FB-266DC7087221}"/>
    <cellStyle name="Comma 46 14" xfId="53300" xr:uid="{AF43AD05-A6EE-4DE7-B233-6A8AF14FF7AC}"/>
    <cellStyle name="Comma 46 15" xfId="54453" xr:uid="{97DCED45-906F-4E67-9C0F-75D1890B995B}"/>
    <cellStyle name="Comma 46 2" xfId="3784" xr:uid="{642C69A5-694E-4A2B-8BB3-76E0C0DBED16}"/>
    <cellStyle name="Comma 46 2 2" xfId="10297" xr:uid="{AAEB22F8-2C3C-4FA0-8EE4-145F585CF528}"/>
    <cellStyle name="Comma 46 2 2 2" xfId="29625" xr:uid="{DC63716D-C5B5-4122-ADCD-6AB615EF6FD2}"/>
    <cellStyle name="Comma 46 2 2 3" xfId="46043" xr:uid="{1759EDFC-5E61-4FC7-871F-F42CFDB79EB6}"/>
    <cellStyle name="Comma 46 2 3" xfId="20314" xr:uid="{72D3DA5D-693F-4890-A095-1BC0C4C945F5}"/>
    <cellStyle name="Comma 46 3" xfId="8491" xr:uid="{A2BEDC94-5761-430B-A81B-7ED6D754BEB3}"/>
    <cellStyle name="Comma 46 3 2" xfId="22252" xr:uid="{81851160-C87C-4D8F-B89F-A17A00F255C7}"/>
    <cellStyle name="Comma 46 3 2 2" xfId="38381" xr:uid="{242802C8-A012-4681-B352-7235EE82E13B}"/>
    <cellStyle name="Comma 46 3 3" xfId="27930" xr:uid="{CEF446C6-8CB2-44EA-A25E-40E04C554F12}"/>
    <cellStyle name="Comma 46 3 4" xfId="42231" xr:uid="{207C3B4B-76F3-4C24-A582-ACE5B378DB02}"/>
    <cellStyle name="Comma 46 4" xfId="6754" xr:uid="{1ADD69B9-CA83-49DE-AD42-3BE4FCFAA8EA}"/>
    <cellStyle name="Comma 46 4 2" xfId="26576" xr:uid="{76E364F3-1D6E-4232-9593-94DEF72D48D7}"/>
    <cellStyle name="Comma 46 4 3" xfId="44498" xr:uid="{F912C79B-FEB5-4ECD-BB59-20CEA7EA16C1}"/>
    <cellStyle name="Comma 46 5" xfId="13357" xr:uid="{989213B6-00D5-4936-A16F-3EDD0CAC9945}"/>
    <cellStyle name="Comma 46 5 2" xfId="32663" xr:uid="{1F8E9BF6-B511-4F1A-9A91-DCFC8000E041}"/>
    <cellStyle name="Comma 46 6" xfId="14647" xr:uid="{D0A847CA-C557-4C19-B159-6DE7C42CE057}"/>
    <cellStyle name="Comma 46 6 2" xfId="33925" xr:uid="{477CBF65-268A-4D5F-AE1A-45C77E3D125F}"/>
    <cellStyle name="Comma 46 7" xfId="16007" xr:uid="{D9EC1EF4-181D-42F3-AA25-3DF55884E844}"/>
    <cellStyle name="Comma 46 7 2" xfId="35153" xr:uid="{CAB31EF8-B041-4921-9797-8E1A2B6E3F29}"/>
    <cellStyle name="Comma 46 8" xfId="17490" xr:uid="{A6522605-14C4-4077-82BD-151AF964CD7A}"/>
    <cellStyle name="Comma 46 8 2" xfId="36566" xr:uid="{20A25ED7-1D40-4AF7-B228-52ADA32A0254}"/>
    <cellStyle name="Comma 46 9" xfId="24525" xr:uid="{1891E9F6-A878-4359-8BEB-8602327C205B}"/>
    <cellStyle name="Comma 47" xfId="1937" xr:uid="{86300918-544A-4719-BF75-8BB875798235}"/>
    <cellStyle name="Comma 48" xfId="3164" xr:uid="{C763739B-9064-49C4-9BA0-C30E266C4FF4}"/>
    <cellStyle name="Comma 49" xfId="1938" xr:uid="{6062E376-1A65-4735-8AEE-32D2BC9F3EA9}"/>
    <cellStyle name="Comma 5" xfId="70" xr:uid="{4E48A013-15FA-4D68-8B0F-618F2C45C8AF}"/>
    <cellStyle name="Comma 5 2" xfId="71" xr:uid="{D171B59C-F724-4392-B664-9AEE8141FA14}"/>
    <cellStyle name="Comma 5 2 2" xfId="55252" xr:uid="{D42CF8D5-D427-4EAC-8B5F-3269742A3F87}"/>
    <cellStyle name="Comma 5 3" xfId="72" xr:uid="{0A2B50B3-90AC-48FD-B12B-63104926E885}"/>
    <cellStyle name="Comma 5 4" xfId="73" xr:uid="{0C06030F-1DA1-43A0-B3C2-2009ABF71761}"/>
    <cellStyle name="Comma 5 5" xfId="54496" xr:uid="{6F295695-740F-4FA2-8FBA-3AC9937248B9}"/>
    <cellStyle name="Comma 5 6" xfId="54574" xr:uid="{9D31D787-8741-48DA-B715-64A90F5B4B0F}"/>
    <cellStyle name="Comma 50" xfId="3165" xr:uid="{60D6D98D-67D5-44F4-A6D8-E4410B89F215}"/>
    <cellStyle name="Comma 51" xfId="1939" xr:uid="{7A309840-DA87-4949-86A8-1BC042F2D0ED}"/>
    <cellStyle name="Comma 52" xfId="3166" xr:uid="{8FAE93A5-ED68-49A6-9DE1-C3F648E427CA}"/>
    <cellStyle name="Comma 52 10" xfId="40602" xr:uid="{9EC0B811-A7DF-453A-9DCA-117AFC59C718}"/>
    <cellStyle name="Comma 52 11" xfId="49687" xr:uid="{4468E90E-33A9-41CC-BF5F-DCA85C86CFC3}"/>
    <cellStyle name="Comma 52 12" xfId="50891" xr:uid="{8D3E2FC2-22E0-4F2C-A442-457A03E6029A}"/>
    <cellStyle name="Comma 52 13" xfId="52113" xr:uid="{C0D242D3-70D1-42FF-A1BB-DD70846661C1}"/>
    <cellStyle name="Comma 52 14" xfId="53301" xr:uid="{C0A71E27-2877-4A77-BF25-1CBF6DE614F0}"/>
    <cellStyle name="Comma 52 15" xfId="54454" xr:uid="{993EF0B7-8922-4155-9FAC-F3A8CE1615B8}"/>
    <cellStyle name="Comma 52 2" xfId="3785" xr:uid="{D1E917BA-FD7E-4CBC-AE9D-3581444684F1}"/>
    <cellStyle name="Comma 52 2 2" xfId="10298" xr:uid="{DB9D6FCD-B82E-43A9-A341-89DAA3397F84}"/>
    <cellStyle name="Comma 52 2 2 2" xfId="29626" xr:uid="{ED58294F-F737-42D3-A201-02641907DF9D}"/>
    <cellStyle name="Comma 52 2 2 3" xfId="46044" xr:uid="{B8B41515-5ED2-4FF7-A303-3F4F12149A3C}"/>
    <cellStyle name="Comma 52 2 3" xfId="20315" xr:uid="{01A204F6-D81D-4E5B-91AA-3D5BEDF7836E}"/>
    <cellStyle name="Comma 52 3" xfId="8492" xr:uid="{B0C9E5A0-25AC-4F81-BE0E-192610C09FC0}"/>
    <cellStyle name="Comma 52 3 2" xfId="22253" xr:uid="{71429D76-9193-45F7-9B9A-B73A1B8211AF}"/>
    <cellStyle name="Comma 52 3 2 2" xfId="38382" xr:uid="{05D1E6E0-F630-438A-9731-361FDA886CBF}"/>
    <cellStyle name="Comma 52 3 3" xfId="27931" xr:uid="{941C3244-4DB6-41EB-A2DE-FDBBCC5912E9}"/>
    <cellStyle name="Comma 52 3 4" xfId="42232" xr:uid="{F754EDF6-A4D7-4EF3-AF1E-4C5F2C7C3AFC}"/>
    <cellStyle name="Comma 52 4" xfId="6755" xr:uid="{018BE00C-F4D0-4DE4-99D0-1BC4DCFB06B9}"/>
    <cellStyle name="Comma 52 4 2" xfId="26577" xr:uid="{B9FDFF0F-DA00-47CA-86B8-B9D832E8BD49}"/>
    <cellStyle name="Comma 52 4 3" xfId="44501" xr:uid="{7CECE289-BF8F-4491-8769-54DCB8C1D9EB}"/>
    <cellStyle name="Comma 52 5" xfId="13358" xr:uid="{CA96A190-D4A1-4B33-92DD-86353757A2DA}"/>
    <cellStyle name="Comma 52 5 2" xfId="32664" xr:uid="{18D5A51E-0904-4FF4-9255-6B498769135F}"/>
    <cellStyle name="Comma 52 6" xfId="14648" xr:uid="{53BD11CA-23D5-4D5F-A1F1-C7313D73BF2F}"/>
    <cellStyle name="Comma 52 6 2" xfId="33926" xr:uid="{9B822CED-C31B-4191-80A4-E6B1F9AF70E0}"/>
    <cellStyle name="Comma 52 7" xfId="16009" xr:uid="{F2557588-BB0C-48E2-8C87-28912C9F5E88}"/>
    <cellStyle name="Comma 52 7 2" xfId="35154" xr:uid="{8F865EDE-D309-4BE0-8953-7B1F0D82C43B}"/>
    <cellStyle name="Comma 52 8" xfId="17491" xr:uid="{1395886D-6D5A-418C-BA5D-09C6F8F84670}"/>
    <cellStyle name="Comma 52 8 2" xfId="36567" xr:uid="{E9FDA0FA-B91D-4F0C-A671-122A6232DA58}"/>
    <cellStyle name="Comma 52 9" xfId="24526" xr:uid="{060D90E3-F84E-4473-ACFF-2C29AB340E26}"/>
    <cellStyle name="Comma 53" xfId="1940" xr:uid="{346DDC55-3C0E-4977-94DF-575AEE523129}"/>
    <cellStyle name="Comma 54" xfId="3167" xr:uid="{3A4DCC42-F181-4445-8A35-C7AACFBC690E}"/>
    <cellStyle name="Comma 54 10" xfId="40603" xr:uid="{A218ADD4-3961-4BFC-BA32-C962107AECE1}"/>
    <cellStyle name="Comma 54 11" xfId="49688" xr:uid="{69136291-A10B-4ACD-8526-4F15192197FD}"/>
    <cellStyle name="Comma 54 12" xfId="50892" xr:uid="{989C7B0E-885C-402F-A06D-75BFB8CEEB2C}"/>
    <cellStyle name="Comma 54 13" xfId="52114" xr:uid="{F6AAB0EB-35AE-42C3-8C0C-2678ECF55346}"/>
    <cellStyle name="Comma 54 14" xfId="53302" xr:uid="{AA14999E-62E9-4AF3-93B2-91F56DCA76B3}"/>
    <cellStyle name="Comma 54 15" xfId="54455" xr:uid="{C93CBAB0-AABC-410A-8B98-8836431D8E92}"/>
    <cellStyle name="Comma 54 2" xfId="3786" xr:uid="{48B74495-6224-4EB4-8BBB-5C27E138844A}"/>
    <cellStyle name="Comma 54 2 2" xfId="10299" xr:uid="{33CA4E84-F065-41E6-AA95-4A8E3C55C2BA}"/>
    <cellStyle name="Comma 54 2 2 2" xfId="29627" xr:uid="{2001C76D-B6DE-4870-9C5B-4A6FD90CABD5}"/>
    <cellStyle name="Comma 54 2 2 3" xfId="46045" xr:uid="{F367969C-ECED-49EF-AD34-80123854381A}"/>
    <cellStyle name="Comma 54 2 3" xfId="20316" xr:uid="{1B45CB3D-5CC1-400C-9E01-A1D3336B2940}"/>
    <cellStyle name="Comma 54 3" xfId="8493" xr:uid="{687C8DEE-F2D5-4F88-B1F9-BCC6900D4F85}"/>
    <cellStyle name="Comma 54 3 2" xfId="22254" xr:uid="{F2388778-F557-46AC-9BCE-50422D8EA355}"/>
    <cellStyle name="Comma 54 3 2 2" xfId="38383" xr:uid="{6C8BAF64-F7D4-470E-8E6B-0FD2D7EFD24E}"/>
    <cellStyle name="Comma 54 3 3" xfId="27932" xr:uid="{ED5D794F-F00E-49FF-BEDD-7953CFD35B56}"/>
    <cellStyle name="Comma 54 3 4" xfId="42233" xr:uid="{4CF43C00-F733-4B7D-8729-8D87A36222FB}"/>
    <cellStyle name="Comma 54 4" xfId="6756" xr:uid="{C36BB380-09E9-4580-AAD5-549FC5D911CC}"/>
    <cellStyle name="Comma 54 4 2" xfId="26578" xr:uid="{E7434925-1BA6-4F52-AB85-9531602DBD80}"/>
    <cellStyle name="Comma 54 4 3" xfId="44502" xr:uid="{CC05BED9-D1DB-46B4-8AEE-E2458A6EB149}"/>
    <cellStyle name="Comma 54 5" xfId="13359" xr:uid="{E6CBE77B-678E-4667-9C04-54B96539CE72}"/>
    <cellStyle name="Comma 54 5 2" xfId="32665" xr:uid="{6E1E7252-E2A3-4F52-8EB6-6D689705CEE0}"/>
    <cellStyle name="Comma 54 6" xfId="14649" xr:uid="{655BE2FB-69D3-4114-92BA-594B6A1B7F3C}"/>
    <cellStyle name="Comma 54 6 2" xfId="33927" xr:uid="{E9165849-6082-4D4D-ACF9-B40FFB7D8361}"/>
    <cellStyle name="Comma 54 7" xfId="16010" xr:uid="{36C3D74E-25FB-42FB-8069-0B244A153C56}"/>
    <cellStyle name="Comma 54 7 2" xfId="35155" xr:uid="{0E6D1D3B-7911-409C-8453-D73DBE233645}"/>
    <cellStyle name="Comma 54 8" xfId="17492" xr:uid="{D6D5AC96-F551-4A6D-B1C8-ECEDB2E66FC7}"/>
    <cellStyle name="Comma 54 8 2" xfId="36568" xr:uid="{04250497-2F07-4C3E-9F19-4509D7211DA5}"/>
    <cellStyle name="Comma 54 9" xfId="24527" xr:uid="{D5984AC0-F88F-459B-8C02-C703E7F054A3}"/>
    <cellStyle name="Comma 55" xfId="3168" xr:uid="{6FFD0F37-064E-44E0-887F-2187F16F036E}"/>
    <cellStyle name="Comma 55 10" xfId="40604" xr:uid="{7385C339-D8FF-4C64-AA18-E513F2936CCF}"/>
    <cellStyle name="Comma 55 11" xfId="49689" xr:uid="{DE673A69-0310-4274-BFC8-F8C59568E49F}"/>
    <cellStyle name="Comma 55 12" xfId="50893" xr:uid="{A7EEA5D7-FADE-435C-B1B7-6357B22EFD12}"/>
    <cellStyle name="Comma 55 13" xfId="52115" xr:uid="{9A59E0F2-608F-4E17-8BCB-9CD11DE9EBD0}"/>
    <cellStyle name="Comma 55 14" xfId="53303" xr:uid="{31B10DA4-00B0-4E1D-A6DC-E2667C0723CA}"/>
    <cellStyle name="Comma 55 15" xfId="54456" xr:uid="{301D19F6-28AA-442A-9AF7-A5EC5A868CCA}"/>
    <cellStyle name="Comma 55 2" xfId="3787" xr:uid="{4070BBC2-327C-4788-B70E-EC6185F69773}"/>
    <cellStyle name="Comma 55 2 2" xfId="10300" xr:uid="{AD0C3E03-6E77-44EE-9B2C-90C18DD43817}"/>
    <cellStyle name="Comma 55 2 2 2" xfId="29628" xr:uid="{60203331-AE22-4007-AFBD-2D7BABEA8BE8}"/>
    <cellStyle name="Comma 55 2 2 3" xfId="46046" xr:uid="{9A7B2AA7-B1A7-4963-AB05-879B9B9C7E8D}"/>
    <cellStyle name="Comma 55 2 3" xfId="20317" xr:uid="{454B5C31-FD75-4A16-9B39-24C06C2C780C}"/>
    <cellStyle name="Comma 55 3" xfId="8494" xr:uid="{10422467-33A0-4FFF-AA49-A640D19C3849}"/>
    <cellStyle name="Comma 55 3 2" xfId="22255" xr:uid="{86E97706-7103-4E4E-9A51-F19BC328BCA1}"/>
    <cellStyle name="Comma 55 3 2 2" xfId="38384" xr:uid="{B9C90770-A920-4D1E-A202-B1EC5DBFA0BB}"/>
    <cellStyle name="Comma 55 3 3" xfId="27933" xr:uid="{EF2CD004-1232-4BC3-BB37-396EACDC89DE}"/>
    <cellStyle name="Comma 55 3 4" xfId="42234" xr:uid="{E99A349D-88CD-4815-83B8-CF2E0486E27D}"/>
    <cellStyle name="Comma 55 4" xfId="6757" xr:uid="{F3DD6EB3-C9DC-48EA-8E01-8022759F89C7}"/>
    <cellStyle name="Comma 55 4 2" xfId="26579" xr:uid="{0D17FE66-D840-48EC-A3AA-C25071C9CE76}"/>
    <cellStyle name="Comma 55 4 3" xfId="44503" xr:uid="{3042C0C0-BFD3-4C54-B9CC-F6C61DD1FA2A}"/>
    <cellStyle name="Comma 55 5" xfId="13360" xr:uid="{75DB317E-93C7-4544-9058-6C5AD76ADC9B}"/>
    <cellStyle name="Comma 55 5 2" xfId="32666" xr:uid="{BE5CE45A-00CA-46F8-A4DE-1272E086708D}"/>
    <cellStyle name="Comma 55 6" xfId="14650" xr:uid="{C54AC70A-204C-41A3-B98B-7AAB8E774576}"/>
    <cellStyle name="Comma 55 6 2" xfId="33928" xr:uid="{6EBBC226-ABDD-4A80-806E-28B2AA5F97D8}"/>
    <cellStyle name="Comma 55 7" xfId="16011" xr:uid="{26EE8768-513F-4E29-B94E-31A3E85AA090}"/>
    <cellStyle name="Comma 55 7 2" xfId="35156" xr:uid="{83ED68FE-D438-47F4-B4B7-2C92624C5139}"/>
    <cellStyle name="Comma 55 8" xfId="17493" xr:uid="{9C5DAEB5-3411-44E5-89B3-57195428D30D}"/>
    <cellStyle name="Comma 55 8 2" xfId="36569" xr:uid="{5908238E-EB08-4A62-8F60-850C27741F16}"/>
    <cellStyle name="Comma 55 9" xfId="24528" xr:uid="{7C038130-6905-481C-BBE0-17689DCEE491}"/>
    <cellStyle name="Comma 56" xfId="3169" xr:uid="{58A0457B-CF38-4FF2-B006-313507D5A64D}"/>
    <cellStyle name="Comma 56 10" xfId="40605" xr:uid="{6927D1FF-AC06-430C-B274-EF5CDCDDCE59}"/>
    <cellStyle name="Comma 56 11" xfId="49690" xr:uid="{FB79E878-C2D3-4DFB-9A83-83BB1C89BA00}"/>
    <cellStyle name="Comma 56 12" xfId="50894" xr:uid="{9936A0E1-C71D-48F6-A0A3-4BA2A88EBD99}"/>
    <cellStyle name="Comma 56 13" xfId="52116" xr:uid="{1EC60A34-FA7C-4270-BD6E-96178B4BA557}"/>
    <cellStyle name="Comma 56 14" xfId="53304" xr:uid="{DD3F640D-2606-457B-804B-080E058E1511}"/>
    <cellStyle name="Comma 56 15" xfId="54457" xr:uid="{5BFFFB47-EEAF-4F31-904B-D90CC3B12357}"/>
    <cellStyle name="Comma 56 2" xfId="3788" xr:uid="{EEE4F5E4-5E1E-484E-88DD-45EAF6DA4E37}"/>
    <cellStyle name="Comma 56 2 2" xfId="10301" xr:uid="{AE1B4D77-1BD1-4EFC-A6D0-75B5C640360D}"/>
    <cellStyle name="Comma 56 2 2 2" xfId="29629" xr:uid="{93706F70-5E54-4567-9789-C8C196E6A230}"/>
    <cellStyle name="Comma 56 2 2 3" xfId="46047" xr:uid="{35469745-8DA4-4DF5-8E75-89220BF22F3C}"/>
    <cellStyle name="Comma 56 2 3" xfId="20318" xr:uid="{26F5E684-31F0-4BC0-B5AD-71BB367FDF96}"/>
    <cellStyle name="Comma 56 3" xfId="8495" xr:uid="{854C8A49-C0B3-40CC-8FCB-9FDE85ADACF9}"/>
    <cellStyle name="Comma 56 3 2" xfId="22256" xr:uid="{351A9C3E-6A65-4C9B-99EF-9F470156C57D}"/>
    <cellStyle name="Comma 56 3 2 2" xfId="38385" xr:uid="{FFEE25A9-53BD-42B7-87F3-F088D1C992F8}"/>
    <cellStyle name="Comma 56 3 3" xfId="27934" xr:uid="{AF816897-4F71-4F2A-BC23-4A3398BF6EC5}"/>
    <cellStyle name="Comma 56 3 4" xfId="42235" xr:uid="{4A8942AD-CAC6-48CD-9B40-A040922E6EA3}"/>
    <cellStyle name="Comma 56 4" xfId="6758" xr:uid="{CCCDA2D5-B58C-4DFE-BAB6-21890D70C05C}"/>
    <cellStyle name="Comma 56 4 2" xfId="26580" xr:uid="{BC7A12EA-1305-45C6-8C28-8E0654A351FA}"/>
    <cellStyle name="Comma 56 4 3" xfId="44504" xr:uid="{99613C52-A8CE-498C-A1EF-59C4CE4B2445}"/>
    <cellStyle name="Comma 56 5" xfId="13361" xr:uid="{0A7DE440-9E80-40A3-922E-5B60FD8FFDE5}"/>
    <cellStyle name="Comma 56 5 2" xfId="32667" xr:uid="{C6F9918B-F985-467D-9CA5-A90F19303800}"/>
    <cellStyle name="Comma 56 6" xfId="14651" xr:uid="{980A7EAC-FB5A-4408-93BB-30C5F91F4D5C}"/>
    <cellStyle name="Comma 56 6 2" xfId="33929" xr:uid="{1CC5D57A-0DB7-4FA0-AF22-FE4407C60DEF}"/>
    <cellStyle name="Comma 56 7" xfId="16012" xr:uid="{82C6DD67-594E-4251-A18D-249B2DE4C41F}"/>
    <cellStyle name="Comma 56 7 2" xfId="35157" xr:uid="{76A8D183-CB98-4166-88C1-1AC892A9893C}"/>
    <cellStyle name="Comma 56 8" xfId="17494" xr:uid="{0C08C8E2-E19D-4B95-BC38-E6290D5AC265}"/>
    <cellStyle name="Comma 56 8 2" xfId="36570" xr:uid="{BF0D9627-EF03-4949-B0C0-2C6126DD4EB8}"/>
    <cellStyle name="Comma 56 9" xfId="24529" xr:uid="{579CCE8A-07CE-4AC4-86A6-BD175A7B9627}"/>
    <cellStyle name="Comma 57" xfId="1941" xr:uid="{5BCDEB2A-AE59-47E1-BC2E-64FC14955748}"/>
    <cellStyle name="Comma 58" xfId="3170" xr:uid="{F111C8A9-30CF-4879-BDB9-9A418ECA3EF1}"/>
    <cellStyle name="Comma 58 10" xfId="40606" xr:uid="{C227137C-899D-45E9-AC60-A3B44D1FAEF5}"/>
    <cellStyle name="Comma 58 11" xfId="49691" xr:uid="{37F28CDB-46E0-4D79-8504-466801CAD248}"/>
    <cellStyle name="Comma 58 12" xfId="50895" xr:uid="{C02ABE58-46C9-4DB9-B25B-88DD1E285193}"/>
    <cellStyle name="Comma 58 13" xfId="52117" xr:uid="{E7609AAE-6903-4DFA-8222-127A4338EE49}"/>
    <cellStyle name="Comma 58 14" xfId="53305" xr:uid="{63A846C9-FE94-4F23-88A9-1A3EFCBFE753}"/>
    <cellStyle name="Comma 58 15" xfId="54458" xr:uid="{0AE2FEE0-B2C1-49C1-AC73-3E0375DF886F}"/>
    <cellStyle name="Comma 58 2" xfId="3789" xr:uid="{B5F86EC4-930D-4477-BC22-01F97EB7FDCE}"/>
    <cellStyle name="Comma 58 2 2" xfId="10302" xr:uid="{B26BE1A1-4BD0-4AEE-BB47-02253EE95280}"/>
    <cellStyle name="Comma 58 2 2 2" xfId="29630" xr:uid="{81249C30-BE4E-4929-B6B9-4E72FBA8E465}"/>
    <cellStyle name="Comma 58 2 2 3" xfId="46048" xr:uid="{AD1E94F8-F09D-4806-81CB-5DEAE5A5F56E}"/>
    <cellStyle name="Comma 58 2 3" xfId="20319" xr:uid="{8D84B3C6-78F2-495B-A11C-3186604D3BE1}"/>
    <cellStyle name="Comma 58 3" xfId="8496" xr:uid="{215832AA-5F6B-4B9B-B38C-3211A4574132}"/>
    <cellStyle name="Comma 58 3 2" xfId="22257" xr:uid="{8151992B-A2C0-4673-A9B0-C12A10F63377}"/>
    <cellStyle name="Comma 58 3 2 2" xfId="38386" xr:uid="{C0A2D05D-45E5-46F0-A51E-A8DD80B2918F}"/>
    <cellStyle name="Comma 58 3 3" xfId="27935" xr:uid="{550F2B41-047E-4F06-AE1E-84F6A2B2AF2F}"/>
    <cellStyle name="Comma 58 3 4" xfId="42236" xr:uid="{56642C75-62AA-4C47-A5C3-3A6083CD753B}"/>
    <cellStyle name="Comma 58 4" xfId="6759" xr:uid="{D303E3E2-CC76-421D-B502-D71C617745A3}"/>
    <cellStyle name="Comma 58 4 2" xfId="26581" xr:uid="{AE03CD4C-AA46-485D-BA12-C7245159AB67}"/>
    <cellStyle name="Comma 58 4 3" xfId="44505" xr:uid="{080A466B-4FC6-47F2-8697-E887A37F8DBC}"/>
    <cellStyle name="Comma 58 5" xfId="13362" xr:uid="{1B75565A-7A30-4A83-A6CE-E330A119CFBC}"/>
    <cellStyle name="Comma 58 5 2" xfId="32668" xr:uid="{163595D5-A269-4BF7-B711-2C72A711A7FB}"/>
    <cellStyle name="Comma 58 6" xfId="14652" xr:uid="{6A3459ED-2F26-4CF5-91A1-710D708590B5}"/>
    <cellStyle name="Comma 58 6 2" xfId="33930" xr:uid="{92EDAC38-3287-40FB-B5B6-E74166111BE4}"/>
    <cellStyle name="Comma 58 7" xfId="16013" xr:uid="{F4FF8537-5963-4EB3-AC68-28757FAF56BF}"/>
    <cellStyle name="Comma 58 7 2" xfId="35158" xr:uid="{3D4ACB0C-ED1D-4CDD-8173-44B41E8804F3}"/>
    <cellStyle name="Comma 58 8" xfId="17495" xr:uid="{C7D3C31A-659D-41A8-A4F3-C01E6E43ABA4}"/>
    <cellStyle name="Comma 58 8 2" xfId="36571" xr:uid="{B47494B4-7F52-4F16-8C04-B9A840910952}"/>
    <cellStyle name="Comma 58 9" xfId="24530" xr:uid="{39C033FF-F633-4835-9E3A-888A8C35DE3C}"/>
    <cellStyle name="Comma 59" xfId="1942" xr:uid="{FFF90381-7793-4138-B612-F2CA77CC7878}"/>
    <cellStyle name="Comma 6" xfId="74" xr:uid="{51D2D592-1DE2-4D49-99B2-E1D15E1F0D2F}"/>
    <cellStyle name="Comma 6 2" xfId="1943" xr:uid="{107D3EBE-72B2-4576-B0B7-6BDB80A65131}"/>
    <cellStyle name="Comma 6 2 2" xfId="55254" xr:uid="{14AECD40-A13B-46A6-8A73-D2205D9EC1A4}"/>
    <cellStyle name="Comma 6 3" xfId="1944" xr:uid="{866E9D06-FB1D-4F06-A242-800722B26148}"/>
    <cellStyle name="Comma 6 3 2" xfId="55253" xr:uid="{CEDBA274-AD8C-4A68-9278-1D637962D64F}"/>
    <cellStyle name="Comma 6 4" xfId="54603" xr:uid="{9B9F3196-31F4-4C80-8C64-F94A7D29C23C}"/>
    <cellStyle name="Comma 60" xfId="3437" xr:uid="{3A780B59-D834-40EF-A302-C5A1A7D5EF12}"/>
    <cellStyle name="Comma 60 2" xfId="3438" xr:uid="{9B4BFEF4-07B2-4BC4-B0B4-01CE51B1AD1C}"/>
    <cellStyle name="Comma 60 2 2" xfId="3790" xr:uid="{57F062DC-8B57-4694-9C55-92F1E897993D}"/>
    <cellStyle name="Comma 60 2 2 2" xfId="20557" xr:uid="{D040783B-B0F9-4B66-B436-D9672C713282}"/>
    <cellStyle name="Comma 60 3" xfId="20556" xr:uid="{11EBDBCA-0BEF-4FCB-A5E9-637FE4B70016}"/>
    <cellStyle name="Comma 61" xfId="1945" xr:uid="{9867EE6E-4F25-4C0C-93F2-96209A3429C7}"/>
    <cellStyle name="Comma 62" xfId="3448" xr:uid="{B6669CE8-9396-46D8-A203-C25B2A85FF70}"/>
    <cellStyle name="Comma 62 10" xfId="40642" xr:uid="{E3CB17E4-D457-47CE-84F4-D074AA37D4DD}"/>
    <cellStyle name="Comma 62 11" xfId="54518" xr:uid="{99C2BA6E-7B53-48A3-A1F9-99EF4C5910D6}"/>
    <cellStyle name="Comma 62 2" xfId="5431" xr:uid="{C212244C-40CC-4A4B-9130-000E7967D67D}"/>
    <cellStyle name="Comma 62 2 2" xfId="9414" xr:uid="{C0EC0DA3-2C2B-48F5-AF46-E46666E3E433}"/>
    <cellStyle name="Comma 62 2 2 2" xfId="17729" xr:uid="{9F20CA37-8EA5-4FBA-A5CC-FE1C271F4441}"/>
    <cellStyle name="Comma 62 2 2 2 2" xfId="36787" xr:uid="{1F58E7E1-71F9-40E7-8CEC-0ADA84E3A979}"/>
    <cellStyle name="Comma 62 2 2 3" xfId="28846" xr:uid="{9923093E-2F7A-40D1-8FF2-2B12D23A709F}"/>
    <cellStyle name="Comma 62 2 2 4" xfId="40647" xr:uid="{A6AB30CF-04E3-4213-B655-A606BC72789A}"/>
    <cellStyle name="Comma 62 2 3" xfId="13434" xr:uid="{A04830E5-3FB3-4F90-91FD-A42A21AED767}"/>
    <cellStyle name="Comma 62 2 3 2" xfId="32739" xr:uid="{3324A2F7-3179-4A8D-9FCD-D7DF4455C9CF}"/>
    <cellStyle name="Comma 62 2 4" xfId="20729" xr:uid="{2F6D4C90-8E5C-4299-A37F-5C2DD50E607B}"/>
    <cellStyle name="Comma 62 2 4 2" xfId="36955" xr:uid="{C531B8E9-A225-4B88-A774-3A1A2788C93F}"/>
    <cellStyle name="Comma 62 2 5" xfId="25359" xr:uid="{538CBDF0-E46E-4CA7-B497-B4B109BD6F72}"/>
    <cellStyle name="Comma 62 2 6" xfId="40805" xr:uid="{61B95190-3548-4E09-9AE8-334C08F4549D}"/>
    <cellStyle name="Comma 62 3" xfId="5434" xr:uid="{343B3446-BEAD-430A-A1CA-A1E1E9A5D716}"/>
    <cellStyle name="Comma 62 3 2" xfId="9416" xr:uid="{161F120C-0F9E-4A6F-881D-31BAE070AD00}"/>
    <cellStyle name="Comma 62 3 2 2" xfId="28848" xr:uid="{2049C8D4-8EBC-48E2-AC76-0AD2306093F7}"/>
    <cellStyle name="Comma 62 3 3" xfId="20563" xr:uid="{0A8930D5-AD18-4324-A687-A166E238600F}"/>
    <cellStyle name="Comma 62 3 4" xfId="25361" xr:uid="{B8675168-801A-4F5E-BDAE-BE95BFC291D0}"/>
    <cellStyle name="Comma 62 4" xfId="8591" xr:uid="{38BA8C31-7F04-4BCF-BEF2-600CF9B86978}"/>
    <cellStyle name="Comma 62 4 2" xfId="28028" xr:uid="{F667434D-EC5D-46C0-89F9-89D50C1B7E3B}"/>
    <cellStyle name="Comma 62 5" xfId="6826" xr:uid="{34B3E597-0D5A-4A0B-8A28-87A5028AFAC9}"/>
    <cellStyle name="Comma 62 5 2" xfId="26648" xr:uid="{CB86CD6C-8192-4A8F-899F-CC0EF1B4C94B}"/>
    <cellStyle name="Comma 62 6" xfId="13428" xr:uid="{E8A81D79-0374-44ED-9B70-B78B1CA17B18}"/>
    <cellStyle name="Comma 62 6 2" xfId="32734" xr:uid="{510E4E52-3AA9-467D-B6F7-EAE8B2471429}"/>
    <cellStyle name="Comma 62 7" xfId="16088" xr:uid="{D4149B13-8D52-4C6A-9A03-BDAF22681E24}"/>
    <cellStyle name="Comma 62 7 2" xfId="35224" xr:uid="{5E33CD35-E326-41FB-85C4-0DD5417958AB}"/>
    <cellStyle name="Comma 62 8" xfId="17564" xr:uid="{9DF6F02C-0EC9-47B8-84F1-507269E864CC}"/>
    <cellStyle name="Comma 62 8 2" xfId="36634" xr:uid="{1AAA6266-0F2E-4290-A0BE-0B4ADB5C2740}"/>
    <cellStyle name="Comma 62 9" xfId="24602" xr:uid="{2C3ADA43-5F81-46DC-9C38-A8F275373D0B}"/>
    <cellStyle name="Comma 63" xfId="5435" xr:uid="{E335C990-C528-422F-BBCD-09AECDC2097F}"/>
    <cellStyle name="Comma 63 2" xfId="10342" xr:uid="{469AD2A8-38CF-4969-BEC7-7E3AF1464980}"/>
    <cellStyle name="Comma 63 2 2" xfId="29670" xr:uid="{7B8F96B5-B633-4FD5-8955-F236A9F18C6A}"/>
    <cellStyle name="Comma 63 3" xfId="9541" xr:uid="{F0BC4E61-AED4-42DE-A3D4-AC3414B6C722}"/>
    <cellStyle name="Comma 63 3 2" xfId="28966" xr:uid="{5130B83C-149D-4884-9076-8393B97C0E02}"/>
    <cellStyle name="Comma 63 4" xfId="54520" xr:uid="{AA506C87-5578-4AFD-8558-13FD96C5F47B}"/>
    <cellStyle name="Comma 64" xfId="5442" xr:uid="{08EEBF1F-EFB7-419B-AFE7-5738ACD4EA58}"/>
    <cellStyle name="Comma 64 2" xfId="9545" xr:uid="{804A0F2B-B96E-4C81-B0C7-AE2F75C650EC}"/>
    <cellStyle name="Comma 64 3" xfId="9420" xr:uid="{083EB016-D786-4C6B-99B5-D061598A925D}"/>
    <cellStyle name="Comma 64 3 2" xfId="28852" xr:uid="{022A5E1A-D05E-4745-B581-B6B689F10521}"/>
    <cellStyle name="Comma 64 4" xfId="25365" xr:uid="{8C975CA6-BA65-42D0-972A-B66D66F71547}"/>
    <cellStyle name="Comma 64 5" xfId="54525" xr:uid="{5B66AC22-2943-46A2-A055-BC4E60969EEC}"/>
    <cellStyle name="Comma 65" xfId="9543" xr:uid="{A3388765-2D9A-4F31-8965-06A85664AA2F}"/>
    <cellStyle name="Comma 65 2" xfId="28968" xr:uid="{ABA37119-D24C-4E3A-A000-968D63FB6CC7}"/>
    <cellStyle name="Comma 66" xfId="9985" xr:uid="{0BA1A90C-B651-46F8-9573-A2C55F761333}"/>
    <cellStyle name="Comma 66 2" xfId="29314" xr:uid="{8D0D02DE-94C8-4B7F-B2F6-D6DEC583AE4D}"/>
    <cellStyle name="Comma 67" xfId="9550" xr:uid="{B89136BF-40AD-4AF3-AEA4-694AAAB9DF2C}"/>
    <cellStyle name="Comma 67 2" xfId="28970" xr:uid="{471D6804-2821-4490-8EEE-AA2D9E07F81D}"/>
    <cellStyle name="Comma 68" xfId="10416" xr:uid="{74C1F1AD-D5CA-4047-8E52-81E316427F62}"/>
    <cellStyle name="Comma 69" xfId="10414" xr:uid="{749525A1-2515-477E-8EAB-B273C5BD2382}"/>
    <cellStyle name="Comma 69 2" xfId="29741" xr:uid="{AD9851F4-0153-4C3E-AD39-5A7A94DE3C51}"/>
    <cellStyle name="Comma 7" xfId="97" xr:uid="{C692AAFD-F28D-4FAA-9BB1-F13BC00C038D}"/>
    <cellStyle name="Comma 7 2" xfId="421" xr:uid="{4ED15626-1CCA-4DC9-ADDE-55346C43EBDA}"/>
    <cellStyle name="Comma 7 2 10" xfId="422" xr:uid="{2DC8EFE9-7A7F-4540-AEE8-079988AA03A9}"/>
    <cellStyle name="Comma 7 2 10 10" xfId="23421" xr:uid="{C196090D-59A3-4BB0-BEFC-214CE04A8030}"/>
    <cellStyle name="Comma 7 2 10 11" xfId="39544" xr:uid="{82612F47-2F1A-4E45-BE5E-AC7F95D33CEA}"/>
    <cellStyle name="Comma 7 2 10 12" xfId="48604" xr:uid="{2E653DBA-0063-46BF-8B3D-FF28B10F557A}"/>
    <cellStyle name="Comma 7 2 10 13" xfId="49808" xr:uid="{D79AEE04-C51C-4F15-A349-28BD421149A6}"/>
    <cellStyle name="Comma 7 2 10 14" xfId="51006" xr:uid="{CD348163-58AB-4994-8C21-0A11243E34C6}"/>
    <cellStyle name="Comma 7 2 10 15" xfId="52252" xr:uid="{97472D89-5E92-4625-BF99-0FC13607E170}"/>
    <cellStyle name="Comma 7 2 10 16" xfId="53402" xr:uid="{B69B135F-749F-43ED-A75B-52822A157A35}"/>
    <cellStyle name="Comma 7 2 10 2" xfId="1946" xr:uid="{A3A75D4D-9761-46F4-9006-E6743E074D61}"/>
    <cellStyle name="Comma 7 2 10 2 10" xfId="40087" xr:uid="{09A97F24-52A3-4711-9162-4BE5C189A12B}"/>
    <cellStyle name="Comma 7 2 10 2 11" xfId="49155" xr:uid="{F908C96F-C0B5-4492-A28B-077DC4BC0AE6}"/>
    <cellStyle name="Comma 7 2 10 2 12" xfId="50356" xr:uid="{5B1DE7BC-FD54-4A3C-8C3E-E0877220BA5E}"/>
    <cellStyle name="Comma 7 2 10 2 13" xfId="51588" xr:uid="{06A20DB8-E20A-4858-9CD0-110030BE3FF8}"/>
    <cellStyle name="Comma 7 2 10 2 14" xfId="52786" xr:uid="{CC6F982F-65F4-4533-A26F-61EA7086CC63}"/>
    <cellStyle name="Comma 7 2 10 2 15" xfId="53938" xr:uid="{A8659A33-28A5-47B0-B3EF-AC361E88D21C}"/>
    <cellStyle name="Comma 7 2 10 2 2" xfId="3794" xr:uid="{A9619070-E413-49B1-BB12-761F22027FC7}"/>
    <cellStyle name="Comma 7 2 10 2 2 2" xfId="10050" xr:uid="{9552284E-C328-4327-A83E-D4B72344ED16}"/>
    <cellStyle name="Comma 7 2 10 2 2 2 2" xfId="29379" xr:uid="{CF2DE78D-773D-4ECD-886A-E397E71A509F}"/>
    <cellStyle name="Comma 7 2 10 2 2 2 3" xfId="45523" xr:uid="{E075865A-90ED-459F-9F8C-58F1E959FD12}"/>
    <cellStyle name="Comma 7 2 10 2 2 3" xfId="19146" xr:uid="{74EF5DAD-2385-41F0-8DE0-32B8CB2EE3AF}"/>
    <cellStyle name="Comma 7 2 10 2 3" xfId="7896" xr:uid="{186E84EE-C5E8-41E6-B74B-588060354EBB}"/>
    <cellStyle name="Comma 7 2 10 2 3 2" xfId="21698" xr:uid="{F10626D8-201A-4C45-A037-487409E02BCA}"/>
    <cellStyle name="Comma 7 2 10 2 3 2 2" xfId="37858" xr:uid="{8AEEA7E1-B91A-4DD5-A496-802622EC622F}"/>
    <cellStyle name="Comma 7 2 10 2 3 3" xfId="27374" xr:uid="{2875140A-487C-4231-88A3-5C557BC52680}"/>
    <cellStyle name="Comma 7 2 10 2 3 4" xfId="41708" xr:uid="{2D43BAF9-91B3-438E-92B9-DC6CB3BA73D4}"/>
    <cellStyle name="Comma 7 2 10 2 4" xfId="6229" xr:uid="{3C833E91-7602-4B48-948E-307E201632C5}"/>
    <cellStyle name="Comma 7 2 10 2 4 2" xfId="26052" xr:uid="{7E0C4A59-B9A1-4C2E-B849-93AC54B93322}"/>
    <cellStyle name="Comma 7 2 10 2 4 3" xfId="43616" xr:uid="{A978B439-5267-4073-842A-68D4179EC275}"/>
    <cellStyle name="Comma 7 2 10 2 5" xfId="12820" xr:uid="{E1EDDCD1-8353-4FD6-AFD3-3A564A048364}"/>
    <cellStyle name="Comma 7 2 10 2 5 2" xfId="32127" xr:uid="{44479EA7-CB92-41B0-AD98-A69C3020C644}"/>
    <cellStyle name="Comma 7 2 10 2 6" xfId="14132" xr:uid="{9007FE33-F54F-4D16-81B9-255BF0C562A0}"/>
    <cellStyle name="Comma 7 2 10 2 6 2" xfId="33411" xr:uid="{090CE0C6-FDB1-46EB-A3D0-064ED8C6CDDC}"/>
    <cellStyle name="Comma 7 2 10 2 7" xfId="15430" xr:uid="{2A7119A2-6AA1-4697-A58C-355823152C99}"/>
    <cellStyle name="Comma 7 2 10 2 7 2" xfId="34631" xr:uid="{F83AAF87-4A31-4F3F-8B61-621B99520577}"/>
    <cellStyle name="Comma 7 2 10 2 8" xfId="16883" xr:uid="{96EF6F6E-0C91-4EF2-A40F-9FC8DAE55D13}"/>
    <cellStyle name="Comma 7 2 10 2 8 2" xfId="35975" xr:uid="{31D2A722-F855-4953-BA90-A9BE40D11A29}"/>
    <cellStyle name="Comma 7 2 10 2 9" xfId="24001" xr:uid="{FBF448E0-382B-408C-8FC3-512971DF8ABA}"/>
    <cellStyle name="Comma 7 2 10 3" xfId="3793" xr:uid="{3B2F0DD4-B8E6-48EB-A879-55E345172080}"/>
    <cellStyle name="Comma 7 2 10 3 2" xfId="9614" xr:uid="{91A366AF-F2FF-4B2F-A35F-30C13A7814E9}"/>
    <cellStyle name="Comma 7 2 10 3 2 2" xfId="29030" xr:uid="{7775B88B-6E64-4F8A-BE06-5AD8664D254B}"/>
    <cellStyle name="Comma 7 2 10 3 2 3" xfId="44738" xr:uid="{187E88D5-370B-4488-B225-F7884DBDFF52}"/>
    <cellStyle name="Comma 7 2 10 3 3" xfId="17956" xr:uid="{796F8B17-4CBD-484B-8A7C-CA440794176A}"/>
    <cellStyle name="Comma 7 2 10 4" xfId="6921" xr:uid="{7A78FCB1-BA1F-4261-923A-70D663AB3CF9}"/>
    <cellStyle name="Comma 7 2 10 4 2" xfId="21115" xr:uid="{CFD170F0-3910-470A-A9ED-9CEEBE0B6B2C}"/>
    <cellStyle name="Comma 7 2 10 4 2 2" xfId="37308" xr:uid="{EFDC5788-D6EE-47F8-90AB-8A3B6BF06500}"/>
    <cellStyle name="Comma 7 2 10 4 3" xfId="26729" xr:uid="{2B6E409C-BB5A-41A6-9A47-203C23691F72}"/>
    <cellStyle name="Comma 7 2 10 4 4" xfId="41165" xr:uid="{BB081C52-696A-4F05-842F-243C3680ED56}"/>
    <cellStyle name="Comma 7 2 10 5" xfId="5524" xr:uid="{65435663-12B0-40FA-9792-F3CF1FFB8B18}"/>
    <cellStyle name="Comma 7 2 10 5 2" xfId="25437" xr:uid="{5E0270C6-8522-4C88-91BF-F95EA93D5071}"/>
    <cellStyle name="Comma 7 2 10 5 3" xfId="42559" xr:uid="{8609EB72-C1A3-4601-B795-594EB6FA4E77}"/>
    <cellStyle name="Comma 7 2 10 6" xfId="12222" xr:uid="{9960DF14-0D56-4E12-93BE-B380717F3972}"/>
    <cellStyle name="Comma 7 2 10 6 2" xfId="31534" xr:uid="{91A93297-FD27-48FC-8A13-07A0295EBF7B}"/>
    <cellStyle name="Comma 7 2 10 7" xfId="13560" xr:uid="{B9A7509C-53FA-41CA-89EE-43F6D19E5E49}"/>
    <cellStyle name="Comma 7 2 10 7 2" xfId="32850" xr:uid="{ECB65874-F43E-425F-B8D5-D2AC95F5C074}"/>
    <cellStyle name="Comma 7 2 10 8" xfId="14763" xr:uid="{BBAE7412-0C5B-4F03-8468-8046B422E284}"/>
    <cellStyle name="Comma 7 2 10 8 2" xfId="34027" xr:uid="{C6E61D83-19F0-4B48-8FDC-0ED586E7E8F6}"/>
    <cellStyle name="Comma 7 2 10 9" xfId="16229" xr:uid="{CF1D2FAF-B727-4DC5-AD08-C77046361B23}"/>
    <cellStyle name="Comma 7 2 10 9 2" xfId="35329" xr:uid="{44284A65-C5A0-4B0C-8749-107F4F816BC4}"/>
    <cellStyle name="Comma 7 2 11" xfId="423" xr:uid="{EE350B69-0852-42DF-9EA3-4ABB930BA8BE}"/>
    <cellStyle name="Comma 7 2 11 10" xfId="23422" xr:uid="{D075F8F5-A744-447B-A3BF-A778B2E3F64A}"/>
    <cellStyle name="Comma 7 2 11 11" xfId="39545" xr:uid="{D907F652-B1FC-48A0-BDF0-113E5B31E110}"/>
    <cellStyle name="Comma 7 2 11 12" xfId="48605" xr:uid="{BC87F0A3-6DBE-4A3A-AADB-48C671370EEC}"/>
    <cellStyle name="Comma 7 2 11 13" xfId="49809" xr:uid="{9FEC1995-CD82-4746-BDF3-D05C7429663B}"/>
    <cellStyle name="Comma 7 2 11 14" xfId="51007" xr:uid="{C6B4E446-D960-4F39-ABD4-378232DF18B8}"/>
    <cellStyle name="Comma 7 2 11 15" xfId="52253" xr:uid="{3047BC8C-0F18-444A-B90D-05F817D3FFE6}"/>
    <cellStyle name="Comma 7 2 11 16" xfId="53403" xr:uid="{C68B06D8-3B00-44D1-AAA1-1C9D7CF7B48D}"/>
    <cellStyle name="Comma 7 2 11 2" xfId="1947" xr:uid="{BB684313-C48A-4D8A-A1DD-42CE995D0CD7}"/>
    <cellStyle name="Comma 7 2 11 2 10" xfId="40088" xr:uid="{AF3EDB8C-8FB9-4F4A-9EF6-BE68760B41E8}"/>
    <cellStyle name="Comma 7 2 11 2 11" xfId="49156" xr:uid="{6874C7DB-CD3B-4836-8E45-EE6463BCCC6E}"/>
    <cellStyle name="Comma 7 2 11 2 12" xfId="50357" xr:uid="{6BACFF89-DF3C-4749-AEF0-BF823C266317}"/>
    <cellStyle name="Comma 7 2 11 2 13" xfId="51589" xr:uid="{E743C25F-D309-4554-8608-BC985E475F60}"/>
    <cellStyle name="Comma 7 2 11 2 14" xfId="52787" xr:uid="{C3BF827A-050E-407F-B407-AE694AF3CACA}"/>
    <cellStyle name="Comma 7 2 11 2 15" xfId="53939" xr:uid="{4D0F4521-EC69-4ECD-94E9-5CB0DDBF6D30}"/>
    <cellStyle name="Comma 7 2 11 2 2" xfId="3796" xr:uid="{DF07DEA7-15FF-492D-A5A8-432AEF040E90}"/>
    <cellStyle name="Comma 7 2 11 2 2 2" xfId="10051" xr:uid="{05D246D7-74DD-4DDF-B601-A35060404121}"/>
    <cellStyle name="Comma 7 2 11 2 2 2 2" xfId="29380" xr:uid="{6BD2F49E-958D-46D1-95FE-70AA99B75888}"/>
    <cellStyle name="Comma 7 2 11 2 2 2 3" xfId="45524" xr:uid="{2BE39A78-0E2B-49C7-B796-574147950FB4}"/>
    <cellStyle name="Comma 7 2 11 2 2 3" xfId="19147" xr:uid="{7309C586-05DF-45CE-952E-EB0D3AB2C901}"/>
    <cellStyle name="Comma 7 2 11 2 3" xfId="7897" xr:uid="{EA8F6B09-200A-4F67-A2B1-F8662F82CC3B}"/>
    <cellStyle name="Comma 7 2 11 2 3 2" xfId="21699" xr:uid="{1BDABCFE-7CBC-4E81-8426-822D64C5304E}"/>
    <cellStyle name="Comma 7 2 11 2 3 2 2" xfId="37859" xr:uid="{DB01618E-A37C-4343-B568-6B7D704ACBBB}"/>
    <cellStyle name="Comma 7 2 11 2 3 3" xfId="27375" xr:uid="{36182100-01D4-4032-84BF-A65760E9718F}"/>
    <cellStyle name="Comma 7 2 11 2 3 4" xfId="41709" xr:uid="{72F17485-926C-4B50-BAAF-904619A33233}"/>
    <cellStyle name="Comma 7 2 11 2 4" xfId="6230" xr:uid="{4E926F30-381B-451B-9C52-39DFBAD0FA6C}"/>
    <cellStyle name="Comma 7 2 11 2 4 2" xfId="26053" xr:uid="{E6DBF98F-7D58-4699-BC16-B8320EA8C4B5}"/>
    <cellStyle name="Comma 7 2 11 2 4 3" xfId="43617" xr:uid="{175C6A83-DC21-4616-8BA4-1B4D06B40F8B}"/>
    <cellStyle name="Comma 7 2 11 2 5" xfId="12821" xr:uid="{B1FDFA60-B786-4CE9-AE2E-48951FA50042}"/>
    <cellStyle name="Comma 7 2 11 2 5 2" xfId="32128" xr:uid="{BA19EA81-BEE0-45F0-8EA6-415CA0F941AA}"/>
    <cellStyle name="Comma 7 2 11 2 6" xfId="14133" xr:uid="{9EBF5C95-D68A-46C9-914A-37E04DEF1EC5}"/>
    <cellStyle name="Comma 7 2 11 2 6 2" xfId="33412" xr:uid="{0B42862A-0888-4C15-AB71-20B8A6EC85E6}"/>
    <cellStyle name="Comma 7 2 11 2 7" xfId="15431" xr:uid="{FAB5E562-8321-49C6-81A3-73F891DC3E5A}"/>
    <cellStyle name="Comma 7 2 11 2 7 2" xfId="34632" xr:uid="{767FE87E-880A-4CB1-9932-A9002EDAE019}"/>
    <cellStyle name="Comma 7 2 11 2 8" xfId="16884" xr:uid="{9A8F9B4F-B5A7-4FE7-B55A-79F06CD273F2}"/>
    <cellStyle name="Comma 7 2 11 2 8 2" xfId="35976" xr:uid="{CC2AE0CB-E0F4-441F-9B1C-7678E28FDAF1}"/>
    <cellStyle name="Comma 7 2 11 2 9" xfId="24002" xr:uid="{46D03832-219C-4BCF-A20C-6E9D7CD4D3D8}"/>
    <cellStyle name="Comma 7 2 11 3" xfId="3795" xr:uid="{374D39DB-5229-4C58-B2F7-87D044EDC8C7}"/>
    <cellStyle name="Comma 7 2 11 3 2" xfId="9615" xr:uid="{3E2E4E38-A63F-4903-AC8E-86ECAB3F9ABF}"/>
    <cellStyle name="Comma 7 2 11 3 2 2" xfId="29031" xr:uid="{8ADE142A-C4C5-4C42-8716-92848DF9104A}"/>
    <cellStyle name="Comma 7 2 11 3 2 3" xfId="44739" xr:uid="{0649DE8B-34B7-419F-8553-E2AF4D83E11D}"/>
    <cellStyle name="Comma 7 2 11 3 3" xfId="17957" xr:uid="{5667AED0-AC28-42E2-B595-BAEC41ABC0D5}"/>
    <cellStyle name="Comma 7 2 11 4" xfId="6922" xr:uid="{26294F58-6319-4115-B811-AC55528ADE6F}"/>
    <cellStyle name="Comma 7 2 11 4 2" xfId="21116" xr:uid="{B4151901-9E0E-477F-860D-B667D1E4788B}"/>
    <cellStyle name="Comma 7 2 11 4 2 2" xfId="37309" xr:uid="{5AF2F895-804F-4810-A217-9448AA9660D5}"/>
    <cellStyle name="Comma 7 2 11 4 3" xfId="26730" xr:uid="{DA6FDC5F-3C35-4B5C-B327-808A7DB12EB3}"/>
    <cellStyle name="Comma 7 2 11 4 4" xfId="41166" xr:uid="{79657A17-F219-4A5D-B7B1-657894F37948}"/>
    <cellStyle name="Comma 7 2 11 5" xfId="5525" xr:uid="{083CAD7B-15D3-458A-BDE2-5F3AC940040D}"/>
    <cellStyle name="Comma 7 2 11 5 2" xfId="25438" xr:uid="{48B2B2B5-CC7E-4EA0-89CF-AA69378F2D92}"/>
    <cellStyle name="Comma 7 2 11 5 3" xfId="42560" xr:uid="{60CAF08C-37D2-449E-AEE3-C0B69B02CBFF}"/>
    <cellStyle name="Comma 7 2 11 6" xfId="12223" xr:uid="{6D2C7F67-8EB4-47CB-9FA5-F7F6FBD9CF9C}"/>
    <cellStyle name="Comma 7 2 11 6 2" xfId="31535" xr:uid="{58B06C21-7A39-4F08-954C-E34D2D2C25CF}"/>
    <cellStyle name="Comma 7 2 11 7" xfId="13561" xr:uid="{2B458368-2BFB-47DC-AE46-4547F8BE966F}"/>
    <cellStyle name="Comma 7 2 11 7 2" xfId="32851" xr:uid="{83A14F27-8544-4448-85AD-FC64A31C6B51}"/>
    <cellStyle name="Comma 7 2 11 8" xfId="14764" xr:uid="{276203BF-07E0-4DC6-9716-D94561E16AA2}"/>
    <cellStyle name="Comma 7 2 11 8 2" xfId="34028" xr:uid="{993CB239-F432-4081-B9E7-E7B838662E8A}"/>
    <cellStyle name="Comma 7 2 11 9" xfId="16230" xr:uid="{8E77559E-3D21-458A-AC89-515DB87AA376}"/>
    <cellStyle name="Comma 7 2 11 9 2" xfId="35330" xr:uid="{5C90D868-6557-4BBA-ADC1-6DCFCCF55CED}"/>
    <cellStyle name="Comma 7 2 12" xfId="1948" xr:uid="{9734D5C8-DEBF-44A9-9B78-E9E332ADE8FB}"/>
    <cellStyle name="Comma 7 2 12 10" xfId="40089" xr:uid="{EEEFC2AB-E620-4B3C-9558-78A53EF0627B}"/>
    <cellStyle name="Comma 7 2 12 11" xfId="49157" xr:uid="{F8FB8200-5BCC-4833-9CD1-B3CCDF85BBCF}"/>
    <cellStyle name="Comma 7 2 12 12" xfId="50358" xr:uid="{8EFE4BAA-368D-4096-83CC-BCBD0DF97B54}"/>
    <cellStyle name="Comma 7 2 12 13" xfId="51590" xr:uid="{C1080E55-2834-46CD-82ED-4912943792C0}"/>
    <cellStyle name="Comma 7 2 12 14" xfId="52788" xr:uid="{127FC437-F265-4C5C-B385-5F23C5941EFC}"/>
    <cellStyle name="Comma 7 2 12 15" xfId="53940" xr:uid="{8AE50536-6813-42EB-938A-9D18461A7CAB}"/>
    <cellStyle name="Comma 7 2 12 2" xfId="3797" xr:uid="{DA5EDD3D-1BBC-417D-B3C0-A6AD3B292440}"/>
    <cellStyle name="Comma 7 2 12 2 2" xfId="10052" xr:uid="{5A84F97F-53A1-4386-ABA7-8E5B81E489C3}"/>
    <cellStyle name="Comma 7 2 12 2 2 2" xfId="29381" xr:uid="{AA3ABBBF-AC74-4C52-8F9D-611F2C61465D}"/>
    <cellStyle name="Comma 7 2 12 2 2 3" xfId="45525" xr:uid="{203A31EE-D98F-4D75-B176-9402D4E3C1D6}"/>
    <cellStyle name="Comma 7 2 12 2 3" xfId="19148" xr:uid="{D30F1EA2-3375-4315-866F-5C8F728F2587}"/>
    <cellStyle name="Comma 7 2 12 3" xfId="7898" xr:uid="{849435A7-F67B-4884-8972-E0163529F9D2}"/>
    <cellStyle name="Comma 7 2 12 3 2" xfId="21700" xr:uid="{90F45EC1-4194-4E74-A348-F4B690533BD1}"/>
    <cellStyle name="Comma 7 2 12 3 2 2" xfId="37860" xr:uid="{9A048FBC-D4C1-4808-A969-5D5C4072F223}"/>
    <cellStyle name="Comma 7 2 12 3 3" xfId="27376" xr:uid="{88BD2C7D-66D2-4A5B-B03B-4E3E76EC89E5}"/>
    <cellStyle name="Comma 7 2 12 3 4" xfId="41710" xr:uid="{785AD196-E954-4E4D-AE17-708532726E86}"/>
    <cellStyle name="Comma 7 2 12 4" xfId="6231" xr:uid="{5F7E4ADA-7DBA-460D-8542-DA7D98683D31}"/>
    <cellStyle name="Comma 7 2 12 4 2" xfId="26054" xr:uid="{81F9E5B9-72D1-446B-9545-9033D787FDD4}"/>
    <cellStyle name="Comma 7 2 12 4 3" xfId="43618" xr:uid="{F1A0E12E-A788-45D7-B92E-7051F00E52A9}"/>
    <cellStyle name="Comma 7 2 12 5" xfId="12822" xr:uid="{B2065BD5-0E9A-483E-BFBB-43C67BDE4DFE}"/>
    <cellStyle name="Comma 7 2 12 5 2" xfId="32129" xr:uid="{7F6C22FE-DF59-413F-B57A-B49F07AD61E2}"/>
    <cellStyle name="Comma 7 2 12 6" xfId="14134" xr:uid="{0C93F39D-C2FA-4895-9303-BFAD26295731}"/>
    <cellStyle name="Comma 7 2 12 6 2" xfId="33413" xr:uid="{268F12BC-322C-4924-A4B5-1AEDBE3F2809}"/>
    <cellStyle name="Comma 7 2 12 7" xfId="15432" xr:uid="{B1FF5CCE-8295-409C-8A1C-EA6C3B7665D3}"/>
    <cellStyle name="Comma 7 2 12 7 2" xfId="34633" xr:uid="{2F2E7168-65E5-4EEA-AB83-A17771340606}"/>
    <cellStyle name="Comma 7 2 12 8" xfId="16885" xr:uid="{27781209-9196-4552-AFCC-6558A6DFFBB1}"/>
    <cellStyle name="Comma 7 2 12 8 2" xfId="35977" xr:uid="{8013BFC2-E0A6-4FD3-9614-26FDB66B5A80}"/>
    <cellStyle name="Comma 7 2 12 9" xfId="24003" xr:uid="{7EAF5B84-6C77-4474-A786-0D890E37A8CF}"/>
    <cellStyle name="Comma 7 2 13" xfId="3792" xr:uid="{8F437A46-C86A-446A-B656-FC852BA5DA3D}"/>
    <cellStyle name="Comma 7 2 13 2" xfId="9613" xr:uid="{28B3D212-2789-450D-A25A-77E2293379C2}"/>
    <cellStyle name="Comma 7 2 13 2 2" xfId="29029" xr:uid="{1847B701-6BDC-4DFD-B46B-57C46A327621}"/>
    <cellStyle name="Comma 7 2 13 2 3" xfId="44737" xr:uid="{9BEAE826-7473-413E-8396-0EBB6EBD2244}"/>
    <cellStyle name="Comma 7 2 13 3" xfId="17955" xr:uid="{D23F907F-EF68-479E-97D0-7522F7A65105}"/>
    <cellStyle name="Comma 7 2 14" xfId="6920" xr:uid="{6AF68A77-2938-4B0C-9422-60D7BF88F897}"/>
    <cellStyle name="Comma 7 2 14 2" xfId="21114" xr:uid="{C14AAE14-26F1-4291-9F64-47A8161EE034}"/>
    <cellStyle name="Comma 7 2 14 2 2" xfId="37307" xr:uid="{5405F8B3-8FC5-4479-82A0-AE423F4CA2DA}"/>
    <cellStyle name="Comma 7 2 14 3" xfId="26728" xr:uid="{99F1254F-5EA7-47E2-804E-3B97E36F438C}"/>
    <cellStyle name="Comma 7 2 14 4" xfId="41164" xr:uid="{7DDF25D4-E497-43A1-9B15-12D12EA5A1C9}"/>
    <cellStyle name="Comma 7 2 15" xfId="5523" xr:uid="{158C4575-D0F1-4D57-AB19-07C34E5F18C2}"/>
    <cellStyle name="Comma 7 2 15 2" xfId="25436" xr:uid="{0149084B-3BEC-4946-A4F6-307DC443D16F}"/>
    <cellStyle name="Comma 7 2 15 3" xfId="42558" xr:uid="{27227347-E2CD-429C-88BE-7C65EF30FA8E}"/>
    <cellStyle name="Comma 7 2 16" xfId="12221" xr:uid="{DC1326C0-6164-4107-A5A2-5BE5E0C1233F}"/>
    <cellStyle name="Comma 7 2 16 2" xfId="31533" xr:uid="{EE00F901-FC05-4A7E-B88F-F6EA241CB176}"/>
    <cellStyle name="Comma 7 2 17" xfId="13559" xr:uid="{356A14FF-4614-4D34-913F-EB88D4A7EECD}"/>
    <cellStyle name="Comma 7 2 17 2" xfId="32849" xr:uid="{DEFE1567-5709-4F42-8999-4B2B4E8FC947}"/>
    <cellStyle name="Comma 7 2 18" xfId="14762" xr:uid="{375C1A4B-7B9E-4DD2-B70E-0D4D3BD339C2}"/>
    <cellStyle name="Comma 7 2 18 2" xfId="34026" xr:uid="{F01AABED-B2EF-4CF3-921E-C9FBA17B3ABB}"/>
    <cellStyle name="Comma 7 2 19" xfId="16228" xr:uid="{49665A7B-3976-46F7-B27F-3992949055AA}"/>
    <cellStyle name="Comma 7 2 19 2" xfId="35328" xr:uid="{A4C56CC3-48D3-46DE-AD38-5A5D2D6D09A4}"/>
    <cellStyle name="Comma 7 2 2" xfId="424" xr:uid="{9EF11D8F-A898-43EE-B4B1-977F88911C63}"/>
    <cellStyle name="Comma 7 2 2 10" xfId="1949" xr:uid="{8766963D-CD16-4C4F-82C6-8DF21ACB001E}"/>
    <cellStyle name="Comma 7 2 2 10 10" xfId="40090" xr:uid="{021AF413-3395-4B8C-BEFA-712A9AE8E4C2}"/>
    <cellStyle name="Comma 7 2 2 10 11" xfId="49158" xr:uid="{6098AF22-0A0B-423D-84EA-83276881B480}"/>
    <cellStyle name="Comma 7 2 2 10 12" xfId="50359" xr:uid="{1603C394-BEFD-45D5-8EC5-ED29F3E2C37B}"/>
    <cellStyle name="Comma 7 2 2 10 13" xfId="51591" xr:uid="{F848EC74-5982-4BE4-B1FB-7ADF74970FB4}"/>
    <cellStyle name="Comma 7 2 2 10 14" xfId="52789" xr:uid="{1EC8592C-DF90-40C3-BCC5-DD84E7417CEE}"/>
    <cellStyle name="Comma 7 2 2 10 15" xfId="53941" xr:uid="{A0BE0540-1B9D-4EA0-8756-648A60800AB5}"/>
    <cellStyle name="Comma 7 2 2 10 2" xfId="3799" xr:uid="{3B9483DE-B84F-4202-88A1-3F7E2ED5036A}"/>
    <cellStyle name="Comma 7 2 2 10 2 2" xfId="10053" xr:uid="{4B3212D3-1737-4E3F-8C9F-0E830C8501B2}"/>
    <cellStyle name="Comma 7 2 2 10 2 2 2" xfId="29382" xr:uid="{47053F3D-62CE-463C-80BD-46244BD2293C}"/>
    <cellStyle name="Comma 7 2 2 10 2 2 3" xfId="45526" xr:uid="{F9B13DBB-602E-401D-BED6-657EA70624CD}"/>
    <cellStyle name="Comma 7 2 2 10 2 3" xfId="19149" xr:uid="{1E4E9F73-349E-49B5-8310-0EA974FBE80D}"/>
    <cellStyle name="Comma 7 2 2 10 3" xfId="7899" xr:uid="{648C9039-44D6-45AA-BE02-1CFD309CE60A}"/>
    <cellStyle name="Comma 7 2 2 10 3 2" xfId="21701" xr:uid="{94BC94B8-0959-41B1-9218-FDF7FDC102CB}"/>
    <cellStyle name="Comma 7 2 2 10 3 2 2" xfId="37861" xr:uid="{624AFAD9-F836-4F6C-ACF9-3E083BDFF1C9}"/>
    <cellStyle name="Comma 7 2 2 10 3 3" xfId="27377" xr:uid="{FD5C4224-B526-4397-A678-2F1BD5017391}"/>
    <cellStyle name="Comma 7 2 2 10 3 4" xfId="41711" xr:uid="{9CDD2992-73B3-4116-8BD2-BC5882D11FFA}"/>
    <cellStyle name="Comma 7 2 2 10 4" xfId="6232" xr:uid="{8BC8F0CF-E186-4DC8-B202-0D1B5713606F}"/>
    <cellStyle name="Comma 7 2 2 10 4 2" xfId="26055" xr:uid="{65C6A31D-D8D5-4A16-901F-E7F7B92BC532}"/>
    <cellStyle name="Comma 7 2 2 10 4 3" xfId="43619" xr:uid="{429EBB9C-14B1-48AB-9585-9E635965C073}"/>
    <cellStyle name="Comma 7 2 2 10 5" xfId="12823" xr:uid="{0F57D2E4-D366-4CC7-ABB6-CD07F59F77F6}"/>
    <cellStyle name="Comma 7 2 2 10 5 2" xfId="32130" xr:uid="{FECC5B41-D9A2-4D96-B117-8464BE23D4EC}"/>
    <cellStyle name="Comma 7 2 2 10 6" xfId="14135" xr:uid="{8FD293DA-6BA8-4E0E-8031-F2A17E76F143}"/>
    <cellStyle name="Comma 7 2 2 10 6 2" xfId="33414" xr:uid="{B4DA0479-AD2E-42CE-AD02-EA9B94CCDE93}"/>
    <cellStyle name="Comma 7 2 2 10 7" xfId="15433" xr:uid="{79328D8F-95A2-405B-8C42-A08FAC04E76F}"/>
    <cellStyle name="Comma 7 2 2 10 7 2" xfId="34634" xr:uid="{5A602973-4F31-4664-BB70-D2E929C915E7}"/>
    <cellStyle name="Comma 7 2 2 10 8" xfId="16886" xr:uid="{5F8C49D3-5931-4F17-BAA7-FCDF36EFBCA8}"/>
    <cellStyle name="Comma 7 2 2 10 8 2" xfId="35978" xr:uid="{EA9F242B-A4C0-4B9E-8C18-6A687FC9658E}"/>
    <cellStyle name="Comma 7 2 2 10 9" xfId="24004" xr:uid="{BD7C26FA-794F-44B7-897B-EE47F57128C0}"/>
    <cellStyle name="Comma 7 2 2 11" xfId="3798" xr:uid="{88655E20-CCF7-44B5-A1CD-0090463E8341}"/>
    <cellStyle name="Comma 7 2 2 11 2" xfId="9616" xr:uid="{DC8C6D62-F1C2-48F2-B940-5EFC40C716D6}"/>
    <cellStyle name="Comma 7 2 2 11 2 2" xfId="29032" xr:uid="{8DC2D860-8E3E-490B-8D45-3D3FF1D38214}"/>
    <cellStyle name="Comma 7 2 2 11 2 3" xfId="44740" xr:uid="{33878A3B-E551-41E4-868E-B0E66C649CB1}"/>
    <cellStyle name="Comma 7 2 2 11 3" xfId="17958" xr:uid="{4FE42F25-E055-4F50-8684-F0A9FA3D174E}"/>
    <cellStyle name="Comma 7 2 2 12" xfId="6923" xr:uid="{C3576A3C-EA88-4DDA-8CE3-5A0E34E2566D}"/>
    <cellStyle name="Comma 7 2 2 12 2" xfId="21117" xr:uid="{9D249534-7A07-4C9B-8FAC-B1DB3345CEE2}"/>
    <cellStyle name="Comma 7 2 2 12 2 2" xfId="37310" xr:uid="{01808A2D-2238-42B9-A831-146A08C46F20}"/>
    <cellStyle name="Comma 7 2 2 12 3" xfId="26731" xr:uid="{B9D39084-40C7-4C67-B004-A133367FCCA9}"/>
    <cellStyle name="Comma 7 2 2 12 4" xfId="41167" xr:uid="{4E5C28EC-921F-484A-B97D-2C7DA18F43C3}"/>
    <cellStyle name="Comma 7 2 2 13" xfId="5526" xr:uid="{A17355F5-C6E4-42AE-8E53-D8D3E9F7B175}"/>
    <cellStyle name="Comma 7 2 2 13 2" xfId="25439" xr:uid="{5260325E-2C13-45DA-9684-5B36EB32A3B4}"/>
    <cellStyle name="Comma 7 2 2 13 3" xfId="42561" xr:uid="{B4453D03-B032-4259-9E04-81DAACE2E870}"/>
    <cellStyle name="Comma 7 2 2 14" xfId="12224" xr:uid="{1E8D3957-4206-4E52-A7A9-11C4CD31505B}"/>
    <cellStyle name="Comma 7 2 2 14 2" xfId="31536" xr:uid="{4F8DF7B6-4BA6-4830-A1DE-A58AE1F0D35B}"/>
    <cellStyle name="Comma 7 2 2 15" xfId="13562" xr:uid="{0FADCEFC-3BA7-4DE7-9B54-C346C31DC8F8}"/>
    <cellStyle name="Comma 7 2 2 15 2" xfId="32852" xr:uid="{027B96F1-B7EA-454E-9919-38CA1F6AA246}"/>
    <cellStyle name="Comma 7 2 2 16" xfId="14765" xr:uid="{3938851E-9032-45A9-B863-599198C5E442}"/>
    <cellStyle name="Comma 7 2 2 16 2" xfId="34029" xr:uid="{616DCC43-ECC6-4070-A6C3-68A552AD9FD1}"/>
    <cellStyle name="Comma 7 2 2 17" xfId="16231" xr:uid="{A0CA5DB3-E744-4F1F-805B-6F45F87FF8F5}"/>
    <cellStyle name="Comma 7 2 2 17 2" xfId="35331" xr:uid="{B1FA7FC7-2267-4188-8954-CC0DBD3B5516}"/>
    <cellStyle name="Comma 7 2 2 18" xfId="23423" xr:uid="{F42ED03E-F3EE-4B6E-B20A-825AAE35C560}"/>
    <cellStyle name="Comma 7 2 2 19" xfId="39546" xr:uid="{8074DFEF-59D6-44B7-A861-83F46C24E5FA}"/>
    <cellStyle name="Comma 7 2 2 2" xfId="425" xr:uid="{29C82C01-45D4-4F50-9C59-4CAE17671103}"/>
    <cellStyle name="Comma 7 2 2 2 10" xfId="23424" xr:uid="{050B1E46-B0A0-4563-A998-81E4F52CD0B5}"/>
    <cellStyle name="Comma 7 2 2 2 11" xfId="39547" xr:uid="{C67B37C5-A10E-4ED6-9F76-73560C123F54}"/>
    <cellStyle name="Comma 7 2 2 2 12" xfId="48607" xr:uid="{2028BA4B-4033-46C5-A922-F04759740D1F}"/>
    <cellStyle name="Comma 7 2 2 2 13" xfId="49811" xr:uid="{8BE13488-6735-4EC9-B6C1-14DDCAE21EC9}"/>
    <cellStyle name="Comma 7 2 2 2 14" xfId="51009" xr:uid="{02FB6C6D-5848-40D5-8ECA-44083DA7C5DC}"/>
    <cellStyle name="Comma 7 2 2 2 15" xfId="52255" xr:uid="{BBF2B181-5A85-4FD7-BB7B-D425DD5D9DB5}"/>
    <cellStyle name="Comma 7 2 2 2 16" xfId="53405" xr:uid="{0C9BBDA2-65EB-4403-A07B-D1BB4F3EEF82}"/>
    <cellStyle name="Comma 7 2 2 2 2" xfId="1950" xr:uid="{3233EE37-3574-48F3-8E07-F73AC31F6235}"/>
    <cellStyle name="Comma 7 2 2 2 2 10" xfId="40091" xr:uid="{03026BEA-F043-4274-A1D7-E968C1A991C7}"/>
    <cellStyle name="Comma 7 2 2 2 2 11" xfId="49159" xr:uid="{B87E8DF3-9493-422C-B6F3-0140FA56EBF8}"/>
    <cellStyle name="Comma 7 2 2 2 2 12" xfId="50360" xr:uid="{F59C44FB-42CA-475B-A1B0-D2E1515ED45A}"/>
    <cellStyle name="Comma 7 2 2 2 2 13" xfId="51592" xr:uid="{91808BD9-EC9B-4312-831C-20738D678190}"/>
    <cellStyle name="Comma 7 2 2 2 2 14" xfId="52790" xr:uid="{D5B58375-2164-466D-A0E9-4A2AA96ED8E8}"/>
    <cellStyle name="Comma 7 2 2 2 2 15" xfId="53942" xr:uid="{5E0A4FC0-8309-4FB5-9947-DB7EC29DD6C7}"/>
    <cellStyle name="Comma 7 2 2 2 2 2" xfId="3801" xr:uid="{6C43FFFC-5515-4C1D-9680-0261D35F1154}"/>
    <cellStyle name="Comma 7 2 2 2 2 2 2" xfId="10054" xr:uid="{4E9E5333-CC35-486B-82BC-327CDB2C7126}"/>
    <cellStyle name="Comma 7 2 2 2 2 2 2 2" xfId="29383" xr:uid="{516C542C-7C63-41A3-B1C5-78FC20B93C0B}"/>
    <cellStyle name="Comma 7 2 2 2 2 2 2 3" xfId="45527" xr:uid="{08802FAE-C26E-4612-976B-E729B66ABAD0}"/>
    <cellStyle name="Comma 7 2 2 2 2 2 3" xfId="19150" xr:uid="{2DE9C0AB-CBB9-4F43-B2D3-ED79AEE359DE}"/>
    <cellStyle name="Comma 7 2 2 2 2 3" xfId="7900" xr:uid="{19DBE33F-4045-4A26-BDFF-B3D8C1236FFA}"/>
    <cellStyle name="Comma 7 2 2 2 2 3 2" xfId="21702" xr:uid="{05A8F0BD-1601-4EFD-A6FA-D66D07A4B94A}"/>
    <cellStyle name="Comma 7 2 2 2 2 3 2 2" xfId="37862" xr:uid="{4F4ABA9F-CBD9-49BC-A35B-3F0B89B4C611}"/>
    <cellStyle name="Comma 7 2 2 2 2 3 3" xfId="27378" xr:uid="{485ADE9D-0E10-408F-BBF5-A54AB7A5EF6E}"/>
    <cellStyle name="Comma 7 2 2 2 2 3 4" xfId="41712" xr:uid="{725CCBD9-5B90-4068-A2F0-3909724528FA}"/>
    <cellStyle name="Comma 7 2 2 2 2 4" xfId="6233" xr:uid="{41156CCF-4E47-4B2A-A193-85BDBC3309D0}"/>
    <cellStyle name="Comma 7 2 2 2 2 4 2" xfId="26056" xr:uid="{BECDA8E5-8EBB-4403-BDEE-10A5BB48877A}"/>
    <cellStyle name="Comma 7 2 2 2 2 4 3" xfId="43620" xr:uid="{F1B1AFDF-8522-4CC7-87B5-322BB29281F7}"/>
    <cellStyle name="Comma 7 2 2 2 2 5" xfId="12824" xr:uid="{8D5CEF2E-7E4F-4DB7-88C1-ABE4B95700C0}"/>
    <cellStyle name="Comma 7 2 2 2 2 5 2" xfId="32131" xr:uid="{9D4B5AD9-F370-4F6B-AF49-62B4905D1DE1}"/>
    <cellStyle name="Comma 7 2 2 2 2 6" xfId="14136" xr:uid="{3E2D2C29-D619-4F7E-9A9D-0727FDD349C8}"/>
    <cellStyle name="Comma 7 2 2 2 2 6 2" xfId="33415" xr:uid="{A70D652F-6AB8-4D78-B1B4-B33C5045B328}"/>
    <cellStyle name="Comma 7 2 2 2 2 7" xfId="15434" xr:uid="{07C8DF98-F3FA-4E99-BE32-CADABEFC6C3E}"/>
    <cellStyle name="Comma 7 2 2 2 2 7 2" xfId="34635" xr:uid="{CF351FE0-DC7A-4B18-AE1C-EC9CA934E3E5}"/>
    <cellStyle name="Comma 7 2 2 2 2 8" xfId="16887" xr:uid="{CF2DAA24-4721-4B0D-B86C-3BDECF5B818F}"/>
    <cellStyle name="Comma 7 2 2 2 2 8 2" xfId="35979" xr:uid="{B97A0088-A1C1-4520-8506-A81FED370F7E}"/>
    <cellStyle name="Comma 7 2 2 2 2 9" xfId="24005" xr:uid="{D2ACDC10-6FF5-4803-9C9C-0ACA28A2720B}"/>
    <cellStyle name="Comma 7 2 2 2 3" xfId="3800" xr:uid="{6F5B6575-404D-4AE0-914A-7715945074D5}"/>
    <cellStyle name="Comma 7 2 2 2 3 2" xfId="9617" xr:uid="{6379E11A-2B89-4608-80A9-FA2550342FFE}"/>
    <cellStyle name="Comma 7 2 2 2 3 2 2" xfId="29033" xr:uid="{270FD58E-2883-42C4-A900-4883C94BE17B}"/>
    <cellStyle name="Comma 7 2 2 2 3 2 3" xfId="44741" xr:uid="{B7304BAF-6EE4-4118-8034-89023DCAE2F6}"/>
    <cellStyle name="Comma 7 2 2 2 3 3" xfId="17959" xr:uid="{56B2B346-09BE-4BC7-851A-983FC459EB3B}"/>
    <cellStyle name="Comma 7 2 2 2 4" xfId="6924" xr:uid="{F5D5B3B0-3DF7-45FA-B74E-98BFF1F63EAF}"/>
    <cellStyle name="Comma 7 2 2 2 4 2" xfId="21118" xr:uid="{3F869F5F-7732-441C-96F9-435891E14EB9}"/>
    <cellStyle name="Comma 7 2 2 2 4 2 2" xfId="37311" xr:uid="{6E932843-E440-40BA-ACAA-D76F7F979C00}"/>
    <cellStyle name="Comma 7 2 2 2 4 3" xfId="26732" xr:uid="{56396C33-0D9A-45D7-8017-D88A54464F2E}"/>
    <cellStyle name="Comma 7 2 2 2 4 4" xfId="41168" xr:uid="{002CC1F8-3F07-4137-B504-E0B9F65C2C5B}"/>
    <cellStyle name="Comma 7 2 2 2 5" xfId="5527" xr:uid="{6480CD88-FA81-4A6F-A8C3-6D39077AB23F}"/>
    <cellStyle name="Comma 7 2 2 2 5 2" xfId="25440" xr:uid="{ACBF95BB-18BE-469A-8C14-238A9F483D68}"/>
    <cellStyle name="Comma 7 2 2 2 5 3" xfId="42562" xr:uid="{BBAF19CD-C818-4DF1-AF38-7B1DF225A921}"/>
    <cellStyle name="Comma 7 2 2 2 6" xfId="12225" xr:uid="{602C7D10-1AF5-498D-AD72-328653907EF6}"/>
    <cellStyle name="Comma 7 2 2 2 6 2" xfId="31537" xr:uid="{0A0CBCED-C850-4E60-A6FA-0E4F06D59B92}"/>
    <cellStyle name="Comma 7 2 2 2 7" xfId="13563" xr:uid="{EDF610D9-D79D-475A-9A89-8470D6E54D70}"/>
    <cellStyle name="Comma 7 2 2 2 7 2" xfId="32853" xr:uid="{4BD45A04-3D5F-4A03-8A8D-CC1A6415BC3E}"/>
    <cellStyle name="Comma 7 2 2 2 8" xfId="14766" xr:uid="{F5C7019E-07FF-4FED-9200-BE5DEFE8D4A9}"/>
    <cellStyle name="Comma 7 2 2 2 8 2" xfId="34030" xr:uid="{9A220DE6-15BD-4B83-9872-3E7A1364B7ED}"/>
    <cellStyle name="Comma 7 2 2 2 9" xfId="16232" xr:uid="{01C5D4D3-5068-4ACC-859B-6CDAC3301A1A}"/>
    <cellStyle name="Comma 7 2 2 2 9 2" xfId="35332" xr:uid="{6C0B13CB-89CB-4A0B-8408-94FE09F84F57}"/>
    <cellStyle name="Comma 7 2 2 20" xfId="48606" xr:uid="{57074158-F458-4468-8F84-E1FF42FBD988}"/>
    <cellStyle name="Comma 7 2 2 21" xfId="49810" xr:uid="{03A19532-8C39-4F59-90BD-D3C44146CE0C}"/>
    <cellStyle name="Comma 7 2 2 22" xfId="51008" xr:uid="{4DBC4E99-7CD0-44C6-AFDE-109AE67E043E}"/>
    <cellStyle name="Comma 7 2 2 23" xfId="52254" xr:uid="{6BACE2BD-C0B5-423C-8FA7-B5D56A583619}"/>
    <cellStyle name="Comma 7 2 2 24" xfId="53404" xr:uid="{0929FE44-CB1F-4067-AEF8-13B687CAAC0C}"/>
    <cellStyle name="Comma 7 2 2 3" xfId="426" xr:uid="{6C8323D6-27F9-4BE4-98F3-5C67A1FE72A9}"/>
    <cellStyle name="Comma 7 2 2 3 10" xfId="23425" xr:uid="{811727AC-A7B5-4408-90A9-66B77789A8FB}"/>
    <cellStyle name="Comma 7 2 2 3 11" xfId="39548" xr:uid="{C3E09D11-1BCE-4238-A9BE-59A24FFEBD2E}"/>
    <cellStyle name="Comma 7 2 2 3 12" xfId="48608" xr:uid="{DBAF8572-F3BB-4307-B779-42F051579484}"/>
    <cellStyle name="Comma 7 2 2 3 13" xfId="49812" xr:uid="{C1684DE5-4CCD-4B2B-80BE-0554694F4E30}"/>
    <cellStyle name="Comma 7 2 2 3 14" xfId="51010" xr:uid="{52B3ECA3-9F50-4270-9FF3-A9601F7D0F75}"/>
    <cellStyle name="Comma 7 2 2 3 15" xfId="52256" xr:uid="{59F77747-6C6E-4AC2-9B18-852B68D74D82}"/>
    <cellStyle name="Comma 7 2 2 3 16" xfId="53406" xr:uid="{A7D83487-8860-489C-843F-412E5C3EE1C6}"/>
    <cellStyle name="Comma 7 2 2 3 2" xfId="1951" xr:uid="{454589AF-2DFA-45D8-B555-39BA4D04D4E2}"/>
    <cellStyle name="Comma 7 2 2 3 2 10" xfId="40092" xr:uid="{68E9588B-0419-40CD-AE72-400A50688045}"/>
    <cellStyle name="Comma 7 2 2 3 2 11" xfId="49160" xr:uid="{874DDAAD-5B64-4B0A-AC6B-50073AA9ACE4}"/>
    <cellStyle name="Comma 7 2 2 3 2 12" xfId="50361" xr:uid="{6A2E886E-F724-42CA-A41D-11A56CF26E77}"/>
    <cellStyle name="Comma 7 2 2 3 2 13" xfId="51593" xr:uid="{6F3BC85B-D025-4AC7-8B21-B54F624E1941}"/>
    <cellStyle name="Comma 7 2 2 3 2 14" xfId="52791" xr:uid="{CB1A62B9-657D-4BB4-8423-76F2A5FD630C}"/>
    <cellStyle name="Comma 7 2 2 3 2 15" xfId="53943" xr:uid="{7C3710C7-DE89-4C9C-88DF-9A4B21B8FB91}"/>
    <cellStyle name="Comma 7 2 2 3 2 2" xfId="3803" xr:uid="{A8A36444-1DE4-4C37-B77B-4ACF97F442F4}"/>
    <cellStyle name="Comma 7 2 2 3 2 2 2" xfId="10055" xr:uid="{51B6CE35-3240-4C22-B8D0-B9795E150621}"/>
    <cellStyle name="Comma 7 2 2 3 2 2 2 2" xfId="29384" xr:uid="{D598039D-66BB-4BA5-92F5-7151743CBF63}"/>
    <cellStyle name="Comma 7 2 2 3 2 2 2 3" xfId="45528" xr:uid="{E2A90434-B0C6-447A-9957-6F7B4B17A228}"/>
    <cellStyle name="Comma 7 2 2 3 2 2 3" xfId="19151" xr:uid="{553B2B9E-8CF0-42D4-BD9F-53310CF0603A}"/>
    <cellStyle name="Comma 7 2 2 3 2 3" xfId="7901" xr:uid="{D13A16EB-1E14-4F74-BC14-B26D55E9FA2B}"/>
    <cellStyle name="Comma 7 2 2 3 2 3 2" xfId="21703" xr:uid="{F103AC2F-FB04-42BB-8F86-01CA5DAF275E}"/>
    <cellStyle name="Comma 7 2 2 3 2 3 2 2" xfId="37863" xr:uid="{C605C082-E98B-4969-9259-8CFDCFC210BF}"/>
    <cellStyle name="Comma 7 2 2 3 2 3 3" xfId="27379" xr:uid="{836E9568-A4D6-43CC-9914-7FEAEA1C4C38}"/>
    <cellStyle name="Comma 7 2 2 3 2 3 4" xfId="41713" xr:uid="{28232AC5-2A3E-4BA0-9230-97F310D31F14}"/>
    <cellStyle name="Comma 7 2 2 3 2 4" xfId="6234" xr:uid="{23A0D7DE-35F2-47F6-A9B2-D900AF5FD5CC}"/>
    <cellStyle name="Comma 7 2 2 3 2 4 2" xfId="26057" xr:uid="{BA6D3B47-B7E8-4C72-9F41-FB8BBA48239F}"/>
    <cellStyle name="Comma 7 2 2 3 2 4 3" xfId="43621" xr:uid="{EFC1867B-B3C2-4800-BB70-049164F26BCF}"/>
    <cellStyle name="Comma 7 2 2 3 2 5" xfId="12825" xr:uid="{383A6E16-248B-49A9-877E-8D16CA7F82B9}"/>
    <cellStyle name="Comma 7 2 2 3 2 5 2" xfId="32132" xr:uid="{9E4EEC4A-731B-4DE5-B6DF-6921AB81DC26}"/>
    <cellStyle name="Comma 7 2 2 3 2 6" xfId="14137" xr:uid="{8E7C8E41-538B-4707-AF34-196ECF292AD0}"/>
    <cellStyle name="Comma 7 2 2 3 2 6 2" xfId="33416" xr:uid="{320EDFAC-6287-49D1-A2EE-E585C41904E0}"/>
    <cellStyle name="Comma 7 2 2 3 2 7" xfId="15435" xr:uid="{D21F655A-77F3-4774-BE64-DDD7EE4B2AFD}"/>
    <cellStyle name="Comma 7 2 2 3 2 7 2" xfId="34636" xr:uid="{557595E5-3C12-4634-8133-126FF2BDE78F}"/>
    <cellStyle name="Comma 7 2 2 3 2 8" xfId="16888" xr:uid="{7B984287-E582-463A-A3C6-36F704CD3D8F}"/>
    <cellStyle name="Comma 7 2 2 3 2 8 2" xfId="35980" xr:uid="{33BF9C6B-2B3C-46B7-82EB-94091D3BEB4D}"/>
    <cellStyle name="Comma 7 2 2 3 2 9" xfId="24006" xr:uid="{16243E8C-159A-4707-9B37-AE6C13CFBA3F}"/>
    <cellStyle name="Comma 7 2 2 3 3" xfId="3802" xr:uid="{AF3218FE-8EC8-4C6B-940A-1FC8C41742C5}"/>
    <cellStyle name="Comma 7 2 2 3 3 2" xfId="9618" xr:uid="{B0565FB4-BF62-40DD-8820-DB901B6B6C11}"/>
    <cellStyle name="Comma 7 2 2 3 3 2 2" xfId="29034" xr:uid="{7BC43F16-9DDA-4A7B-B9F3-726AD821B7E0}"/>
    <cellStyle name="Comma 7 2 2 3 3 2 3" xfId="44742" xr:uid="{BEAABB8D-FE12-4991-BCAB-C265F4FDA44B}"/>
    <cellStyle name="Comma 7 2 2 3 3 3" xfId="17960" xr:uid="{2C466E22-9F0C-4211-BF60-F4BAE774E211}"/>
    <cellStyle name="Comma 7 2 2 3 4" xfId="6925" xr:uid="{4FBC781A-9612-4A3D-9B09-A126F32551C0}"/>
    <cellStyle name="Comma 7 2 2 3 4 2" xfId="21119" xr:uid="{B7960886-709E-4DF2-898F-F53C38F63D28}"/>
    <cellStyle name="Comma 7 2 2 3 4 2 2" xfId="37312" xr:uid="{ED8C7768-C167-49CD-B98B-0FA8DF6394CE}"/>
    <cellStyle name="Comma 7 2 2 3 4 3" xfId="26733" xr:uid="{A0ECF7DA-4B28-4250-99DE-9E6B548964B2}"/>
    <cellStyle name="Comma 7 2 2 3 4 4" xfId="41169" xr:uid="{4CC76388-88B2-4A39-8F58-1A8663B2A7AD}"/>
    <cellStyle name="Comma 7 2 2 3 5" xfId="5528" xr:uid="{AA8897A9-EB47-4DAA-B66D-968AC053A37C}"/>
    <cellStyle name="Comma 7 2 2 3 5 2" xfId="25441" xr:uid="{AB1E38AB-F703-4738-95DE-33B61A8E29FC}"/>
    <cellStyle name="Comma 7 2 2 3 5 3" xfId="42563" xr:uid="{BE3997B4-1C1F-4EE0-9172-B94E6E4F3B92}"/>
    <cellStyle name="Comma 7 2 2 3 6" xfId="12226" xr:uid="{70464EA0-A886-4230-A89D-48C1F593B0EB}"/>
    <cellStyle name="Comma 7 2 2 3 6 2" xfId="31538" xr:uid="{69FD3867-A012-40F2-A514-5FB276EF34D1}"/>
    <cellStyle name="Comma 7 2 2 3 7" xfId="13564" xr:uid="{29655D95-10E7-4DAD-A33F-57A152A3109D}"/>
    <cellStyle name="Comma 7 2 2 3 7 2" xfId="32854" xr:uid="{260C739C-1FD7-4463-BC67-7375D0077411}"/>
    <cellStyle name="Comma 7 2 2 3 8" xfId="14767" xr:uid="{01BCBA64-C2ED-4E16-94DB-4E503FB9BD4C}"/>
    <cellStyle name="Comma 7 2 2 3 8 2" xfId="34031" xr:uid="{A9DC8107-67BB-4EB6-A001-F0DC4C6DD095}"/>
    <cellStyle name="Comma 7 2 2 3 9" xfId="16233" xr:uid="{A2FFA4D4-EC52-4879-984A-2731A7DB1F47}"/>
    <cellStyle name="Comma 7 2 2 3 9 2" xfId="35333" xr:uid="{C31A8351-F279-4172-A98B-43F191690F7D}"/>
    <cellStyle name="Comma 7 2 2 4" xfId="427" xr:uid="{8376A709-29C3-44B5-BCBD-14C16FDBF70A}"/>
    <cellStyle name="Comma 7 2 2 4 10" xfId="23426" xr:uid="{5C32C78A-800A-4B67-9171-D5F5AD05020F}"/>
    <cellStyle name="Comma 7 2 2 4 11" xfId="39549" xr:uid="{277BBE2A-69FD-485D-8A53-BF8E1ECA75D7}"/>
    <cellStyle name="Comma 7 2 2 4 12" xfId="48609" xr:uid="{5308486B-A50A-4A4E-91ED-B9B57A94BE6D}"/>
    <cellStyle name="Comma 7 2 2 4 13" xfId="49813" xr:uid="{F7D4B746-4D07-4D05-9B67-DB071018EF4E}"/>
    <cellStyle name="Comma 7 2 2 4 14" xfId="51011" xr:uid="{EB35F325-FB5D-4D84-B52E-D50201501F4F}"/>
    <cellStyle name="Comma 7 2 2 4 15" xfId="52257" xr:uid="{A430F2A1-72EE-4D05-9A1B-D6C6B6AA3491}"/>
    <cellStyle name="Comma 7 2 2 4 16" xfId="53407" xr:uid="{01748698-693A-4976-9098-4FE7C7D82959}"/>
    <cellStyle name="Comma 7 2 2 4 2" xfId="1952" xr:uid="{3CDCE68B-29B1-4B2E-99B6-1EFD21B38ECA}"/>
    <cellStyle name="Comma 7 2 2 4 2 10" xfId="40093" xr:uid="{1FD46551-9213-4D83-9052-2E6983514B30}"/>
    <cellStyle name="Comma 7 2 2 4 2 11" xfId="49161" xr:uid="{8EA26B91-37A8-4BC5-BDF2-69D4A8D85E6C}"/>
    <cellStyle name="Comma 7 2 2 4 2 12" xfId="50362" xr:uid="{29929229-B8B3-4079-9959-1789B9DA52F0}"/>
    <cellStyle name="Comma 7 2 2 4 2 13" xfId="51594" xr:uid="{5C465106-E676-4ED7-83E8-73F48D3AF6EA}"/>
    <cellStyle name="Comma 7 2 2 4 2 14" xfId="52792" xr:uid="{DA1EE435-43B2-44CF-AB0C-3D4F6E26B0D8}"/>
    <cellStyle name="Comma 7 2 2 4 2 15" xfId="53944" xr:uid="{22DE034C-039F-4D4D-A672-2220012594E1}"/>
    <cellStyle name="Comma 7 2 2 4 2 2" xfId="3805" xr:uid="{0609381F-A162-432D-9ABE-FEF199BC4914}"/>
    <cellStyle name="Comma 7 2 2 4 2 2 2" xfId="10056" xr:uid="{14787EC9-FD6D-480B-801D-4F7AA2952FC4}"/>
    <cellStyle name="Comma 7 2 2 4 2 2 2 2" xfId="29385" xr:uid="{0CE9901F-2378-4FBD-8EA1-51482F85B7DC}"/>
    <cellStyle name="Comma 7 2 2 4 2 2 2 3" xfId="45529" xr:uid="{4A996F32-C0AE-461E-9C74-B7B8EC4F4FCF}"/>
    <cellStyle name="Comma 7 2 2 4 2 2 3" xfId="19152" xr:uid="{EB654ABE-A3CE-425B-B8FF-3670D7ECB24F}"/>
    <cellStyle name="Comma 7 2 2 4 2 3" xfId="7902" xr:uid="{8BBA65AF-36D4-4448-B21C-4FA7A3BA5961}"/>
    <cellStyle name="Comma 7 2 2 4 2 3 2" xfId="21704" xr:uid="{C4814A5B-CC5A-4157-90EF-704EF52EF8EF}"/>
    <cellStyle name="Comma 7 2 2 4 2 3 2 2" xfId="37864" xr:uid="{5F67BE53-42FB-4B2C-84A9-C1D21DBB12A0}"/>
    <cellStyle name="Comma 7 2 2 4 2 3 3" xfId="27380" xr:uid="{1B91BEE0-5449-4F9D-ACC2-288FCDCA31FD}"/>
    <cellStyle name="Comma 7 2 2 4 2 3 4" xfId="41714" xr:uid="{2645B7D0-807D-471C-88D5-8CBA4C10416B}"/>
    <cellStyle name="Comma 7 2 2 4 2 4" xfId="6235" xr:uid="{4FEB571D-4B69-4218-88A0-3CC5A0C19CE1}"/>
    <cellStyle name="Comma 7 2 2 4 2 4 2" xfId="26058" xr:uid="{06401280-8027-46A8-ADE6-E7779454A4AE}"/>
    <cellStyle name="Comma 7 2 2 4 2 4 3" xfId="43622" xr:uid="{5397EDF7-994C-49FC-ACB7-B23CAD06CF58}"/>
    <cellStyle name="Comma 7 2 2 4 2 5" xfId="12826" xr:uid="{4B189291-39EC-4603-A165-96BD1BB1EBA0}"/>
    <cellStyle name="Comma 7 2 2 4 2 5 2" xfId="32133" xr:uid="{ECD9464B-4D64-4C4B-A86A-4B0658D00AE4}"/>
    <cellStyle name="Comma 7 2 2 4 2 6" xfId="14138" xr:uid="{8290CFFF-FDEA-4F9D-9E36-E331CDD5D68A}"/>
    <cellStyle name="Comma 7 2 2 4 2 6 2" xfId="33417" xr:uid="{F64CF17F-D012-4BB5-84B6-E775F1E9ACB7}"/>
    <cellStyle name="Comma 7 2 2 4 2 7" xfId="15436" xr:uid="{9142CDE8-94B2-418F-8986-228EBB3F044C}"/>
    <cellStyle name="Comma 7 2 2 4 2 7 2" xfId="34637" xr:uid="{90AC1D42-A9D1-42B5-98D6-F4441C3513B6}"/>
    <cellStyle name="Comma 7 2 2 4 2 8" xfId="16889" xr:uid="{E68BC3D5-6A61-4A56-BBF4-2B5960959C92}"/>
    <cellStyle name="Comma 7 2 2 4 2 8 2" xfId="35981" xr:uid="{9BEB1052-AF79-4C04-A442-33CBF92C4CE0}"/>
    <cellStyle name="Comma 7 2 2 4 2 9" xfId="24007" xr:uid="{B0FABF3E-E547-4788-A4F0-34BDF6A2FAC1}"/>
    <cellStyle name="Comma 7 2 2 4 3" xfId="3804" xr:uid="{A6D04F9A-E12F-4E2F-BFCC-3D0971C324CF}"/>
    <cellStyle name="Comma 7 2 2 4 3 2" xfId="9619" xr:uid="{7E39AA09-4D69-41A1-8A3C-9B1D8F5ED370}"/>
    <cellStyle name="Comma 7 2 2 4 3 2 2" xfId="29035" xr:uid="{710ECCBE-F01C-4F38-BDD9-2DC5A8E34E4E}"/>
    <cellStyle name="Comma 7 2 2 4 3 2 3" xfId="44743" xr:uid="{CDF020EE-AF14-4B07-8B22-383C24BFA2EF}"/>
    <cellStyle name="Comma 7 2 2 4 3 3" xfId="17961" xr:uid="{99B3ECED-A604-48A0-B2E5-9BD9798BA4A2}"/>
    <cellStyle name="Comma 7 2 2 4 4" xfId="6926" xr:uid="{CEDE1D77-43D1-403D-BA9D-9C474E4F2BD9}"/>
    <cellStyle name="Comma 7 2 2 4 4 2" xfId="21120" xr:uid="{B4EE766F-ABDC-4D51-850E-E0CEC254EE39}"/>
    <cellStyle name="Comma 7 2 2 4 4 2 2" xfId="37313" xr:uid="{EE9654BE-F427-4B4E-B194-BDADBBDEB9E9}"/>
    <cellStyle name="Comma 7 2 2 4 4 3" xfId="26734" xr:uid="{DC7679DE-6849-492C-9EC2-E4139298603A}"/>
    <cellStyle name="Comma 7 2 2 4 4 4" xfId="41170" xr:uid="{903B8A73-29B6-4445-89A0-835FDCF4A6D3}"/>
    <cellStyle name="Comma 7 2 2 4 5" xfId="5529" xr:uid="{B7434C52-DDE8-4998-9DDD-66070158EF65}"/>
    <cellStyle name="Comma 7 2 2 4 5 2" xfId="25442" xr:uid="{02D380B1-A24A-4449-9569-FB53CE828771}"/>
    <cellStyle name="Comma 7 2 2 4 5 3" xfId="42564" xr:uid="{CE510575-EACE-43D2-A144-4C53CC2C9CF1}"/>
    <cellStyle name="Comma 7 2 2 4 6" xfId="12227" xr:uid="{4698147B-EE99-448C-81A0-2E54DB202891}"/>
    <cellStyle name="Comma 7 2 2 4 6 2" xfId="31539" xr:uid="{695EB426-0A80-40BE-9F60-0907BFE07DEB}"/>
    <cellStyle name="Comma 7 2 2 4 7" xfId="13565" xr:uid="{F0425416-BF31-4C3B-B407-87AB0F9DD8F2}"/>
    <cellStyle name="Comma 7 2 2 4 7 2" xfId="32855" xr:uid="{A11CE561-E2AD-4CF5-90D9-B81BD9643958}"/>
    <cellStyle name="Comma 7 2 2 4 8" xfId="14768" xr:uid="{D4367B1A-20D3-47AF-8676-2BF403E872EE}"/>
    <cellStyle name="Comma 7 2 2 4 8 2" xfId="34032" xr:uid="{9C7AFFF5-31ED-473F-8503-98C514EDD46A}"/>
    <cellStyle name="Comma 7 2 2 4 9" xfId="16234" xr:uid="{C9F317F4-512F-45A2-93BC-645E73F5C9D7}"/>
    <cellStyle name="Comma 7 2 2 4 9 2" xfId="35334" xr:uid="{75E362C9-D4A6-4012-AB0B-CC1CE38D0A96}"/>
    <cellStyle name="Comma 7 2 2 5" xfId="428" xr:uid="{24A3436F-9C7F-4AFD-B0B7-B5B79A442C07}"/>
    <cellStyle name="Comma 7 2 2 5 10" xfId="23427" xr:uid="{1C7E46A4-5CA4-478B-B621-B81548BC6ADF}"/>
    <cellStyle name="Comma 7 2 2 5 11" xfId="39550" xr:uid="{397C8B85-1080-41D2-9432-C234840D9E88}"/>
    <cellStyle name="Comma 7 2 2 5 12" xfId="48610" xr:uid="{D4FBB58A-ADDA-45A8-A7AA-1B755FF192C5}"/>
    <cellStyle name="Comma 7 2 2 5 13" xfId="49814" xr:uid="{78076C12-5C73-48B8-8B11-4F8304E8DF7F}"/>
    <cellStyle name="Comma 7 2 2 5 14" xfId="51012" xr:uid="{205C91BE-9DCE-402E-8D89-D0219E062380}"/>
    <cellStyle name="Comma 7 2 2 5 15" xfId="52258" xr:uid="{107D2B4A-0217-4641-8C8D-61E0533D0F5F}"/>
    <cellStyle name="Comma 7 2 2 5 16" xfId="53408" xr:uid="{6E7AAC8E-7721-4CD8-BBAC-E722628ED4C0}"/>
    <cellStyle name="Comma 7 2 2 5 2" xfId="1953" xr:uid="{7C368D18-3A8F-48EE-B782-E1B57FD06994}"/>
    <cellStyle name="Comma 7 2 2 5 2 10" xfId="40094" xr:uid="{4F30060C-A00A-439B-B875-1AD7699CDE68}"/>
    <cellStyle name="Comma 7 2 2 5 2 11" xfId="49162" xr:uid="{5EAF41CA-910E-4DCF-AE73-F42316089F37}"/>
    <cellStyle name="Comma 7 2 2 5 2 12" xfId="50363" xr:uid="{3B111AD4-C401-45E9-BFB4-883123F49144}"/>
    <cellStyle name="Comma 7 2 2 5 2 13" xfId="51595" xr:uid="{0448A48E-86F8-4270-8A84-87A73D7C4277}"/>
    <cellStyle name="Comma 7 2 2 5 2 14" xfId="52793" xr:uid="{A788FDEC-87EE-4371-BAD9-BA7F1263E3D1}"/>
    <cellStyle name="Comma 7 2 2 5 2 15" xfId="53945" xr:uid="{CD751A15-A2DC-4EF6-A186-431065D2EF5F}"/>
    <cellStyle name="Comma 7 2 2 5 2 2" xfId="3807" xr:uid="{8C9033C7-AC6A-4210-B784-D9FC8F86B4C9}"/>
    <cellStyle name="Comma 7 2 2 5 2 2 2" xfId="10057" xr:uid="{A58A42E1-7FA8-40EF-A899-1539FB95B2DF}"/>
    <cellStyle name="Comma 7 2 2 5 2 2 2 2" xfId="29386" xr:uid="{1D47D61A-448F-4F55-A167-91EB1BA09317}"/>
    <cellStyle name="Comma 7 2 2 5 2 2 2 3" xfId="45530" xr:uid="{96BBDE72-02F9-4BF7-A76E-E5600811AB3B}"/>
    <cellStyle name="Comma 7 2 2 5 2 2 3" xfId="19153" xr:uid="{80C03162-3F2B-463B-8E82-EAC1719ADCB7}"/>
    <cellStyle name="Comma 7 2 2 5 2 3" xfId="7903" xr:uid="{18BE8FF3-23E8-4A0E-B82F-4390AF2CFE24}"/>
    <cellStyle name="Comma 7 2 2 5 2 3 2" xfId="21705" xr:uid="{8F8E89F1-465C-4A4F-9D29-06AF3F26D464}"/>
    <cellStyle name="Comma 7 2 2 5 2 3 2 2" xfId="37865" xr:uid="{E44051D7-57E0-4357-B940-C655848BB659}"/>
    <cellStyle name="Comma 7 2 2 5 2 3 3" xfId="27381" xr:uid="{F5691C08-ADE4-4B57-BFBD-1A60CEA4FC4B}"/>
    <cellStyle name="Comma 7 2 2 5 2 3 4" xfId="41715" xr:uid="{6F5E3354-AC4E-4D3D-BDB6-42C2988E326A}"/>
    <cellStyle name="Comma 7 2 2 5 2 4" xfId="6236" xr:uid="{1CC5952A-BF8C-4C65-A703-A7907F08A2DE}"/>
    <cellStyle name="Comma 7 2 2 5 2 4 2" xfId="26059" xr:uid="{46113F7B-A202-4C64-AAAB-006EA8CDF1E8}"/>
    <cellStyle name="Comma 7 2 2 5 2 4 3" xfId="43623" xr:uid="{691E3803-6E61-4904-83DC-6C2CA5B8F99F}"/>
    <cellStyle name="Comma 7 2 2 5 2 5" xfId="12827" xr:uid="{5C7AE668-4BE3-4B8F-B97A-11C3C7A855C4}"/>
    <cellStyle name="Comma 7 2 2 5 2 5 2" xfId="32134" xr:uid="{758DC6DC-F46D-4EF0-86B1-82E0961B36ED}"/>
    <cellStyle name="Comma 7 2 2 5 2 6" xfId="14139" xr:uid="{1EE2093E-BD4C-4107-83F9-353CFEE9F0F8}"/>
    <cellStyle name="Comma 7 2 2 5 2 6 2" xfId="33418" xr:uid="{C562ABBE-F3DF-45AF-B655-08097CDA0309}"/>
    <cellStyle name="Comma 7 2 2 5 2 7" xfId="15437" xr:uid="{093D3066-09E7-4D3A-A15E-EACC91E9542F}"/>
    <cellStyle name="Comma 7 2 2 5 2 7 2" xfId="34638" xr:uid="{EE4A68B7-216B-47DB-8DEF-B64C8E5E9A87}"/>
    <cellStyle name="Comma 7 2 2 5 2 8" xfId="16890" xr:uid="{6E80E917-5B3B-4DE9-865C-C71DAB9BAC1D}"/>
    <cellStyle name="Comma 7 2 2 5 2 8 2" xfId="35982" xr:uid="{48BE8AD3-0BDA-41B6-9272-91CBA0E371F1}"/>
    <cellStyle name="Comma 7 2 2 5 2 9" xfId="24008" xr:uid="{05A60AB3-A755-4A69-8B51-77CB7FE2CF32}"/>
    <cellStyle name="Comma 7 2 2 5 3" xfId="3806" xr:uid="{8C946F53-B7A6-4C5F-8E14-739C38532B35}"/>
    <cellStyle name="Comma 7 2 2 5 3 2" xfId="9620" xr:uid="{0A0D46C8-AB71-432A-B1C4-6CAB5F03B28B}"/>
    <cellStyle name="Comma 7 2 2 5 3 2 2" xfId="29036" xr:uid="{98B08A27-1B5F-4822-8680-2A0183509D2A}"/>
    <cellStyle name="Comma 7 2 2 5 3 2 3" xfId="44744" xr:uid="{47E96B63-2EC0-4B73-8881-9BFAA05300A4}"/>
    <cellStyle name="Comma 7 2 2 5 3 3" xfId="17962" xr:uid="{E999B3CD-E9A8-4890-BB50-572C784DCD10}"/>
    <cellStyle name="Comma 7 2 2 5 4" xfId="6927" xr:uid="{D15A769D-DEB9-4E2B-AB18-61A8DD7AD8DC}"/>
    <cellStyle name="Comma 7 2 2 5 4 2" xfId="21121" xr:uid="{EFC93652-F8C6-43D1-995C-2DF76A8CA1A1}"/>
    <cellStyle name="Comma 7 2 2 5 4 2 2" xfId="37314" xr:uid="{F9DBB81C-DF1C-43C2-950D-39A9FFD4070F}"/>
    <cellStyle name="Comma 7 2 2 5 4 3" xfId="26735" xr:uid="{3323B820-E2DE-4E17-9ED0-81BA4D3F477C}"/>
    <cellStyle name="Comma 7 2 2 5 4 4" xfId="41171" xr:uid="{49433DAB-F208-4B33-89C9-05F72000DA60}"/>
    <cellStyle name="Comma 7 2 2 5 5" xfId="5530" xr:uid="{EF0E9C6D-7902-428F-B0D0-632E78963244}"/>
    <cellStyle name="Comma 7 2 2 5 5 2" xfId="25443" xr:uid="{AF36B132-2C45-4F52-9ECA-A853DB4EB15B}"/>
    <cellStyle name="Comma 7 2 2 5 5 3" xfId="42565" xr:uid="{79BE94FF-B0C8-4744-B08A-4293A0D9BAB3}"/>
    <cellStyle name="Comma 7 2 2 5 6" xfId="12228" xr:uid="{3399B8EA-CA1E-4579-A4BE-0112A5B59362}"/>
    <cellStyle name="Comma 7 2 2 5 6 2" xfId="31540" xr:uid="{4EFAD1CB-DBF2-4E6D-BA63-0E31F845311C}"/>
    <cellStyle name="Comma 7 2 2 5 7" xfId="13566" xr:uid="{B80470F1-FE4F-418B-B461-375977CD6306}"/>
    <cellStyle name="Comma 7 2 2 5 7 2" xfId="32856" xr:uid="{B4ECD8D8-95CE-45CD-AE1F-3E2881E9283F}"/>
    <cellStyle name="Comma 7 2 2 5 8" xfId="14769" xr:uid="{E406D2CF-2A56-405E-A4D8-7B83C4918D2C}"/>
    <cellStyle name="Comma 7 2 2 5 8 2" xfId="34033" xr:uid="{ABB39368-ABFB-4985-8A84-D1CCE3525C36}"/>
    <cellStyle name="Comma 7 2 2 5 9" xfId="16235" xr:uid="{6DEBCDE2-37B8-4540-8233-695C5A16B81C}"/>
    <cellStyle name="Comma 7 2 2 5 9 2" xfId="35335" xr:uid="{D7318693-285E-4AF0-9A7C-1A899345666A}"/>
    <cellStyle name="Comma 7 2 2 6" xfId="429" xr:uid="{72B3D6DE-6B9B-4AC6-8ABD-247351502522}"/>
    <cellStyle name="Comma 7 2 2 6 10" xfId="23428" xr:uid="{6B3B2138-102C-4F10-9E2E-340DCD627675}"/>
    <cellStyle name="Comma 7 2 2 6 11" xfId="39551" xr:uid="{DCF60BBE-7A14-4789-9CD2-32F5B8EB1103}"/>
    <cellStyle name="Comma 7 2 2 6 12" xfId="48611" xr:uid="{FF3B29F4-C7BA-4254-BFFB-6B5BE815C030}"/>
    <cellStyle name="Comma 7 2 2 6 13" xfId="49815" xr:uid="{1EFDC75F-D8FD-4FDF-B2B4-129B51EB42F3}"/>
    <cellStyle name="Comma 7 2 2 6 14" xfId="51013" xr:uid="{31B18E76-D4E7-43BF-AC38-51F8CB43729A}"/>
    <cellStyle name="Comma 7 2 2 6 15" xfId="52259" xr:uid="{AA7900BF-513A-4AF5-BE1C-A386DA6245C5}"/>
    <cellStyle name="Comma 7 2 2 6 16" xfId="53409" xr:uid="{59303F6E-EC0D-4351-9067-FF8BEC4F36B1}"/>
    <cellStyle name="Comma 7 2 2 6 2" xfId="1954" xr:uid="{785E987D-FCF1-4130-99F5-2EA3DD0790EB}"/>
    <cellStyle name="Comma 7 2 2 6 2 10" xfId="40095" xr:uid="{A5E4AE07-A283-4722-8B6F-108EF5019D2F}"/>
    <cellStyle name="Comma 7 2 2 6 2 11" xfId="49163" xr:uid="{D55BAF69-A5EC-4A1F-8BCB-4B804F184169}"/>
    <cellStyle name="Comma 7 2 2 6 2 12" xfId="50364" xr:uid="{387AE2E9-5C5B-41CE-BEC7-B85EBB4F732D}"/>
    <cellStyle name="Comma 7 2 2 6 2 13" xfId="51596" xr:uid="{88CD7840-1904-4ED4-B116-C15670D0833C}"/>
    <cellStyle name="Comma 7 2 2 6 2 14" xfId="52794" xr:uid="{67ECC9B4-4FD2-4BD4-9F7C-DC8706C61615}"/>
    <cellStyle name="Comma 7 2 2 6 2 15" xfId="53946" xr:uid="{A2A2968D-21C9-4EB8-8EFF-B78A2A95C23A}"/>
    <cellStyle name="Comma 7 2 2 6 2 2" xfId="3809" xr:uid="{C672F079-E9EB-44B8-B994-2D841990F635}"/>
    <cellStyle name="Comma 7 2 2 6 2 2 2" xfId="10058" xr:uid="{039F2F12-5E00-49D9-B32F-DEA17E399FDA}"/>
    <cellStyle name="Comma 7 2 2 6 2 2 2 2" xfId="29387" xr:uid="{7598AD72-3B62-4D15-AA5C-75F847E0962D}"/>
    <cellStyle name="Comma 7 2 2 6 2 2 2 3" xfId="45531" xr:uid="{98A1F904-F2F5-4A42-A5FF-9F71CBAEE77F}"/>
    <cellStyle name="Comma 7 2 2 6 2 2 3" xfId="19154" xr:uid="{10071F2A-D461-4766-B223-4EEDD0DBCC02}"/>
    <cellStyle name="Comma 7 2 2 6 2 3" xfId="7904" xr:uid="{31A14335-1264-4B26-B6B1-5C127BCA6D7C}"/>
    <cellStyle name="Comma 7 2 2 6 2 3 2" xfId="21706" xr:uid="{E6B184F7-0833-4520-AF11-B35B242BD952}"/>
    <cellStyle name="Comma 7 2 2 6 2 3 2 2" xfId="37866" xr:uid="{10B5C146-8540-4F09-A11B-F36F12143C69}"/>
    <cellStyle name="Comma 7 2 2 6 2 3 3" xfId="27382" xr:uid="{33D5043B-C97A-4D4D-99D8-32B73E95D77B}"/>
    <cellStyle name="Comma 7 2 2 6 2 3 4" xfId="41716" xr:uid="{4D2E6A80-49AA-4257-91C9-AA446630BFCC}"/>
    <cellStyle name="Comma 7 2 2 6 2 4" xfId="6237" xr:uid="{1AA3D7CC-4792-40D3-BC13-A275CD307434}"/>
    <cellStyle name="Comma 7 2 2 6 2 4 2" xfId="26060" xr:uid="{4ACDD62B-B67F-470A-B9B5-CCD031E29BF8}"/>
    <cellStyle name="Comma 7 2 2 6 2 4 3" xfId="43624" xr:uid="{946149E4-D47A-4ABF-8D8F-8C6082BD470A}"/>
    <cellStyle name="Comma 7 2 2 6 2 5" xfId="12828" xr:uid="{EF32C89B-A3A1-4433-BAF7-467231B4AEDE}"/>
    <cellStyle name="Comma 7 2 2 6 2 5 2" xfId="32135" xr:uid="{710DF1BE-7B5E-4DA2-83F6-B1848F62F5A0}"/>
    <cellStyle name="Comma 7 2 2 6 2 6" xfId="14140" xr:uid="{58C841E5-8699-4FEE-8E2D-F33895071D75}"/>
    <cellStyle name="Comma 7 2 2 6 2 6 2" xfId="33419" xr:uid="{B9D53B11-B149-4710-A97C-B86CB543584C}"/>
    <cellStyle name="Comma 7 2 2 6 2 7" xfId="15438" xr:uid="{CC9B2BAF-48D9-4594-A24C-DA470793FA60}"/>
    <cellStyle name="Comma 7 2 2 6 2 7 2" xfId="34639" xr:uid="{DEDC526F-5852-41B6-AA55-F322F5D2EE6E}"/>
    <cellStyle name="Comma 7 2 2 6 2 8" xfId="16891" xr:uid="{EEAE379F-E1AF-405B-812D-2A3C1B57A524}"/>
    <cellStyle name="Comma 7 2 2 6 2 8 2" xfId="35983" xr:uid="{AA227F88-DAE4-42BA-9D81-46CE99EDA554}"/>
    <cellStyle name="Comma 7 2 2 6 2 9" xfId="24009" xr:uid="{38D5A09C-C5C6-4516-ADEE-5A2D2CB8B951}"/>
    <cellStyle name="Comma 7 2 2 6 3" xfId="3808" xr:uid="{F1106C97-E04E-4864-8EF2-50CF41290F8C}"/>
    <cellStyle name="Comma 7 2 2 6 3 2" xfId="9621" xr:uid="{922DDD3E-A187-40B8-8DC0-D27DA2002D21}"/>
    <cellStyle name="Comma 7 2 2 6 3 2 2" xfId="29037" xr:uid="{B050D9E1-395C-4090-8105-4B2E891BEE99}"/>
    <cellStyle name="Comma 7 2 2 6 3 2 3" xfId="44745" xr:uid="{5910D46A-A43F-4643-B84E-D4FDFECFE8BD}"/>
    <cellStyle name="Comma 7 2 2 6 3 3" xfId="17963" xr:uid="{A5492E44-A890-4E4A-A56B-1E57667E59B2}"/>
    <cellStyle name="Comma 7 2 2 6 4" xfId="6928" xr:uid="{3696C5BC-84A3-48B8-BB01-F8BF15EED97F}"/>
    <cellStyle name="Comma 7 2 2 6 4 2" xfId="21122" xr:uid="{F1F55BBA-E11C-4515-86CB-64435E35D765}"/>
    <cellStyle name="Comma 7 2 2 6 4 2 2" xfId="37315" xr:uid="{502C890B-2E95-4F74-81A0-4D8D72191123}"/>
    <cellStyle name="Comma 7 2 2 6 4 3" xfId="26736" xr:uid="{FBA546C0-092F-43AE-B6AF-3C9087B32CC8}"/>
    <cellStyle name="Comma 7 2 2 6 4 4" xfId="41172" xr:uid="{5D96A27B-A388-4ED3-87EB-077DE7D7437A}"/>
    <cellStyle name="Comma 7 2 2 6 5" xfId="5531" xr:uid="{177F64A0-51C7-407B-810E-6F04AD3E5CBE}"/>
    <cellStyle name="Comma 7 2 2 6 5 2" xfId="25444" xr:uid="{52F83618-CAC6-4979-A46A-592E2E257F3D}"/>
    <cellStyle name="Comma 7 2 2 6 5 3" xfId="42566" xr:uid="{1A48308F-EBBF-4522-B45C-224FC7C8C2EE}"/>
    <cellStyle name="Comma 7 2 2 6 6" xfId="12229" xr:uid="{FAE4DEA4-FAC6-4C70-849B-669DD7C31EC2}"/>
    <cellStyle name="Comma 7 2 2 6 6 2" xfId="31541" xr:uid="{A3E38ACA-EAD3-4FFF-B48F-836C3ADA8E9B}"/>
    <cellStyle name="Comma 7 2 2 6 7" xfId="13567" xr:uid="{A65F7A61-B61E-4C01-8125-14809CC640E2}"/>
    <cellStyle name="Comma 7 2 2 6 7 2" xfId="32857" xr:uid="{154A6DD7-BEE9-41E9-B395-89748739E3AC}"/>
    <cellStyle name="Comma 7 2 2 6 8" xfId="14770" xr:uid="{6970D45F-1BF2-4802-91AD-1913E49E155A}"/>
    <cellStyle name="Comma 7 2 2 6 8 2" xfId="34034" xr:uid="{68E08EA2-4F36-4626-9EBE-0E367DA43E1B}"/>
    <cellStyle name="Comma 7 2 2 6 9" xfId="16236" xr:uid="{69B5C7DE-F6FC-44BE-93F8-293E25404AB4}"/>
    <cellStyle name="Comma 7 2 2 6 9 2" xfId="35336" xr:uid="{160D11F8-0211-4127-AFC2-7710BA59D338}"/>
    <cellStyle name="Comma 7 2 2 7" xfId="430" xr:uid="{848E5386-B76E-4043-8C82-6B215E3CB17A}"/>
    <cellStyle name="Comma 7 2 2 7 10" xfId="23429" xr:uid="{724DDF39-3C4C-4CB6-BD66-3CC225570EC6}"/>
    <cellStyle name="Comma 7 2 2 7 11" xfId="39552" xr:uid="{E436074A-7D19-44D6-88A9-8A31FD6E2E7C}"/>
    <cellStyle name="Comma 7 2 2 7 12" xfId="48612" xr:uid="{8F78E3EA-1929-4AE8-B6BB-2EAC68620C68}"/>
    <cellStyle name="Comma 7 2 2 7 13" xfId="49816" xr:uid="{846B582A-3003-4850-A86D-729E56D49834}"/>
    <cellStyle name="Comma 7 2 2 7 14" xfId="51014" xr:uid="{6350A65C-F485-417F-A857-CBC47841FBB9}"/>
    <cellStyle name="Comma 7 2 2 7 15" xfId="52260" xr:uid="{F67AEA54-C2FC-4C57-9C61-08EFAB9C8D1D}"/>
    <cellStyle name="Comma 7 2 2 7 16" xfId="53410" xr:uid="{9F79BB58-833A-4C8D-9DA3-80ABA61180E6}"/>
    <cellStyle name="Comma 7 2 2 7 2" xfId="1955" xr:uid="{66F2E374-44BD-46B2-9074-B2EFEBCFD4D8}"/>
    <cellStyle name="Comma 7 2 2 7 2 10" xfId="40096" xr:uid="{A26994F9-2769-49D8-AE9A-B481D0A4D572}"/>
    <cellStyle name="Comma 7 2 2 7 2 11" xfId="49164" xr:uid="{299BCDDA-EEC8-4D95-A847-57BA3D85ABD2}"/>
    <cellStyle name="Comma 7 2 2 7 2 12" xfId="50365" xr:uid="{20819342-3032-4BFB-9258-BF761B8FC920}"/>
    <cellStyle name="Comma 7 2 2 7 2 13" xfId="51597" xr:uid="{39506586-DFAD-49DE-BD7D-94EE552B331E}"/>
    <cellStyle name="Comma 7 2 2 7 2 14" xfId="52795" xr:uid="{62E29686-F820-4D1B-8960-1F4FC7ED162A}"/>
    <cellStyle name="Comma 7 2 2 7 2 15" xfId="53947" xr:uid="{A3FDF438-AD37-4555-9ABB-8CB9C29DD014}"/>
    <cellStyle name="Comma 7 2 2 7 2 2" xfId="3811" xr:uid="{8DC513B2-40E9-4E83-B509-7A52135E5A5D}"/>
    <cellStyle name="Comma 7 2 2 7 2 2 2" xfId="10059" xr:uid="{BAB46DC8-2C72-4946-B476-DE0AC3167AFD}"/>
    <cellStyle name="Comma 7 2 2 7 2 2 2 2" xfId="29388" xr:uid="{9DC8502A-60F4-4BD2-81A8-4D168793B8BA}"/>
    <cellStyle name="Comma 7 2 2 7 2 2 2 3" xfId="45532" xr:uid="{D68D6404-713D-47DF-B975-CFBD34B0EDD0}"/>
    <cellStyle name="Comma 7 2 2 7 2 2 3" xfId="19155" xr:uid="{88008E03-AD45-4A1C-AF3A-3B24DA9D5E69}"/>
    <cellStyle name="Comma 7 2 2 7 2 3" xfId="7905" xr:uid="{4770F489-B18C-41C0-9C41-3D9CA0D1CBB3}"/>
    <cellStyle name="Comma 7 2 2 7 2 3 2" xfId="21707" xr:uid="{87E24461-26F0-4633-B8EE-421ABB6835F2}"/>
    <cellStyle name="Comma 7 2 2 7 2 3 2 2" xfId="37867" xr:uid="{1ED8F09D-1D66-4631-9F3F-A460ACBD1EB9}"/>
    <cellStyle name="Comma 7 2 2 7 2 3 3" xfId="27383" xr:uid="{431285DC-D856-4EF3-AC3B-A39940B8B499}"/>
    <cellStyle name="Comma 7 2 2 7 2 3 4" xfId="41717" xr:uid="{3E9C6563-31B0-4AA0-8F29-E9FB55349E72}"/>
    <cellStyle name="Comma 7 2 2 7 2 4" xfId="6238" xr:uid="{97E8029B-1737-4161-A077-C73587BA5112}"/>
    <cellStyle name="Comma 7 2 2 7 2 4 2" xfId="26061" xr:uid="{CB3E04F5-191A-40AD-9A36-30AAA627A11B}"/>
    <cellStyle name="Comma 7 2 2 7 2 4 3" xfId="43625" xr:uid="{B462946F-F481-463F-BEDA-FA6339757EA4}"/>
    <cellStyle name="Comma 7 2 2 7 2 5" xfId="12829" xr:uid="{1EA429CB-C064-427B-8262-D3887CCB9A1D}"/>
    <cellStyle name="Comma 7 2 2 7 2 5 2" xfId="32136" xr:uid="{E7276AB5-6F45-4C39-AF9E-BDF3E4584294}"/>
    <cellStyle name="Comma 7 2 2 7 2 6" xfId="14141" xr:uid="{B2C8000D-0AC9-485D-8819-E0DC59BF2E7B}"/>
    <cellStyle name="Comma 7 2 2 7 2 6 2" xfId="33420" xr:uid="{A5FEEB34-ED13-4EE7-9155-0B10B3B0471F}"/>
    <cellStyle name="Comma 7 2 2 7 2 7" xfId="15439" xr:uid="{83C5F406-44F6-4D68-87B9-3ADDF52F0690}"/>
    <cellStyle name="Comma 7 2 2 7 2 7 2" xfId="34640" xr:uid="{4714ECD0-53B9-4986-88C4-60733A398039}"/>
    <cellStyle name="Comma 7 2 2 7 2 8" xfId="16892" xr:uid="{B843F96C-3EE8-4919-A47B-F7E12ED01BE4}"/>
    <cellStyle name="Comma 7 2 2 7 2 8 2" xfId="35984" xr:uid="{4CAF28E9-E5E3-46E7-A633-533D25292969}"/>
    <cellStyle name="Comma 7 2 2 7 2 9" xfId="24010" xr:uid="{AA150B74-B6D1-480D-A3EF-E77D2AFD0EA1}"/>
    <cellStyle name="Comma 7 2 2 7 3" xfId="3810" xr:uid="{1E7D4B23-530E-412D-B771-ADA85A5DB5F5}"/>
    <cellStyle name="Comma 7 2 2 7 3 2" xfId="9622" xr:uid="{25D8288F-06D5-4A9E-B442-A4655378D775}"/>
    <cellStyle name="Comma 7 2 2 7 3 2 2" xfId="29038" xr:uid="{41D0024E-6530-4EDE-A379-23286ACAB3A3}"/>
    <cellStyle name="Comma 7 2 2 7 3 2 3" xfId="44746" xr:uid="{5A9F2D9A-74AA-4459-B23B-B29217B3987D}"/>
    <cellStyle name="Comma 7 2 2 7 3 3" xfId="17964" xr:uid="{29C04231-4E62-4569-8A10-32E36FFE5A93}"/>
    <cellStyle name="Comma 7 2 2 7 4" xfId="6929" xr:uid="{00DAF3E0-288A-4CE1-B0B9-18521462E8F1}"/>
    <cellStyle name="Comma 7 2 2 7 4 2" xfId="21123" xr:uid="{6E18E4E2-4B00-44D6-9F7D-C9ECDF819CC7}"/>
    <cellStyle name="Comma 7 2 2 7 4 2 2" xfId="37316" xr:uid="{03CBF957-B86F-4F40-A6F1-6FCCCCCF4EF1}"/>
    <cellStyle name="Comma 7 2 2 7 4 3" xfId="26737" xr:uid="{CC790E2D-CAE1-4F0D-AB74-584D6941CE0F}"/>
    <cellStyle name="Comma 7 2 2 7 4 4" xfId="41173" xr:uid="{0FEE8D8D-992B-4EA5-A96D-DE7C2531BC95}"/>
    <cellStyle name="Comma 7 2 2 7 5" xfId="5532" xr:uid="{E1E82C02-5080-43EE-9BBC-2F21D8D3E3B3}"/>
    <cellStyle name="Comma 7 2 2 7 5 2" xfId="25445" xr:uid="{536AA057-C503-49DE-8B67-6699FF3B1ACE}"/>
    <cellStyle name="Comma 7 2 2 7 5 3" xfId="42567" xr:uid="{09EEDEED-DC81-46D1-9B66-545B6093BC01}"/>
    <cellStyle name="Comma 7 2 2 7 6" xfId="12230" xr:uid="{C29C0D59-9D19-4067-BC24-5E7719A82C49}"/>
    <cellStyle name="Comma 7 2 2 7 6 2" xfId="31542" xr:uid="{7234DD21-5BF8-4705-89B0-FD83A40515A8}"/>
    <cellStyle name="Comma 7 2 2 7 7" xfId="13568" xr:uid="{26BE6E34-8304-44AD-8613-4BB8EF7D321F}"/>
    <cellStyle name="Comma 7 2 2 7 7 2" xfId="32858" xr:uid="{C02EACB9-3C37-4931-A06E-A3C338CB9D84}"/>
    <cellStyle name="Comma 7 2 2 7 8" xfId="14771" xr:uid="{482A5DD5-F64F-4A89-A024-095E3E3D9FBB}"/>
    <cellStyle name="Comma 7 2 2 7 8 2" xfId="34035" xr:uid="{CAFA0376-2053-434E-BFEB-55098F5BD1EC}"/>
    <cellStyle name="Comma 7 2 2 7 9" xfId="16237" xr:uid="{91A75954-284D-4C2E-B70A-2D644A0718E8}"/>
    <cellStyle name="Comma 7 2 2 7 9 2" xfId="35337" xr:uid="{BAEB8561-5E10-4DA5-98F9-52EF9E767500}"/>
    <cellStyle name="Comma 7 2 2 8" xfId="431" xr:uid="{FC7C44A9-46A2-4DC3-A909-87C2ED6FFECD}"/>
    <cellStyle name="Comma 7 2 2 8 10" xfId="23430" xr:uid="{0BB9084E-DF25-4282-8A2C-D1E1350CD0DA}"/>
    <cellStyle name="Comma 7 2 2 8 11" xfId="39553" xr:uid="{C5F4799D-9662-4D8A-B890-7401F983ED8B}"/>
    <cellStyle name="Comma 7 2 2 8 12" xfId="48613" xr:uid="{15EEAFA0-A8DB-4809-A485-9FC8F2B9FFCD}"/>
    <cellStyle name="Comma 7 2 2 8 13" xfId="49817" xr:uid="{5478CFF5-08DA-49AA-8970-DC544E69F4ED}"/>
    <cellStyle name="Comma 7 2 2 8 14" xfId="51015" xr:uid="{4C4A520C-D121-405C-8508-0958F2F6B3DF}"/>
    <cellStyle name="Comma 7 2 2 8 15" xfId="52261" xr:uid="{4749C028-DE2A-4C9D-8D8B-C9B05D25362C}"/>
    <cellStyle name="Comma 7 2 2 8 16" xfId="53411" xr:uid="{CCAEE276-17AA-4313-8AA4-D93E6790476F}"/>
    <cellStyle name="Comma 7 2 2 8 2" xfId="1956" xr:uid="{82316A9A-11C7-4AF0-B39A-5AA62875EDB5}"/>
    <cellStyle name="Comma 7 2 2 8 2 10" xfId="40097" xr:uid="{F8B1AA5F-58DE-41DA-8EFC-70D99DBB4C61}"/>
    <cellStyle name="Comma 7 2 2 8 2 11" xfId="49165" xr:uid="{992542E4-41F0-4F0C-8D7C-79E01A5BEE21}"/>
    <cellStyle name="Comma 7 2 2 8 2 12" xfId="50366" xr:uid="{4CFDA328-09BB-401E-8B06-2BCB8624D1BA}"/>
    <cellStyle name="Comma 7 2 2 8 2 13" xfId="51598" xr:uid="{1394EC61-2959-40A8-BEE0-51BE1B649391}"/>
    <cellStyle name="Comma 7 2 2 8 2 14" xfId="52796" xr:uid="{F05FBA9E-50CE-4DD0-9193-E503C9238240}"/>
    <cellStyle name="Comma 7 2 2 8 2 15" xfId="53948" xr:uid="{E2CA3557-065F-4786-BABA-CCF1C1BD292B}"/>
    <cellStyle name="Comma 7 2 2 8 2 2" xfId="3813" xr:uid="{65C9DCC8-349D-4253-B2D4-4A36F730D1D9}"/>
    <cellStyle name="Comma 7 2 2 8 2 2 2" xfId="10060" xr:uid="{BB3F7003-ACDE-439E-84E0-3CACF8A72171}"/>
    <cellStyle name="Comma 7 2 2 8 2 2 2 2" xfId="29389" xr:uid="{426A156F-4E4B-4292-B06F-618BACC4133C}"/>
    <cellStyle name="Comma 7 2 2 8 2 2 2 3" xfId="45533" xr:uid="{B86747F5-FDA4-487C-BE19-997202063F81}"/>
    <cellStyle name="Comma 7 2 2 8 2 2 3" xfId="19156" xr:uid="{3A263809-18D9-4593-8B28-38C4BBCAD3B6}"/>
    <cellStyle name="Comma 7 2 2 8 2 3" xfId="7906" xr:uid="{767D1F07-F0C3-4111-A5E2-89BF11F1A9AD}"/>
    <cellStyle name="Comma 7 2 2 8 2 3 2" xfId="21708" xr:uid="{C541B4F7-8A93-4B70-A23B-E6DF84D8B5C0}"/>
    <cellStyle name="Comma 7 2 2 8 2 3 2 2" xfId="37868" xr:uid="{F434A7A0-A2B2-41E6-9F26-E0DB959CBBB3}"/>
    <cellStyle name="Comma 7 2 2 8 2 3 3" xfId="27384" xr:uid="{1EE93863-0525-4642-B4AA-0A92491A4DAC}"/>
    <cellStyle name="Comma 7 2 2 8 2 3 4" xfId="41718" xr:uid="{F4F02E42-6ECA-4B35-A177-0BE6DAD66A28}"/>
    <cellStyle name="Comma 7 2 2 8 2 4" xfId="6239" xr:uid="{3AF6C97B-44AE-4A75-9BD5-DFBFCF631152}"/>
    <cellStyle name="Comma 7 2 2 8 2 4 2" xfId="26062" xr:uid="{057D2BA3-043B-45E2-8BBE-BE0FB05492BD}"/>
    <cellStyle name="Comma 7 2 2 8 2 4 3" xfId="43626" xr:uid="{42311287-A51E-49EE-9021-A804D62C0579}"/>
    <cellStyle name="Comma 7 2 2 8 2 5" xfId="12830" xr:uid="{33545F48-56A8-4DAF-8168-CF844AD06CD9}"/>
    <cellStyle name="Comma 7 2 2 8 2 5 2" xfId="32137" xr:uid="{3DEB6BED-DBAF-4645-BD27-909F7B33814E}"/>
    <cellStyle name="Comma 7 2 2 8 2 6" xfId="14142" xr:uid="{DE40B30F-A0E8-46F6-89A4-2D8684A11E7D}"/>
    <cellStyle name="Comma 7 2 2 8 2 6 2" xfId="33421" xr:uid="{D57B6677-1223-4BC7-80BE-266E3CDA5685}"/>
    <cellStyle name="Comma 7 2 2 8 2 7" xfId="15440" xr:uid="{1CB9EFB1-035C-414E-8572-16601D9868A1}"/>
    <cellStyle name="Comma 7 2 2 8 2 7 2" xfId="34641" xr:uid="{36BE3871-C4A2-4692-8F1C-F816A0D07130}"/>
    <cellStyle name="Comma 7 2 2 8 2 8" xfId="16893" xr:uid="{FD517BC1-9ADD-4AF3-BE11-6CB5DF61F3A2}"/>
    <cellStyle name="Comma 7 2 2 8 2 8 2" xfId="35985" xr:uid="{EC604767-8040-4BD0-948A-B32F7C1EE416}"/>
    <cellStyle name="Comma 7 2 2 8 2 9" xfId="24011" xr:uid="{42E7ABEE-9486-45DF-962B-163E27897D7B}"/>
    <cellStyle name="Comma 7 2 2 8 3" xfId="3812" xr:uid="{E29CE121-2ACC-4A8B-84D6-731A662A6A57}"/>
    <cellStyle name="Comma 7 2 2 8 3 2" xfId="9623" xr:uid="{7728C51A-4F1E-49E9-A722-45D0406420EA}"/>
    <cellStyle name="Comma 7 2 2 8 3 2 2" xfId="29039" xr:uid="{8B34711E-229B-4BEE-BE8A-F2FF0936957F}"/>
    <cellStyle name="Comma 7 2 2 8 3 2 3" xfId="44747" xr:uid="{87F658D2-D51D-41D5-B4B8-13970BA0A41A}"/>
    <cellStyle name="Comma 7 2 2 8 3 3" xfId="17965" xr:uid="{49B36298-A545-4F80-9E5B-CB4B0B853EB5}"/>
    <cellStyle name="Comma 7 2 2 8 4" xfId="6930" xr:uid="{E7151C16-283B-4869-A610-566AB3AF892F}"/>
    <cellStyle name="Comma 7 2 2 8 4 2" xfId="21124" xr:uid="{2ECC2A93-2E0B-4D03-86EC-40CB5A21A381}"/>
    <cellStyle name="Comma 7 2 2 8 4 2 2" xfId="37317" xr:uid="{536C6AA0-AF42-4A38-BCB1-2C8F42849222}"/>
    <cellStyle name="Comma 7 2 2 8 4 3" xfId="26738" xr:uid="{74B1C520-0BDD-4E0E-A872-5B708CA739A4}"/>
    <cellStyle name="Comma 7 2 2 8 4 4" xfId="41174" xr:uid="{C04DDDF0-999F-4D17-8468-A6784B7C9B02}"/>
    <cellStyle name="Comma 7 2 2 8 5" xfId="5533" xr:uid="{16E08C83-0A74-4973-9B56-D10B2D49D9FD}"/>
    <cellStyle name="Comma 7 2 2 8 5 2" xfId="25446" xr:uid="{30838313-5F81-4BEF-939C-74735225D8FE}"/>
    <cellStyle name="Comma 7 2 2 8 5 3" xfId="42568" xr:uid="{1CF56FB0-A256-4E61-A948-00CCF7CC6A67}"/>
    <cellStyle name="Comma 7 2 2 8 6" xfId="12231" xr:uid="{80653208-0151-413C-ACEB-55E2C11AF701}"/>
    <cellStyle name="Comma 7 2 2 8 6 2" xfId="31543" xr:uid="{348BCBAF-9BAF-4D48-8427-DECC6D7385F8}"/>
    <cellStyle name="Comma 7 2 2 8 7" xfId="13569" xr:uid="{0A837478-608E-4FEB-89F8-80AE72A18562}"/>
    <cellStyle name="Comma 7 2 2 8 7 2" xfId="32859" xr:uid="{AAE4FA99-FEDA-4141-A878-0B2D091DC3C9}"/>
    <cellStyle name="Comma 7 2 2 8 8" xfId="14772" xr:uid="{013C6A25-6A7C-436D-BABA-E62226E04D8B}"/>
    <cellStyle name="Comma 7 2 2 8 8 2" xfId="34036" xr:uid="{BF5DCF21-AE5A-4885-904A-811C4A240A34}"/>
    <cellStyle name="Comma 7 2 2 8 9" xfId="16238" xr:uid="{DC1E040A-DB11-4D5D-9209-4421A93628A5}"/>
    <cellStyle name="Comma 7 2 2 8 9 2" xfId="35338" xr:uid="{2AF03474-0388-4933-ACA4-3826CCBA5675}"/>
    <cellStyle name="Comma 7 2 2 9" xfId="432" xr:uid="{E8CF15A2-56B1-4CEC-971E-B50F875438F8}"/>
    <cellStyle name="Comma 7 2 2 9 10" xfId="23431" xr:uid="{18C879A9-74AE-4860-944B-F97AB92133B3}"/>
    <cellStyle name="Comma 7 2 2 9 11" xfId="39554" xr:uid="{AFFE3B0B-C523-443F-9C68-20AA50457002}"/>
    <cellStyle name="Comma 7 2 2 9 12" xfId="48614" xr:uid="{ED7944C2-1BD7-40B5-B801-6665947EFA32}"/>
    <cellStyle name="Comma 7 2 2 9 13" xfId="49818" xr:uid="{20071C17-60D8-453D-8F51-C481A44AAE0B}"/>
    <cellStyle name="Comma 7 2 2 9 14" xfId="51016" xr:uid="{78B7727C-65B7-40AC-9428-18D57F777028}"/>
    <cellStyle name="Comma 7 2 2 9 15" xfId="52262" xr:uid="{B96D427B-DBCD-4996-9E8F-4C3169F32D5D}"/>
    <cellStyle name="Comma 7 2 2 9 16" xfId="53412" xr:uid="{9C4D95CC-ECC6-4BAF-A5B6-269DDED8EF46}"/>
    <cellStyle name="Comma 7 2 2 9 2" xfId="1957" xr:uid="{B7394967-62F3-4C28-98EE-E9D65AAD0273}"/>
    <cellStyle name="Comma 7 2 2 9 2 10" xfId="40098" xr:uid="{B12BD66E-113D-4692-94A8-34182CE5C0F8}"/>
    <cellStyle name="Comma 7 2 2 9 2 11" xfId="49166" xr:uid="{045FF15F-F08E-472C-A660-CE7E20EFD6FF}"/>
    <cellStyle name="Comma 7 2 2 9 2 12" xfId="50367" xr:uid="{432787E7-0F01-4410-9A48-7D848C863B0E}"/>
    <cellStyle name="Comma 7 2 2 9 2 13" xfId="51599" xr:uid="{D8CA8112-8F6C-49C0-A340-780188A2A6A9}"/>
    <cellStyle name="Comma 7 2 2 9 2 14" xfId="52797" xr:uid="{178EC68C-1A38-47E6-8481-41797F1B74EA}"/>
    <cellStyle name="Comma 7 2 2 9 2 15" xfId="53949" xr:uid="{0E1EF9B3-0728-47CE-B3BD-5E83C04CD05D}"/>
    <cellStyle name="Comma 7 2 2 9 2 2" xfId="3815" xr:uid="{67E76A33-F7E5-4034-99BE-B7704EA2BC09}"/>
    <cellStyle name="Comma 7 2 2 9 2 2 2" xfId="10061" xr:uid="{07836F8A-26F3-4C38-9B3C-CB281ACD0AED}"/>
    <cellStyle name="Comma 7 2 2 9 2 2 2 2" xfId="29390" xr:uid="{1EB61F78-5C2D-4222-80C6-3DF0159677EE}"/>
    <cellStyle name="Comma 7 2 2 9 2 2 2 3" xfId="45534" xr:uid="{FC1D03E8-BE11-4A2A-9370-6F2989CD66D3}"/>
    <cellStyle name="Comma 7 2 2 9 2 2 3" xfId="19157" xr:uid="{E9788884-DBCE-4260-A710-5EDCB0DB91E1}"/>
    <cellStyle name="Comma 7 2 2 9 2 3" xfId="7907" xr:uid="{762113A4-5644-4BA2-A9A4-C8246F41CA1D}"/>
    <cellStyle name="Comma 7 2 2 9 2 3 2" xfId="21709" xr:uid="{33DDBCB4-E07F-4DAA-8295-7C0A5D1E8984}"/>
    <cellStyle name="Comma 7 2 2 9 2 3 2 2" xfId="37869" xr:uid="{684C6106-F58F-4C5B-A6EA-2E142456D6E1}"/>
    <cellStyle name="Comma 7 2 2 9 2 3 3" xfId="27385" xr:uid="{CF5924DB-DA64-430E-8084-195206E3E50D}"/>
    <cellStyle name="Comma 7 2 2 9 2 3 4" xfId="41719" xr:uid="{C9837D47-C503-4E96-8466-1348632AE1A2}"/>
    <cellStyle name="Comma 7 2 2 9 2 4" xfId="6240" xr:uid="{C61A8773-3297-4B6F-95DE-775AA1FEDF14}"/>
    <cellStyle name="Comma 7 2 2 9 2 4 2" xfId="26063" xr:uid="{9EFACFC9-E108-494D-AAF7-F5E8BA270348}"/>
    <cellStyle name="Comma 7 2 2 9 2 4 3" xfId="43627" xr:uid="{609FEEB2-83AC-463D-BF17-18A504B74878}"/>
    <cellStyle name="Comma 7 2 2 9 2 5" xfId="12831" xr:uid="{F3DF6B62-F296-40BD-9A04-EDC87FCDA941}"/>
    <cellStyle name="Comma 7 2 2 9 2 5 2" xfId="32138" xr:uid="{640617F9-2130-4DBE-AE95-CD9C3008DA95}"/>
    <cellStyle name="Comma 7 2 2 9 2 6" xfId="14143" xr:uid="{9B4C0A4B-DCAF-4297-8A6D-ADB2E0730F05}"/>
    <cellStyle name="Comma 7 2 2 9 2 6 2" xfId="33422" xr:uid="{E37DB9CE-0D6A-4693-A052-253388F962EB}"/>
    <cellStyle name="Comma 7 2 2 9 2 7" xfId="15441" xr:uid="{C3BE1AE7-C055-4FA1-BB3D-ACD03C34C3C2}"/>
    <cellStyle name="Comma 7 2 2 9 2 7 2" xfId="34642" xr:uid="{78A404D8-3166-4696-A6D8-F26064C20301}"/>
    <cellStyle name="Comma 7 2 2 9 2 8" xfId="16894" xr:uid="{BF48757E-A17E-492B-B8FB-C59223E33531}"/>
    <cellStyle name="Comma 7 2 2 9 2 8 2" xfId="35986" xr:uid="{E9E609CE-E98A-4BFB-923C-ED4C6161F054}"/>
    <cellStyle name="Comma 7 2 2 9 2 9" xfId="24012" xr:uid="{27C410D1-15B7-4F07-BFCF-C4A559D5C9AE}"/>
    <cellStyle name="Comma 7 2 2 9 3" xfId="3814" xr:uid="{C4BC7073-892A-439E-AC4C-EA6F30709CB5}"/>
    <cellStyle name="Comma 7 2 2 9 3 2" xfId="9624" xr:uid="{012F651C-857A-4358-940F-2C22F9C652E3}"/>
    <cellStyle name="Comma 7 2 2 9 3 2 2" xfId="29040" xr:uid="{41120AB8-46B7-48B5-8A4B-9DEBC01C8C21}"/>
    <cellStyle name="Comma 7 2 2 9 3 2 3" xfId="44748" xr:uid="{B12290B9-F67E-49F0-8CA5-740A14CCE43C}"/>
    <cellStyle name="Comma 7 2 2 9 3 3" xfId="17966" xr:uid="{5EA351B9-8AD1-488E-BCBE-9A5FFAED0209}"/>
    <cellStyle name="Comma 7 2 2 9 4" xfId="6931" xr:uid="{474E2D40-AE87-410E-9168-A2D192C5BC64}"/>
    <cellStyle name="Comma 7 2 2 9 4 2" xfId="21125" xr:uid="{75BB8BE0-1C5C-4CCE-988C-3A92B3451F95}"/>
    <cellStyle name="Comma 7 2 2 9 4 2 2" xfId="37318" xr:uid="{BC28C92D-6F84-49DC-9CFF-ECFE2168A059}"/>
    <cellStyle name="Comma 7 2 2 9 4 3" xfId="26739" xr:uid="{07A10AB5-5D6A-4C10-8436-A986D742A1FB}"/>
    <cellStyle name="Comma 7 2 2 9 4 4" xfId="41175" xr:uid="{1E24688B-E068-4C6A-8844-9AB118D2D608}"/>
    <cellStyle name="Comma 7 2 2 9 5" xfId="5534" xr:uid="{794D0DC3-A562-40E1-8FA6-A19A375E447B}"/>
    <cellStyle name="Comma 7 2 2 9 5 2" xfId="25447" xr:uid="{3EFDCD0E-D6E7-4471-8715-B191901494A9}"/>
    <cellStyle name="Comma 7 2 2 9 5 3" xfId="42569" xr:uid="{F4067857-48F5-4CC7-A10B-FE4E16F87F30}"/>
    <cellStyle name="Comma 7 2 2 9 6" xfId="12232" xr:uid="{29E1A1A1-A68F-4716-A2CC-7FE1772C549F}"/>
    <cellStyle name="Comma 7 2 2 9 6 2" xfId="31544" xr:uid="{4C801B4A-750D-40AC-BCE0-1FFD64137B3E}"/>
    <cellStyle name="Comma 7 2 2 9 7" xfId="13570" xr:uid="{4A7664FB-FC0F-4289-A4F3-78D1FD2CF9C5}"/>
    <cellStyle name="Comma 7 2 2 9 7 2" xfId="32860" xr:uid="{2FAF1727-2D88-4151-850E-E733F2777D9F}"/>
    <cellStyle name="Comma 7 2 2 9 8" xfId="14773" xr:uid="{7D946C63-3466-4D55-ACC7-BD955E57CD72}"/>
    <cellStyle name="Comma 7 2 2 9 8 2" xfId="34037" xr:uid="{AAEEFB97-4C6B-4964-AB2F-5C82C9E64047}"/>
    <cellStyle name="Comma 7 2 2 9 9" xfId="16239" xr:uid="{C6A9C042-B498-408E-B2BE-84494D1C4387}"/>
    <cellStyle name="Comma 7 2 2 9 9 2" xfId="35339" xr:uid="{F98DB2FA-08A4-40D3-92EA-664F3E38F2EF}"/>
    <cellStyle name="Comma 7 2 20" xfId="23420" xr:uid="{3D9EE364-EDEE-40AF-8D13-BA3377328BFF}"/>
    <cellStyle name="Comma 7 2 21" xfId="39543" xr:uid="{5F54D0D0-7515-409F-87F8-5DE67F5BE291}"/>
    <cellStyle name="Comma 7 2 22" xfId="48603" xr:uid="{309BB46A-925F-41A1-B1A5-66D77D15443D}"/>
    <cellStyle name="Comma 7 2 23" xfId="49807" xr:uid="{1EBEC16B-BA4F-4501-BC25-20FBC7F246DB}"/>
    <cellStyle name="Comma 7 2 24" xfId="51005" xr:uid="{507A6A28-159E-4177-BD55-236B393FBB1A}"/>
    <cellStyle name="Comma 7 2 25" xfId="52251" xr:uid="{FC0A0488-BB14-4519-AF95-D15A3C869B72}"/>
    <cellStyle name="Comma 7 2 26" xfId="53401" xr:uid="{7A77FBD0-2513-43C8-B227-80F92706F265}"/>
    <cellStyle name="Comma 7 2 27" xfId="55256" xr:uid="{5D60D393-A90B-4185-8FCD-CCC6F957DB5D}"/>
    <cellStyle name="Comma 7 2 3" xfId="433" xr:uid="{AC34EDDD-F16A-4038-B10C-AC11FA6864E2}"/>
    <cellStyle name="Comma 7 2 3 10" xfId="23432" xr:uid="{FCD9D883-5D23-41C9-B471-C0FE36619D67}"/>
    <cellStyle name="Comma 7 2 3 11" xfId="39555" xr:uid="{A894D07B-A0DF-40FE-9EA7-D9018195B988}"/>
    <cellStyle name="Comma 7 2 3 12" xfId="48615" xr:uid="{67BA21F4-DD1F-47ED-B4C5-2B18F7012EFF}"/>
    <cellStyle name="Comma 7 2 3 13" xfId="49819" xr:uid="{C175B2FE-39DC-4116-8D79-1B00981E101F}"/>
    <cellStyle name="Comma 7 2 3 14" xfId="51017" xr:uid="{153ABF38-3B19-40D5-B503-4E5DED1DDE75}"/>
    <cellStyle name="Comma 7 2 3 15" xfId="52263" xr:uid="{128EBFC9-CC3E-4AF7-B2EA-95653531A251}"/>
    <cellStyle name="Comma 7 2 3 16" xfId="53413" xr:uid="{AA6F3255-29F4-467B-874A-0FF97C0A9A45}"/>
    <cellStyle name="Comma 7 2 3 2" xfId="1958" xr:uid="{9F7A0EB0-DDE0-4182-84E6-25BD5B61E0BC}"/>
    <cellStyle name="Comma 7 2 3 2 10" xfId="40099" xr:uid="{8F839FA5-E483-4236-8C85-CC177FEE22D6}"/>
    <cellStyle name="Comma 7 2 3 2 11" xfId="49167" xr:uid="{F36514FE-E851-4862-9101-23F06E6B37E4}"/>
    <cellStyle name="Comma 7 2 3 2 12" xfId="50368" xr:uid="{50600EBB-BFB1-43C0-831B-919DC70A575C}"/>
    <cellStyle name="Comma 7 2 3 2 13" xfId="51600" xr:uid="{8BBD34F7-3700-4236-8936-B3A1E8500D45}"/>
    <cellStyle name="Comma 7 2 3 2 14" xfId="52798" xr:uid="{BF0B55FF-E1A9-4A62-83AE-FDDFF942FCBD}"/>
    <cellStyle name="Comma 7 2 3 2 15" xfId="53950" xr:uid="{1CB1E3A6-77BB-4315-B56F-F0AAB74604E4}"/>
    <cellStyle name="Comma 7 2 3 2 2" xfId="3817" xr:uid="{DCF28E8E-E34C-47D9-8692-F2CDF3D46721}"/>
    <cellStyle name="Comma 7 2 3 2 2 2" xfId="10062" xr:uid="{E9B29EEE-44F9-4E2A-A1B1-89539EB4FCCB}"/>
    <cellStyle name="Comma 7 2 3 2 2 2 2" xfId="29391" xr:uid="{811341DB-449D-438B-B872-A274FEC78D9F}"/>
    <cellStyle name="Comma 7 2 3 2 2 2 3" xfId="45535" xr:uid="{A50EE81C-1D35-48D5-9730-8599A8B8C292}"/>
    <cellStyle name="Comma 7 2 3 2 2 3" xfId="19158" xr:uid="{DC9A39B8-1FFB-48F9-AC36-77843008C80B}"/>
    <cellStyle name="Comma 7 2 3 2 3" xfId="7908" xr:uid="{5FB1F7B7-174D-4F42-9DEF-214F94ABB8F4}"/>
    <cellStyle name="Comma 7 2 3 2 3 2" xfId="21710" xr:uid="{B459EBFA-20B6-47E1-AA37-95F005CCB4FD}"/>
    <cellStyle name="Comma 7 2 3 2 3 2 2" xfId="37870" xr:uid="{32F18C20-EB5F-4CFA-8F8D-B46543B1CA7F}"/>
    <cellStyle name="Comma 7 2 3 2 3 3" xfId="27386" xr:uid="{46A1F9BC-9695-4A1F-8587-B800488F4B09}"/>
    <cellStyle name="Comma 7 2 3 2 3 4" xfId="41720" xr:uid="{C2988013-B161-4BB2-8B64-93BCA040ADD4}"/>
    <cellStyle name="Comma 7 2 3 2 4" xfId="6241" xr:uid="{DC6DFFFB-20C1-48F3-9661-3BFC99608878}"/>
    <cellStyle name="Comma 7 2 3 2 4 2" xfId="26064" xr:uid="{16F6AC0E-456A-4396-B2B7-4CB3810C87DA}"/>
    <cellStyle name="Comma 7 2 3 2 4 3" xfId="43628" xr:uid="{2E60AB0D-765C-476D-AFF7-B0451DDBCB24}"/>
    <cellStyle name="Comma 7 2 3 2 5" xfId="12832" xr:uid="{88C517E0-BDB2-4196-8804-67BDE4D96770}"/>
    <cellStyle name="Comma 7 2 3 2 5 2" xfId="32139" xr:uid="{A79061BB-B04C-45BC-A476-E3EE39AC7028}"/>
    <cellStyle name="Comma 7 2 3 2 6" xfId="14144" xr:uid="{89975973-DD4F-4022-A9D4-D0DF03B24A3A}"/>
    <cellStyle name="Comma 7 2 3 2 6 2" xfId="33423" xr:uid="{C988E547-CEA9-464C-A14B-158057D9B580}"/>
    <cellStyle name="Comma 7 2 3 2 7" xfId="15442" xr:uid="{ED20D53D-CFF3-4B56-A7E2-28F6074D9277}"/>
    <cellStyle name="Comma 7 2 3 2 7 2" xfId="34643" xr:uid="{E4B608EF-C6A8-4FEA-8987-79924BF479F5}"/>
    <cellStyle name="Comma 7 2 3 2 8" xfId="16895" xr:uid="{D1F11C23-4CAE-4663-B1CE-276A74CD3CF8}"/>
    <cellStyle name="Comma 7 2 3 2 8 2" xfId="35987" xr:uid="{6D6C3218-3712-40A4-A7A0-B69F184775DC}"/>
    <cellStyle name="Comma 7 2 3 2 9" xfId="24013" xr:uid="{55E1CBC8-F8B8-4C7E-8148-8AE573427487}"/>
    <cellStyle name="Comma 7 2 3 3" xfId="3816" xr:uid="{7F92B15E-6DEC-4B62-A3BC-7F624319DEDB}"/>
    <cellStyle name="Comma 7 2 3 3 2" xfId="9625" xr:uid="{16BFCE99-31BD-4C9F-8025-F631918EF3D6}"/>
    <cellStyle name="Comma 7 2 3 3 2 2" xfId="29041" xr:uid="{02182FF4-6170-40A7-93E0-98CAE284BC08}"/>
    <cellStyle name="Comma 7 2 3 3 2 3" xfId="44749" xr:uid="{8DD8D741-184C-4EF3-AD21-996B87490C82}"/>
    <cellStyle name="Comma 7 2 3 3 3" xfId="17967" xr:uid="{53CC22E0-659E-4C34-9574-0CF2C43BB5B7}"/>
    <cellStyle name="Comma 7 2 3 4" xfId="6932" xr:uid="{B8AACB5D-5AFC-4ED9-ACE1-3CFA4704E305}"/>
    <cellStyle name="Comma 7 2 3 4 2" xfId="21126" xr:uid="{43BF503D-1796-44B9-A4FD-C5521335ACFB}"/>
    <cellStyle name="Comma 7 2 3 4 2 2" xfId="37319" xr:uid="{E583FE15-8589-4B49-AA09-ED33B91E1245}"/>
    <cellStyle name="Comma 7 2 3 4 3" xfId="26740" xr:uid="{61A0D4F5-5A0B-46D2-92FD-44FBBD59379E}"/>
    <cellStyle name="Comma 7 2 3 4 4" xfId="41176" xr:uid="{1A7EEA35-032A-49F2-9038-17119B0884CD}"/>
    <cellStyle name="Comma 7 2 3 5" xfId="5535" xr:uid="{17E03F61-8BF6-4157-A579-7A5F3031075A}"/>
    <cellStyle name="Comma 7 2 3 5 2" xfId="25448" xr:uid="{3604369C-1719-4110-B2CF-4790A992BFC4}"/>
    <cellStyle name="Comma 7 2 3 5 3" xfId="42570" xr:uid="{6E728405-D29F-47E4-B44A-570FFEF058D5}"/>
    <cellStyle name="Comma 7 2 3 6" xfId="12233" xr:uid="{9151D79E-BA75-47EE-AF2C-357B3B87B819}"/>
    <cellStyle name="Comma 7 2 3 6 2" xfId="31545" xr:uid="{CF35FA3C-B1FF-490B-9549-A00E19282ADA}"/>
    <cellStyle name="Comma 7 2 3 7" xfId="13571" xr:uid="{89993B3F-F3BC-4172-8CFE-65A2B54120BD}"/>
    <cellStyle name="Comma 7 2 3 7 2" xfId="32861" xr:uid="{F4788E49-D709-46A4-BBA0-33189E8C5E0D}"/>
    <cellStyle name="Comma 7 2 3 8" xfId="14774" xr:uid="{970056FE-F600-434A-96A2-8CAF00BA8D56}"/>
    <cellStyle name="Comma 7 2 3 8 2" xfId="34038" xr:uid="{54428CD6-CC34-4281-87E8-17C671A2DBDD}"/>
    <cellStyle name="Comma 7 2 3 9" xfId="16240" xr:uid="{25F1D212-22F2-4C59-8255-BD669C7E06C4}"/>
    <cellStyle name="Comma 7 2 3 9 2" xfId="35340" xr:uid="{A3228FDC-7F85-4940-92D8-182968CB9848}"/>
    <cellStyle name="Comma 7 2 4" xfId="434" xr:uid="{FFF14EF0-9FB1-4E1A-845C-3618D9E7A875}"/>
    <cellStyle name="Comma 7 2 4 10" xfId="23433" xr:uid="{88F17C84-C6A9-464B-BA8A-92DF915496E2}"/>
    <cellStyle name="Comma 7 2 4 11" xfId="39556" xr:uid="{AF80DF15-9E89-4E05-B821-FBD3A55EB986}"/>
    <cellStyle name="Comma 7 2 4 12" xfId="48616" xr:uid="{3B1F21CF-4DFE-4B0B-9AA2-8652A721E540}"/>
    <cellStyle name="Comma 7 2 4 13" xfId="49820" xr:uid="{D050ADA4-703D-457E-B3D9-7355CAEF4480}"/>
    <cellStyle name="Comma 7 2 4 14" xfId="51018" xr:uid="{A1567375-765C-4598-A65D-F3C98E41B698}"/>
    <cellStyle name="Comma 7 2 4 15" xfId="52264" xr:uid="{07EF28E4-2839-42FF-B26C-D83CA1E29BD4}"/>
    <cellStyle name="Comma 7 2 4 16" xfId="53414" xr:uid="{70F7CF06-B1CC-4FBD-BFE5-994881D970C6}"/>
    <cellStyle name="Comma 7 2 4 2" xfId="1959" xr:uid="{1516489B-566D-4BE7-958D-6D262AAEFFF7}"/>
    <cellStyle name="Comma 7 2 4 2 10" xfId="40100" xr:uid="{3F67880C-14C5-47AC-B60A-7CA284F99C2B}"/>
    <cellStyle name="Comma 7 2 4 2 11" xfId="49168" xr:uid="{79C8796D-B385-41F6-B916-79ACDA4F250E}"/>
    <cellStyle name="Comma 7 2 4 2 12" xfId="50369" xr:uid="{9D978C57-2D80-412E-89D7-5C695236ADFA}"/>
    <cellStyle name="Comma 7 2 4 2 13" xfId="51601" xr:uid="{A581ACFA-3566-4924-B112-603EAE7911BF}"/>
    <cellStyle name="Comma 7 2 4 2 14" xfId="52799" xr:uid="{92C4A10D-C8C2-470E-A6C4-0B53E39A2EB2}"/>
    <cellStyle name="Comma 7 2 4 2 15" xfId="53951" xr:uid="{F68C69BC-8F63-4800-86B9-EB78BF179733}"/>
    <cellStyle name="Comma 7 2 4 2 2" xfId="3819" xr:uid="{C7C06B56-1F05-4FAD-8231-F8E527279897}"/>
    <cellStyle name="Comma 7 2 4 2 2 2" xfId="10063" xr:uid="{F76E2EDA-C8A8-4E14-88A6-8FD29CF20BF5}"/>
    <cellStyle name="Comma 7 2 4 2 2 2 2" xfId="29392" xr:uid="{35BDAC89-C587-4143-AF15-324A75005D05}"/>
    <cellStyle name="Comma 7 2 4 2 2 2 3" xfId="45536" xr:uid="{EDD1C1F5-3B58-422F-8A08-C0B60D91F3F0}"/>
    <cellStyle name="Comma 7 2 4 2 2 3" xfId="19159" xr:uid="{ACDB6113-6FDF-4FB5-93F0-4B158DA472D5}"/>
    <cellStyle name="Comma 7 2 4 2 3" xfId="7909" xr:uid="{481A352C-C135-4713-B7E5-FE889CF5862F}"/>
    <cellStyle name="Comma 7 2 4 2 3 2" xfId="21711" xr:uid="{52C698A9-D58A-4683-BC2B-A2B8F8644D9C}"/>
    <cellStyle name="Comma 7 2 4 2 3 2 2" xfId="37871" xr:uid="{0531CD71-A754-4796-8492-12C6F8BEDF30}"/>
    <cellStyle name="Comma 7 2 4 2 3 3" xfId="27387" xr:uid="{53E11891-4D71-4F12-97E0-EC42F1021CE1}"/>
    <cellStyle name="Comma 7 2 4 2 3 4" xfId="41721" xr:uid="{D3715A57-FCE5-45B5-9016-921319736735}"/>
    <cellStyle name="Comma 7 2 4 2 4" xfId="6242" xr:uid="{E2618686-DE69-416E-A190-ED7E26327C5C}"/>
    <cellStyle name="Comma 7 2 4 2 4 2" xfId="26065" xr:uid="{1127D941-A787-468B-8A04-396289B511A6}"/>
    <cellStyle name="Comma 7 2 4 2 4 3" xfId="43629" xr:uid="{61214069-33C7-46ED-AA29-D8486916F12B}"/>
    <cellStyle name="Comma 7 2 4 2 5" xfId="12833" xr:uid="{773029B1-509D-4063-9F6A-20F89B6C074B}"/>
    <cellStyle name="Comma 7 2 4 2 5 2" xfId="32140" xr:uid="{18475BA9-5199-4DF6-8B01-D163415BD27B}"/>
    <cellStyle name="Comma 7 2 4 2 6" xfId="14145" xr:uid="{A418DACE-820A-4D4C-A4F6-A7270968A8F3}"/>
    <cellStyle name="Comma 7 2 4 2 6 2" xfId="33424" xr:uid="{27AEDA5F-F154-4C38-B6D0-AADE2EF7B748}"/>
    <cellStyle name="Comma 7 2 4 2 7" xfId="15443" xr:uid="{8A746B69-C9EB-4DC5-84F9-11D02229561D}"/>
    <cellStyle name="Comma 7 2 4 2 7 2" xfId="34644" xr:uid="{AE038A8E-93A8-4A84-970B-F253C1A40DE8}"/>
    <cellStyle name="Comma 7 2 4 2 8" xfId="16896" xr:uid="{31EC30D3-A57D-4E00-946B-C7A76691E03F}"/>
    <cellStyle name="Comma 7 2 4 2 8 2" xfId="35988" xr:uid="{CACFF025-4E6A-4618-B22C-E336C267940C}"/>
    <cellStyle name="Comma 7 2 4 2 9" xfId="24014" xr:uid="{749B7006-E7A9-4C5D-951B-7F79702908E2}"/>
    <cellStyle name="Comma 7 2 4 3" xfId="3818" xr:uid="{5D3AC18E-1157-4081-8E0C-ED7C1E4D97AD}"/>
    <cellStyle name="Comma 7 2 4 3 2" xfId="9626" xr:uid="{56E8B88C-8622-4051-8DFC-2830706582DE}"/>
    <cellStyle name="Comma 7 2 4 3 2 2" xfId="29042" xr:uid="{0D472CC9-5474-41BE-98E0-CDC687EA369A}"/>
    <cellStyle name="Comma 7 2 4 3 2 3" xfId="44750" xr:uid="{378ECA8A-6077-48BA-B5DB-1ECF351C5412}"/>
    <cellStyle name="Comma 7 2 4 3 3" xfId="17968" xr:uid="{3B705ED9-6E15-4C4F-B911-B9BEA853080E}"/>
    <cellStyle name="Comma 7 2 4 4" xfId="6933" xr:uid="{15955B19-4036-4231-8FB2-EB2256C1D149}"/>
    <cellStyle name="Comma 7 2 4 4 2" xfId="21127" xr:uid="{127A9B45-188C-4865-BAC9-5F538722D015}"/>
    <cellStyle name="Comma 7 2 4 4 2 2" xfId="37320" xr:uid="{E2F73CF6-87D7-4342-AF41-287A8977B75E}"/>
    <cellStyle name="Comma 7 2 4 4 3" xfId="26741" xr:uid="{02098FEB-73A7-48D9-9A06-01C1B73A5E08}"/>
    <cellStyle name="Comma 7 2 4 4 4" xfId="41177" xr:uid="{41EC7F3D-A8B5-4396-BC6E-5875352390D6}"/>
    <cellStyle name="Comma 7 2 4 5" xfId="5536" xr:uid="{BF7DE78C-4ABD-4961-8B60-C21A9DE9E566}"/>
    <cellStyle name="Comma 7 2 4 5 2" xfId="25449" xr:uid="{4B7A3941-B0A6-4CF9-A95D-9D5F33D53C57}"/>
    <cellStyle name="Comma 7 2 4 5 3" xfId="42571" xr:uid="{83D971F5-0FD2-4A2A-84CF-AB01EDD02ACB}"/>
    <cellStyle name="Comma 7 2 4 6" xfId="12234" xr:uid="{ECB916BD-7D46-4FF4-8695-BDF9AF5180E0}"/>
    <cellStyle name="Comma 7 2 4 6 2" xfId="31546" xr:uid="{2E01E8C6-C6AA-4EC0-B5ED-17C5B8FDE1F6}"/>
    <cellStyle name="Comma 7 2 4 7" xfId="13572" xr:uid="{3058082F-9AC3-41E5-B347-400F78231AD4}"/>
    <cellStyle name="Comma 7 2 4 7 2" xfId="32862" xr:uid="{2D601EE7-0F3B-4082-83D0-9AA137A10000}"/>
    <cellStyle name="Comma 7 2 4 8" xfId="14775" xr:uid="{C8E9E477-763B-45F5-BAAF-A8591BC32EBD}"/>
    <cellStyle name="Comma 7 2 4 8 2" xfId="34039" xr:uid="{70DE5814-BA4A-4395-A94F-73D657A23250}"/>
    <cellStyle name="Comma 7 2 4 9" xfId="16241" xr:uid="{034E26E2-4BEE-49A6-8113-19742915F7C3}"/>
    <cellStyle name="Comma 7 2 4 9 2" xfId="35341" xr:uid="{DA1C755D-EDC6-4528-A90D-66C291073660}"/>
    <cellStyle name="Comma 7 2 5" xfId="435" xr:uid="{3B3271F9-831A-4C4F-925E-A8F88A8F4BCB}"/>
    <cellStyle name="Comma 7 2 5 10" xfId="23434" xr:uid="{D328A78D-F3A7-4D55-B261-C2E883E70C4A}"/>
    <cellStyle name="Comma 7 2 5 11" xfId="39557" xr:uid="{28FB0C3B-1E2F-4CEA-8392-0ACC1436F671}"/>
    <cellStyle name="Comma 7 2 5 12" xfId="48617" xr:uid="{26D2AB42-79AD-48E3-BA31-A927E9BDA6CF}"/>
    <cellStyle name="Comma 7 2 5 13" xfId="49821" xr:uid="{2F6C7FF3-7334-42E5-8E93-38A8EBACF955}"/>
    <cellStyle name="Comma 7 2 5 14" xfId="51019" xr:uid="{F0D2A05C-0BB1-4BDF-B83E-0D0AF5260766}"/>
    <cellStyle name="Comma 7 2 5 15" xfId="52265" xr:uid="{814DA75F-CACD-46FA-ABCA-7A1CBAB1AD6C}"/>
    <cellStyle name="Comma 7 2 5 16" xfId="53415" xr:uid="{1604871F-4FD7-4E1D-A749-BD5685071714}"/>
    <cellStyle name="Comma 7 2 5 2" xfId="1960" xr:uid="{D30B110F-D919-48D4-BD4C-42A104B36766}"/>
    <cellStyle name="Comma 7 2 5 2 10" xfId="40101" xr:uid="{EC71ADEF-AFE7-4978-8C57-9C7D32897A98}"/>
    <cellStyle name="Comma 7 2 5 2 11" xfId="49169" xr:uid="{AFAFE5F5-402C-4404-A8B9-DE374F4CEBB1}"/>
    <cellStyle name="Comma 7 2 5 2 12" xfId="50370" xr:uid="{FD84B1F3-8B93-4EA6-ABD4-DC4C6BDCB497}"/>
    <cellStyle name="Comma 7 2 5 2 13" xfId="51602" xr:uid="{15702888-B3ED-4C10-8AD4-D205F47F4168}"/>
    <cellStyle name="Comma 7 2 5 2 14" xfId="52800" xr:uid="{E94F4DD3-9F16-4136-BBF0-B9CFEF8DDBB8}"/>
    <cellStyle name="Comma 7 2 5 2 15" xfId="53952" xr:uid="{21FCCD0C-D04E-4800-B4C0-859FB2CA3211}"/>
    <cellStyle name="Comma 7 2 5 2 2" xfId="3821" xr:uid="{9B3445B1-5BFA-422D-A0D2-475025E17FB7}"/>
    <cellStyle name="Comma 7 2 5 2 2 2" xfId="10064" xr:uid="{0520AA68-11DE-475A-B6B0-00B67B66AF81}"/>
    <cellStyle name="Comma 7 2 5 2 2 2 2" xfId="29393" xr:uid="{9F4E3657-5A99-450E-9A34-C0CF9E359231}"/>
    <cellStyle name="Comma 7 2 5 2 2 2 3" xfId="45537" xr:uid="{B49135C9-687B-452D-B7AD-3DF5EFDF1781}"/>
    <cellStyle name="Comma 7 2 5 2 2 3" xfId="19160" xr:uid="{A267262B-D721-4C8D-8F1B-0871BC63D6D2}"/>
    <cellStyle name="Comma 7 2 5 2 3" xfId="7910" xr:uid="{9F0EB5A8-80A0-4255-8549-1E74C49901B5}"/>
    <cellStyle name="Comma 7 2 5 2 3 2" xfId="21712" xr:uid="{8A7E15BA-6FF1-4D43-98FE-A2B04AC6CA9F}"/>
    <cellStyle name="Comma 7 2 5 2 3 2 2" xfId="37872" xr:uid="{5AB3C560-7230-43A4-84F4-E496F2D52E1F}"/>
    <cellStyle name="Comma 7 2 5 2 3 3" xfId="27388" xr:uid="{A6DB2CA0-D02E-43BB-8AC8-298C9DDA74F0}"/>
    <cellStyle name="Comma 7 2 5 2 3 4" xfId="41722" xr:uid="{43454F5E-4B29-4B1E-8C23-3A5AEEA1C181}"/>
    <cellStyle name="Comma 7 2 5 2 4" xfId="6243" xr:uid="{DDEC00D3-0BF9-4A6A-B6F9-FC0739D2ECD4}"/>
    <cellStyle name="Comma 7 2 5 2 4 2" xfId="26066" xr:uid="{4EFE75DD-0F24-4799-9F80-16CE7CD242C9}"/>
    <cellStyle name="Comma 7 2 5 2 4 3" xfId="43630" xr:uid="{5A8D2C18-5488-4B3B-998A-8A5C9DFBF16A}"/>
    <cellStyle name="Comma 7 2 5 2 5" xfId="12834" xr:uid="{513D4A25-F463-45F7-9028-DDE1BA1E6CBC}"/>
    <cellStyle name="Comma 7 2 5 2 5 2" xfId="32141" xr:uid="{D2E0B384-7DB7-41A1-A019-FAAF47014FDE}"/>
    <cellStyle name="Comma 7 2 5 2 6" xfId="14146" xr:uid="{82ADE5D5-3011-4C86-93BB-8529622D7505}"/>
    <cellStyle name="Comma 7 2 5 2 6 2" xfId="33425" xr:uid="{BA8B837C-FF0A-4D6A-AADB-0325B814977F}"/>
    <cellStyle name="Comma 7 2 5 2 7" xfId="15444" xr:uid="{6EE75851-A969-4941-B472-30E4AFF779E4}"/>
    <cellStyle name="Comma 7 2 5 2 7 2" xfId="34645" xr:uid="{E98747DC-6AD4-483D-B1D7-463369C1AE3D}"/>
    <cellStyle name="Comma 7 2 5 2 8" xfId="16897" xr:uid="{85D76BFF-CD76-462C-BE62-E73066EBCE1B}"/>
    <cellStyle name="Comma 7 2 5 2 8 2" xfId="35989" xr:uid="{11FC5D5B-E4C8-43DC-9280-F60E62F2D48A}"/>
    <cellStyle name="Comma 7 2 5 2 9" xfId="24015" xr:uid="{84EF2FD2-7ED4-4E3F-9B55-2714CF21FD46}"/>
    <cellStyle name="Comma 7 2 5 3" xfId="3820" xr:uid="{C74B6E63-9A90-496B-BDF1-C780409DB60F}"/>
    <cellStyle name="Comma 7 2 5 3 2" xfId="9627" xr:uid="{5A19A34F-854C-4558-8A14-8B330A4443FD}"/>
    <cellStyle name="Comma 7 2 5 3 2 2" xfId="29043" xr:uid="{5A8013D6-BDC7-484C-8A87-352FB0B7936B}"/>
    <cellStyle name="Comma 7 2 5 3 2 3" xfId="44751" xr:uid="{5A2D2F9D-1482-4B76-B938-3A8DF4E61A19}"/>
    <cellStyle name="Comma 7 2 5 3 3" xfId="17969" xr:uid="{9128ECFF-A30E-4933-A1A3-221E2B7118D0}"/>
    <cellStyle name="Comma 7 2 5 4" xfId="6934" xr:uid="{F0871B27-74D9-415A-99AD-2E493AD18836}"/>
    <cellStyle name="Comma 7 2 5 4 2" xfId="21128" xr:uid="{F7A95501-F321-4A88-BDFF-EB77B2964116}"/>
    <cellStyle name="Comma 7 2 5 4 2 2" xfId="37321" xr:uid="{59781789-1B16-403F-92DC-5A9AF0982CB1}"/>
    <cellStyle name="Comma 7 2 5 4 3" xfId="26742" xr:uid="{AA1C41F9-C352-4645-89D6-8300928D383E}"/>
    <cellStyle name="Comma 7 2 5 4 4" xfId="41178" xr:uid="{C2F35A0A-6B6A-4F1A-91D1-307547AED716}"/>
    <cellStyle name="Comma 7 2 5 5" xfId="5537" xr:uid="{9DB1012F-EA9E-4725-BACE-30BD90311605}"/>
    <cellStyle name="Comma 7 2 5 5 2" xfId="25450" xr:uid="{D27B9142-4928-4BBE-9BD6-B4EDFF128EF9}"/>
    <cellStyle name="Comma 7 2 5 5 3" xfId="42572" xr:uid="{53726BF9-5A7B-4EE4-9C0B-8F24895FF642}"/>
    <cellStyle name="Comma 7 2 5 6" xfId="12235" xr:uid="{F7176BD9-E32C-418C-A478-17557D4B7267}"/>
    <cellStyle name="Comma 7 2 5 6 2" xfId="31547" xr:uid="{6CE9AB83-5E27-4C89-8D12-277D11B862FC}"/>
    <cellStyle name="Comma 7 2 5 7" xfId="13573" xr:uid="{3BE74CBA-CDFB-45B4-A33D-A0862F6ABBC6}"/>
    <cellStyle name="Comma 7 2 5 7 2" xfId="32863" xr:uid="{330DBB05-6783-4A5F-9E20-131615C075B2}"/>
    <cellStyle name="Comma 7 2 5 8" xfId="14776" xr:uid="{E3DF9615-CD1E-4355-936C-BFD87A11F4F3}"/>
    <cellStyle name="Comma 7 2 5 8 2" xfId="34040" xr:uid="{73F938D1-23C2-41C8-A556-591071BFB3AD}"/>
    <cellStyle name="Comma 7 2 5 9" xfId="16242" xr:uid="{337B32D6-D536-43FD-8C3A-15CA8BEF6BAD}"/>
    <cellStyle name="Comma 7 2 5 9 2" xfId="35342" xr:uid="{0A8DB0E9-FAD8-4B34-9213-2785ED688AAB}"/>
    <cellStyle name="Comma 7 2 6" xfId="436" xr:uid="{DFA67E93-C72F-4063-8C36-1B16B60D5F8B}"/>
    <cellStyle name="Comma 7 2 6 10" xfId="23435" xr:uid="{AC040433-5959-4FA0-B13F-57064CF6272F}"/>
    <cellStyle name="Comma 7 2 6 11" xfId="39558" xr:uid="{E9587223-CC59-488C-8518-037975ECCE83}"/>
    <cellStyle name="Comma 7 2 6 12" xfId="48618" xr:uid="{C2628E4C-90A3-4785-AB12-2E7019B4906F}"/>
    <cellStyle name="Comma 7 2 6 13" xfId="49822" xr:uid="{6DA4EFF8-11CB-48A9-A55A-4CDAF6D61031}"/>
    <cellStyle name="Comma 7 2 6 14" xfId="51020" xr:uid="{A2A0FEA3-1BD1-4498-8728-C2148D9C8878}"/>
    <cellStyle name="Comma 7 2 6 15" xfId="52266" xr:uid="{4A5D739B-5A36-41CD-ADBB-575C94384039}"/>
    <cellStyle name="Comma 7 2 6 16" xfId="53416" xr:uid="{DE25CDB6-9E46-4FEA-946E-075F5242973C}"/>
    <cellStyle name="Comma 7 2 6 2" xfId="1961" xr:uid="{649B7CA3-2C05-4147-92A4-55B5368C893C}"/>
    <cellStyle name="Comma 7 2 6 2 10" xfId="40102" xr:uid="{9068AEB1-578A-427E-96D3-DFA1F34B8FB7}"/>
    <cellStyle name="Comma 7 2 6 2 11" xfId="49170" xr:uid="{E1ABDEE7-24C7-4FD0-8A83-34786EE4B3E7}"/>
    <cellStyle name="Comma 7 2 6 2 12" xfId="50371" xr:uid="{6F2C85F5-B90F-46CD-A78A-D26BE0D4A818}"/>
    <cellStyle name="Comma 7 2 6 2 13" xfId="51603" xr:uid="{6BA3EC59-6658-4EAE-BC34-B0F346A53DBA}"/>
    <cellStyle name="Comma 7 2 6 2 14" xfId="52801" xr:uid="{D44B406E-1B00-4558-8CD5-06FA9ECEEF28}"/>
    <cellStyle name="Comma 7 2 6 2 15" xfId="53953" xr:uid="{EECC21DF-3578-4D39-9F89-1152B9A7CC18}"/>
    <cellStyle name="Comma 7 2 6 2 2" xfId="3823" xr:uid="{F73AD4B2-C631-41BD-BD9B-05CA13D559CE}"/>
    <cellStyle name="Comma 7 2 6 2 2 2" xfId="10065" xr:uid="{10AE9A80-C88C-4397-B09D-08B096A4C091}"/>
    <cellStyle name="Comma 7 2 6 2 2 2 2" xfId="29394" xr:uid="{513556A2-2EF5-4296-A899-7E98A031453A}"/>
    <cellStyle name="Comma 7 2 6 2 2 2 3" xfId="45538" xr:uid="{5010C0A9-3B39-428E-9099-6E0D432BDF20}"/>
    <cellStyle name="Comma 7 2 6 2 2 3" xfId="19161" xr:uid="{FF37DEC3-8F71-4A5D-959C-9B4E12F29055}"/>
    <cellStyle name="Comma 7 2 6 2 3" xfId="7911" xr:uid="{2D65054C-1DB6-4A40-B7F2-956A9C7F0028}"/>
    <cellStyle name="Comma 7 2 6 2 3 2" xfId="21713" xr:uid="{E18AD925-247F-4530-A7E9-D51168DA47CA}"/>
    <cellStyle name="Comma 7 2 6 2 3 2 2" xfId="37873" xr:uid="{AD8C4CF8-4850-45DD-9F21-3E7469668EBA}"/>
    <cellStyle name="Comma 7 2 6 2 3 3" xfId="27389" xr:uid="{584B0E3F-FDB1-4B43-B78E-F57889CFA4BA}"/>
    <cellStyle name="Comma 7 2 6 2 3 4" xfId="41723" xr:uid="{EAC5A1B8-A33F-47D2-B3E1-CE402A36C551}"/>
    <cellStyle name="Comma 7 2 6 2 4" xfId="6244" xr:uid="{0293BB3A-0CAE-422E-8414-D9BAD06A0079}"/>
    <cellStyle name="Comma 7 2 6 2 4 2" xfId="26067" xr:uid="{0C439504-954C-454D-9F9B-894CAA914859}"/>
    <cellStyle name="Comma 7 2 6 2 4 3" xfId="43631" xr:uid="{68A67FF9-E283-4707-9546-EF80D8912375}"/>
    <cellStyle name="Comma 7 2 6 2 5" xfId="12835" xr:uid="{07DC7719-5285-494C-BE36-47A59E863FD2}"/>
    <cellStyle name="Comma 7 2 6 2 5 2" xfId="32142" xr:uid="{446BB076-7F81-439A-A24F-059800CC5B84}"/>
    <cellStyle name="Comma 7 2 6 2 6" xfId="14147" xr:uid="{84C2CF10-6418-42ED-B899-62B8FDF1A0B7}"/>
    <cellStyle name="Comma 7 2 6 2 6 2" xfId="33426" xr:uid="{96DDECBE-4890-4173-866E-F4C3721B5CDD}"/>
    <cellStyle name="Comma 7 2 6 2 7" xfId="15445" xr:uid="{54A3AB54-6CBD-4616-AAD1-EA5233BD2304}"/>
    <cellStyle name="Comma 7 2 6 2 7 2" xfId="34646" xr:uid="{B2EC55ED-62FE-4C45-AE0E-15EF94E0821F}"/>
    <cellStyle name="Comma 7 2 6 2 8" xfId="16898" xr:uid="{58C9DFCD-12D2-4225-A7C3-9C67AD95AB4C}"/>
    <cellStyle name="Comma 7 2 6 2 8 2" xfId="35990" xr:uid="{E9211E4F-4B42-4A43-ABEB-ECE76937935C}"/>
    <cellStyle name="Comma 7 2 6 2 9" xfId="24016" xr:uid="{6733B47B-1C22-4D50-BC96-E5E0AFCA77CC}"/>
    <cellStyle name="Comma 7 2 6 3" xfId="3822" xr:uid="{F3E5A83C-04B2-49B4-802A-5317CDA894DD}"/>
    <cellStyle name="Comma 7 2 6 3 2" xfId="9628" xr:uid="{96A5334C-4455-4C23-A523-360E8B83B3BE}"/>
    <cellStyle name="Comma 7 2 6 3 2 2" xfId="29044" xr:uid="{8FE11923-7A2D-45DC-8B01-2FFB516F34DF}"/>
    <cellStyle name="Comma 7 2 6 3 2 3" xfId="44752" xr:uid="{E0B6AA45-017D-4AC2-96F4-70F2C5356802}"/>
    <cellStyle name="Comma 7 2 6 3 3" xfId="17970" xr:uid="{A298EA0F-DCEA-42FB-891B-6247F0B96D41}"/>
    <cellStyle name="Comma 7 2 6 4" xfId="6935" xr:uid="{9A0C05F1-82A1-4E80-AC5A-C1AFFA0B4902}"/>
    <cellStyle name="Comma 7 2 6 4 2" xfId="21129" xr:uid="{E0341B5E-E0FD-4E95-96CD-67B117AF9A8E}"/>
    <cellStyle name="Comma 7 2 6 4 2 2" xfId="37322" xr:uid="{523B29A2-3AAD-4A2C-9CBF-4DE62841CDAD}"/>
    <cellStyle name="Comma 7 2 6 4 3" xfId="26743" xr:uid="{9025A513-C9D9-42D9-8439-5DE95BC1BF55}"/>
    <cellStyle name="Comma 7 2 6 4 4" xfId="41179" xr:uid="{6AEF857A-C295-4B87-8EC0-3E0459B8029D}"/>
    <cellStyle name="Comma 7 2 6 5" xfId="5538" xr:uid="{B3340627-5F3F-4351-BAD4-9DA221AE869C}"/>
    <cellStyle name="Comma 7 2 6 5 2" xfId="25451" xr:uid="{6B5FEDFF-928C-462F-94C4-0206F5F71076}"/>
    <cellStyle name="Comma 7 2 6 5 3" xfId="42573" xr:uid="{BE957036-7F6B-424A-8E65-0E95DBE33593}"/>
    <cellStyle name="Comma 7 2 6 6" xfId="12236" xr:uid="{2F39E087-C871-4B61-B987-D05CD71CAAAA}"/>
    <cellStyle name="Comma 7 2 6 6 2" xfId="31548" xr:uid="{1E2D4BBA-099D-430C-B0F5-B20D0B0FB21E}"/>
    <cellStyle name="Comma 7 2 6 7" xfId="13574" xr:uid="{1F25E41A-4FEA-418C-8D9C-30734DEDA6A1}"/>
    <cellStyle name="Comma 7 2 6 7 2" xfId="32864" xr:uid="{22589151-5619-4ABD-87BA-0F0793156946}"/>
    <cellStyle name="Comma 7 2 6 8" xfId="14777" xr:uid="{F9456D3A-C49A-4FE4-87EB-2A243B978B7B}"/>
    <cellStyle name="Comma 7 2 6 8 2" xfId="34041" xr:uid="{B65C6056-D81B-40C8-B1C8-201AF71222CA}"/>
    <cellStyle name="Comma 7 2 6 9" xfId="16243" xr:uid="{BCF9D9D2-6231-4A02-A308-9956615D9467}"/>
    <cellStyle name="Comma 7 2 6 9 2" xfId="35343" xr:uid="{7A1FF445-BF6B-477F-BD2D-8B34012F3323}"/>
    <cellStyle name="Comma 7 2 7" xfId="437" xr:uid="{44BBC173-7CE4-4D27-A130-07D4B14A9277}"/>
    <cellStyle name="Comma 7 2 7 10" xfId="23436" xr:uid="{51E55427-0F00-4999-A8F8-D55E88A7BB74}"/>
    <cellStyle name="Comma 7 2 7 11" xfId="39559" xr:uid="{ECF62E1A-FA68-447C-9813-57B897EAE873}"/>
    <cellStyle name="Comma 7 2 7 12" xfId="48619" xr:uid="{EFC4AA8C-2BB8-4FC2-8BDC-69A5929A1F2F}"/>
    <cellStyle name="Comma 7 2 7 13" xfId="49823" xr:uid="{2DA9B57A-47DA-4B57-9D45-093D6C346A25}"/>
    <cellStyle name="Comma 7 2 7 14" xfId="51021" xr:uid="{26339B9F-94E9-4552-9565-96E59E5B1A9D}"/>
    <cellStyle name="Comma 7 2 7 15" xfId="52267" xr:uid="{BBD24FB7-A3BC-4F43-B4BB-5AEB20CAAA2F}"/>
    <cellStyle name="Comma 7 2 7 16" xfId="53417" xr:uid="{DCCAF2F7-5F96-4DF2-B223-150C3EBB80DE}"/>
    <cellStyle name="Comma 7 2 7 2" xfId="1962" xr:uid="{AD80DF19-FBE8-4970-BA71-0D79E1E99B05}"/>
    <cellStyle name="Comma 7 2 7 2 10" xfId="40103" xr:uid="{C130866E-DF32-4B51-914A-2778CAA501DC}"/>
    <cellStyle name="Comma 7 2 7 2 11" xfId="49171" xr:uid="{CC620AEF-E112-4F0B-A232-5B45844E32E3}"/>
    <cellStyle name="Comma 7 2 7 2 12" xfId="50372" xr:uid="{BE3CECF9-D1B7-476E-8674-74277E324C21}"/>
    <cellStyle name="Comma 7 2 7 2 13" xfId="51604" xr:uid="{70F87CB8-C47D-4998-8BB3-AD0E00F5A61D}"/>
    <cellStyle name="Comma 7 2 7 2 14" xfId="52802" xr:uid="{E8EF20E3-76E7-480D-9711-5014C21619E3}"/>
    <cellStyle name="Comma 7 2 7 2 15" xfId="53954" xr:uid="{A5128DFD-DFC4-4443-96DA-6EC44F8EDAAF}"/>
    <cellStyle name="Comma 7 2 7 2 2" xfId="3825" xr:uid="{589AFDAB-51B7-4391-A3C7-F1BE9535F7A8}"/>
    <cellStyle name="Comma 7 2 7 2 2 2" xfId="10066" xr:uid="{3F850BA3-8D61-4E6B-BE62-69253A42C7FD}"/>
    <cellStyle name="Comma 7 2 7 2 2 2 2" xfId="29395" xr:uid="{AB3F3551-5288-462B-B6D1-902AD0CADAC5}"/>
    <cellStyle name="Comma 7 2 7 2 2 2 3" xfId="45539" xr:uid="{ECFCF701-E90C-469A-BCAB-DBCAE4E77BA3}"/>
    <cellStyle name="Comma 7 2 7 2 2 3" xfId="19162" xr:uid="{D47E6A44-F857-4F0C-975A-B811C4658AF8}"/>
    <cellStyle name="Comma 7 2 7 2 3" xfId="7912" xr:uid="{7D3AA167-B230-4BA0-BC63-C4FA47AB11DA}"/>
    <cellStyle name="Comma 7 2 7 2 3 2" xfId="21714" xr:uid="{449CE2FD-6AAC-4264-B34B-6EFE29E0CEA4}"/>
    <cellStyle name="Comma 7 2 7 2 3 2 2" xfId="37874" xr:uid="{C7D1745A-42A0-444D-996B-838442DC47D8}"/>
    <cellStyle name="Comma 7 2 7 2 3 3" xfId="27390" xr:uid="{A211F48E-C9C6-484D-8125-A6D77F470566}"/>
    <cellStyle name="Comma 7 2 7 2 3 4" xfId="41724" xr:uid="{21627031-E77E-46AA-B27A-7FBF15306010}"/>
    <cellStyle name="Comma 7 2 7 2 4" xfId="6245" xr:uid="{38A46846-9BAA-4EF6-AC5D-9CFC6D063582}"/>
    <cellStyle name="Comma 7 2 7 2 4 2" xfId="26068" xr:uid="{1789BA4F-D732-4B41-982F-7390E134661A}"/>
    <cellStyle name="Comma 7 2 7 2 4 3" xfId="43632" xr:uid="{C9F7C573-340D-48AD-BD04-E29A1CE33F93}"/>
    <cellStyle name="Comma 7 2 7 2 5" xfId="12836" xr:uid="{D485DFA2-EB6B-47B7-87A5-A6C6D9DE9653}"/>
    <cellStyle name="Comma 7 2 7 2 5 2" xfId="32143" xr:uid="{DFC3C476-6F22-4BF5-8D3C-FED28D7A82C5}"/>
    <cellStyle name="Comma 7 2 7 2 6" xfId="14148" xr:uid="{7C280C08-B39B-4B86-812C-BFA56DD0A878}"/>
    <cellStyle name="Comma 7 2 7 2 6 2" xfId="33427" xr:uid="{DFF60402-B69F-4F1E-BCF8-CB02B1B5F7D2}"/>
    <cellStyle name="Comma 7 2 7 2 7" xfId="15446" xr:uid="{5CDDA135-BE83-42BC-95DD-2043C277287F}"/>
    <cellStyle name="Comma 7 2 7 2 7 2" xfId="34647" xr:uid="{51F471CD-E4FB-497C-A178-0E80BA678A95}"/>
    <cellStyle name="Comma 7 2 7 2 8" xfId="16899" xr:uid="{B9510459-613E-41CF-A824-2225C60EAFF1}"/>
    <cellStyle name="Comma 7 2 7 2 8 2" xfId="35991" xr:uid="{DBE00F8F-EF54-4407-99BA-B96F7945A4C1}"/>
    <cellStyle name="Comma 7 2 7 2 9" xfId="24017" xr:uid="{DA94653E-813C-4EF2-8EBE-3C4F71452798}"/>
    <cellStyle name="Comma 7 2 7 3" xfId="3824" xr:uid="{AD3BA804-CE49-43BE-8B6F-3089E59C1956}"/>
    <cellStyle name="Comma 7 2 7 3 2" xfId="9629" xr:uid="{81CF8D81-055F-45D1-88F0-5352D452F3CA}"/>
    <cellStyle name="Comma 7 2 7 3 2 2" xfId="29045" xr:uid="{82556AE4-E6F1-4F68-BE3B-61B8E79D14C0}"/>
    <cellStyle name="Comma 7 2 7 3 2 3" xfId="44753" xr:uid="{66959023-8CA5-47A4-AF2C-14105532A094}"/>
    <cellStyle name="Comma 7 2 7 3 3" xfId="17971" xr:uid="{61707897-2349-4758-B19E-EF4B557406EA}"/>
    <cellStyle name="Comma 7 2 7 4" xfId="6936" xr:uid="{B0CCDE75-16AD-4C23-965A-0AC01F9464AF}"/>
    <cellStyle name="Comma 7 2 7 4 2" xfId="21130" xr:uid="{3A5539D0-518A-4DC5-82D0-550B15B6A67A}"/>
    <cellStyle name="Comma 7 2 7 4 2 2" xfId="37323" xr:uid="{A38F920D-2436-49C6-9750-98C41B8329AC}"/>
    <cellStyle name="Comma 7 2 7 4 3" xfId="26744" xr:uid="{834B2E83-99D8-4987-B29F-3AA705816111}"/>
    <cellStyle name="Comma 7 2 7 4 4" xfId="41180" xr:uid="{6214BD86-689A-4A78-977B-E9977A898E50}"/>
    <cellStyle name="Comma 7 2 7 5" xfId="5539" xr:uid="{773C428D-627A-4A5E-83AB-E65219261248}"/>
    <cellStyle name="Comma 7 2 7 5 2" xfId="25452" xr:uid="{14833C16-0083-4112-BB52-47DF4F8D4512}"/>
    <cellStyle name="Comma 7 2 7 5 3" xfId="42574" xr:uid="{ED29E56B-6631-44CB-B54D-ECAC45D1B365}"/>
    <cellStyle name="Comma 7 2 7 6" xfId="12237" xr:uid="{C68AD44D-803F-4DED-A0E0-07B65BADB0F0}"/>
    <cellStyle name="Comma 7 2 7 6 2" xfId="31549" xr:uid="{3F947D63-4B19-48C3-BAFF-6812ED9DA01B}"/>
    <cellStyle name="Comma 7 2 7 7" xfId="13575" xr:uid="{38BBFE28-9202-47C3-8465-99449A322A8D}"/>
    <cellStyle name="Comma 7 2 7 7 2" xfId="32865" xr:uid="{A6AF03DF-D365-4A24-9663-5CACC7198496}"/>
    <cellStyle name="Comma 7 2 7 8" xfId="14778" xr:uid="{FCF044ED-2BA3-42CB-BA3D-56F459145C5E}"/>
    <cellStyle name="Comma 7 2 7 8 2" xfId="34042" xr:uid="{27B6EFC6-92B5-4925-B0A4-C7E563D8158A}"/>
    <cellStyle name="Comma 7 2 7 9" xfId="16244" xr:uid="{DC67189F-F02C-43B3-9AF0-3A1AF12A6FD6}"/>
    <cellStyle name="Comma 7 2 7 9 2" xfId="35344" xr:uid="{7B33B847-E504-4DBB-B352-A1B5E414EE91}"/>
    <cellStyle name="Comma 7 2 8" xfId="438" xr:uid="{256B4A18-E98C-431C-A6F1-19B847B9B225}"/>
    <cellStyle name="Comma 7 2 8 10" xfId="23437" xr:uid="{A27B128A-361B-4132-BB3F-0459435FED5A}"/>
    <cellStyle name="Comma 7 2 8 11" xfId="39560" xr:uid="{C35F5F4D-1302-4BC4-92C5-DD51338D4326}"/>
    <cellStyle name="Comma 7 2 8 12" xfId="48620" xr:uid="{AEE1339B-C166-4C4B-A7A3-AC6DE90D145D}"/>
    <cellStyle name="Comma 7 2 8 13" xfId="49824" xr:uid="{F5894792-A815-4582-8506-D10825469F0E}"/>
    <cellStyle name="Comma 7 2 8 14" xfId="51022" xr:uid="{4DB0C8D0-B580-498A-9879-401A1339B7CA}"/>
    <cellStyle name="Comma 7 2 8 15" xfId="52268" xr:uid="{46036391-E896-4E8A-8D99-FBD176CE6F93}"/>
    <cellStyle name="Comma 7 2 8 16" xfId="53418" xr:uid="{5299390C-EDF5-49F7-870D-4A53FCD426F9}"/>
    <cellStyle name="Comma 7 2 8 2" xfId="1963" xr:uid="{38E7EA4B-9820-49B0-BBC5-BDA2D30E98F2}"/>
    <cellStyle name="Comma 7 2 8 2 10" xfId="40104" xr:uid="{6B2C89AD-1F59-43E9-9E20-C2C24A6FFB69}"/>
    <cellStyle name="Comma 7 2 8 2 11" xfId="49172" xr:uid="{7EA9D2D5-2ADA-435C-8D48-3E29B54A9A35}"/>
    <cellStyle name="Comma 7 2 8 2 12" xfId="50373" xr:uid="{7477CC2E-5CFD-4244-8A59-2E919530B623}"/>
    <cellStyle name="Comma 7 2 8 2 13" xfId="51605" xr:uid="{82F3BD7C-953E-4B18-BAA2-6DF68D0B66FF}"/>
    <cellStyle name="Comma 7 2 8 2 14" xfId="52803" xr:uid="{15D133A6-B8F7-4E8A-9705-8C4360002F53}"/>
    <cellStyle name="Comma 7 2 8 2 15" xfId="53955" xr:uid="{71295E4E-5733-424C-BDF7-6DA037521081}"/>
    <cellStyle name="Comma 7 2 8 2 2" xfId="3827" xr:uid="{9446A15E-3C76-400B-8B78-54F731E5E566}"/>
    <cellStyle name="Comma 7 2 8 2 2 2" xfId="10067" xr:uid="{A148C02D-F6D0-4ED0-9A14-BAEAD970CDC6}"/>
    <cellStyle name="Comma 7 2 8 2 2 2 2" xfId="29396" xr:uid="{A8905739-7A8F-415B-B227-8ED6C1261E5C}"/>
    <cellStyle name="Comma 7 2 8 2 2 2 3" xfId="45540" xr:uid="{D14FA53D-24E3-49E5-8E13-4D169A31F046}"/>
    <cellStyle name="Comma 7 2 8 2 2 3" xfId="19163" xr:uid="{9FDE5F63-F3B5-40E9-AD52-05715FF44FBC}"/>
    <cellStyle name="Comma 7 2 8 2 3" xfId="7913" xr:uid="{F829E1BA-F507-4A12-B13D-60C962AEEA0F}"/>
    <cellStyle name="Comma 7 2 8 2 3 2" xfId="21715" xr:uid="{C3322A54-C6D5-4747-A393-ECEB384CC013}"/>
    <cellStyle name="Comma 7 2 8 2 3 2 2" xfId="37875" xr:uid="{806CFCC7-3836-470F-875E-A2D7E7C04FB4}"/>
    <cellStyle name="Comma 7 2 8 2 3 3" xfId="27391" xr:uid="{11A1F39E-4176-49F1-AB64-FF055B9CDA57}"/>
    <cellStyle name="Comma 7 2 8 2 3 4" xfId="41725" xr:uid="{F066C31C-21B7-42BF-912A-D06F393A44A3}"/>
    <cellStyle name="Comma 7 2 8 2 4" xfId="6246" xr:uid="{E26E27FB-2E2A-498B-94AE-B4D0E498593F}"/>
    <cellStyle name="Comma 7 2 8 2 4 2" xfId="26069" xr:uid="{12520F6E-9836-443F-88F1-AAA5A30B9877}"/>
    <cellStyle name="Comma 7 2 8 2 4 3" xfId="43633" xr:uid="{FEEFD88E-0697-4D8A-8640-148AD7DDC6E7}"/>
    <cellStyle name="Comma 7 2 8 2 5" xfId="12837" xr:uid="{D5328585-3F99-4978-A306-DAFDE7EFD1C5}"/>
    <cellStyle name="Comma 7 2 8 2 5 2" xfId="32144" xr:uid="{4697D6E1-0622-43A4-84C0-C62ED949A4BC}"/>
    <cellStyle name="Comma 7 2 8 2 6" xfId="14149" xr:uid="{6C073C7F-9296-4A17-90AE-594E4949261C}"/>
    <cellStyle name="Comma 7 2 8 2 6 2" xfId="33428" xr:uid="{2E201FFD-869B-41D7-8023-316D1B1DE31C}"/>
    <cellStyle name="Comma 7 2 8 2 7" xfId="15447" xr:uid="{9A3F62A8-277C-4681-9FAE-B7232F6C0804}"/>
    <cellStyle name="Comma 7 2 8 2 7 2" xfId="34648" xr:uid="{9F2816EA-EDD0-48E7-9788-F661A9B11C01}"/>
    <cellStyle name="Comma 7 2 8 2 8" xfId="16900" xr:uid="{AE514758-AFDC-4331-B691-E887F07B0B1C}"/>
    <cellStyle name="Comma 7 2 8 2 8 2" xfId="35992" xr:uid="{1013A1FD-2A83-43DF-91D0-B7C69CDD42BE}"/>
    <cellStyle name="Comma 7 2 8 2 9" xfId="24018" xr:uid="{475E102D-FB92-40FD-8841-77321AA30420}"/>
    <cellStyle name="Comma 7 2 8 3" xfId="3826" xr:uid="{7A840C42-4B69-4E24-95F7-87ADA316D413}"/>
    <cellStyle name="Comma 7 2 8 3 2" xfId="9630" xr:uid="{B2034908-0227-4A9D-AA93-8ADB9F944601}"/>
    <cellStyle name="Comma 7 2 8 3 2 2" xfId="29046" xr:uid="{B316AB89-99C7-4A80-A869-EB7C2A863ECB}"/>
    <cellStyle name="Comma 7 2 8 3 2 3" xfId="44754" xr:uid="{335A0CE4-8939-4931-B575-EC2DC06B1706}"/>
    <cellStyle name="Comma 7 2 8 3 3" xfId="17972" xr:uid="{52E5CDF2-35D6-46FC-852E-2F47ECA99318}"/>
    <cellStyle name="Comma 7 2 8 4" xfId="6937" xr:uid="{5F18EC1D-F502-4B39-AF83-985EFB95541C}"/>
    <cellStyle name="Comma 7 2 8 4 2" xfId="21131" xr:uid="{F006F2F1-7342-41F4-BA7E-CDBCA74A2D6E}"/>
    <cellStyle name="Comma 7 2 8 4 2 2" xfId="37324" xr:uid="{7EE0A781-6244-445B-8A69-2D6532BF9AEA}"/>
    <cellStyle name="Comma 7 2 8 4 3" xfId="26745" xr:uid="{C73F4E27-F6CA-41B4-A1E7-002BA32F857B}"/>
    <cellStyle name="Comma 7 2 8 4 4" xfId="41181" xr:uid="{FBD1FBB8-6D17-4682-AF3C-C13DD1C77434}"/>
    <cellStyle name="Comma 7 2 8 5" xfId="5540" xr:uid="{C48EAB4A-3936-4A1F-A2BD-8C5D0304E55F}"/>
    <cellStyle name="Comma 7 2 8 5 2" xfId="25453" xr:uid="{F8B04EDD-8AC9-413A-966C-DAD038B8787B}"/>
    <cellStyle name="Comma 7 2 8 5 3" xfId="42575" xr:uid="{DB7E76E4-8454-4061-8AB3-ECD2AA07E597}"/>
    <cellStyle name="Comma 7 2 8 6" xfId="12238" xr:uid="{2FEA05D5-8F28-4ECD-B06E-DB86E099194B}"/>
    <cellStyle name="Comma 7 2 8 6 2" xfId="31550" xr:uid="{D238E2E3-A129-45D4-AD26-B25801E2DF58}"/>
    <cellStyle name="Comma 7 2 8 7" xfId="13576" xr:uid="{F6C95EA2-830C-4161-9F09-0DC9C8AF725B}"/>
    <cellStyle name="Comma 7 2 8 7 2" xfId="32866" xr:uid="{BB15ACA5-3D70-439A-9A95-EFB6F7F26BCB}"/>
    <cellStyle name="Comma 7 2 8 8" xfId="14779" xr:uid="{9AD4C55E-0C83-4A35-9259-A61926461F77}"/>
    <cellStyle name="Comma 7 2 8 8 2" xfId="34043" xr:uid="{276957D0-3F7E-4DA3-9FAD-C9D97368C6E3}"/>
    <cellStyle name="Comma 7 2 8 9" xfId="16245" xr:uid="{DD365358-C04C-46F4-800D-9D7E51F9CCE1}"/>
    <cellStyle name="Comma 7 2 8 9 2" xfId="35345" xr:uid="{5DAFED77-A80C-4F69-9F03-C682C49B4E23}"/>
    <cellStyle name="Comma 7 2 9" xfId="439" xr:uid="{3A3BD45A-62E9-4FC2-BEA8-86C016AF3B2B}"/>
    <cellStyle name="Comma 7 2 9 10" xfId="23438" xr:uid="{90FDF4F2-9B78-4DD4-846E-7D1EB54C22A8}"/>
    <cellStyle name="Comma 7 2 9 11" xfId="39561" xr:uid="{FBF52163-9F87-43B3-B291-06B09683FD1A}"/>
    <cellStyle name="Comma 7 2 9 12" xfId="48621" xr:uid="{1FAB5853-8504-44A2-BEA4-B7CB4FDF335A}"/>
    <cellStyle name="Comma 7 2 9 13" xfId="49825" xr:uid="{297F307C-D024-4D23-A64B-176D18066AC1}"/>
    <cellStyle name="Comma 7 2 9 14" xfId="51023" xr:uid="{34789BAA-B8B2-4425-BC7A-9495B6165CF1}"/>
    <cellStyle name="Comma 7 2 9 15" xfId="52269" xr:uid="{7DB50ECE-675D-47E7-B88E-F01458C51ACF}"/>
    <cellStyle name="Comma 7 2 9 16" xfId="53419" xr:uid="{2ECC9027-79B1-45DC-8BE7-9311B7EFC2D1}"/>
    <cellStyle name="Comma 7 2 9 2" xfId="1964" xr:uid="{F605C178-3ED7-421D-BA65-168CA7A8EB5D}"/>
    <cellStyle name="Comma 7 2 9 2 10" xfId="40105" xr:uid="{D482E514-2882-47AA-9B64-659F6C3FC022}"/>
    <cellStyle name="Comma 7 2 9 2 11" xfId="49173" xr:uid="{718885CF-DF9E-4655-A76A-774EF44D0E38}"/>
    <cellStyle name="Comma 7 2 9 2 12" xfId="50374" xr:uid="{5CE8685D-5ABB-45A1-8DA0-5AF2ED0C6E74}"/>
    <cellStyle name="Comma 7 2 9 2 13" xfId="51606" xr:uid="{BDE0DC7A-0D88-4877-954C-95BBFFD8FB01}"/>
    <cellStyle name="Comma 7 2 9 2 14" xfId="52804" xr:uid="{65C5E230-1C1C-49C7-AD8A-C01C0001D5A5}"/>
    <cellStyle name="Comma 7 2 9 2 15" xfId="53956" xr:uid="{32F5F199-8B62-40B3-9D33-200DF3478BB4}"/>
    <cellStyle name="Comma 7 2 9 2 2" xfId="3829" xr:uid="{EC9FB403-8530-48A1-B80B-76E712068656}"/>
    <cellStyle name="Comma 7 2 9 2 2 2" xfId="10068" xr:uid="{B0AFFABC-C376-41C5-AE29-169E7EED8E7C}"/>
    <cellStyle name="Comma 7 2 9 2 2 2 2" xfId="29397" xr:uid="{4F63E628-A7AF-45CF-9F12-E6AC1469E8BF}"/>
    <cellStyle name="Comma 7 2 9 2 2 2 3" xfId="45541" xr:uid="{F6E71867-AD3E-4F03-91FC-A164ACC04E25}"/>
    <cellStyle name="Comma 7 2 9 2 2 3" xfId="19164" xr:uid="{13DE8C2B-6CF7-49B8-91E5-787EE8EB3A2F}"/>
    <cellStyle name="Comma 7 2 9 2 3" xfId="7914" xr:uid="{4ECCA9F5-4A32-4F17-895D-E692CA4A320D}"/>
    <cellStyle name="Comma 7 2 9 2 3 2" xfId="21716" xr:uid="{AAF1C8A1-57F6-4257-9978-3E5460F13A4E}"/>
    <cellStyle name="Comma 7 2 9 2 3 2 2" xfId="37876" xr:uid="{90C712AF-8303-45B3-8A54-2638D5CA1948}"/>
    <cellStyle name="Comma 7 2 9 2 3 3" xfId="27392" xr:uid="{E627EC15-9B42-4E9A-B2AC-EDB018FBBEC9}"/>
    <cellStyle name="Comma 7 2 9 2 3 4" xfId="41726" xr:uid="{FAC9699C-99F3-4C12-80A5-975A156982A2}"/>
    <cellStyle name="Comma 7 2 9 2 4" xfId="6247" xr:uid="{1D3941FB-151E-4C2D-8CC9-9CB573AAABEF}"/>
    <cellStyle name="Comma 7 2 9 2 4 2" xfId="26070" xr:uid="{027FEFA5-F64C-4A08-BB7B-93D736D6EECA}"/>
    <cellStyle name="Comma 7 2 9 2 4 3" xfId="43634" xr:uid="{F042079B-1739-4610-9A17-76DB2A36D817}"/>
    <cellStyle name="Comma 7 2 9 2 5" xfId="12838" xr:uid="{48F43088-177D-4DA6-A554-60664007F3FC}"/>
    <cellStyle name="Comma 7 2 9 2 5 2" xfId="32145" xr:uid="{942CFDBA-0B5A-469F-9108-0D5A5BBFCA4F}"/>
    <cellStyle name="Comma 7 2 9 2 6" xfId="14150" xr:uid="{F0D0B30C-FC18-4D41-8D42-FEC8B18933F8}"/>
    <cellStyle name="Comma 7 2 9 2 6 2" xfId="33429" xr:uid="{8C3D6834-FC0E-4A92-8505-E95A12599499}"/>
    <cellStyle name="Comma 7 2 9 2 7" xfId="15448" xr:uid="{AB5E4C9B-6D41-4637-95C6-52997B861328}"/>
    <cellStyle name="Comma 7 2 9 2 7 2" xfId="34649" xr:uid="{50E6B762-7C64-43D5-90F7-A10ADD6389EF}"/>
    <cellStyle name="Comma 7 2 9 2 8" xfId="16901" xr:uid="{ACF78FA4-4D3B-4CE3-A180-873540417099}"/>
    <cellStyle name="Comma 7 2 9 2 8 2" xfId="35993" xr:uid="{DD3772FF-B866-481F-9024-4F3F4CA0CD9B}"/>
    <cellStyle name="Comma 7 2 9 2 9" xfId="24019" xr:uid="{7119AEE8-4EB0-49F7-9299-5C7324A3ED17}"/>
    <cellStyle name="Comma 7 2 9 3" xfId="3828" xr:uid="{FD6A3F05-E822-481A-8790-D4513898E3A7}"/>
    <cellStyle name="Comma 7 2 9 3 2" xfId="9631" xr:uid="{97EF1100-9673-418D-A0D5-63D5AE57F7A3}"/>
    <cellStyle name="Comma 7 2 9 3 2 2" xfId="29047" xr:uid="{FFBEE8DF-0899-4E56-A547-18DE9737EFFF}"/>
    <cellStyle name="Comma 7 2 9 3 2 3" xfId="44755" xr:uid="{0595F815-5817-4FA8-B93C-300D8394203F}"/>
    <cellStyle name="Comma 7 2 9 3 3" xfId="17973" xr:uid="{B0C52006-8CAC-4500-BAF7-3950946FC066}"/>
    <cellStyle name="Comma 7 2 9 4" xfId="6938" xr:uid="{647B2068-85F3-44D2-AFD1-BF5C07BEA0F4}"/>
    <cellStyle name="Comma 7 2 9 4 2" xfId="21132" xr:uid="{A460DFCA-3897-4B9D-960F-888B9239FBA8}"/>
    <cellStyle name="Comma 7 2 9 4 2 2" xfId="37325" xr:uid="{D2252AEA-89CD-4ADB-949F-9DFB47DEAD53}"/>
    <cellStyle name="Comma 7 2 9 4 3" xfId="26746" xr:uid="{FAE8A222-884E-4D3C-9056-8A7BBBB45A99}"/>
    <cellStyle name="Comma 7 2 9 4 4" xfId="41182" xr:uid="{92EA0A13-ED39-42FA-A315-9142B90ABBF3}"/>
    <cellStyle name="Comma 7 2 9 5" xfId="5541" xr:uid="{8EC5A492-BC37-4CE8-81FF-5C6505E979C2}"/>
    <cellStyle name="Comma 7 2 9 5 2" xfId="25454" xr:uid="{8CD5B00D-BF00-4658-B28F-6375ED6EFE54}"/>
    <cellStyle name="Comma 7 2 9 5 3" xfId="42576" xr:uid="{A96616EE-69F3-4B92-8F42-B2A932CC854E}"/>
    <cellStyle name="Comma 7 2 9 6" xfId="12239" xr:uid="{0240C190-8562-415D-8375-B605D8A887DB}"/>
    <cellStyle name="Comma 7 2 9 6 2" xfId="31551" xr:uid="{E3B8EED9-9AE2-40CC-937D-093F1F31EB5F}"/>
    <cellStyle name="Comma 7 2 9 7" xfId="13577" xr:uid="{90B28012-86C1-46C7-A624-8BC928D4C3D6}"/>
    <cellStyle name="Comma 7 2 9 7 2" xfId="32867" xr:uid="{F728795B-BACA-43FF-B1F6-BDCA49DFF0BD}"/>
    <cellStyle name="Comma 7 2 9 8" xfId="14780" xr:uid="{93F5DF8C-72E8-420C-9724-CBF644D7465B}"/>
    <cellStyle name="Comma 7 2 9 8 2" xfId="34044" xr:uid="{C26E070E-119B-432D-8D67-F695763758FB}"/>
    <cellStyle name="Comma 7 2 9 9" xfId="16246" xr:uid="{CB6EFC8F-AAA9-4AC9-AB15-556E8CF478B6}"/>
    <cellStyle name="Comma 7 2 9 9 2" xfId="35346" xr:uid="{9F59B0ED-4D7D-43DE-B8B7-5FE2A0C98908}"/>
    <cellStyle name="Comma 7 3" xfId="440" xr:uid="{7D0834FA-8765-422C-85CC-920D5B7350D1}"/>
    <cellStyle name="Comma 7 3 2" xfId="55255" xr:uid="{D8F30618-AB63-4654-8339-9981C114ED45}"/>
    <cellStyle name="Comma 7 4" xfId="1965" xr:uid="{3372CC41-A093-426B-A080-DBDBA021FCC2}"/>
    <cellStyle name="Comma 7 4 2" xfId="3830" xr:uid="{4653ADBE-2B6D-4626-9AA0-C538C62E8873}"/>
    <cellStyle name="Comma 7 5" xfId="1966" xr:uid="{8E5E2A24-FB28-437F-80DD-D647E6481340}"/>
    <cellStyle name="Comma 7 6" xfId="1967" xr:uid="{D6031BD4-6DA7-4F8D-99BC-F12E804647C5}"/>
    <cellStyle name="Comma 7 7" xfId="3791" xr:uid="{F958EB1B-E441-4ABF-AB36-8E3BE3DBB1AD}"/>
    <cellStyle name="Comma 7 8" xfId="54604" xr:uid="{C1181805-A6D1-41E8-B5C5-716CEDFCCF1B}"/>
    <cellStyle name="Comma 70" xfId="12153" xr:uid="{7A1D8F87-473E-48A9-9677-648A4140FF8E}"/>
    <cellStyle name="Comma 70 2" xfId="31466" xr:uid="{F0A12C4D-6116-4E97-8C31-D6628A6E258E}"/>
    <cellStyle name="Comma 71" xfId="13479" xr:uid="{BA65CA5F-4C0D-402D-9088-EEF376AE34D8}"/>
    <cellStyle name="Comma 71 2" xfId="32783" xr:uid="{504AA860-B380-49CB-90BF-98BBB340466C}"/>
    <cellStyle name="Comma 72" xfId="13482" xr:uid="{68E2724C-03E9-4493-86B0-AAD5A629D91D}"/>
    <cellStyle name="Comma 72 2" xfId="23357" xr:uid="{9A91AB01-6FC4-4DB6-95F7-58BBA1D7D551}"/>
    <cellStyle name="Comma 72 2 2" xfId="39480" xr:uid="{68A1980E-BA66-4D63-B6E2-8E70C601C63D}"/>
    <cellStyle name="Comma 72 3" xfId="32785" xr:uid="{9200B524-18E7-4E86-B6B0-599261477187}"/>
    <cellStyle name="Comma 73" xfId="13485" xr:uid="{27076763-5B42-4402-BF24-075B1D4CD18B}"/>
    <cellStyle name="Comma 73 2" xfId="32788" xr:uid="{2FBB068D-B94E-491F-AEBE-BCD26F705F25}"/>
    <cellStyle name="Comma 74" xfId="52185" xr:uid="{5786F1A6-3B5B-4671-AEF7-2D48C7C85196}"/>
    <cellStyle name="Comma 75" xfId="52187" xr:uid="{F08BCDE0-075E-42F6-B0BB-E045B5AA889D}"/>
    <cellStyle name="Comma 76" xfId="54531" xr:uid="{C889D835-748C-4BEB-AF85-EB5B765F7052}"/>
    <cellStyle name="Comma 77" xfId="54744" xr:uid="{65E64D8D-E47C-48F5-9B84-54C9B536A4D8}"/>
    <cellStyle name="Comma 78" xfId="55510" xr:uid="{9A59B541-B35A-4893-B170-D3A911F44B9F}"/>
    <cellStyle name="Comma 79" xfId="55524" xr:uid="{520D95F7-DB77-44DC-8229-A52F15EB4E0A}"/>
    <cellStyle name="Comma 8" xfId="107" xr:uid="{AE86C8E0-260D-43A1-B205-16F6225D43DA}"/>
    <cellStyle name="Comma 8 2" xfId="441" xr:uid="{3D1A6839-1997-4406-9B6E-987AC7B85627}"/>
    <cellStyle name="Comma 8 3" xfId="1968" xr:uid="{261146C7-AE75-4E5A-9D96-77D5A24E3D5D}"/>
    <cellStyle name="Comma 8 3 2" xfId="3832" xr:uid="{CD324F5B-A928-436D-8016-AAE8F74D0860}"/>
    <cellStyle name="Comma 8 4" xfId="3831" xr:uid="{613DB063-2689-476C-9C85-EE956CDAF19F}"/>
    <cellStyle name="Comma 80" xfId="55517" xr:uid="{A3BC4659-1066-42ED-87BF-EDA5B3D7EBEB}"/>
    <cellStyle name="Comma 81" xfId="55520" xr:uid="{47B832C8-3933-4FA7-AB1A-6AD6B78941FC}"/>
    <cellStyle name="Comma 82" xfId="55518" xr:uid="{D15942D5-743B-4FDC-9AD2-17CF8E81AE11}"/>
    <cellStyle name="Comma 83" xfId="55498" xr:uid="{674E2246-9466-40D7-9ED6-CE553EEFFBB7}"/>
    <cellStyle name="Comma 84" xfId="46" xr:uid="{7DBB369F-E0A2-4BC4-91BC-93EEA019A034}"/>
    <cellStyle name="Comma 9" xfId="108" xr:uid="{36A8D521-F956-44F1-8066-1FD471E8EC17}"/>
    <cellStyle name="Comma 9 10" xfId="442" xr:uid="{7A2037AF-E93D-41B7-B088-FD7099BAA249}"/>
    <cellStyle name="Comma 9 10 10" xfId="23439" xr:uid="{CF80ABA9-5A81-4F0B-B81E-A6E9955502A3}"/>
    <cellStyle name="Comma 9 10 11" xfId="39562" xr:uid="{3600A1B7-6C23-4527-8C39-1853270CFA96}"/>
    <cellStyle name="Comma 9 10 12" xfId="48622" xr:uid="{6A933EB4-6342-4930-BF45-E152E0FE077A}"/>
    <cellStyle name="Comma 9 10 13" xfId="49826" xr:uid="{56275F58-CFC7-4ED1-B953-5E76D27CD4A1}"/>
    <cellStyle name="Comma 9 10 14" xfId="51024" xr:uid="{9FB60ACB-34C3-408F-B387-B65DDF76B31E}"/>
    <cellStyle name="Comma 9 10 15" xfId="52270" xr:uid="{0E54A995-9DEC-4274-9BCF-2EE8121A66A2}"/>
    <cellStyle name="Comma 9 10 16" xfId="53420" xr:uid="{32654043-DB3F-41B7-B7A5-00ABE9C5C747}"/>
    <cellStyle name="Comma 9 10 2" xfId="1969" xr:uid="{03183DAE-7C81-46A1-9860-4F24AF3FD49C}"/>
    <cellStyle name="Comma 9 10 2 10" xfId="40106" xr:uid="{25B1B485-112F-4732-BA49-2CA7C234424D}"/>
    <cellStyle name="Comma 9 10 2 11" xfId="49174" xr:uid="{03859208-033E-4C5E-9E62-92FDE370C948}"/>
    <cellStyle name="Comma 9 10 2 12" xfId="50375" xr:uid="{BF275538-9743-452E-A15D-1DF48FBD7D09}"/>
    <cellStyle name="Comma 9 10 2 13" xfId="51607" xr:uid="{05F54091-4663-4E1B-B8CC-5389159CC3FB}"/>
    <cellStyle name="Comma 9 10 2 14" xfId="52805" xr:uid="{755DE1C5-78E1-4DDF-A07C-7098A4A7C07A}"/>
    <cellStyle name="Comma 9 10 2 15" xfId="53957" xr:uid="{A6C4C475-992B-4EB8-B56D-AC398F6D6258}"/>
    <cellStyle name="Comma 9 10 2 2" xfId="3835" xr:uid="{0A7494DD-01BC-4159-AEFB-0F999CA840AC}"/>
    <cellStyle name="Comma 9 10 2 2 2" xfId="10069" xr:uid="{2BF215F0-4C80-4803-B6A8-3A99F89E28EB}"/>
    <cellStyle name="Comma 9 10 2 2 2 2" xfId="29398" xr:uid="{BCFE6BF9-E63B-4F81-89BB-1322EF8FE227}"/>
    <cellStyle name="Comma 9 10 2 2 2 3" xfId="45542" xr:uid="{898CE0F2-0B25-434A-9EBA-8C54B836C32D}"/>
    <cellStyle name="Comma 9 10 2 2 3" xfId="19165" xr:uid="{6945A09A-328C-4177-90E4-7B6410C28916}"/>
    <cellStyle name="Comma 9 10 2 3" xfId="7915" xr:uid="{1F113835-F521-4435-A38D-D0FD844B5C81}"/>
    <cellStyle name="Comma 9 10 2 3 2" xfId="21717" xr:uid="{96C7038A-7C4A-4BF9-981F-9A5EC26B7684}"/>
    <cellStyle name="Comma 9 10 2 3 2 2" xfId="37877" xr:uid="{3F26A107-3795-4EC0-8C3F-990BFDC74EB9}"/>
    <cellStyle name="Comma 9 10 2 3 3" xfId="27393" xr:uid="{926CD645-6975-4377-959F-95B4F9F87A53}"/>
    <cellStyle name="Comma 9 10 2 3 4" xfId="41727" xr:uid="{C62BC5F4-9C4B-433B-8E1C-DC0B860727F5}"/>
    <cellStyle name="Comma 9 10 2 4" xfId="6248" xr:uid="{0E1384E5-C060-48F7-9389-B6152690C5F7}"/>
    <cellStyle name="Comma 9 10 2 4 2" xfId="26071" xr:uid="{9D5F57D1-7053-4ED2-9357-DA57D3CA0C92}"/>
    <cellStyle name="Comma 9 10 2 4 3" xfId="43637" xr:uid="{EFC45822-4E4B-43AC-9563-E463D64E6A73}"/>
    <cellStyle name="Comma 9 10 2 5" xfId="12839" xr:uid="{05D7CBB1-A664-4ED9-A904-85D1ED2F5204}"/>
    <cellStyle name="Comma 9 10 2 5 2" xfId="32146" xr:uid="{EB30836D-2375-4CED-9BEF-820AB0647E9C}"/>
    <cellStyle name="Comma 9 10 2 6" xfId="14151" xr:uid="{AAF69323-D442-465D-987C-8C688267C7E7}"/>
    <cellStyle name="Comma 9 10 2 6 2" xfId="33430" xr:uid="{45258C32-ECF1-4598-8ACB-8BB41C381FB4}"/>
    <cellStyle name="Comma 9 10 2 7" xfId="15449" xr:uid="{E3205340-8DF9-4258-A285-7BE3225498ED}"/>
    <cellStyle name="Comma 9 10 2 7 2" xfId="34650" xr:uid="{7CEB051D-540A-4E5B-A2F1-2C32C6BD2F42}"/>
    <cellStyle name="Comma 9 10 2 8" xfId="16902" xr:uid="{48E2B5C1-B88A-4D8B-B114-8AD95EFFE034}"/>
    <cellStyle name="Comma 9 10 2 8 2" xfId="35994" xr:uid="{15D954D2-29A9-4EEB-A67C-8DEBF1DF7C8F}"/>
    <cellStyle name="Comma 9 10 2 9" xfId="24020" xr:uid="{01738CD9-F7F9-421F-9ED7-D7F7DFFED414}"/>
    <cellStyle name="Comma 9 10 3" xfId="3834" xr:uid="{57FD9A88-5F9E-47A9-B1C5-F62834627A9C}"/>
    <cellStyle name="Comma 9 10 3 2" xfId="9632" xr:uid="{AA73BBBB-B414-4204-AF5D-63B1E485BBED}"/>
    <cellStyle name="Comma 9 10 3 2 2" xfId="29048" xr:uid="{55C879A0-90B0-44D6-BD0D-8746610836BC}"/>
    <cellStyle name="Comma 9 10 3 2 3" xfId="44756" xr:uid="{E6FF67AD-F2E0-4727-9ED8-27AB443B0F27}"/>
    <cellStyle name="Comma 9 10 3 3" xfId="17974" xr:uid="{A81C4891-DADA-4C86-A631-C81284E06B19}"/>
    <cellStyle name="Comma 9 10 4" xfId="6939" xr:uid="{F3510793-0AB2-4232-B278-45E799CD6195}"/>
    <cellStyle name="Comma 9 10 4 2" xfId="21133" xr:uid="{CD3C7B47-D562-45AE-8E51-F8085BFD24A4}"/>
    <cellStyle name="Comma 9 10 4 2 2" xfId="37326" xr:uid="{7668403E-E7F2-4A95-982D-CCF01033D2A9}"/>
    <cellStyle name="Comma 9 10 4 3" xfId="26747" xr:uid="{C4847963-3DF6-4925-8015-38DE5855CCF9}"/>
    <cellStyle name="Comma 9 10 4 4" xfId="41183" xr:uid="{EA61B0AA-8352-42E6-A9C6-3EE00E1C8C40}"/>
    <cellStyle name="Comma 9 10 5" xfId="5542" xr:uid="{648335A2-768E-4AB5-8C50-6F9654B00BB0}"/>
    <cellStyle name="Comma 9 10 5 2" xfId="25455" xr:uid="{1843320D-13D9-45EC-90EB-022DDD65FDFD}"/>
    <cellStyle name="Comma 9 10 5 3" xfId="42577" xr:uid="{5EF3E51B-470F-46CB-B88F-43E61772DA1F}"/>
    <cellStyle name="Comma 9 10 6" xfId="12240" xr:uid="{1C9813E8-25AC-4BD0-9592-A8361DA2A40A}"/>
    <cellStyle name="Comma 9 10 6 2" xfId="31552" xr:uid="{D4E9525B-85B4-4846-AEA2-13E08D8E6A5B}"/>
    <cellStyle name="Comma 9 10 7" xfId="13578" xr:uid="{5D142B95-7558-4E7D-8978-C5E084DE614C}"/>
    <cellStyle name="Comma 9 10 7 2" xfId="32868" xr:uid="{25CF29F6-E418-40DF-B32D-182DA58FCBF9}"/>
    <cellStyle name="Comma 9 10 8" xfId="14781" xr:uid="{EF965D34-392E-424E-B055-262D9514AAF0}"/>
    <cellStyle name="Comma 9 10 8 2" xfId="34045" xr:uid="{0F61B26D-0646-41D4-84DD-9622D6B351B8}"/>
    <cellStyle name="Comma 9 10 9" xfId="16247" xr:uid="{2DAB4EED-08FE-40A1-A21F-F4E5B593523A}"/>
    <cellStyle name="Comma 9 10 9 2" xfId="35347" xr:uid="{CEC4D86D-AAA5-40FA-A0BC-D6EF7BEB54EC}"/>
    <cellStyle name="Comma 9 11" xfId="443" xr:uid="{2C9ABEF7-B231-41E9-9B32-48D856D06CA1}"/>
    <cellStyle name="Comma 9 11 10" xfId="23440" xr:uid="{FC9024D9-3BBE-46AD-A5C5-51DB1880F2B0}"/>
    <cellStyle name="Comma 9 11 11" xfId="39563" xr:uid="{7C962F86-084C-49B1-A2D1-552FBD5E2CC5}"/>
    <cellStyle name="Comma 9 11 12" xfId="48623" xr:uid="{5948EACF-521D-4CD6-8C8E-A20FE918F1BD}"/>
    <cellStyle name="Comma 9 11 13" xfId="49827" xr:uid="{1E07411E-8A34-482C-956C-4C3C2789BD8B}"/>
    <cellStyle name="Comma 9 11 14" xfId="51025" xr:uid="{F1D7A305-2ECF-4E70-8479-837A546BCA13}"/>
    <cellStyle name="Comma 9 11 15" xfId="52271" xr:uid="{9AD1D392-D859-4524-90EA-F9DA2705DE10}"/>
    <cellStyle name="Comma 9 11 16" xfId="53421" xr:uid="{521F09A2-CF7A-419F-BF4A-B2A69071DD9B}"/>
    <cellStyle name="Comma 9 11 2" xfId="1970" xr:uid="{8769EBE7-0757-4CD2-A6BE-85A5F264B7DA}"/>
    <cellStyle name="Comma 9 11 2 10" xfId="40107" xr:uid="{C3984CE7-8917-4656-A17D-62F08F90D847}"/>
    <cellStyle name="Comma 9 11 2 11" xfId="49175" xr:uid="{9812A1D7-F50F-4957-90D9-5E13615860B7}"/>
    <cellStyle name="Comma 9 11 2 12" xfId="50376" xr:uid="{8060D512-1C56-4ECD-920E-B3A5DDC3115D}"/>
    <cellStyle name="Comma 9 11 2 13" xfId="51608" xr:uid="{D385C3F8-FCFC-4FF5-AA5E-BA82614BD85C}"/>
    <cellStyle name="Comma 9 11 2 14" xfId="52806" xr:uid="{ED529524-DD8A-42A0-AA52-532001C3BF14}"/>
    <cellStyle name="Comma 9 11 2 15" xfId="53958" xr:uid="{640F1966-F9C8-462C-AF50-3A51B1538049}"/>
    <cellStyle name="Comma 9 11 2 2" xfId="3837" xr:uid="{71BF60F1-B544-45C7-9DBA-EFCD8A9FA61E}"/>
    <cellStyle name="Comma 9 11 2 2 2" xfId="10070" xr:uid="{E306C0B6-3211-401D-80C5-63B96A9862B3}"/>
    <cellStyle name="Comma 9 11 2 2 2 2" xfId="29399" xr:uid="{C768B7AC-B08F-43F2-9B5D-9DF4C7CB6253}"/>
    <cellStyle name="Comma 9 11 2 2 2 3" xfId="45543" xr:uid="{FE0186C9-4AEB-40CE-B421-0C4C8301BF81}"/>
    <cellStyle name="Comma 9 11 2 2 3" xfId="19166" xr:uid="{150F9879-4DB8-4C56-85F3-C7E4E80BD315}"/>
    <cellStyle name="Comma 9 11 2 3" xfId="7916" xr:uid="{361F2F37-111A-413D-9CC7-EC771BFA6785}"/>
    <cellStyle name="Comma 9 11 2 3 2" xfId="21718" xr:uid="{7F541C2C-8768-4909-AF87-FDA3367A1AEE}"/>
    <cellStyle name="Comma 9 11 2 3 2 2" xfId="37878" xr:uid="{0416BC25-B2D3-49FE-8E57-FBD77D7F781B}"/>
    <cellStyle name="Comma 9 11 2 3 3" xfId="27394" xr:uid="{1DFD2307-DF8E-4F28-B5E6-7F1019DDD625}"/>
    <cellStyle name="Comma 9 11 2 3 4" xfId="41728" xr:uid="{BDFE3B61-30F6-4B6F-8D32-A4D108A8BB05}"/>
    <cellStyle name="Comma 9 11 2 4" xfId="6249" xr:uid="{CC0AC1AD-FEB4-4CDD-BDE3-24C9DEC159C7}"/>
    <cellStyle name="Comma 9 11 2 4 2" xfId="26072" xr:uid="{CCE40B97-B518-41E7-8DDA-CD5E7C66ECE3}"/>
    <cellStyle name="Comma 9 11 2 4 3" xfId="43638" xr:uid="{68E8D74F-45C4-4F1B-BA3C-F7DF4444B3BC}"/>
    <cellStyle name="Comma 9 11 2 5" xfId="12840" xr:uid="{4BD6947C-36DD-4F25-B995-435514292D39}"/>
    <cellStyle name="Comma 9 11 2 5 2" xfId="32147" xr:uid="{AF203C1C-CA21-45BE-8949-C3536C790E50}"/>
    <cellStyle name="Comma 9 11 2 6" xfId="14152" xr:uid="{928E4AED-FCB7-4AB2-B94D-B2D4A4B034EE}"/>
    <cellStyle name="Comma 9 11 2 6 2" xfId="33431" xr:uid="{34ED6D92-D55F-4AB0-BC0B-A1A0C4F5187E}"/>
    <cellStyle name="Comma 9 11 2 7" xfId="15450" xr:uid="{8D05B3CE-1131-4374-827A-8137C15338A7}"/>
    <cellStyle name="Comma 9 11 2 7 2" xfId="34651" xr:uid="{653AF7C5-F790-4C06-B660-9772D0439AF6}"/>
    <cellStyle name="Comma 9 11 2 8" xfId="16903" xr:uid="{447379B7-95A7-4F77-966D-AE06D23B6257}"/>
    <cellStyle name="Comma 9 11 2 8 2" xfId="35995" xr:uid="{7B539896-7C6D-49E6-8ED1-B5EF8ABA44CF}"/>
    <cellStyle name="Comma 9 11 2 9" xfId="24021" xr:uid="{6BE70FF0-471F-4133-8BD2-C80B2CB07CC5}"/>
    <cellStyle name="Comma 9 11 3" xfId="3836" xr:uid="{EC15C1F3-EDDF-4698-B9B9-4DC0725830EE}"/>
    <cellStyle name="Comma 9 11 3 2" xfId="9633" xr:uid="{B7DCB59A-08FC-4C1F-AE26-F84FBAAD2B89}"/>
    <cellStyle name="Comma 9 11 3 2 2" xfId="29049" xr:uid="{A372362F-11B2-4C12-85BF-6879C4B2C81F}"/>
    <cellStyle name="Comma 9 11 3 2 3" xfId="44757" xr:uid="{1A3B2D96-027C-4182-B950-1592874427FB}"/>
    <cellStyle name="Comma 9 11 3 3" xfId="17975" xr:uid="{FEF4ABFC-39C3-453E-BF22-84672D982FAA}"/>
    <cellStyle name="Comma 9 11 4" xfId="6940" xr:uid="{E90A2E7B-6BA4-4F98-AEA9-91A296EFC79F}"/>
    <cellStyle name="Comma 9 11 4 2" xfId="21134" xr:uid="{F6FEA042-B526-4B8D-B74A-99EA1A1071DF}"/>
    <cellStyle name="Comma 9 11 4 2 2" xfId="37327" xr:uid="{AA43BF3E-45D9-4EAD-9F3C-E68903AB4515}"/>
    <cellStyle name="Comma 9 11 4 3" xfId="26748" xr:uid="{461CD82A-1167-4280-9CF1-F92116D7E6BA}"/>
    <cellStyle name="Comma 9 11 4 4" xfId="41184" xr:uid="{A2981802-7B95-43CB-BD6B-C0A2C3331EF2}"/>
    <cellStyle name="Comma 9 11 5" xfId="5543" xr:uid="{9963B096-1B5A-4733-87F4-57F4758C10CA}"/>
    <cellStyle name="Comma 9 11 5 2" xfId="25456" xr:uid="{78BCC7BC-179D-4E2B-9AB0-32305820983A}"/>
    <cellStyle name="Comma 9 11 5 3" xfId="42578" xr:uid="{7416105F-E733-4ACC-9D12-403B17BAFD51}"/>
    <cellStyle name="Comma 9 11 6" xfId="12241" xr:uid="{A457F1D0-83CC-4D24-AEA8-5C517748B0A1}"/>
    <cellStyle name="Comma 9 11 6 2" xfId="31553" xr:uid="{F69A6AE5-3A97-4BFD-8FF7-3856158680A7}"/>
    <cellStyle name="Comma 9 11 7" xfId="13579" xr:uid="{7DBED257-40FC-4AD2-A415-1C708B1B602D}"/>
    <cellStyle name="Comma 9 11 7 2" xfId="32869" xr:uid="{8B23B3E0-EDE8-4FC0-8082-8E7232BF393C}"/>
    <cellStyle name="Comma 9 11 8" xfId="14782" xr:uid="{B99F5329-4882-492C-9328-4201FD6CF086}"/>
    <cellStyle name="Comma 9 11 8 2" xfId="34046" xr:uid="{7A3BD81D-154C-445D-9DCB-2789A923EF98}"/>
    <cellStyle name="Comma 9 11 9" xfId="16248" xr:uid="{40CD0E85-BC60-4183-848E-944794AF3A0D}"/>
    <cellStyle name="Comma 9 11 9 2" xfId="35348" xr:uid="{A6B3E9AA-77A3-44EB-8605-103E06C4ADD4}"/>
    <cellStyle name="Comma 9 12" xfId="444" xr:uid="{1FB78B71-86FD-4AF6-8D4C-14DB919743C7}"/>
    <cellStyle name="Comma 9 12 10" xfId="23441" xr:uid="{022CE385-FCD0-4848-BE94-6CBE0DA0957E}"/>
    <cellStyle name="Comma 9 12 11" xfId="39564" xr:uid="{68EE7C2C-DAEB-426E-86E9-5D28474E25B7}"/>
    <cellStyle name="Comma 9 12 12" xfId="48624" xr:uid="{8B4A3F9E-0E1A-45D3-AE89-5525FE9C73C4}"/>
    <cellStyle name="Comma 9 12 13" xfId="49828" xr:uid="{ED625341-A56E-452D-8D2F-87115D50ABC1}"/>
    <cellStyle name="Comma 9 12 14" xfId="51026" xr:uid="{C5FF6ADA-C739-4882-881E-47D795EEB4C0}"/>
    <cellStyle name="Comma 9 12 15" xfId="52272" xr:uid="{189073E7-D3BF-4863-A331-D1313D55DE94}"/>
    <cellStyle name="Comma 9 12 16" xfId="53422" xr:uid="{83A11D52-ED8B-4409-9636-46D6E9E2B9AF}"/>
    <cellStyle name="Comma 9 12 2" xfId="1971" xr:uid="{513120EF-8724-46CF-841D-6E7965216FC2}"/>
    <cellStyle name="Comma 9 12 2 10" xfId="40108" xr:uid="{99C8DBD4-683B-410F-98BA-6B1E38859F33}"/>
    <cellStyle name="Comma 9 12 2 11" xfId="49176" xr:uid="{A89F49C4-47F3-4E68-86F2-0A70E6BF57C0}"/>
    <cellStyle name="Comma 9 12 2 12" xfId="50377" xr:uid="{976CE5B4-0AF2-4EB0-A63B-80C006FA17F6}"/>
    <cellStyle name="Comma 9 12 2 13" xfId="51609" xr:uid="{CAA22151-9BB6-4B2C-9C71-AC1DA83DA888}"/>
    <cellStyle name="Comma 9 12 2 14" xfId="52807" xr:uid="{2E5C9E75-E84C-4A6E-96B9-2B98D58261FB}"/>
    <cellStyle name="Comma 9 12 2 15" xfId="53959" xr:uid="{9C7927B6-403A-4032-AB6F-6375C573F5EA}"/>
    <cellStyle name="Comma 9 12 2 2" xfId="3839" xr:uid="{BEE14BBF-E4C6-40C1-B3D8-BCE113E3503C}"/>
    <cellStyle name="Comma 9 12 2 2 2" xfId="10071" xr:uid="{D2D11DFD-2A27-43CC-8929-F130DBF83069}"/>
    <cellStyle name="Comma 9 12 2 2 2 2" xfId="29400" xr:uid="{8723957E-D351-4982-93FE-B4FB7AC8A01F}"/>
    <cellStyle name="Comma 9 12 2 2 2 3" xfId="45544" xr:uid="{E1EAB486-F794-4CFF-A139-D896CE30E766}"/>
    <cellStyle name="Comma 9 12 2 2 3" xfId="19167" xr:uid="{21E2A821-DCC6-410B-A434-C2DC2A26BB91}"/>
    <cellStyle name="Comma 9 12 2 3" xfId="7917" xr:uid="{674B9154-CAF0-45B9-82D0-37455A15062B}"/>
    <cellStyle name="Comma 9 12 2 3 2" xfId="21719" xr:uid="{AD9E9C71-46D8-416E-9F2A-93EA3CC9305F}"/>
    <cellStyle name="Comma 9 12 2 3 2 2" xfId="37879" xr:uid="{51AF1B18-E929-4192-ADD1-8CB003C7B743}"/>
    <cellStyle name="Comma 9 12 2 3 3" xfId="27395" xr:uid="{52DE1F9E-F051-48C8-B201-C48863C2837F}"/>
    <cellStyle name="Comma 9 12 2 3 4" xfId="41729" xr:uid="{A7A43749-D88E-4AA5-8B8F-1D1BC4642DDA}"/>
    <cellStyle name="Comma 9 12 2 4" xfId="6250" xr:uid="{DDAC7D85-C1C7-44BA-910C-09782D0BD9E4}"/>
    <cellStyle name="Comma 9 12 2 4 2" xfId="26073" xr:uid="{04768B8E-32C6-4EC5-BA1A-C33E6D832190}"/>
    <cellStyle name="Comma 9 12 2 4 3" xfId="43639" xr:uid="{DEAFC582-EDFF-4AE8-8EBE-AB1E2E64BFF1}"/>
    <cellStyle name="Comma 9 12 2 5" xfId="12841" xr:uid="{242B42E3-F271-435D-B606-2A41419D6B3F}"/>
    <cellStyle name="Comma 9 12 2 5 2" xfId="32148" xr:uid="{B5E788F2-D9AB-468B-9CAF-C0E5C278F0EB}"/>
    <cellStyle name="Comma 9 12 2 6" xfId="14153" xr:uid="{D5FAB840-585A-4246-BE32-A99885BBF95C}"/>
    <cellStyle name="Comma 9 12 2 6 2" xfId="33432" xr:uid="{97E8BC2F-5929-40DD-9743-F34F1CE10867}"/>
    <cellStyle name="Comma 9 12 2 7" xfId="15451" xr:uid="{9B3D2DC2-02A3-428C-A976-20B5CC0E9161}"/>
    <cellStyle name="Comma 9 12 2 7 2" xfId="34652" xr:uid="{D86367CF-5B6B-4B9D-A10D-8F713DA6A269}"/>
    <cellStyle name="Comma 9 12 2 8" xfId="16904" xr:uid="{1002FF21-9925-4BEB-8C78-FAAD0941161E}"/>
    <cellStyle name="Comma 9 12 2 8 2" xfId="35996" xr:uid="{5BD88C8B-611C-49DC-BC40-90DAE3F58543}"/>
    <cellStyle name="Comma 9 12 2 9" xfId="24022" xr:uid="{A414F922-411B-43A9-AFF2-098810814776}"/>
    <cellStyle name="Comma 9 12 3" xfId="3838" xr:uid="{B737D511-6312-4E79-9FB2-21572FB19C72}"/>
    <cellStyle name="Comma 9 12 3 2" xfId="9634" xr:uid="{D034FF0F-8E66-4BE8-96CB-D6AE7D4B457F}"/>
    <cellStyle name="Comma 9 12 3 2 2" xfId="29050" xr:uid="{CA68051F-F909-4CCA-9F78-DB6E53659755}"/>
    <cellStyle name="Comma 9 12 3 2 3" xfId="44758" xr:uid="{D6869C07-47ED-40F3-B2D6-3990A1992DDB}"/>
    <cellStyle name="Comma 9 12 3 3" xfId="17976" xr:uid="{D45386AA-CBB3-444F-A2CB-8B1FA652CF2A}"/>
    <cellStyle name="Comma 9 12 4" xfId="6941" xr:uid="{E8AC07B1-A200-4E1A-B387-6EBEC4E303C9}"/>
    <cellStyle name="Comma 9 12 4 2" xfId="21135" xr:uid="{99CB60BB-1C8C-4646-A821-76F9EA15FF90}"/>
    <cellStyle name="Comma 9 12 4 2 2" xfId="37328" xr:uid="{44EB0461-9D53-45D8-8AE7-3BF39C0B1503}"/>
    <cellStyle name="Comma 9 12 4 3" xfId="26749" xr:uid="{BC5E69DB-E3E8-4A33-805A-338B4AD5331E}"/>
    <cellStyle name="Comma 9 12 4 4" xfId="41185" xr:uid="{0A855470-FD20-4D44-A23F-FF8B518A7B60}"/>
    <cellStyle name="Comma 9 12 5" xfId="5544" xr:uid="{E1E7E321-82B8-4392-82C4-5A9EE3B6ABE0}"/>
    <cellStyle name="Comma 9 12 5 2" xfId="25457" xr:uid="{F48646C7-6689-4DF9-B9DE-C5CA52105B83}"/>
    <cellStyle name="Comma 9 12 5 3" xfId="42579" xr:uid="{007DEAEB-D9E4-4E4C-9C01-F8E38053FCF1}"/>
    <cellStyle name="Comma 9 12 6" xfId="12242" xr:uid="{5C59EF4A-2D2A-4942-AF8C-46D0E43782EF}"/>
    <cellStyle name="Comma 9 12 6 2" xfId="31554" xr:uid="{29ADB173-C9CB-47B0-B527-55ABC940B654}"/>
    <cellStyle name="Comma 9 12 7" xfId="13580" xr:uid="{86E94D2E-196F-4F10-9AB7-D0D382830CEB}"/>
    <cellStyle name="Comma 9 12 7 2" xfId="32870" xr:uid="{F8E47E25-7C60-44EE-A8DD-9DA3D0E22B0E}"/>
    <cellStyle name="Comma 9 12 8" xfId="14783" xr:uid="{732C98E2-EBB1-4AE8-93B2-AC1B5F55C6A0}"/>
    <cellStyle name="Comma 9 12 8 2" xfId="34047" xr:uid="{D457B8B4-E2CC-414B-B637-8B3631866A6E}"/>
    <cellStyle name="Comma 9 12 9" xfId="16249" xr:uid="{9F9B75A3-5098-4ABE-8D10-B2536BD21F7B}"/>
    <cellStyle name="Comma 9 12 9 2" xfId="35349" xr:uid="{13268D42-806A-4A21-B3AD-7F1E1013F3B6}"/>
    <cellStyle name="Comma 9 13" xfId="1972" xr:uid="{F896BC97-CE4C-4585-A04C-7D2E1946EC6A}"/>
    <cellStyle name="Comma 9 13 2" xfId="3840" xr:uid="{D6C59779-1029-4A78-BA55-D006ABFE36F8}"/>
    <cellStyle name="Comma 9 14" xfId="3833" xr:uid="{0A1577C3-EAFE-41C4-B089-A27EEE23CE92}"/>
    <cellStyle name="Comma 9 2" xfId="445" xr:uid="{8FC9D74A-42EC-45F2-B1B3-AB96A4F95040}"/>
    <cellStyle name="Comma 9 3" xfId="446" xr:uid="{7840C7E3-F6A0-4BF3-9D8E-68407AF14632}"/>
    <cellStyle name="Comma 9 4" xfId="447" xr:uid="{B675A435-1F06-431E-993C-ECE919AF7E19}"/>
    <cellStyle name="Comma 9 4 10" xfId="23442" xr:uid="{99BAD887-4C60-4E85-B4EF-CD921905D372}"/>
    <cellStyle name="Comma 9 4 11" xfId="39565" xr:uid="{B2DBCA9B-986F-44E2-89B9-676EFFE131F0}"/>
    <cellStyle name="Comma 9 4 12" xfId="48625" xr:uid="{BCC91A36-E8F9-41B3-94FD-5BDF2191B3EF}"/>
    <cellStyle name="Comma 9 4 13" xfId="49829" xr:uid="{E0F2E87F-6893-40F4-A12D-D107D38541BD}"/>
    <cellStyle name="Comma 9 4 14" xfId="51027" xr:uid="{1FC852E2-AE86-4471-8C60-B75EBB0A990D}"/>
    <cellStyle name="Comma 9 4 15" xfId="52273" xr:uid="{696B442D-B051-4B1F-8978-4E23B76CF0A2}"/>
    <cellStyle name="Comma 9 4 16" xfId="53423" xr:uid="{DA443140-5C64-4C4C-BFB3-D53C480B3330}"/>
    <cellStyle name="Comma 9 4 2" xfId="1973" xr:uid="{F9806667-30AC-4672-AE1A-7E6B8B7C41B1}"/>
    <cellStyle name="Comma 9 4 2 10" xfId="40109" xr:uid="{FA0D3DE1-5B54-4818-9846-D29B9BE86E04}"/>
    <cellStyle name="Comma 9 4 2 11" xfId="49177" xr:uid="{6E64375F-B31B-4C2B-9E44-0F51BEE6E19F}"/>
    <cellStyle name="Comma 9 4 2 12" xfId="50378" xr:uid="{4BC0FAB4-F23F-418D-AEE8-3F1FA3073DA4}"/>
    <cellStyle name="Comma 9 4 2 13" xfId="51610" xr:uid="{FBA88029-008F-4C7F-9306-E4B01C25E78E}"/>
    <cellStyle name="Comma 9 4 2 14" xfId="52808" xr:uid="{E225A6D0-FE28-436C-88D8-30FD744D6909}"/>
    <cellStyle name="Comma 9 4 2 15" xfId="53960" xr:uid="{0E35863F-EE43-41EA-A7B7-1948EA84ACE4}"/>
    <cellStyle name="Comma 9 4 2 2" xfId="3842" xr:uid="{D948EF8E-C7E8-4B04-9B09-A0845FA96389}"/>
    <cellStyle name="Comma 9 4 2 2 2" xfId="10072" xr:uid="{921FECE7-E28B-4ABD-B18D-12154D32EA0B}"/>
    <cellStyle name="Comma 9 4 2 2 2 2" xfId="29401" xr:uid="{B6F3D6C3-0F03-487B-906E-74925573C65F}"/>
    <cellStyle name="Comma 9 4 2 2 2 3" xfId="45545" xr:uid="{C597D8FF-07A7-4D3B-8C04-EDDC476A10A1}"/>
    <cellStyle name="Comma 9 4 2 2 3" xfId="19168" xr:uid="{F2D60664-6AD4-493A-A383-DE7CF4215F43}"/>
    <cellStyle name="Comma 9 4 2 3" xfId="7918" xr:uid="{AEAF43F0-CEA4-46D7-B9A9-3DE33E1A9826}"/>
    <cellStyle name="Comma 9 4 2 3 2" xfId="21720" xr:uid="{834C406D-0DCE-455D-8B0F-D3E9C36ABA8B}"/>
    <cellStyle name="Comma 9 4 2 3 2 2" xfId="37880" xr:uid="{17171590-C42E-4D9F-9B67-C521BA170570}"/>
    <cellStyle name="Comma 9 4 2 3 3" xfId="27396" xr:uid="{AF8EE4E3-0B3E-48D0-A803-3001AFBC509B}"/>
    <cellStyle name="Comma 9 4 2 3 4" xfId="41730" xr:uid="{680FA079-8CE0-4574-A3D9-A15FF82B18E2}"/>
    <cellStyle name="Comma 9 4 2 4" xfId="6251" xr:uid="{EB4E8D1E-2252-469A-AC43-6599ACFBDB36}"/>
    <cellStyle name="Comma 9 4 2 4 2" xfId="26074" xr:uid="{9EF7BE1C-2599-42DC-90E9-474FFB814997}"/>
    <cellStyle name="Comma 9 4 2 4 3" xfId="43641" xr:uid="{744C3433-C1A0-4CF7-BC37-B509967EFCE9}"/>
    <cellStyle name="Comma 9 4 2 5" xfId="12842" xr:uid="{7B9E792E-866D-4E25-A8F5-B2BF85E1E2FD}"/>
    <cellStyle name="Comma 9 4 2 5 2" xfId="32149" xr:uid="{BE587556-C036-4A1C-93EE-2FE10171B1DF}"/>
    <cellStyle name="Comma 9 4 2 6" xfId="14154" xr:uid="{88AB2FD3-D56D-496E-A8E8-2A5CDAF548D9}"/>
    <cellStyle name="Comma 9 4 2 6 2" xfId="33433" xr:uid="{3A1DB940-76DA-4DC1-AA28-A6E9C6ACCFBA}"/>
    <cellStyle name="Comma 9 4 2 7" xfId="15452" xr:uid="{C8E29C76-FF97-482B-A845-17FEEAA42994}"/>
    <cellStyle name="Comma 9 4 2 7 2" xfId="34653" xr:uid="{7035E1C3-2506-476F-A555-B846B9B1FEA0}"/>
    <cellStyle name="Comma 9 4 2 8" xfId="16905" xr:uid="{EC908B73-E3F7-4348-9990-1A17F0D538C6}"/>
    <cellStyle name="Comma 9 4 2 8 2" xfId="35997" xr:uid="{880A1981-B129-43BF-BF1F-A397877D53CB}"/>
    <cellStyle name="Comma 9 4 2 9" xfId="24023" xr:uid="{5EAA1782-A5F8-4C8C-85A6-71DCFD19F16B}"/>
    <cellStyle name="Comma 9 4 3" xfId="3841" xr:uid="{B90D0E1F-1925-46B7-8B64-277B1C3B9BA8}"/>
    <cellStyle name="Comma 9 4 3 2" xfId="9635" xr:uid="{2159A52C-DFBE-45B2-AD32-3E622FF5358E}"/>
    <cellStyle name="Comma 9 4 3 2 2" xfId="29051" xr:uid="{46557EA7-12CA-46E0-96E8-ADA144A247D9}"/>
    <cellStyle name="Comma 9 4 3 2 3" xfId="44759" xr:uid="{07A03813-7D88-4BE7-BBF6-056012F28B49}"/>
    <cellStyle name="Comma 9 4 3 3" xfId="17977" xr:uid="{77080682-4911-4AC8-85D0-001C4D2EB3A6}"/>
    <cellStyle name="Comma 9 4 4" xfId="6942" xr:uid="{343817CB-AEA8-42A0-AB52-5DADA50F74EA}"/>
    <cellStyle name="Comma 9 4 4 2" xfId="21136" xr:uid="{B863CBD0-891D-422F-B9BA-783645CA75EE}"/>
    <cellStyle name="Comma 9 4 4 2 2" xfId="37329" xr:uid="{A2B43306-6482-4D40-A3A8-AE1731237E60}"/>
    <cellStyle name="Comma 9 4 4 3" xfId="26750" xr:uid="{AC25D592-241B-4BCF-B510-B00FCB8C70A3}"/>
    <cellStyle name="Comma 9 4 4 4" xfId="41186" xr:uid="{FDCDC7A8-B441-4BCC-A36C-89FF47C3EF79}"/>
    <cellStyle name="Comma 9 4 5" xfId="5545" xr:uid="{B420C170-28ED-4373-82D6-438AE34761BB}"/>
    <cellStyle name="Comma 9 4 5 2" xfId="25458" xr:uid="{A8F09394-8F61-433B-BF05-326414EEF9FD}"/>
    <cellStyle name="Comma 9 4 5 3" xfId="42580" xr:uid="{FD8ACB36-AA7D-405C-A5AB-289C53372C84}"/>
    <cellStyle name="Comma 9 4 6" xfId="12243" xr:uid="{1D6D0180-E34C-417A-96C4-FCCF710738CD}"/>
    <cellStyle name="Comma 9 4 6 2" xfId="31555" xr:uid="{9E3B172D-D894-43B8-94DD-FCC667276884}"/>
    <cellStyle name="Comma 9 4 7" xfId="13581" xr:uid="{A82EB12D-BA88-472C-9B5E-D723214ED7D0}"/>
    <cellStyle name="Comma 9 4 7 2" xfId="32871" xr:uid="{7B9EECB6-FB92-4FB4-995A-D66907131910}"/>
    <cellStyle name="Comma 9 4 8" xfId="14784" xr:uid="{6ACB6B28-6274-48A9-A4C3-A268D31D015D}"/>
    <cellStyle name="Comma 9 4 8 2" xfId="34048" xr:uid="{37B6574E-8554-4D56-B7A1-8F8E02FF57A2}"/>
    <cellStyle name="Comma 9 4 9" xfId="16250" xr:uid="{1C854798-3173-494A-9AA0-5B5BC5D003DB}"/>
    <cellStyle name="Comma 9 4 9 2" xfId="35350" xr:uid="{5927E22C-38D4-4428-8B71-B27B47DCCA42}"/>
    <cellStyle name="Comma 9 5" xfId="448" xr:uid="{D7DFCF1B-4E53-4072-951A-1C90E6EF1808}"/>
    <cellStyle name="Comma 9 5 10" xfId="23443" xr:uid="{E971EE5C-742B-47F0-B7E6-4132730842AC}"/>
    <cellStyle name="Comma 9 5 11" xfId="39566" xr:uid="{0BEC123A-57E0-4EBB-AA96-7FA09AD4157D}"/>
    <cellStyle name="Comma 9 5 12" xfId="48626" xr:uid="{0A8600C3-E975-46D6-9FD1-7FBB6E564F40}"/>
    <cellStyle name="Comma 9 5 13" xfId="49830" xr:uid="{ED430863-2083-48AE-A630-F6FDEA3AC71A}"/>
    <cellStyle name="Comma 9 5 14" xfId="51028" xr:uid="{29ADA351-8996-4D13-ADB3-5B1835213869}"/>
    <cellStyle name="Comma 9 5 15" xfId="52274" xr:uid="{40701F45-6B8A-4CDD-BEB9-4800FB12D811}"/>
    <cellStyle name="Comma 9 5 16" xfId="53424" xr:uid="{2C871419-6117-424E-B1AB-3CF960812A7F}"/>
    <cellStyle name="Comma 9 5 2" xfId="1974" xr:uid="{46164E07-E124-4003-9B95-574423A2344F}"/>
    <cellStyle name="Comma 9 5 2 10" xfId="40110" xr:uid="{2000E3DD-CBA8-480A-995F-AD416C2089F6}"/>
    <cellStyle name="Comma 9 5 2 11" xfId="49178" xr:uid="{BE56B00A-73E0-4DA4-9775-DF85BF57310D}"/>
    <cellStyle name="Comma 9 5 2 12" xfId="50379" xr:uid="{6452EFDA-67D8-4D4F-9E74-DC599B396EC9}"/>
    <cellStyle name="Comma 9 5 2 13" xfId="51611" xr:uid="{6A57165D-6F21-4E55-AA68-ADAB0480E508}"/>
    <cellStyle name="Comma 9 5 2 14" xfId="52809" xr:uid="{3BF052F6-E004-413F-A183-35A396769C3D}"/>
    <cellStyle name="Comma 9 5 2 15" xfId="53961" xr:uid="{48EB4C31-0435-4E74-999A-C6C41688A966}"/>
    <cellStyle name="Comma 9 5 2 2" xfId="3844" xr:uid="{130B8037-5E22-4961-8718-ACE680F78C2E}"/>
    <cellStyle name="Comma 9 5 2 2 2" xfId="10073" xr:uid="{9D435796-4520-45A5-A344-50B2F186D562}"/>
    <cellStyle name="Comma 9 5 2 2 2 2" xfId="29402" xr:uid="{B4359AE2-ABC5-4DA0-AD8E-5D119665A033}"/>
    <cellStyle name="Comma 9 5 2 2 2 3" xfId="45546" xr:uid="{D3A3F364-499B-4E30-A93B-28D6484D6060}"/>
    <cellStyle name="Comma 9 5 2 2 3" xfId="19169" xr:uid="{6C85A8D3-AA58-44A7-B070-427802A708DF}"/>
    <cellStyle name="Comma 9 5 2 3" xfId="7919" xr:uid="{89F35C47-5FD6-4756-8C62-ABABF6EC323C}"/>
    <cellStyle name="Comma 9 5 2 3 2" xfId="21721" xr:uid="{898334A6-3DEE-4B51-96DF-3F51036E4F29}"/>
    <cellStyle name="Comma 9 5 2 3 2 2" xfId="37881" xr:uid="{91418433-A2C2-4EEA-82B0-7B66F9337477}"/>
    <cellStyle name="Comma 9 5 2 3 3" xfId="27397" xr:uid="{ABAF9054-C369-4B83-BE3A-26A803CA7E35}"/>
    <cellStyle name="Comma 9 5 2 3 4" xfId="41731" xr:uid="{252874D1-5B6F-44F7-975A-28C0F9D7DCC6}"/>
    <cellStyle name="Comma 9 5 2 4" xfId="6252" xr:uid="{907DF692-CFE2-402F-81B5-736E04F54E73}"/>
    <cellStyle name="Comma 9 5 2 4 2" xfId="26075" xr:uid="{556AE9C5-979C-48B3-92DE-08BCCB36EDD7}"/>
    <cellStyle name="Comma 9 5 2 4 3" xfId="43642" xr:uid="{5F1AD209-5CDD-4463-A951-733DB5065BA8}"/>
    <cellStyle name="Comma 9 5 2 5" xfId="12843" xr:uid="{A43897A2-7EF1-4B64-B71B-1AD68A9A9FE0}"/>
    <cellStyle name="Comma 9 5 2 5 2" xfId="32150" xr:uid="{10B798B0-3086-41AA-9619-E31373EBE9A7}"/>
    <cellStyle name="Comma 9 5 2 6" xfId="14155" xr:uid="{46B4B83B-4AAD-4760-A184-B3F413A0D9AB}"/>
    <cellStyle name="Comma 9 5 2 6 2" xfId="33434" xr:uid="{89E72337-3BB0-42B8-B47A-ADB05AA13415}"/>
    <cellStyle name="Comma 9 5 2 7" xfId="15453" xr:uid="{C9D1CE65-BA9D-4F96-AB91-AFD6ACD4C7B1}"/>
    <cellStyle name="Comma 9 5 2 7 2" xfId="34654" xr:uid="{EF13F240-5C8A-476B-97ED-8E086BD1BFF6}"/>
    <cellStyle name="Comma 9 5 2 8" xfId="16906" xr:uid="{03B64E2C-8EA0-400F-9B09-6423CC09151D}"/>
    <cellStyle name="Comma 9 5 2 8 2" xfId="35998" xr:uid="{371A7707-08F1-4AD6-893C-42808A3FB535}"/>
    <cellStyle name="Comma 9 5 2 9" xfId="24024" xr:uid="{B48DA3DD-36D0-4514-8B2B-E727F2AEC725}"/>
    <cellStyle name="Comma 9 5 3" xfId="3843" xr:uid="{A84406AC-0BDC-4720-9088-19949BF70AC7}"/>
    <cellStyle name="Comma 9 5 3 2" xfId="9636" xr:uid="{EDE1D78B-5AC8-465A-BD12-CDD14AFD5C0E}"/>
    <cellStyle name="Comma 9 5 3 2 2" xfId="29052" xr:uid="{610BEA65-18EE-4A05-B5D8-17F59DCB9C50}"/>
    <cellStyle name="Comma 9 5 3 2 3" xfId="44760" xr:uid="{CBD809B0-FDA3-4672-A495-02ED6E400B5B}"/>
    <cellStyle name="Comma 9 5 3 3" xfId="17978" xr:uid="{878E5AA1-9DEF-4B13-ABF8-7E9A135B74A0}"/>
    <cellStyle name="Comma 9 5 4" xfId="6943" xr:uid="{BE89C32B-0966-4561-9DEE-F0298F6C362C}"/>
    <cellStyle name="Comma 9 5 4 2" xfId="21137" xr:uid="{B89E01AC-CB4F-44D6-926A-DF0DC80F971D}"/>
    <cellStyle name="Comma 9 5 4 2 2" xfId="37330" xr:uid="{CABFA9B6-1C50-4B98-A5E8-D62AA39476C1}"/>
    <cellStyle name="Comma 9 5 4 3" xfId="26751" xr:uid="{DE8E2A60-A8E5-43EE-AAC0-B5F738B51AA4}"/>
    <cellStyle name="Comma 9 5 4 4" xfId="41187" xr:uid="{1DDC0A7D-A9B1-4DA3-BA1E-794642C22919}"/>
    <cellStyle name="Comma 9 5 5" xfId="5546" xr:uid="{CCA72CE7-9740-4C89-894D-5B8B5FD24BE3}"/>
    <cellStyle name="Comma 9 5 5 2" xfId="25459" xr:uid="{E7DFF799-FF85-4B76-85DD-4A8C3FE391DD}"/>
    <cellStyle name="Comma 9 5 5 3" xfId="42581" xr:uid="{EA66FC45-81E7-4B57-A69B-3620A9AE4EA4}"/>
    <cellStyle name="Comma 9 5 6" xfId="12244" xr:uid="{FA441739-6ECC-4D87-A7E3-3028CB484726}"/>
    <cellStyle name="Comma 9 5 6 2" xfId="31556" xr:uid="{F5897542-21F1-4985-BC7F-2ADD16B5B0A2}"/>
    <cellStyle name="Comma 9 5 7" xfId="13582" xr:uid="{4287CC94-8492-43D1-872D-C16DAA9CA126}"/>
    <cellStyle name="Comma 9 5 7 2" xfId="32872" xr:uid="{5C2E09DB-ADD9-48D5-82C8-89836F2C5645}"/>
    <cellStyle name="Comma 9 5 8" xfId="14785" xr:uid="{AD73AB0F-BB31-4247-940E-4C0160C41D0F}"/>
    <cellStyle name="Comma 9 5 8 2" xfId="34049" xr:uid="{24C7939D-FAC2-4CC2-A7BE-7B49042217E8}"/>
    <cellStyle name="Comma 9 5 9" xfId="16251" xr:uid="{1203DB34-99F2-4D48-87B5-89A36F0C4D3A}"/>
    <cellStyle name="Comma 9 5 9 2" xfId="35351" xr:uid="{03E39C8B-FC93-418F-B4A9-A4B48F0D0479}"/>
    <cellStyle name="Comma 9 6" xfId="449" xr:uid="{9210BAD0-764D-45AA-B95C-FD4C21064E8B}"/>
    <cellStyle name="Comma 9 6 10" xfId="23444" xr:uid="{B5C92172-09B0-40E1-A22B-FAC5B97AA1C3}"/>
    <cellStyle name="Comma 9 6 11" xfId="39567" xr:uid="{AD7AAFCE-25E8-4DA8-A569-D8F62B928A0C}"/>
    <cellStyle name="Comma 9 6 12" xfId="48627" xr:uid="{076B261C-420B-4116-9533-850BB4A3E5D1}"/>
    <cellStyle name="Comma 9 6 13" xfId="49831" xr:uid="{7CA30784-5B06-4909-A5E9-C19F23DCA295}"/>
    <cellStyle name="Comma 9 6 14" xfId="51029" xr:uid="{919B5347-FF2B-4FF5-A331-4F4E05497BC4}"/>
    <cellStyle name="Comma 9 6 15" xfId="52275" xr:uid="{C4C28E70-B108-45DD-9C48-8EB6FC9607D2}"/>
    <cellStyle name="Comma 9 6 16" xfId="53425" xr:uid="{C1ECC3C9-92F9-42B0-AF7F-68A7F5515E77}"/>
    <cellStyle name="Comma 9 6 2" xfId="1975" xr:uid="{27446AAA-599A-4807-AA5B-A21DDD5BF02E}"/>
    <cellStyle name="Comma 9 6 2 10" xfId="40111" xr:uid="{DD042964-77BE-44D4-8C17-3868F52FBF70}"/>
    <cellStyle name="Comma 9 6 2 11" xfId="49179" xr:uid="{AFFAE904-3220-44C5-A68B-5EB5E3F7493B}"/>
    <cellStyle name="Comma 9 6 2 12" xfId="50380" xr:uid="{EDB3399A-0255-4A84-8D0C-77AE62DF8660}"/>
    <cellStyle name="Comma 9 6 2 13" xfId="51612" xr:uid="{FDC5391E-094C-4B69-94FF-B9EFF6BC16AB}"/>
    <cellStyle name="Comma 9 6 2 14" xfId="52810" xr:uid="{00D8ADE8-3910-48D4-8251-E878483D323A}"/>
    <cellStyle name="Comma 9 6 2 15" xfId="53962" xr:uid="{DC79967A-BE89-49CB-A798-7745418A3FBD}"/>
    <cellStyle name="Comma 9 6 2 2" xfId="3846" xr:uid="{4A970713-5F00-450D-A1E7-53CE8B766CEA}"/>
    <cellStyle name="Comma 9 6 2 2 2" xfId="10074" xr:uid="{738E41C7-8633-43DB-8713-BD18D8E8CABE}"/>
    <cellStyle name="Comma 9 6 2 2 2 2" xfId="29403" xr:uid="{69DACA7A-24AB-4EAC-B651-7730513DB8F9}"/>
    <cellStyle name="Comma 9 6 2 2 2 3" xfId="45547" xr:uid="{B8873CE6-61A2-4C2B-B203-C647B2250BE7}"/>
    <cellStyle name="Comma 9 6 2 2 3" xfId="19170" xr:uid="{0AA85365-6338-4AF8-BEDE-C6098E709210}"/>
    <cellStyle name="Comma 9 6 2 3" xfId="7920" xr:uid="{81129FC1-D11E-4209-9D18-A27C16470AA7}"/>
    <cellStyle name="Comma 9 6 2 3 2" xfId="21722" xr:uid="{42EBE548-CBCF-4E0E-9FDE-45C0DAC3C04F}"/>
    <cellStyle name="Comma 9 6 2 3 2 2" xfId="37882" xr:uid="{DE510BBC-014E-4907-A5CA-A55748E6C8F8}"/>
    <cellStyle name="Comma 9 6 2 3 3" xfId="27398" xr:uid="{E0997B4C-4AE2-496D-B627-4BDA9124FEBD}"/>
    <cellStyle name="Comma 9 6 2 3 4" xfId="41732" xr:uid="{D6EE1411-35EB-48A6-8F0C-A3200E64B2FA}"/>
    <cellStyle name="Comma 9 6 2 4" xfId="6253" xr:uid="{961F4B6B-9907-47DD-836D-9B4867D23135}"/>
    <cellStyle name="Comma 9 6 2 4 2" xfId="26076" xr:uid="{FB17C037-6499-4CE0-B98A-0407D21084BA}"/>
    <cellStyle name="Comma 9 6 2 4 3" xfId="43643" xr:uid="{4A8545F3-BDBC-4BB5-8F83-BE2BE2018605}"/>
    <cellStyle name="Comma 9 6 2 5" xfId="12844" xr:uid="{2B468E0A-A6CF-483B-A10C-19E2077B8ED1}"/>
    <cellStyle name="Comma 9 6 2 5 2" xfId="32151" xr:uid="{47923922-544D-4B1B-8F7D-28B76917D62F}"/>
    <cellStyle name="Comma 9 6 2 6" xfId="14156" xr:uid="{4E4E423A-E2ED-4C05-9A67-1B4BA1D17F43}"/>
    <cellStyle name="Comma 9 6 2 6 2" xfId="33435" xr:uid="{21D6B278-2141-4882-9DAB-10738584FD55}"/>
    <cellStyle name="Comma 9 6 2 7" xfId="15454" xr:uid="{7F879551-8E57-4A79-B092-C9729CF3F719}"/>
    <cellStyle name="Comma 9 6 2 7 2" xfId="34655" xr:uid="{6C34CDF2-CD68-4207-85AA-23FC0372C9C9}"/>
    <cellStyle name="Comma 9 6 2 8" xfId="16907" xr:uid="{269266E4-A0FA-4F64-AF9B-2CE195BF80F6}"/>
    <cellStyle name="Comma 9 6 2 8 2" xfId="35999" xr:uid="{DDBF4817-F699-4F4F-B99E-FB2747291254}"/>
    <cellStyle name="Comma 9 6 2 9" xfId="24025" xr:uid="{758CAE8D-88F7-4DB4-9DDA-B1FEE9B75716}"/>
    <cellStyle name="Comma 9 6 3" xfId="3845" xr:uid="{21062A31-0F7C-437F-AD5C-13AB0FEED27A}"/>
    <cellStyle name="Comma 9 6 3 2" xfId="9637" xr:uid="{5F0312F8-8FDC-4882-9FC2-2271A563E9D3}"/>
    <cellStyle name="Comma 9 6 3 2 2" xfId="29053" xr:uid="{EDB27E63-A055-45D8-91C5-3EC0D7E1FF16}"/>
    <cellStyle name="Comma 9 6 3 2 3" xfId="44761" xr:uid="{D9113AC4-29B3-4A61-84EE-8AF2F5DCE66C}"/>
    <cellStyle name="Comma 9 6 3 3" xfId="17979" xr:uid="{41943E55-1770-490D-9A3A-D520067CC198}"/>
    <cellStyle name="Comma 9 6 4" xfId="6944" xr:uid="{A6DD0AF9-1288-477F-98A3-BD7652BFF127}"/>
    <cellStyle name="Comma 9 6 4 2" xfId="21138" xr:uid="{066B9034-6795-4AEA-8B23-492F03439398}"/>
    <cellStyle name="Comma 9 6 4 2 2" xfId="37331" xr:uid="{055C55FD-7B45-4BED-B8EE-7AB41D288871}"/>
    <cellStyle name="Comma 9 6 4 3" xfId="26752" xr:uid="{66F643F9-54E9-416A-AF60-6C73F37105C3}"/>
    <cellStyle name="Comma 9 6 4 4" xfId="41188" xr:uid="{69087768-3B96-4AF2-81C5-A7B88A43DC96}"/>
    <cellStyle name="Comma 9 6 5" xfId="5547" xr:uid="{3FDE1246-A153-4E03-9DD6-0DEE33D67B96}"/>
    <cellStyle name="Comma 9 6 5 2" xfId="25460" xr:uid="{50EC9ACC-F4D0-4BD6-9D2B-6A69F93E31D4}"/>
    <cellStyle name="Comma 9 6 5 3" xfId="42582" xr:uid="{CD1BA9F0-403B-4F59-B2DF-B8D2693EBC53}"/>
    <cellStyle name="Comma 9 6 6" xfId="12245" xr:uid="{4BD49439-4396-4707-A877-02C42FA8D1A5}"/>
    <cellStyle name="Comma 9 6 6 2" xfId="31557" xr:uid="{170BC460-9FFD-4A61-9974-3801AE5F3B4C}"/>
    <cellStyle name="Comma 9 6 7" xfId="13583" xr:uid="{9341A08A-01F4-4246-A2B2-640AC4B0E1A4}"/>
    <cellStyle name="Comma 9 6 7 2" xfId="32873" xr:uid="{9A4F663A-CFB7-4121-9A2F-BDFA3E36CAD7}"/>
    <cellStyle name="Comma 9 6 8" xfId="14786" xr:uid="{CF49792B-5488-4196-B8C7-6397D2022228}"/>
    <cellStyle name="Comma 9 6 8 2" xfId="34050" xr:uid="{8850DB2A-7A5C-4296-BFDD-23E437613E3F}"/>
    <cellStyle name="Comma 9 6 9" xfId="16252" xr:uid="{F4AC3F4E-317D-4A1D-AECA-0DB7A05708A7}"/>
    <cellStyle name="Comma 9 6 9 2" xfId="35352" xr:uid="{78407406-2536-4A26-8BAD-4CEE3EC91BF0}"/>
    <cellStyle name="Comma 9 7" xfId="450" xr:uid="{E29E62C3-475A-4451-ABE7-3FC00BA84463}"/>
    <cellStyle name="Comma 9 7 10" xfId="23445" xr:uid="{5011C7DF-7539-4ECB-BE3D-8D494954E8BA}"/>
    <cellStyle name="Comma 9 7 11" xfId="39568" xr:uid="{0827D1F3-44B4-49EA-9957-D4825AB99432}"/>
    <cellStyle name="Comma 9 7 12" xfId="48628" xr:uid="{0A3E5B09-5254-4618-B597-B36238B6C7EA}"/>
    <cellStyle name="Comma 9 7 13" xfId="49832" xr:uid="{89530E28-769D-42B3-8214-A1C9B34BFEF7}"/>
    <cellStyle name="Comma 9 7 14" xfId="51030" xr:uid="{DFEB38CA-0AAD-48AE-9BA5-B469171A51B8}"/>
    <cellStyle name="Comma 9 7 15" xfId="52276" xr:uid="{5FCBA525-F6E9-4201-9272-EC76043A2149}"/>
    <cellStyle name="Comma 9 7 16" xfId="53426" xr:uid="{A8613AF4-0FCF-437E-AC7F-6DBBB5B153E4}"/>
    <cellStyle name="Comma 9 7 2" xfId="1976" xr:uid="{02117B59-31DF-4809-A71B-6B7E512593F1}"/>
    <cellStyle name="Comma 9 7 2 10" xfId="40112" xr:uid="{B2312683-2B4F-4E5F-BED1-BDFF43AF3A43}"/>
    <cellStyle name="Comma 9 7 2 11" xfId="49180" xr:uid="{E6934483-52F5-4B82-86FD-BB941803A590}"/>
    <cellStyle name="Comma 9 7 2 12" xfId="50381" xr:uid="{B6200E2C-2DAA-4D50-9634-22C0084CAE31}"/>
    <cellStyle name="Comma 9 7 2 13" xfId="51613" xr:uid="{2D32A596-6DA5-401E-AE25-045D17F7D372}"/>
    <cellStyle name="Comma 9 7 2 14" xfId="52811" xr:uid="{A818AA50-8BD7-491D-8033-F77A3ACABD4A}"/>
    <cellStyle name="Comma 9 7 2 15" xfId="53963" xr:uid="{86E83F2C-2BA6-4FBA-A1EE-F5EE4BC7D6D0}"/>
    <cellStyle name="Comma 9 7 2 2" xfId="3848" xr:uid="{B8998790-EFCF-4B23-A1F2-0AE83E446E3F}"/>
    <cellStyle name="Comma 9 7 2 2 2" xfId="10075" xr:uid="{745B09E4-4817-4970-9959-A8417DAE7243}"/>
    <cellStyle name="Comma 9 7 2 2 2 2" xfId="29404" xr:uid="{454B7936-1CC1-4065-8B16-1C8FF7507A78}"/>
    <cellStyle name="Comma 9 7 2 2 2 3" xfId="45548" xr:uid="{1CF1E076-7B8B-45E1-9151-C95FCC427452}"/>
    <cellStyle name="Comma 9 7 2 2 3" xfId="19171" xr:uid="{3EBDBB23-034F-4302-9A34-FA9E18938576}"/>
    <cellStyle name="Comma 9 7 2 3" xfId="7921" xr:uid="{1F49E601-D5AB-413B-9CBE-B795A23DAD87}"/>
    <cellStyle name="Comma 9 7 2 3 2" xfId="21723" xr:uid="{41CDB5A2-FAA3-43F9-8CBC-77EE2E81DE19}"/>
    <cellStyle name="Comma 9 7 2 3 2 2" xfId="37883" xr:uid="{AA9184F6-4E63-457B-887F-9E30C4F95933}"/>
    <cellStyle name="Comma 9 7 2 3 3" xfId="27399" xr:uid="{BE0128AB-F1B2-401D-A65B-2850BF50B113}"/>
    <cellStyle name="Comma 9 7 2 3 4" xfId="41733" xr:uid="{810554D8-DB51-47EB-AB62-C364055B684E}"/>
    <cellStyle name="Comma 9 7 2 4" xfId="6254" xr:uid="{EF54F8DC-E5AD-4B80-93BC-006BE0424641}"/>
    <cellStyle name="Comma 9 7 2 4 2" xfId="26077" xr:uid="{65A40B77-9BCC-4FEB-A806-4962826DF669}"/>
    <cellStyle name="Comma 9 7 2 4 3" xfId="43644" xr:uid="{99C01AF1-4100-4624-8D7E-1719AC32C176}"/>
    <cellStyle name="Comma 9 7 2 5" xfId="12845" xr:uid="{64766396-86A4-4DA0-95AD-4C953BC3592F}"/>
    <cellStyle name="Comma 9 7 2 5 2" xfId="32152" xr:uid="{E60A9449-C3FA-4E88-8C7E-E7FE444E2FB6}"/>
    <cellStyle name="Comma 9 7 2 6" xfId="14157" xr:uid="{63C17115-682C-472D-B788-80E3E70DA63F}"/>
    <cellStyle name="Comma 9 7 2 6 2" xfId="33436" xr:uid="{54537FDE-2DC9-4B0F-B045-26169969925F}"/>
    <cellStyle name="Comma 9 7 2 7" xfId="15455" xr:uid="{BA44AC9B-F383-4F96-8844-DA5D13DDE55F}"/>
    <cellStyle name="Comma 9 7 2 7 2" xfId="34656" xr:uid="{0D3E5306-CD6A-44BA-9A22-E8751ED07157}"/>
    <cellStyle name="Comma 9 7 2 8" xfId="16908" xr:uid="{3A5CCBFE-9137-4DD5-A431-7E8485C564B0}"/>
    <cellStyle name="Comma 9 7 2 8 2" xfId="36000" xr:uid="{4AEA502B-78BF-4CDB-9FED-399EABFBF77D}"/>
    <cellStyle name="Comma 9 7 2 9" xfId="24026" xr:uid="{70D45ED1-5763-4809-AA16-E4CC6C73BC94}"/>
    <cellStyle name="Comma 9 7 3" xfId="3847" xr:uid="{F1FAD767-E050-4DC8-9AFC-EA57573C1AC8}"/>
    <cellStyle name="Comma 9 7 3 2" xfId="9638" xr:uid="{6F6DAA35-B296-4CD8-968D-112D5EE4E0C8}"/>
    <cellStyle name="Comma 9 7 3 2 2" xfId="29054" xr:uid="{69E7AF4A-25E4-4F8F-84DB-92C5C17CA764}"/>
    <cellStyle name="Comma 9 7 3 2 3" xfId="44762" xr:uid="{AD055C66-09F9-4966-B84D-3564BB5E54CA}"/>
    <cellStyle name="Comma 9 7 3 3" xfId="17980" xr:uid="{5CF19241-AB2F-44EB-B68D-BFBE073316FD}"/>
    <cellStyle name="Comma 9 7 4" xfId="6945" xr:uid="{5E440C29-95C0-4144-8B75-4B0702311800}"/>
    <cellStyle name="Comma 9 7 4 2" xfId="21139" xr:uid="{3F201E19-8BE1-4F18-BED5-C5A7875EDC96}"/>
    <cellStyle name="Comma 9 7 4 2 2" xfId="37332" xr:uid="{1B60848C-2E8A-4D1C-8143-33EC0CC7C13B}"/>
    <cellStyle name="Comma 9 7 4 3" xfId="26753" xr:uid="{FE1722DC-1B16-4195-BF12-BA2B7E7E4FC7}"/>
    <cellStyle name="Comma 9 7 4 4" xfId="41189" xr:uid="{71EEBA37-6070-4E68-B1D5-CC0E4D8469EC}"/>
    <cellStyle name="Comma 9 7 5" xfId="5548" xr:uid="{4A39BAC7-4526-4E2F-92FC-0AEF272CF5F2}"/>
    <cellStyle name="Comma 9 7 5 2" xfId="25461" xr:uid="{8B745ED8-7498-4E64-8BFA-08BCCF55767A}"/>
    <cellStyle name="Comma 9 7 5 3" xfId="42583" xr:uid="{267C4F2D-E5D3-489A-8F96-F1D37D076E67}"/>
    <cellStyle name="Comma 9 7 6" xfId="12246" xr:uid="{2736E773-DB72-42CB-9D24-C2E9562581A9}"/>
    <cellStyle name="Comma 9 7 6 2" xfId="31558" xr:uid="{9C7CD452-E8E7-4453-8C3B-980DBBB81FB3}"/>
    <cellStyle name="Comma 9 7 7" xfId="13584" xr:uid="{7CEA1E0E-11B0-4DF7-BC70-02FD4D87FF97}"/>
    <cellStyle name="Comma 9 7 7 2" xfId="32874" xr:uid="{639E2332-18FD-4D5B-B6D8-1D3E420D2690}"/>
    <cellStyle name="Comma 9 7 8" xfId="14787" xr:uid="{DD99C1A2-DD62-4B02-A0F3-0761FCEBC9DE}"/>
    <cellStyle name="Comma 9 7 8 2" xfId="34051" xr:uid="{87F8EB42-1EC6-4CED-AA87-A2CB3F290973}"/>
    <cellStyle name="Comma 9 7 9" xfId="16253" xr:uid="{FF8ADD13-9B6B-4524-9845-7C09A9647863}"/>
    <cellStyle name="Comma 9 7 9 2" xfId="35353" xr:uid="{9C72E2E9-BFC7-4B65-82B5-2794C72172D7}"/>
    <cellStyle name="Comma 9 8" xfId="451" xr:uid="{A790C316-3654-4625-892F-9D75607A3582}"/>
    <cellStyle name="Comma 9 8 10" xfId="23446" xr:uid="{76F4CB05-5F8F-4E07-8BE6-2955C5FF1151}"/>
    <cellStyle name="Comma 9 8 11" xfId="39569" xr:uid="{A5B89E94-4815-4360-9918-757CAB958668}"/>
    <cellStyle name="Comma 9 8 12" xfId="48629" xr:uid="{C2EF3409-3742-4D05-BF4D-EC83F4A25B05}"/>
    <cellStyle name="Comma 9 8 13" xfId="49833" xr:uid="{0978D255-F671-40C8-ABAF-8740066BC446}"/>
    <cellStyle name="Comma 9 8 14" xfId="51031" xr:uid="{39B5192D-5D29-48B7-A4EA-31A1599AA892}"/>
    <cellStyle name="Comma 9 8 15" xfId="52277" xr:uid="{DFEB00A0-2BAF-46B4-AD96-6318013DB25C}"/>
    <cellStyle name="Comma 9 8 16" xfId="53427" xr:uid="{8141976D-650D-4FA1-B774-7F4FDFC8E946}"/>
    <cellStyle name="Comma 9 8 2" xfId="1977" xr:uid="{C1AD1C29-F223-457E-9226-CB69C215BAAC}"/>
    <cellStyle name="Comma 9 8 2 10" xfId="40113" xr:uid="{EF54B966-58D0-4944-A6CF-EF5C5F90803A}"/>
    <cellStyle name="Comma 9 8 2 11" xfId="49181" xr:uid="{9071D62B-1A1F-4B50-BBB9-A0CABC49A6C7}"/>
    <cellStyle name="Comma 9 8 2 12" xfId="50382" xr:uid="{D9EE9CEE-3679-4702-AED2-4DFFBE3D33E6}"/>
    <cellStyle name="Comma 9 8 2 13" xfId="51614" xr:uid="{169ECBDE-94CC-45B6-8272-80F089CB2AA0}"/>
    <cellStyle name="Comma 9 8 2 14" xfId="52812" xr:uid="{6D172506-EBF8-43B6-BA9B-C71A66A16881}"/>
    <cellStyle name="Comma 9 8 2 15" xfId="53964" xr:uid="{1758C82C-EA07-40EA-8614-E98685A44911}"/>
    <cellStyle name="Comma 9 8 2 2" xfId="3850" xr:uid="{47C2702E-9DAB-4855-A349-1C17D0D1573C}"/>
    <cellStyle name="Comma 9 8 2 2 2" xfId="10076" xr:uid="{6961E556-9508-4D8D-A1B2-0651D7A1360F}"/>
    <cellStyle name="Comma 9 8 2 2 2 2" xfId="29405" xr:uid="{39ACE3B0-D458-4E0E-9C54-148789718D72}"/>
    <cellStyle name="Comma 9 8 2 2 2 3" xfId="45549" xr:uid="{E5779AB9-CAA7-4DDF-BCF0-DED7538E1302}"/>
    <cellStyle name="Comma 9 8 2 2 3" xfId="19172" xr:uid="{C98CA062-2E85-4A84-B7DA-7054FEC01F3F}"/>
    <cellStyle name="Comma 9 8 2 3" xfId="7922" xr:uid="{A61920A2-321A-478A-BAA1-51187C126469}"/>
    <cellStyle name="Comma 9 8 2 3 2" xfId="21724" xr:uid="{47C8ECEF-E277-477E-9204-22A498B15F56}"/>
    <cellStyle name="Comma 9 8 2 3 2 2" xfId="37884" xr:uid="{BEB6B048-E24C-4B1F-939B-7D6F1628BD45}"/>
    <cellStyle name="Comma 9 8 2 3 3" xfId="27400" xr:uid="{F4CDF7EC-A4D3-4577-A987-4F185A55DEE3}"/>
    <cellStyle name="Comma 9 8 2 3 4" xfId="41734" xr:uid="{27B5D127-BD15-4599-9CD8-5CBF15EB60A9}"/>
    <cellStyle name="Comma 9 8 2 4" xfId="6255" xr:uid="{991B2373-0F5E-4336-AFB7-26C43283BE92}"/>
    <cellStyle name="Comma 9 8 2 4 2" xfId="26078" xr:uid="{26549C3B-6F3B-4F89-9C58-9F57B3765D21}"/>
    <cellStyle name="Comma 9 8 2 4 3" xfId="43645" xr:uid="{B5ECBC10-D49C-40A9-9E53-A48A799B47F4}"/>
    <cellStyle name="Comma 9 8 2 5" xfId="12846" xr:uid="{05D8E31A-FCB5-4DD8-868D-29973431A1D2}"/>
    <cellStyle name="Comma 9 8 2 5 2" xfId="32153" xr:uid="{583BB4AB-B58D-4286-A7A0-5E9B84A12F17}"/>
    <cellStyle name="Comma 9 8 2 6" xfId="14158" xr:uid="{3F8F5F1F-6DAA-4484-B7A8-4CFA4278450E}"/>
    <cellStyle name="Comma 9 8 2 6 2" xfId="33437" xr:uid="{2D99B665-8A83-4C98-9E39-A0396086314B}"/>
    <cellStyle name="Comma 9 8 2 7" xfId="15456" xr:uid="{6DD0C7D7-0EC1-4902-BAC2-3BA1416FF3D1}"/>
    <cellStyle name="Comma 9 8 2 7 2" xfId="34657" xr:uid="{4F164541-F95A-4793-A812-AAB5C40BC885}"/>
    <cellStyle name="Comma 9 8 2 8" xfId="16909" xr:uid="{983E2C54-B297-4F06-A3C3-3DAD355A3FA6}"/>
    <cellStyle name="Comma 9 8 2 8 2" xfId="36001" xr:uid="{D978171C-F918-4FA3-BB19-8EF828D0CB1A}"/>
    <cellStyle name="Comma 9 8 2 9" xfId="24027" xr:uid="{DCCECDAA-AC60-4CC8-A3FC-31CD4D37815B}"/>
    <cellStyle name="Comma 9 8 3" xfId="3849" xr:uid="{7D8034A2-B7CA-496F-8FC5-621F8249CFB9}"/>
    <cellStyle name="Comma 9 8 3 2" xfId="9639" xr:uid="{AF9299B9-3E1C-494F-9F4F-8E5131D7882E}"/>
    <cellStyle name="Comma 9 8 3 2 2" xfId="29055" xr:uid="{304669A7-E588-4479-B138-AFBAC5B63AFC}"/>
    <cellStyle name="Comma 9 8 3 2 3" xfId="44763" xr:uid="{A30B6D84-BDEE-48EE-87AD-10DD40816841}"/>
    <cellStyle name="Comma 9 8 3 3" xfId="17981" xr:uid="{31A61A4D-1D5E-49FE-B3C8-4E0EC685C021}"/>
    <cellStyle name="Comma 9 8 4" xfId="6946" xr:uid="{56ED2877-14BC-485A-91FA-984461920CC7}"/>
    <cellStyle name="Comma 9 8 4 2" xfId="21140" xr:uid="{2FCBB024-FED1-40D1-BDA4-1EC166599722}"/>
    <cellStyle name="Comma 9 8 4 2 2" xfId="37333" xr:uid="{A771BB86-9F51-4E74-A6F3-A633784DBC66}"/>
    <cellStyle name="Comma 9 8 4 3" xfId="26754" xr:uid="{18DBFE59-1A14-4C01-8E91-C7FDC021391B}"/>
    <cellStyle name="Comma 9 8 4 4" xfId="41190" xr:uid="{026463D4-3CC8-4E0C-8A51-E9D18A0D6867}"/>
    <cellStyle name="Comma 9 8 5" xfId="5549" xr:uid="{915AEC42-04FE-47F7-95A7-4DED9BD58F9F}"/>
    <cellStyle name="Comma 9 8 5 2" xfId="25462" xr:uid="{FC48CE76-4F14-4924-A7C7-E4DB20AB0E26}"/>
    <cellStyle name="Comma 9 8 5 3" xfId="42584" xr:uid="{56C71FEC-60D2-4BF8-BB1B-14E4E6F9556A}"/>
    <cellStyle name="Comma 9 8 6" xfId="12247" xr:uid="{355A2B54-54C6-46D8-99C3-CF36886BB9AB}"/>
    <cellStyle name="Comma 9 8 6 2" xfId="31559" xr:uid="{05E82A60-6FD2-42FD-9D52-2ED5951AF8EF}"/>
    <cellStyle name="Comma 9 8 7" xfId="13585" xr:uid="{B096685F-4F5A-4229-9EC6-A0BA8F382A8C}"/>
    <cellStyle name="Comma 9 8 7 2" xfId="32875" xr:uid="{468B2495-039B-4106-9E1D-980425EE85E4}"/>
    <cellStyle name="Comma 9 8 8" xfId="14788" xr:uid="{D6EB73BB-56BF-49D2-96D9-CF052B464737}"/>
    <cellStyle name="Comma 9 8 8 2" xfId="34052" xr:uid="{B22C1F4A-8789-4B42-B81E-B19E67253B53}"/>
    <cellStyle name="Comma 9 8 9" xfId="16254" xr:uid="{8DA54A36-D423-4FA1-9514-A31A24B77D78}"/>
    <cellStyle name="Comma 9 8 9 2" xfId="35354" xr:uid="{03E3483A-96EF-4B89-BD30-93FBE8C45951}"/>
    <cellStyle name="Comma 9 9" xfId="452" xr:uid="{75EDD3D4-458E-43E7-8E00-855C12E5BFE6}"/>
    <cellStyle name="Comma 9 9 10" xfId="23447" xr:uid="{399FB72F-3D41-43D4-B3C5-1421404697BC}"/>
    <cellStyle name="Comma 9 9 11" xfId="39570" xr:uid="{61F40969-876A-46EC-91FE-B6C487C42601}"/>
    <cellStyle name="Comma 9 9 12" xfId="48630" xr:uid="{9DD1D95B-6375-4249-BFF2-7BD711E82170}"/>
    <cellStyle name="Comma 9 9 13" xfId="49834" xr:uid="{436EFBE9-9E13-4329-A997-31E84F789D5D}"/>
    <cellStyle name="Comma 9 9 14" xfId="51032" xr:uid="{63F3CC05-367E-4AC8-A1B0-697040CEA04B}"/>
    <cellStyle name="Comma 9 9 15" xfId="52278" xr:uid="{5AFFF948-C2D7-4996-BD87-5F7AC1191EFE}"/>
    <cellStyle name="Comma 9 9 16" xfId="53428" xr:uid="{5B8C9691-EEEF-4F18-8FE6-3ABAD7382CEC}"/>
    <cellStyle name="Comma 9 9 2" xfId="1978" xr:uid="{CCAF6151-A454-4108-8E51-2473E97FAC2E}"/>
    <cellStyle name="Comma 9 9 2 10" xfId="40114" xr:uid="{97DBD074-92EF-48C5-A32F-246580902C21}"/>
    <cellStyle name="Comma 9 9 2 11" xfId="49182" xr:uid="{A98BB46D-724D-4F2B-A825-9F73A81B8744}"/>
    <cellStyle name="Comma 9 9 2 12" xfId="50383" xr:uid="{91879229-58E2-404C-805E-359246A642DB}"/>
    <cellStyle name="Comma 9 9 2 13" xfId="51615" xr:uid="{3945348B-26F8-4FC6-9265-6CB541E47EBB}"/>
    <cellStyle name="Comma 9 9 2 14" xfId="52813" xr:uid="{62BCBBA4-77BB-4D4D-832A-95A35B062CC8}"/>
    <cellStyle name="Comma 9 9 2 15" xfId="53965" xr:uid="{9B483395-E0DC-4632-A235-82AF7E053170}"/>
    <cellStyle name="Comma 9 9 2 2" xfId="3852" xr:uid="{56ADAEE3-0F37-482F-A010-E3DE08A31BAE}"/>
    <cellStyle name="Comma 9 9 2 2 2" xfId="10077" xr:uid="{BEDBCA44-0E79-4FE2-9E10-35699BD48775}"/>
    <cellStyle name="Comma 9 9 2 2 2 2" xfId="29406" xr:uid="{9E867719-13EC-4982-BC67-95BF1BFB9ADA}"/>
    <cellStyle name="Comma 9 9 2 2 2 3" xfId="45550" xr:uid="{0525C4F3-5B25-4071-97C8-8487A8486F7B}"/>
    <cellStyle name="Comma 9 9 2 2 3" xfId="19173" xr:uid="{E2933F75-E24E-44B5-99B0-D5CAEA5B0646}"/>
    <cellStyle name="Comma 9 9 2 3" xfId="7923" xr:uid="{29DE7181-8EAD-4856-856B-0431DB2ABD4E}"/>
    <cellStyle name="Comma 9 9 2 3 2" xfId="21725" xr:uid="{988661E3-BE5F-4345-99E5-0619F9A5CF02}"/>
    <cellStyle name="Comma 9 9 2 3 2 2" xfId="37885" xr:uid="{123BDB7D-CC7D-4E24-8885-D7AB6A404DB1}"/>
    <cellStyle name="Comma 9 9 2 3 3" xfId="27401" xr:uid="{67D13F7E-C7AF-4EF6-974C-7618621F3B71}"/>
    <cellStyle name="Comma 9 9 2 3 4" xfId="41735" xr:uid="{7D0311C5-1069-418B-B061-42CB50CEEAEA}"/>
    <cellStyle name="Comma 9 9 2 4" xfId="6256" xr:uid="{BEA601B0-B022-4AA3-9B99-6C21B5F15F53}"/>
    <cellStyle name="Comma 9 9 2 4 2" xfId="26079" xr:uid="{3937AFA0-FF56-4CB0-BDC5-A3C0E344B178}"/>
    <cellStyle name="Comma 9 9 2 4 3" xfId="43646" xr:uid="{0081B988-82AA-46E8-9E62-81127C59B6D2}"/>
    <cellStyle name="Comma 9 9 2 5" xfId="12847" xr:uid="{5B3DA5DC-0930-437F-A5B9-B4F92D66415B}"/>
    <cellStyle name="Comma 9 9 2 5 2" xfId="32154" xr:uid="{813E9787-34A2-4657-B325-3AA9C5853E1C}"/>
    <cellStyle name="Comma 9 9 2 6" xfId="14159" xr:uid="{2D3F680E-A7E1-4D99-B67B-D99364F0D1AE}"/>
    <cellStyle name="Comma 9 9 2 6 2" xfId="33438" xr:uid="{15F94C0D-376E-4E5A-9A37-0B33CD306638}"/>
    <cellStyle name="Comma 9 9 2 7" xfId="15457" xr:uid="{81E09F5D-82F1-436A-A492-BDC5395D75D2}"/>
    <cellStyle name="Comma 9 9 2 7 2" xfId="34658" xr:uid="{5B853A64-F3DF-41B3-9817-4945D7A8A599}"/>
    <cellStyle name="Comma 9 9 2 8" xfId="16910" xr:uid="{5114E461-6DD6-4608-93B3-C65F2E281E93}"/>
    <cellStyle name="Comma 9 9 2 8 2" xfId="36002" xr:uid="{9AF5AA8B-6E09-40FC-8518-20D89379D74E}"/>
    <cellStyle name="Comma 9 9 2 9" xfId="24028" xr:uid="{AA20B44B-5112-40CA-94E9-B4F40B284852}"/>
    <cellStyle name="Comma 9 9 3" xfId="3851" xr:uid="{78D72F95-B8F5-4BA4-937B-505A87C62FAD}"/>
    <cellStyle name="Comma 9 9 3 2" xfId="9640" xr:uid="{B4149C09-27EA-4667-9E90-2EABB26ECC52}"/>
    <cellStyle name="Comma 9 9 3 2 2" xfId="29056" xr:uid="{6AC4650C-F8C4-4975-B929-C6D0EA481F58}"/>
    <cellStyle name="Comma 9 9 3 2 3" xfId="44764" xr:uid="{DBEF1E5D-0D08-47A6-BE93-D54C84D7BCDC}"/>
    <cellStyle name="Comma 9 9 3 3" xfId="17982" xr:uid="{B6A7A5D3-576D-413B-A8C4-45C7737F7797}"/>
    <cellStyle name="Comma 9 9 4" xfId="6947" xr:uid="{E541359E-CB03-47FE-9741-838BFFF27501}"/>
    <cellStyle name="Comma 9 9 4 2" xfId="21141" xr:uid="{DDAB3E37-3E97-4DE0-8C2B-66C14C6B660F}"/>
    <cellStyle name="Comma 9 9 4 2 2" xfId="37334" xr:uid="{533BE9F5-EB17-461A-8783-82428788781D}"/>
    <cellStyle name="Comma 9 9 4 3" xfId="26755" xr:uid="{D6742760-F2AA-414A-853D-40C58137FAAE}"/>
    <cellStyle name="Comma 9 9 4 4" xfId="41191" xr:uid="{57F33832-39C0-4FBB-B45A-A95270961DF2}"/>
    <cellStyle name="Comma 9 9 5" xfId="5550" xr:uid="{81FF6552-FF96-456F-95B7-67063692BF2A}"/>
    <cellStyle name="Comma 9 9 5 2" xfId="25463" xr:uid="{1E881335-C323-4BB9-90F7-6390F4C4F000}"/>
    <cellStyle name="Comma 9 9 5 3" xfId="42585" xr:uid="{488D0A50-3F74-44B1-8C43-7660B279926F}"/>
    <cellStyle name="Comma 9 9 6" xfId="12248" xr:uid="{EEB29F1B-CBFD-4AB1-B6DF-5226B7FBA2DB}"/>
    <cellStyle name="Comma 9 9 6 2" xfId="31560" xr:uid="{C2629BB6-8972-48FD-87DC-FF31D6CB0960}"/>
    <cellStyle name="Comma 9 9 7" xfId="13586" xr:uid="{3E49713F-204F-4672-B8E3-3295AD6BBE41}"/>
    <cellStyle name="Comma 9 9 7 2" xfId="32876" xr:uid="{25FB3C94-C5B9-46EE-BAEB-292CF16F48D4}"/>
    <cellStyle name="Comma 9 9 8" xfId="14789" xr:uid="{0717959B-BBA6-4C3E-B368-2E50D72E64B9}"/>
    <cellStyle name="Comma 9 9 8 2" xfId="34053" xr:uid="{3CC5D536-E50A-4BA0-80A0-D4836B199DBD}"/>
    <cellStyle name="Comma 9 9 9" xfId="16255" xr:uid="{C01C3D54-F10F-4287-A895-95FB8CE6BD03}"/>
    <cellStyle name="Comma 9 9 9 2" xfId="35355" xr:uid="{59ACAA22-A8B6-491D-B41F-D6F17EE34C03}"/>
    <cellStyle name="Comma M" xfId="54605" xr:uid="{B88B58F6-0FD7-4D9A-B857-DBC01CF01295}"/>
    <cellStyle name="Comma T" xfId="54606" xr:uid="{3DF6A36D-CCE7-419B-AA07-7D7CEFF9ED97}"/>
    <cellStyle name="Comma Zero" xfId="453" xr:uid="{246B4D57-2F6A-4B1A-81E7-A6C01418ED63}"/>
    <cellStyle name="comma zerodec" xfId="3171" xr:uid="{B82CDF11-F9C0-4B1C-BE37-59F347DB3842}"/>
    <cellStyle name="comma zerodec 2" xfId="54608" xr:uid="{3940485A-F719-4111-B6E7-3A0FF31DE772}"/>
    <cellStyle name="comma zerodec 3" xfId="54607" xr:uid="{148E9B88-8D8D-4B79-A1A5-D5A799B4FBBB}"/>
    <cellStyle name="Comma0" xfId="454" xr:uid="{E581DF8A-0C36-4963-B9B9-CAF323C9A4CD}"/>
    <cellStyle name="Comma0 2" xfId="455" xr:uid="{5979215D-649E-49F0-B4DF-D5E048C2FBFC}"/>
    <cellStyle name="Comma0 3" xfId="54609" xr:uid="{1C6EAD6C-264B-4E41-9D8B-018C09DAAECF}"/>
    <cellStyle name="Company Name" xfId="456" xr:uid="{E8773409-787F-48DC-B18B-F853C348D9EF}"/>
    <cellStyle name="Company Name 2" xfId="17983" xr:uid="{BD04A4B5-95D0-4F4B-A0AF-9E037C388A03}"/>
    <cellStyle name="Copied" xfId="457" xr:uid="{4A863AB2-446A-4645-96AF-398F95885729}"/>
    <cellStyle name="Copied 2" xfId="17984" xr:uid="{9475762A-804F-4664-9D76-6EF79224CEE5}"/>
    <cellStyle name="COST1" xfId="458" xr:uid="{40070E70-B837-4CD2-B3E7-02D1C9E6EC7D}"/>
    <cellStyle name="COST1 2" xfId="17985" xr:uid="{C7C3E95E-D4E9-4D98-88D8-489AF19AFAF4}"/>
    <cellStyle name="Cover Date" xfId="54610" xr:uid="{04980D1D-1612-4EC3-A8A5-2E798D9F9AF6}"/>
    <cellStyle name="Cover Subtitle" xfId="54611" xr:uid="{372EA7D9-4A1D-475D-8676-DD5374CA0D3A}"/>
    <cellStyle name="Cover Title" xfId="54612" xr:uid="{A96DD7E0-0DFA-41A4-9A83-22DB602095AF}"/>
    <cellStyle name="CR Comma" xfId="459" xr:uid="{C0F90FFF-4985-4A74-B799-74DB440BDD98}"/>
    <cellStyle name="CR Currency" xfId="460" xr:uid="{13A8DA3A-0622-4409-90C6-C6DA509770B8}"/>
    <cellStyle name="Credit" xfId="461" xr:uid="{944F4CE8-7025-4CC5-B5C5-013BE29DDE63}"/>
    <cellStyle name="Credit subtotal" xfId="462" xr:uid="{2573BF61-EFC3-44D6-9C66-B8D9D7AD908A}"/>
    <cellStyle name="Credit subtotal 10" xfId="43422" xr:uid="{CECEB261-225C-4F9C-8680-9958B1BA1454}"/>
    <cellStyle name="Credit subtotal 11" xfId="46388" xr:uid="{09BE3871-D79C-4075-B118-98EBD9ECEDFF}"/>
    <cellStyle name="Credit subtotal 12" xfId="44437" xr:uid="{E3FC01AE-801D-4C0B-8E7E-4F9F154DBEC9}"/>
    <cellStyle name="Credit subtotal 13" xfId="44198" xr:uid="{22269DBF-EFB9-43E1-8D5B-0BDA03BAA72A}"/>
    <cellStyle name="Credit subtotal 14" xfId="47254" xr:uid="{AB05A22F-2A4A-43C4-BBA8-71E02C3288FC}"/>
    <cellStyle name="Credit subtotal 15" xfId="46764" xr:uid="{D65D17E6-5F30-4B9D-9479-88AB319E18EE}"/>
    <cellStyle name="Credit subtotal 16" xfId="46880" xr:uid="{1A9D1759-4DF4-43F0-B40A-5B08969A0B7A}"/>
    <cellStyle name="Credit subtotal 17" xfId="46806" xr:uid="{E54E541D-E5C9-40A2-B30C-436E4E8036DC}"/>
    <cellStyle name="Credit subtotal 18" xfId="43095" xr:uid="{5DA9D82D-FD05-48ED-A30B-5BC7D7EA831D}"/>
    <cellStyle name="Credit subtotal 19" xfId="43437" xr:uid="{B42170C9-D821-47E1-A7EC-DCDC1D3D5224}"/>
    <cellStyle name="Credit subtotal 2" xfId="3853" xr:uid="{F094E8B8-14A8-4583-9F4D-A5DA5B654ECB}"/>
    <cellStyle name="Credit subtotal 2 2" xfId="9641" xr:uid="{082BC43D-E002-48B4-BE1C-07892A2F2C36}"/>
    <cellStyle name="Credit subtotal 2 2 2" xfId="11363" xr:uid="{358C3A14-D955-4426-9B99-B78E81295BFB}"/>
    <cellStyle name="Credit subtotal 2 2 2 2" xfId="30676" xr:uid="{A878CE39-7309-4E33-819B-94E707CBB0C9}"/>
    <cellStyle name="Credit subtotal 2 2 3" xfId="29057" xr:uid="{18FEF35B-141D-4B95-BCE2-DBB806727A37}"/>
    <cellStyle name="Credit subtotal 2 3" xfId="7781" xr:uid="{B80FBA73-DD26-4222-8E65-10D9CEE86610}"/>
    <cellStyle name="Credit subtotal 2 4" xfId="17459" xr:uid="{6A1AABB3-36D3-42FA-A6B2-2B4A1C649BF5}"/>
    <cellStyle name="Credit subtotal 2 4 2" xfId="36539" xr:uid="{3BC662A6-B25B-4AF6-B0B4-D44C9FE39605}"/>
    <cellStyle name="Credit subtotal 2 5" xfId="17485" xr:uid="{1EE9086D-4603-4BAE-9302-FC5FCA3792FE}"/>
    <cellStyle name="Credit subtotal 2 5 2" xfId="36561" xr:uid="{2A5C0860-B5AC-4E09-B919-6BDD39433E19}"/>
    <cellStyle name="Credit subtotal 2 6" xfId="40667" xr:uid="{7FA5DF8E-E11B-422E-8673-B42F12CE6EC5}"/>
    <cellStyle name="Credit subtotal 20" xfId="47203" xr:uid="{2BB1DF62-01F0-4ED7-A334-ECD4B948F6D1}"/>
    <cellStyle name="Credit subtotal 21" xfId="47729" xr:uid="{F75F540B-9330-411D-956C-DBA5FEF2051F}"/>
    <cellStyle name="Credit subtotal 22" xfId="47552" xr:uid="{587BF891-E730-4F81-A3B6-8A23AD977554}"/>
    <cellStyle name="Credit subtotal 23" xfId="46662" xr:uid="{BD7BBBEB-068A-46C1-8FA1-BE895995E9C3}"/>
    <cellStyle name="Credit subtotal 24" xfId="48054" xr:uid="{93B54DB5-A19A-4E7F-AE6B-C7A8CDEB7F52}"/>
    <cellStyle name="Credit subtotal 25" xfId="44285" xr:uid="{E98935A5-C096-4C61-9ECF-134969EBAB16}"/>
    <cellStyle name="Credit subtotal 26" xfId="44346" xr:uid="{FD1D639E-C1FA-4D4B-8551-584D9D4B04DD}"/>
    <cellStyle name="Credit subtotal 27" xfId="46684" xr:uid="{5FADD89C-EEEA-4EA9-93E4-5D7772B8A6B7}"/>
    <cellStyle name="Credit subtotal 28" xfId="46977" xr:uid="{BB08E60B-3F86-4005-9790-D3352E98C40C}"/>
    <cellStyle name="Credit subtotal 29" xfId="47263" xr:uid="{58498CC5-774D-40CC-9766-9B4AEC873F29}"/>
    <cellStyle name="Credit subtotal 3" xfId="6948" xr:uid="{8FE826F8-2F47-488B-8533-EEE691E02ADF}"/>
    <cellStyle name="Credit subtotal 3 2" xfId="10521" xr:uid="{B7C09A04-8EBB-4841-B260-AD927ED9DC69}"/>
    <cellStyle name="Credit subtotal 3 2 2" xfId="10873" xr:uid="{CC3ED2D3-51AD-40CB-BE0D-D5C7EBA09913}"/>
    <cellStyle name="Credit subtotal 3 2 3" xfId="11712" xr:uid="{539AEFF2-BBB6-4631-A072-7AB69922C77E}"/>
    <cellStyle name="Credit subtotal 3 2 3 2" xfId="31025" xr:uid="{08088394-B311-45AC-888B-BB8D4BF944EE}"/>
    <cellStyle name="Credit subtotal 3 2 4" xfId="29845" xr:uid="{FBE55F66-0902-46CA-A83F-5BC6BF7C010D}"/>
    <cellStyle name="Credit subtotal 3 3" xfId="10260" xr:uid="{91C47100-CD71-4C1B-866E-D83E2BF02733}"/>
    <cellStyle name="Credit subtotal 3 3 2" xfId="11474" xr:uid="{3EE37CFD-4F01-4741-8490-4E6E9759C083}"/>
    <cellStyle name="Credit subtotal 3 3 2 2" xfId="30787" xr:uid="{F9A346B7-C483-4F00-9476-5344E046C352}"/>
    <cellStyle name="Credit subtotal 3 3 3" xfId="29588" xr:uid="{273E9751-F712-46A0-B619-99DB891D1F64}"/>
    <cellStyle name="Credit subtotal 3 4" xfId="10657" xr:uid="{637AEC98-B23C-4845-AF4C-3F4D1887A0B7}"/>
    <cellStyle name="Credit subtotal 3 5" xfId="21142" xr:uid="{50D619D9-87FF-4CA6-BD94-D1ECAE60E701}"/>
    <cellStyle name="Credit subtotal 3 5 2" xfId="37335" xr:uid="{639912E3-3CE6-42DD-B0AE-B18CFC9AE12C}"/>
    <cellStyle name="Credit subtotal 3 6" xfId="23089" xr:uid="{B583C103-3D9D-457F-A8EE-8F4DEFBD8970}"/>
    <cellStyle name="Credit subtotal 3 6 2" xfId="39213" xr:uid="{1E236EA9-17C6-4542-BB25-9C00D588FD60}"/>
    <cellStyle name="Credit subtotal 3 7" xfId="17627" xr:uid="{04417052-3C67-44A6-887F-DC2C017D5800}"/>
    <cellStyle name="Credit subtotal 3 7 2" xfId="36692" xr:uid="{4E3C9443-B4E8-469D-8762-1F883B3A7845}"/>
    <cellStyle name="Credit subtotal 3 8" xfId="22414" xr:uid="{FC85B48C-7EC4-428B-8635-6C1D8D5B6FA8}"/>
    <cellStyle name="Credit subtotal 3 8 2" xfId="38541" xr:uid="{699B2F52-E5FC-4F2B-A21F-F1ADBF6A69DF}"/>
    <cellStyle name="Credit subtotal 3 9" xfId="41192" xr:uid="{50F82592-E6D7-4121-BEDB-7EC0A1E43439}"/>
    <cellStyle name="Credit subtotal 30" xfId="47855" xr:uid="{B2C99FF1-D4FF-4D8C-ACAC-45261ACFBE88}"/>
    <cellStyle name="Credit subtotal 31" xfId="50034" xr:uid="{E94F121E-9196-489B-A526-62E8DE984459}"/>
    <cellStyle name="Credit subtotal 32" xfId="51481" xr:uid="{B26310C3-B031-4605-BEA1-550A6F188C37}"/>
    <cellStyle name="Credit subtotal 4" xfId="10417" xr:uid="{019C0CB0-6DF1-44CD-A704-48150D8ACFB8}"/>
    <cellStyle name="Credit subtotal 4 2" xfId="10770" xr:uid="{A73AA156-9273-4924-8913-0AC79A6116FC}"/>
    <cellStyle name="Credit subtotal 4 3" xfId="11609" xr:uid="{E27A006E-A7AA-41BB-AB59-FFD9CC67AE92}"/>
    <cellStyle name="Credit subtotal 4 3 2" xfId="30922" xr:uid="{C250EE14-0576-4DA1-BB47-1254348B8C22}"/>
    <cellStyle name="Credit subtotal 4 4" xfId="29742" xr:uid="{416E8F01-F63B-4056-965A-D51D98F8A971}"/>
    <cellStyle name="Credit subtotal 4 5" xfId="45437" xr:uid="{71B68B0E-D009-4C05-A45A-7F82F8D0E6C0}"/>
    <cellStyle name="Credit subtotal 5" xfId="8321" xr:uid="{A30C6B2C-B596-4214-8451-8F3B047FF1FB}"/>
    <cellStyle name="Credit subtotal 5 2" xfId="11107" xr:uid="{8E2FFC49-B0F7-4C88-8D63-5D7BC4459B05}"/>
    <cellStyle name="Credit subtotal 5 2 2" xfId="30420" xr:uid="{2C60D25C-DE02-4CAC-A412-654C2D13B320}"/>
    <cellStyle name="Credit subtotal 5 3" xfId="27777" xr:uid="{DC5F4E8C-7AA3-439F-8B6E-E009F097AC6E}"/>
    <cellStyle name="Credit subtotal 5 4" xfId="42313" xr:uid="{84DA94AE-462B-4D2A-AF93-15F0F47B810E}"/>
    <cellStyle name="Credit subtotal 6" xfId="9510" xr:uid="{40B5B595-9B72-4EE2-A046-C6605CD28858}"/>
    <cellStyle name="Credit subtotal 6 2" xfId="42653" xr:uid="{C55A84F4-9CFE-4C69-B1F4-C0FDD0B0D0BC}"/>
    <cellStyle name="Credit subtotal 7" xfId="6729" xr:uid="{FC457424-7559-4651-838A-2B6314C7F0BB}"/>
    <cellStyle name="Credit subtotal 7 2" xfId="26552" xr:uid="{F9D8B3E4-9E09-45CD-98BC-054301AF890E}"/>
    <cellStyle name="Credit subtotal 7 3" xfId="44283" xr:uid="{87BC2903-31DE-41D3-8E34-94D775424E22}"/>
    <cellStyle name="Credit subtotal 8" xfId="13587" xr:uid="{3CD6D542-010C-4B44-9276-848A26F6F60D}"/>
    <cellStyle name="Credit subtotal 8 2" xfId="32877" xr:uid="{6692C143-A9E8-4ADD-960D-86B6DB1F0F20}"/>
    <cellStyle name="Credit subtotal 8 3" xfId="46304" xr:uid="{5EB1677B-4798-4BE8-A0FE-C36C41B372D6}"/>
    <cellStyle name="Credit subtotal 9" xfId="43483" xr:uid="{7B1AACD4-9FFD-4854-AB85-91B90D4CB8E9}"/>
    <cellStyle name="Credit Total" xfId="463" xr:uid="{7A34BBB3-4ED3-4456-B455-8DBC00580977}"/>
    <cellStyle name="Credit Total 2" xfId="6949" xr:uid="{125F45A5-3BDB-43E2-8FC3-30A6C55967C8}"/>
    <cellStyle name="Credit Total 2 2" xfId="9642" xr:uid="{380536F6-3B00-4F79-A5BC-413C64AC4389}"/>
    <cellStyle name="Credit Total 2 2 2" xfId="11364" xr:uid="{E46AD235-C759-4BD7-A763-4F0EACF001BE}"/>
    <cellStyle name="Credit Total 2 2 2 2" xfId="30677" xr:uid="{D82CF065-41C5-4758-9592-B7837F3ED5F6}"/>
    <cellStyle name="Credit Total 2 2 3" xfId="29058" xr:uid="{617CE69B-7637-43CA-9CEE-A82452D07DF6}"/>
    <cellStyle name="Credit Total 2 3" xfId="10990" xr:uid="{BEBA6E63-6001-4E5E-80E5-32246546FC02}"/>
    <cellStyle name="Credit Total 2 3 2" xfId="30303" xr:uid="{B7DFA1D1-B4B1-4CBE-9E4E-13CD9194E46B}"/>
    <cellStyle name="Credit Total 2 4" xfId="17986" xr:uid="{9216C247-3303-4B6D-93A2-FB7374F91CAC}"/>
    <cellStyle name="Credit Total 2 4 2" xfId="36808" xr:uid="{3D3A36D2-6260-487E-A1F6-5C2A30DC09AD}"/>
    <cellStyle name="Credit Total 2 5" xfId="17601" xr:uid="{523DEBA6-1B4F-439B-9407-B3F963915110}"/>
    <cellStyle name="Credit Total 2 5 2" xfId="36668" xr:uid="{ADE103FA-283B-4413-8149-BB896452BE74}"/>
    <cellStyle name="Credit Total 2 6" xfId="23125" xr:uid="{864429B3-9B88-42D3-818F-316EF2A4C091}"/>
    <cellStyle name="Credit Total 2 6 2" xfId="39248" xr:uid="{7ED1F1E1-9D85-426D-9921-28E1D737EF69}"/>
    <cellStyle name="Credit Total 2 7" xfId="17457" xr:uid="{C918A4C3-7ECC-4AE9-A2AD-256C719A7539}"/>
    <cellStyle name="Credit Total 2 7 2" xfId="36537" xr:uid="{63B3DB6A-5EBB-4A79-B3BF-2830845F465A}"/>
    <cellStyle name="Credit Total 2 8" xfId="26756" xr:uid="{71999308-0347-43E1-8BC4-16EED7A1A096}"/>
    <cellStyle name="Credit Total 2 9" xfId="40668" xr:uid="{871B5AE3-EE23-42E8-82C8-118223E63C65}"/>
    <cellStyle name="Credit Total 3" xfId="8320" xr:uid="{0F1C8286-4BA9-4763-85C1-2F0BAD7A90FD}"/>
    <cellStyle name="Credit Total 3 2" xfId="11106" xr:uid="{A18DFF7B-B6DA-4695-8800-8B3C688586FD}"/>
    <cellStyle name="Credit Total 3 2 2" xfId="30419" xr:uid="{A274C408-051A-4E0E-90F2-CB5F235013A6}"/>
    <cellStyle name="Credit Total 3 3" xfId="20902" xr:uid="{97C80163-6575-4665-B48E-1B7D7A1A3A00}"/>
    <cellStyle name="Credit Total 3 3 2" xfId="37109" xr:uid="{F77C8CCF-67BA-431D-BC19-21651F84E7C0}"/>
    <cellStyle name="Credit Total 3 4" xfId="22924" xr:uid="{9CDBAFB9-90B7-4006-9691-4E650FA4AD4B}"/>
    <cellStyle name="Credit Total 3 4 2" xfId="39048" xr:uid="{A45D9859-57BB-416F-9B7A-1C77991F2729}"/>
    <cellStyle name="Credit Total 3 5" xfId="22665" xr:uid="{54CE3A99-366C-43FC-98DA-59A62BCD0E10}"/>
    <cellStyle name="Credit Total 3 5 2" xfId="38789" xr:uid="{D17D1246-6216-47A0-A1F4-6986E7F15C6A}"/>
    <cellStyle name="Credit Total 3 6" xfId="22571" xr:uid="{CA8467A5-A6F3-4583-B901-CCD0300A05DD}"/>
    <cellStyle name="Credit Total 3 6 2" xfId="38695" xr:uid="{A22DCAF6-4390-4FFB-8E7E-2EAF0CE653C4}"/>
    <cellStyle name="Credit Total 3 7" xfId="27776" xr:uid="{F371C338-FFC7-4DB5-8678-8A8B58F401BF}"/>
    <cellStyle name="Credit Total 3 8" xfId="40959" xr:uid="{BA78138B-66BC-4544-8E0E-2C16FF0D7458}"/>
    <cellStyle name="Credit Total 4" xfId="5551" xr:uid="{A49BE9E2-16A0-4D53-B064-37A8000677E0}"/>
    <cellStyle name="Credit Total 4 2" xfId="25464" xr:uid="{FB272C51-0D32-411A-8A4D-5F20E3A9757C}"/>
    <cellStyle name="CUL" xfId="3854" xr:uid="{EA0FA55D-3C85-4647-832D-47D4F5FD8C4B}"/>
    <cellStyle name="CUL1" xfId="3855" xr:uid="{0C4AEAEB-C012-4A2E-B32A-D6D141140355}"/>
    <cellStyle name="CUL1 2" xfId="3856" xr:uid="{3B28BD9B-03A8-49CC-9F6D-7034EDF458C9}"/>
    <cellStyle name="Curren - Style3" xfId="3857" xr:uid="{991006FE-9975-4AE5-B522-7B601D779154}"/>
    <cellStyle name="Curren - Style4" xfId="3858" xr:uid="{604072E6-81BC-4FD1-AC2E-32FFB59BF35A}"/>
    <cellStyle name="Currency %" xfId="464" xr:uid="{B8FFA683-BB3F-4C89-859B-1269FCA172C7}"/>
    <cellStyle name="Currency (hidden)" xfId="3859" xr:uid="{6788212D-8EE1-4C2E-9E65-A12467370A0B}"/>
    <cellStyle name="Currency (hidden) 2" xfId="8596" xr:uid="{FC8C1E32-64CC-49E1-A34E-73070EC482BA}"/>
    <cellStyle name="Currency (hidden) 2 2" xfId="28032" xr:uid="{ADE8A39F-8248-4E2A-9A93-91BFC4A47513}"/>
    <cellStyle name="Currency (hidden) 3" xfId="11204" xr:uid="{C8F64C61-62C3-496B-905C-F3F5159460B3}"/>
    <cellStyle name="Currency (hidden) 3 2" xfId="30517" xr:uid="{46169AD7-111A-414F-BB2C-058AF03F8F25}"/>
    <cellStyle name="Currency (hidden) 4" xfId="24605" xr:uid="{4C8F58F0-8474-455D-A383-A6ACFEFDE407}"/>
    <cellStyle name="Currency (hidden) 5" xfId="54613" xr:uid="{B0566F72-121C-41DC-895F-8D5A12AC2133}"/>
    <cellStyle name="Currency [00]" xfId="1766" xr:uid="{01E630F3-EF06-46F9-908E-7C19547EA350}"/>
    <cellStyle name="Currency [00] 2" xfId="54614" xr:uid="{85E7C323-7CA5-4236-83FC-B9EF8ADFA7DF}"/>
    <cellStyle name="Currency [1]" xfId="3860" xr:uid="{CDB9D3EE-173A-4681-8671-4E347258753B}"/>
    <cellStyle name="Currency [1] 2" xfId="3861" xr:uid="{54DA8A7D-84E9-409A-9119-5E58D6656AA4}"/>
    <cellStyle name="Currency [1] 2 2" xfId="8598" xr:uid="{A0D65BE0-23AF-447B-8BA3-D3C9A157078D}"/>
    <cellStyle name="Currency [1] 2 2 2" xfId="28034" xr:uid="{44407E68-DC40-4243-B5A5-F8A26B1C4D12}"/>
    <cellStyle name="Currency [1] 2 3" xfId="11206" xr:uid="{F3AC424F-8FB0-418F-9A56-0116E750A16C}"/>
    <cellStyle name="Currency [1] 2 3 2" xfId="30519" xr:uid="{9E6282DD-98AA-4A51-A480-67FF6B316334}"/>
    <cellStyle name="Currency [1] 2 4" xfId="24607" xr:uid="{783886A4-4E4E-4C4D-9A73-FBB58B46AE47}"/>
    <cellStyle name="Currency [1] 3" xfId="8597" xr:uid="{AAB9A59E-3AFF-421F-B3CC-9719A41605C2}"/>
    <cellStyle name="Currency [1] 3 2" xfId="28033" xr:uid="{CB0653B3-665E-4768-8A32-A344F0D1E801}"/>
    <cellStyle name="Currency [1] 4" xfId="11205" xr:uid="{2D0412D3-8226-46CB-8281-BEA0B5ED33AC}"/>
    <cellStyle name="Currency [1] 4 2" xfId="30518" xr:uid="{F4A81C69-395A-43E4-B0E5-C5E678A0B918}"/>
    <cellStyle name="Currency [1] 5" xfId="24606" xr:uid="{8528BF39-BC8E-48BE-A64C-5FF75261877B}"/>
    <cellStyle name="Currency [2]" xfId="465" xr:uid="{39163D86-F1DD-4E4C-9CF4-4C1EBE55D804}"/>
    <cellStyle name="Currency 0.0" xfId="466" xr:uid="{AA571D80-1A98-4889-8E87-7192F9931875}"/>
    <cellStyle name="Currency 0.0%" xfId="467" xr:uid="{DA5F7435-B360-4068-9DA1-D31D20913F96}"/>
    <cellStyle name="Currency 0.0_Consolidated condensed quarterly 2001-2002 &amp; Q1 2003" xfId="468" xr:uid="{06B86D42-0A2D-4B16-938D-40E5E5D3B951}"/>
    <cellStyle name="Currency 0.00" xfId="469" xr:uid="{B07C760F-9342-454A-AA3B-01AA7C6850D1}"/>
    <cellStyle name="Currency 0.00%" xfId="470" xr:uid="{355FF6A1-5F01-458D-A30A-810EC030DCA7}"/>
    <cellStyle name="Currency 0.00_Consolidated condensed quarterly 2001-2002 &amp; Q1 2003" xfId="471" xr:uid="{F8C42865-999A-4851-8A17-7AFB4EFB0E5A}"/>
    <cellStyle name="Currency 0.000" xfId="472" xr:uid="{BA603A7E-BDA9-40D9-BB8F-49F5B73B7E72}"/>
    <cellStyle name="Currency 0.000%" xfId="473" xr:uid="{6105C40F-D570-4406-86D6-CFF547F23F16}"/>
    <cellStyle name="Currency 0.000_Consolidated condensed quarterly 2001-2002 &amp; Q1 2003" xfId="474" xr:uid="{40C88E66-1285-4B8A-ABBB-D75DF78270B7}"/>
    <cellStyle name="Currency 0.0000" xfId="475" xr:uid="{5719E2BB-71A3-485D-8206-797F98680464}"/>
    <cellStyle name="Currency 10" xfId="476" xr:uid="{231EB100-CC6B-4272-9124-E3A2F1A817C9}"/>
    <cellStyle name="Currency 10 10" xfId="477" xr:uid="{7709F24B-FEA0-431F-9F02-C6D7A1E17357}"/>
    <cellStyle name="Currency 10 2" xfId="478" xr:uid="{1FA3972A-6FE2-4AC9-A6ED-744E553CAE01}"/>
    <cellStyle name="Currency 10 3" xfId="479" xr:uid="{B84ABACE-8345-4E9E-B46D-F6C21D9AA12A}"/>
    <cellStyle name="Currency 10 4" xfId="480" xr:uid="{324C0BA9-30D0-4BD2-9A11-894AFB7C52D0}"/>
    <cellStyle name="Currency 10 5" xfId="481" xr:uid="{2394D56F-ECAC-4274-9E92-8687F96A9794}"/>
    <cellStyle name="Currency 10 6" xfId="482" xr:uid="{EFE2E1EA-4051-45D7-B3D9-CBF414B2FC91}"/>
    <cellStyle name="Currency 10 7" xfId="483" xr:uid="{9F83E5FD-61F7-4E80-947F-4F101A6E7480}"/>
    <cellStyle name="Currency 10 8" xfId="484" xr:uid="{60C4376C-BF34-4DF1-B8DF-200DFAADFF68}"/>
    <cellStyle name="Currency 10 9" xfId="485" xr:uid="{F128B5DD-E76E-47FE-AF31-7885CF31E7CA}"/>
    <cellStyle name="Currency 11" xfId="486" xr:uid="{DFECF564-AC71-4001-AF6C-1E6F75560B54}"/>
    <cellStyle name="Currency 11 10" xfId="487" xr:uid="{514BD63E-F1D5-4D55-AC05-AE25E38449A1}"/>
    <cellStyle name="Currency 11 11" xfId="488" xr:uid="{313CA797-15E6-4C02-A6A5-0D9BF04BB5E1}"/>
    <cellStyle name="Currency 11 11 10" xfId="14792" xr:uid="{49B6A872-290C-4457-A643-31D4AA6A8F64}"/>
    <cellStyle name="Currency 11 11 10 2" xfId="34054" xr:uid="{B24DFBDA-3300-478C-93E2-CA92D29D1DC2}"/>
    <cellStyle name="Currency 11 11 11" xfId="16258" xr:uid="{051FA6AD-5438-4E6A-A63F-500A5E7F65C8}"/>
    <cellStyle name="Currency 11 11 11 2" xfId="35358" xr:uid="{BBDC4F87-A8B9-46DC-BFE9-B09B9D364EFA}"/>
    <cellStyle name="Currency 11 11 12" xfId="23448" xr:uid="{63B4D43A-D9B2-4F65-B9DE-CD5101E7227E}"/>
    <cellStyle name="Currency 11 11 13" xfId="39571" xr:uid="{3A8D1C6E-BDFD-43D6-BCA7-D70B2B2FD3F2}"/>
    <cellStyle name="Currency 11 11 14" xfId="48634" xr:uid="{D95C7BAF-E8D9-4328-836B-08D37D9B5439}"/>
    <cellStyle name="Currency 11 11 15" xfId="49835" xr:uid="{D1D33020-45A1-4EDF-816C-EA50687BA2E0}"/>
    <cellStyle name="Currency 11 11 16" xfId="51033" xr:uid="{73C2D6AA-ACFE-417C-86CB-6C159E317EBF}"/>
    <cellStyle name="Currency 11 11 17" xfId="52279" xr:uid="{AFD4C2CC-414D-4B40-965E-237ABEFDAD6A}"/>
    <cellStyle name="Currency 11 11 18" xfId="53429" xr:uid="{1911C5DA-4D8F-4B38-B6CE-1F2A3CD5F20E}"/>
    <cellStyle name="Currency 11 11 2" xfId="1979" xr:uid="{D1FE00A9-BA22-4DD2-8945-1FC04B8B9246}"/>
    <cellStyle name="Currency 11 11 2 10" xfId="40115" xr:uid="{31720BD6-46F6-4427-B061-55075C9770FF}"/>
    <cellStyle name="Currency 11 11 2 11" xfId="49183" xr:uid="{E11B71C9-E7CE-4B49-9DB5-50ED59A550D7}"/>
    <cellStyle name="Currency 11 11 2 12" xfId="50384" xr:uid="{5BF30B1E-AEC6-4972-AEDA-530931FFC2B6}"/>
    <cellStyle name="Currency 11 11 2 13" xfId="51616" xr:uid="{6CB3DFFB-C6C6-4FC8-AEA0-7E6928CC72B9}"/>
    <cellStyle name="Currency 11 11 2 14" xfId="52814" xr:uid="{28B7B9F2-7819-4E3B-ADBE-A6374B1E9EED}"/>
    <cellStyle name="Currency 11 11 2 15" xfId="53966" xr:uid="{5FBC3A5D-46A6-43A3-B1DE-D0EC6E44DE1F}"/>
    <cellStyle name="Currency 11 11 2 2" xfId="3863" xr:uid="{D9F6E5D1-2940-4D74-A7B2-105C5AF07B25}"/>
    <cellStyle name="Currency 11 11 2 2 2" xfId="10078" xr:uid="{4D171B8C-1F56-402F-89FB-E99B4C62204F}"/>
    <cellStyle name="Currency 11 11 2 2 2 2" xfId="29407" xr:uid="{38E4FE24-8BA1-4474-B46E-98C7C701BBE8}"/>
    <cellStyle name="Currency 11 11 2 2 2 3" xfId="45551" xr:uid="{072E8CCD-5FC9-426C-95F3-8AEEE90BCAC1}"/>
    <cellStyle name="Currency 11 11 2 2 3" xfId="19174" xr:uid="{78BC3576-25F4-47FC-85A7-56D33BDD8993}"/>
    <cellStyle name="Currency 11 11 2 3" xfId="7924" xr:uid="{224AD3BC-983B-4606-BB6A-24F5662CA7DC}"/>
    <cellStyle name="Currency 11 11 2 3 2" xfId="21726" xr:uid="{2FD701A1-DD9A-49D4-B547-31CD973EC152}"/>
    <cellStyle name="Currency 11 11 2 3 2 2" xfId="37886" xr:uid="{ADE666D8-A7AF-4AB7-999D-90B72513F29B}"/>
    <cellStyle name="Currency 11 11 2 3 3" xfId="27402" xr:uid="{4954A016-781B-4FE7-A25C-7CC23464A781}"/>
    <cellStyle name="Currency 11 11 2 3 4" xfId="41736" xr:uid="{2CC160B1-ECC5-4A04-97B1-8E6C83BAD6BB}"/>
    <cellStyle name="Currency 11 11 2 4" xfId="6257" xr:uid="{C1E06DC4-35CB-41B2-BDF5-16CB2309C7BE}"/>
    <cellStyle name="Currency 11 11 2 4 2" xfId="26080" xr:uid="{E473C9CA-7091-4861-BC7D-022F6173E320}"/>
    <cellStyle name="Currency 11 11 2 4 3" xfId="43647" xr:uid="{3BAE5696-05BD-4867-B433-455784C243BE}"/>
    <cellStyle name="Currency 11 11 2 5" xfId="12848" xr:uid="{E1FD0B80-00F7-4BB0-93EB-8234E41FDD66}"/>
    <cellStyle name="Currency 11 11 2 5 2" xfId="32155" xr:uid="{547F9ABD-30D0-400C-99AB-6964012DB947}"/>
    <cellStyle name="Currency 11 11 2 6" xfId="14160" xr:uid="{F38C2967-8A7D-4AB8-9203-FA42B58A6FD1}"/>
    <cellStyle name="Currency 11 11 2 6 2" xfId="33439" xr:uid="{03D3C92D-4417-4742-B948-E88F66A87759}"/>
    <cellStyle name="Currency 11 11 2 7" xfId="15458" xr:uid="{5889D0EB-E5F5-4B23-BFF0-68EB39ECF0F3}"/>
    <cellStyle name="Currency 11 11 2 7 2" xfId="34659" xr:uid="{7214FB61-FA5E-49F8-86ED-8DA84F777C85}"/>
    <cellStyle name="Currency 11 11 2 8" xfId="16911" xr:uid="{EE420349-EE61-4F86-AAC8-E5C08C9A9892}"/>
    <cellStyle name="Currency 11 11 2 8 2" xfId="36003" xr:uid="{B313C587-2B24-4C48-98A0-73EB5E2399F3}"/>
    <cellStyle name="Currency 11 11 2 9" xfId="24029" xr:uid="{9CFBB84C-A63B-4500-8E53-13867F13E7C5}"/>
    <cellStyle name="Currency 11 11 3" xfId="3172" xr:uid="{CA6C0740-1FC8-4E01-9B9F-C7CFD7D8C1CE}"/>
    <cellStyle name="Currency 11 11 3 10" xfId="40607" xr:uid="{655F12FE-9860-4343-ABC1-7B140C490DAC}"/>
    <cellStyle name="Currency 11 11 3 11" xfId="49692" xr:uid="{EA7DE949-BFC7-45E1-A0A7-399612BF5D4E}"/>
    <cellStyle name="Currency 11 11 3 12" xfId="50896" xr:uid="{BDFFD9E9-3EE6-48FF-AEDD-E50C829EDF80}"/>
    <cellStyle name="Currency 11 11 3 13" xfId="52118" xr:uid="{3B28266D-8C1E-4968-B4E2-1B05782EC8AC}"/>
    <cellStyle name="Currency 11 11 3 14" xfId="53306" xr:uid="{F0CEFE38-540F-43D7-A9BA-B229A5C2FF6F}"/>
    <cellStyle name="Currency 11 11 3 15" xfId="54459" xr:uid="{5E37BF10-CAAF-4628-8E2B-B66219FF9A1D}"/>
    <cellStyle name="Currency 11 11 3 2" xfId="3864" xr:uid="{1DB25FB9-5BFD-4155-AEC3-3A0BB2E5C80C}"/>
    <cellStyle name="Currency 11 11 3 2 2" xfId="10303" xr:uid="{6C8960B0-F506-4E49-8F5A-3DC23A91FAEA}"/>
    <cellStyle name="Currency 11 11 3 2 2 2" xfId="29631" xr:uid="{AD54F6D9-138C-42D2-B2D3-EF8286E009AE}"/>
    <cellStyle name="Currency 11 11 3 2 2 3" xfId="46049" xr:uid="{6549C253-B449-4DE9-B56F-E6648C9F8E29}"/>
    <cellStyle name="Currency 11 11 3 2 3" xfId="20320" xr:uid="{9176C970-6FE1-4D68-9BD9-2705921BBF42}"/>
    <cellStyle name="Currency 11 11 3 3" xfId="8497" xr:uid="{92CDD8DE-D06A-4BB8-A34C-27FBD023CF97}"/>
    <cellStyle name="Currency 11 11 3 3 2" xfId="22258" xr:uid="{7ED16D5D-C82F-41F8-9EE6-D30DB9E35CA6}"/>
    <cellStyle name="Currency 11 11 3 3 2 2" xfId="38387" xr:uid="{CDF69948-81C5-4321-9E6C-2DF2D86BCB91}"/>
    <cellStyle name="Currency 11 11 3 3 3" xfId="27936" xr:uid="{5B7C1364-3A90-40FA-98CF-ABB110B8FAAD}"/>
    <cellStyle name="Currency 11 11 3 3 4" xfId="42237" xr:uid="{6D4C9C1C-897F-4464-BFDD-562DDF16BF30}"/>
    <cellStyle name="Currency 11 11 3 4" xfId="6760" xr:uid="{E13B90A0-F309-4D2D-8CE7-0EBE4E86FC8D}"/>
    <cellStyle name="Currency 11 11 3 4 2" xfId="26582" xr:uid="{B08E2C58-E8C9-4535-BE16-981EF2B42043}"/>
    <cellStyle name="Currency 11 11 3 4 3" xfId="44507" xr:uid="{B408D7D0-8F7B-4F84-A2C3-1655745D88EC}"/>
    <cellStyle name="Currency 11 11 3 5" xfId="13363" xr:uid="{B266DDA8-FDAE-4C93-B19C-8589BEF5DA3B}"/>
    <cellStyle name="Currency 11 11 3 5 2" xfId="32669" xr:uid="{9A2DFAF2-84C2-4D95-B3E4-A7D0A36B28E7}"/>
    <cellStyle name="Currency 11 11 3 6" xfId="14653" xr:uid="{E750AA17-3BA2-41AA-973E-2CADF2FBACA5}"/>
    <cellStyle name="Currency 11 11 3 6 2" xfId="33931" xr:uid="{17D1664E-FB9F-41D4-B10E-8B2C98D8CEC0}"/>
    <cellStyle name="Currency 11 11 3 7" xfId="16014" xr:uid="{1DFD7755-08E9-4934-8159-0C751F34934E}"/>
    <cellStyle name="Currency 11 11 3 7 2" xfId="35159" xr:uid="{22010745-C5EE-4BEB-99A9-C9E1E1502244}"/>
    <cellStyle name="Currency 11 11 3 8" xfId="17497" xr:uid="{ACE3CAFA-191E-4F96-B0E5-CEF3B048D571}"/>
    <cellStyle name="Currency 11 11 3 8 2" xfId="36573" xr:uid="{C30D07C0-5374-4677-9D43-CD8F6E0899F5}"/>
    <cellStyle name="Currency 11 11 3 9" xfId="24531" xr:uid="{EF8C535D-03CE-4C7B-B9E7-7C42BB6A6923}"/>
    <cellStyle name="Currency 11 11 4" xfId="3173" xr:uid="{E22003C4-2743-4B7B-9A67-7058156597FB}"/>
    <cellStyle name="Currency 11 11 4 10" xfId="40608" xr:uid="{99F1E38B-9224-407C-AA74-4120BC5A7C90}"/>
    <cellStyle name="Currency 11 11 4 11" xfId="49693" xr:uid="{5969E975-E12E-4271-9643-69AC0FEDA0A8}"/>
    <cellStyle name="Currency 11 11 4 12" xfId="50897" xr:uid="{1C657E5B-71E4-4C4E-BC6A-B1CA357DB927}"/>
    <cellStyle name="Currency 11 11 4 13" xfId="52119" xr:uid="{3469086F-EF30-4C1D-8424-0501A48418B7}"/>
    <cellStyle name="Currency 11 11 4 14" xfId="53307" xr:uid="{BB2F24D1-CC4A-4541-9CF1-F6D7FADB956D}"/>
    <cellStyle name="Currency 11 11 4 15" xfId="54460" xr:uid="{A6F7C7A3-5FB1-49B0-B219-12EEC470151C}"/>
    <cellStyle name="Currency 11 11 4 2" xfId="3865" xr:uid="{E958B22B-D48E-4012-AEE7-0F63EEC1F5E8}"/>
    <cellStyle name="Currency 11 11 4 2 2" xfId="10304" xr:uid="{335EA1D3-554F-42E6-9B7E-0E19DAA8A36A}"/>
    <cellStyle name="Currency 11 11 4 2 2 2" xfId="29632" xr:uid="{ADF037A4-47BF-4FF9-9359-D92EC311015D}"/>
    <cellStyle name="Currency 11 11 4 2 2 3" xfId="46050" xr:uid="{88100CC8-A9CC-4FEF-BB82-E7B542F77AB0}"/>
    <cellStyle name="Currency 11 11 4 2 3" xfId="20321" xr:uid="{8EAB0862-5D15-4E6B-8F3A-1AC08FC09DAC}"/>
    <cellStyle name="Currency 11 11 4 3" xfId="8498" xr:uid="{AA4034E3-DE40-4646-9E11-C70FC48A78C2}"/>
    <cellStyle name="Currency 11 11 4 3 2" xfId="22259" xr:uid="{30108928-325F-4DB9-8585-2A64EA97D18E}"/>
    <cellStyle name="Currency 11 11 4 3 2 2" xfId="38388" xr:uid="{F9B8E37A-5738-4B72-933D-9B9BEC76F554}"/>
    <cellStyle name="Currency 11 11 4 3 3" xfId="27937" xr:uid="{2CCFFE4A-7A4E-464E-BE37-5E2ED12FDC4F}"/>
    <cellStyle name="Currency 11 11 4 3 4" xfId="42238" xr:uid="{A4448CBB-7804-4453-8E5C-AC3B629F4EAB}"/>
    <cellStyle name="Currency 11 11 4 4" xfId="6761" xr:uid="{E625BA1D-7D92-4222-B7F5-6807A75456C3}"/>
    <cellStyle name="Currency 11 11 4 4 2" xfId="26583" xr:uid="{8D2BEE34-02D6-4155-BAF7-0C558FEB3288}"/>
    <cellStyle name="Currency 11 11 4 4 3" xfId="44508" xr:uid="{4BA5E091-DF6E-400D-9549-575C535D02C0}"/>
    <cellStyle name="Currency 11 11 4 5" xfId="13364" xr:uid="{2C7D5EDC-D119-4623-A14A-DA7BA3927E37}"/>
    <cellStyle name="Currency 11 11 4 5 2" xfId="32670" xr:uid="{1A751906-0D51-4880-8457-3DFB3C59ED6A}"/>
    <cellStyle name="Currency 11 11 4 6" xfId="14654" xr:uid="{C2FF177E-1CA7-4EE3-BA76-BF30AA61741A}"/>
    <cellStyle name="Currency 11 11 4 6 2" xfId="33932" xr:uid="{2697FEFB-3A87-4D70-92AE-B397D5BC4912}"/>
    <cellStyle name="Currency 11 11 4 7" xfId="16015" xr:uid="{967A84D2-F17E-4CA5-B87D-41977709C473}"/>
    <cellStyle name="Currency 11 11 4 7 2" xfId="35160" xr:uid="{E662C6DC-DAF4-40C4-B1FE-912724847D9F}"/>
    <cellStyle name="Currency 11 11 4 8" xfId="17498" xr:uid="{02ECA04A-5A97-44FB-BDA7-18AD039406FC}"/>
    <cellStyle name="Currency 11 11 4 8 2" xfId="36574" xr:uid="{1750DB05-4ED5-4271-8A2B-A9F244478841}"/>
    <cellStyle name="Currency 11 11 4 9" xfId="24532" xr:uid="{A18DB5AC-7161-4FF2-98DD-A2C3233091DC}"/>
    <cellStyle name="Currency 11 11 5" xfId="3862" xr:uid="{40C12BFE-FA6B-47AF-801F-2D7E0F37D70B}"/>
    <cellStyle name="Currency 11 11 5 2" xfId="9643" xr:uid="{6A7C6DFA-3F85-4683-B4CD-3DBAA8410336}"/>
    <cellStyle name="Currency 11 11 5 2 2" xfId="29059" xr:uid="{1E8BFB4A-136C-4F7C-8054-A103754A4478}"/>
    <cellStyle name="Currency 11 11 5 2 3" xfId="44765" xr:uid="{1D3A0844-B10A-4F59-9A0E-62B91F71C8A9}"/>
    <cellStyle name="Currency 11 11 5 3" xfId="17989" xr:uid="{2811E6E0-746F-4926-9493-A3A56EF24DD4}"/>
    <cellStyle name="Currency 11 11 6" xfId="6950" xr:uid="{255BC586-342D-4B96-BE25-8C0D0C25FF93}"/>
    <cellStyle name="Currency 11 11 6 2" xfId="21143" xr:uid="{23D8C1FA-E3E4-4688-9662-8BCFF00FFC0D}"/>
    <cellStyle name="Currency 11 11 6 2 2" xfId="37336" xr:uid="{30F94019-F4B9-47C6-8268-597051D5C2A8}"/>
    <cellStyle name="Currency 11 11 6 3" xfId="26757" xr:uid="{7BE80084-BABB-440F-9EB9-D11C00B7B260}"/>
    <cellStyle name="Currency 11 11 6 4" xfId="41193" xr:uid="{52825B79-CA0F-4F6C-B355-BD0DC74493BC}"/>
    <cellStyle name="Currency 11 11 7" xfId="5552" xr:uid="{D4736C7F-99C5-4227-93D1-314613B8BB67}"/>
    <cellStyle name="Currency 11 11 7 2" xfId="25465" xr:uid="{D6283927-6733-44C0-9394-C9643D9E2D7F}"/>
    <cellStyle name="Currency 11 11 7 3" xfId="42611" xr:uid="{9A059B4C-D256-4E09-884B-838DA09D7F44}"/>
    <cellStyle name="Currency 11 11 8" xfId="12249" xr:uid="{A1DD49E5-4084-4EF9-BDCC-1E6AB1FD34D0}"/>
    <cellStyle name="Currency 11 11 8 2" xfId="31561" xr:uid="{8AB15EC2-A489-4771-8702-C8CB65B5813F}"/>
    <cellStyle name="Currency 11 11 9" xfId="13588" xr:uid="{95E5E991-DB4C-4AE4-ABE7-66D1D2B47CBA}"/>
    <cellStyle name="Currency 11 11 9 2" xfId="32878" xr:uid="{9CBAC739-079A-499A-8F5D-39789000F025}"/>
    <cellStyle name="Currency 11 2" xfId="489" xr:uid="{2CBFAD5F-E7ED-453A-98D3-88A1E37B27F1}"/>
    <cellStyle name="Currency 11 2 10" xfId="490" xr:uid="{EEBD3334-A7ED-4ADD-A4FD-D4D9CE0D22A9}"/>
    <cellStyle name="Currency 11 2 2" xfId="491" xr:uid="{648F2521-7778-4649-BDDE-6BFDF763CC35}"/>
    <cellStyle name="Currency 11 2 3" xfId="492" xr:uid="{10147982-9A3B-46D8-BFB8-724DB18351FC}"/>
    <cellStyle name="Currency 11 2 4" xfId="493" xr:uid="{2ACB3415-395C-432B-9466-28BEF22FA067}"/>
    <cellStyle name="Currency 11 2 5" xfId="494" xr:uid="{89CD2703-6FF0-499D-92FF-CD9043579685}"/>
    <cellStyle name="Currency 11 2 6" xfId="495" xr:uid="{7D2043A9-C241-4AE8-8856-B38002FDBF30}"/>
    <cellStyle name="Currency 11 2 7" xfId="496" xr:uid="{1F4CABA7-231E-4B82-B28C-263E12079A2F}"/>
    <cellStyle name="Currency 11 2 8" xfId="497" xr:uid="{A86D37C2-E203-4722-9857-B73009FDE3B1}"/>
    <cellStyle name="Currency 11 2 9" xfId="498" xr:uid="{91BD2BD3-14A3-4523-BCE3-64E9F1799978}"/>
    <cellStyle name="Currency 11 3" xfId="499" xr:uid="{0033EA6A-EB12-4368-B274-CCCF0804A855}"/>
    <cellStyle name="Currency 11 4" xfId="500" xr:uid="{8DB5C8F4-58F8-43E8-A7E2-6A5193FF1BC5}"/>
    <cellStyle name="Currency 11 5" xfId="501" xr:uid="{CE428ACE-D9BE-4047-B03B-B1F8DC4991AD}"/>
    <cellStyle name="Currency 11 6" xfId="502" xr:uid="{F9FC4B93-5B5B-40D8-AB04-284B2FD14E94}"/>
    <cellStyle name="Currency 11 7" xfId="503" xr:uid="{D91FE462-714E-4776-9427-7477A9E50DF6}"/>
    <cellStyle name="Currency 11 8" xfId="504" xr:uid="{079C366A-9C57-4262-8DCF-632DFB955913}"/>
    <cellStyle name="Currency 11 9" xfId="505" xr:uid="{00CD61F5-5EF6-4D46-AB08-838E7057494E}"/>
    <cellStyle name="Currency 12" xfId="506" xr:uid="{E48606EE-61FC-4823-975D-578D13DD3987}"/>
    <cellStyle name="Currency 12 2" xfId="507" xr:uid="{F577B2BC-4921-4F1B-A9D2-475199A48A2E}"/>
    <cellStyle name="Currency 13" xfId="508" xr:uid="{9ABC099D-8F66-428E-BCB6-359883610E96}"/>
    <cellStyle name="Currency 13 2" xfId="1980" xr:uid="{2AC7FE8E-0B09-40D6-9876-DD5A8F2DFF63}"/>
    <cellStyle name="Currency 13 3" xfId="50941" xr:uid="{91256970-8B50-4FF1-AE74-2D8AB30A0840}"/>
    <cellStyle name="Currency 14" xfId="509" xr:uid="{4C057FAE-CE87-47FC-9D0D-8B247B0D3131}"/>
    <cellStyle name="Currency 14 10" xfId="510" xr:uid="{A76B6756-BD3A-4B48-9209-191B42EF8E64}"/>
    <cellStyle name="Currency 14 10 10" xfId="23449" xr:uid="{5770E6C8-6F52-41F8-853C-AA25D6BB4B96}"/>
    <cellStyle name="Currency 14 10 11" xfId="39572" xr:uid="{484D41CC-F022-4ADD-B5C1-51B1FD99E314}"/>
    <cellStyle name="Currency 14 10 12" xfId="48635" xr:uid="{0FB7F6F6-69D9-41FA-8C4F-75968418D320}"/>
    <cellStyle name="Currency 14 10 13" xfId="49836" xr:uid="{FFB409D3-CE42-430D-8BDC-AD3F0B5DEA46}"/>
    <cellStyle name="Currency 14 10 14" xfId="51034" xr:uid="{E53E594C-4EFA-4B22-99B5-4E1D4EF5C4FB}"/>
    <cellStyle name="Currency 14 10 15" xfId="52280" xr:uid="{84927BEA-13D9-4394-AF65-E223CC09C9ED}"/>
    <cellStyle name="Currency 14 10 16" xfId="53430" xr:uid="{C2E1A4EB-A3A1-4FF8-AFB2-B359561384F8}"/>
    <cellStyle name="Currency 14 10 2" xfId="1981" xr:uid="{9099F28D-2AB3-4133-B372-237BC111F0C8}"/>
    <cellStyle name="Currency 14 10 2 10" xfId="40116" xr:uid="{D70A849A-9330-4027-B519-D8F51DF5719B}"/>
    <cellStyle name="Currency 14 10 2 11" xfId="49184" xr:uid="{C5C61062-1366-4D99-AE5D-0456B1FCDB7C}"/>
    <cellStyle name="Currency 14 10 2 12" xfId="50385" xr:uid="{27AFA0A4-7225-4509-8C7A-FFAF86CB1A79}"/>
    <cellStyle name="Currency 14 10 2 13" xfId="51617" xr:uid="{0F64F42C-9565-4711-988D-C84A122BB1F3}"/>
    <cellStyle name="Currency 14 10 2 14" xfId="52815" xr:uid="{37452EAC-6C2A-4677-8F47-13CEC8CAD85D}"/>
    <cellStyle name="Currency 14 10 2 15" xfId="53967" xr:uid="{2E278914-C4AD-4C59-A31D-0E680FA975C1}"/>
    <cellStyle name="Currency 14 10 2 2" xfId="3867" xr:uid="{86766E0C-210D-4F92-BC74-D69523C69DA2}"/>
    <cellStyle name="Currency 14 10 2 2 2" xfId="10079" xr:uid="{4F7AA6AB-FEA3-40B0-A448-77B1460A7443}"/>
    <cellStyle name="Currency 14 10 2 2 2 2" xfId="29408" xr:uid="{0FA7EAA1-44C7-425B-A927-D15CA9682CC2}"/>
    <cellStyle name="Currency 14 10 2 2 2 3" xfId="45552" xr:uid="{92F52FC1-9AD5-470E-A073-7985713C9B3B}"/>
    <cellStyle name="Currency 14 10 2 2 3" xfId="19175" xr:uid="{D09385EC-CC1D-4C7D-ACCF-B7AD1F12F45B}"/>
    <cellStyle name="Currency 14 10 2 3" xfId="7925" xr:uid="{3679C671-E887-4FB9-BA9D-823F58D434FC}"/>
    <cellStyle name="Currency 14 10 2 3 2" xfId="21727" xr:uid="{589C83B8-F3AB-4A11-B35F-A727DE271E3C}"/>
    <cellStyle name="Currency 14 10 2 3 2 2" xfId="37887" xr:uid="{98015BDE-A233-4A67-AC88-10FA9FBC0B99}"/>
    <cellStyle name="Currency 14 10 2 3 3" xfId="27403" xr:uid="{64C9B2DC-4EF7-4A41-9FDA-03472130E91E}"/>
    <cellStyle name="Currency 14 10 2 3 4" xfId="41737" xr:uid="{6F2DF3BB-25D7-4E25-9A74-C67029F79B49}"/>
    <cellStyle name="Currency 14 10 2 4" xfId="6258" xr:uid="{DC6EB794-D5A2-44D0-9CAE-10156729D34D}"/>
    <cellStyle name="Currency 14 10 2 4 2" xfId="26081" xr:uid="{81D0A1B3-9670-4431-9E48-C7586CB1D6E2}"/>
    <cellStyle name="Currency 14 10 2 4 3" xfId="43648" xr:uid="{CC5BB8E8-534C-44A7-A5DF-C181E22776A7}"/>
    <cellStyle name="Currency 14 10 2 5" xfId="12849" xr:uid="{2EA95A02-5D2A-45C9-9EAC-98C0CDFAB5B2}"/>
    <cellStyle name="Currency 14 10 2 5 2" xfId="32156" xr:uid="{F020058B-3BE2-4819-84E5-01C01FF53FAC}"/>
    <cellStyle name="Currency 14 10 2 6" xfId="14161" xr:uid="{AE21028D-3993-4668-9D9E-1FD164F1DBE3}"/>
    <cellStyle name="Currency 14 10 2 6 2" xfId="33440" xr:uid="{86A521AC-31E1-4F30-A3A9-87239196B1E1}"/>
    <cellStyle name="Currency 14 10 2 7" xfId="15459" xr:uid="{AF8FF11A-0215-4420-AD04-A28E3DE9D5EB}"/>
    <cellStyle name="Currency 14 10 2 7 2" xfId="34660" xr:uid="{4B6B1380-624A-4057-A06F-CBE250A4ACDD}"/>
    <cellStyle name="Currency 14 10 2 8" xfId="16912" xr:uid="{BFD95FA7-F697-4EFE-AF60-E26E8EA0252E}"/>
    <cellStyle name="Currency 14 10 2 8 2" xfId="36004" xr:uid="{3BFA6DC5-857C-4577-A484-566B0522C4A0}"/>
    <cellStyle name="Currency 14 10 2 9" xfId="24030" xr:uid="{2D65A791-17D4-47AF-8FBC-FA7C4723AADE}"/>
    <cellStyle name="Currency 14 10 3" xfId="3866" xr:uid="{348F1E3E-8BBA-4E97-B4A6-69D3DE7E4E87}"/>
    <cellStyle name="Currency 14 10 3 2" xfId="9644" xr:uid="{402F0077-F8AC-4DDF-A7BB-A6C328A3208C}"/>
    <cellStyle name="Currency 14 10 3 2 2" xfId="29060" xr:uid="{F66B4A8D-3435-4EC0-B61B-E67B8B6E956F}"/>
    <cellStyle name="Currency 14 10 3 2 3" xfId="44766" xr:uid="{7C9860A9-177D-4F59-B763-5326687140A1}"/>
    <cellStyle name="Currency 14 10 3 3" xfId="17990" xr:uid="{C790BA56-1E8D-4130-8376-838DFA06A4E6}"/>
    <cellStyle name="Currency 14 10 4" xfId="6951" xr:uid="{890FA1EF-CC59-4C5E-A959-119B249FED7C}"/>
    <cellStyle name="Currency 14 10 4 2" xfId="21144" xr:uid="{E3610C39-08E3-4280-81C8-AFDA0771854C}"/>
    <cellStyle name="Currency 14 10 4 2 2" xfId="37337" xr:uid="{729CF90B-1788-41B3-8626-B53AF3148C81}"/>
    <cellStyle name="Currency 14 10 4 3" xfId="26758" xr:uid="{4AD29A02-DC9B-47BD-9CB7-4ED351E2D9B7}"/>
    <cellStyle name="Currency 14 10 4 4" xfId="41194" xr:uid="{E41A4A4F-B0D3-4D17-9D05-30FEB5CCB96B}"/>
    <cellStyle name="Currency 14 10 5" xfId="5553" xr:uid="{DB01681D-E9D1-41D3-8FE3-EBE85C2050BB}"/>
    <cellStyle name="Currency 14 10 5 2" xfId="25466" xr:uid="{5E9DC07A-674A-4F73-A756-B228DFEA1FF4}"/>
    <cellStyle name="Currency 14 10 5 3" xfId="42623" xr:uid="{66D767A4-7083-451E-8C3C-22257AB5802A}"/>
    <cellStyle name="Currency 14 10 6" xfId="12250" xr:uid="{98B8C882-1669-4DE5-8E34-B0438702E1E2}"/>
    <cellStyle name="Currency 14 10 6 2" xfId="31562" xr:uid="{AA6736DE-ED4E-4626-9BA9-BC0BBC1866AE}"/>
    <cellStyle name="Currency 14 10 7" xfId="13589" xr:uid="{7D58653B-E1C8-44E1-B6FB-8DB9B7872813}"/>
    <cellStyle name="Currency 14 10 7 2" xfId="32879" xr:uid="{C53B82D3-29F5-450C-83A0-C10235A534E3}"/>
    <cellStyle name="Currency 14 10 8" xfId="14793" xr:uid="{0CFD98C4-C822-4422-8BB0-07BAED98DCF9}"/>
    <cellStyle name="Currency 14 10 8 2" xfId="34055" xr:uid="{6AFDE202-A880-4786-8E90-0199BCDC8CC1}"/>
    <cellStyle name="Currency 14 10 9" xfId="16264" xr:uid="{D43ABB47-401D-4E2F-9999-B219CF8626E2}"/>
    <cellStyle name="Currency 14 10 9 2" xfId="35364" xr:uid="{B39E5864-A801-4A41-B93D-AAC937749BF3}"/>
    <cellStyle name="Currency 14 2" xfId="511" xr:uid="{268603CC-8694-44FC-909A-A08ECA17999E}"/>
    <cellStyle name="Currency 14 3" xfId="512" xr:uid="{422BC9CA-2CC5-481D-82DA-0D90CD755B72}"/>
    <cellStyle name="Currency 14 4" xfId="513" xr:uid="{C235942A-FA7C-4221-994E-F14EEF428469}"/>
    <cellStyle name="Currency 14 5" xfId="514" xr:uid="{EA00E41B-BAF7-4BA5-B094-DE5A0C4850F9}"/>
    <cellStyle name="Currency 14 6" xfId="515" xr:uid="{BD0B4CAD-E83A-45CE-8C3B-98E0AB999A14}"/>
    <cellStyle name="Currency 14 7" xfId="516" xr:uid="{4B58CB6B-5486-441F-9E9B-71163E864DDE}"/>
    <cellStyle name="Currency 14 8" xfId="517" xr:uid="{9A28FF88-C977-435F-B574-916A67E1DC0F}"/>
    <cellStyle name="Currency 14 9" xfId="518" xr:uid="{B67D41A0-84DB-4F7E-BEBB-5C6012463980}"/>
    <cellStyle name="Currency 15" xfId="519" xr:uid="{E1754540-E8D7-4144-BB65-28B6E40524D2}"/>
    <cellStyle name="Currency 15 2" xfId="520" xr:uid="{7A5EAAF3-4067-4C1F-963D-E85AA983EC86}"/>
    <cellStyle name="Currency 15 2 2" xfId="3869" xr:uid="{9EFC14AD-DC98-468F-8A4E-9F92DFF716BD}"/>
    <cellStyle name="Currency 15 2 2 2" xfId="9646" xr:uid="{4AD15FEB-6BD3-414E-BF7F-3449182DA54C}"/>
    <cellStyle name="Currency 15 2 3" xfId="6952" xr:uid="{E25278BC-B7A6-45BB-86F8-6EF4F1B72F46}"/>
    <cellStyle name="Currency 15 2 4" xfId="5554" xr:uid="{84580786-717A-491D-94D9-DEC32354754B}"/>
    <cellStyle name="Currency 15 3" xfId="521" xr:uid="{AF073277-9B5C-40E4-B212-018D72DF96CD}"/>
    <cellStyle name="Currency 15 3 2" xfId="1982" xr:uid="{B6DFD121-569C-4327-B168-3ED8C1391944}"/>
    <cellStyle name="Currency 15 3 2 2" xfId="3871" xr:uid="{31A0FC80-CD4E-4CC1-A622-B2F28B83906E}"/>
    <cellStyle name="Currency 15 3 3" xfId="3870" xr:uid="{F029A71C-26E0-471E-8268-8CC286F801C7}"/>
    <cellStyle name="Currency 15 4" xfId="3868" xr:uid="{6330F875-E086-4F5F-81B3-CC905BBF6290}"/>
    <cellStyle name="Currency 16" xfId="522" xr:uid="{5252A563-4042-4FEF-A2C3-49A87F8E5D2A}"/>
    <cellStyle name="Currency 17" xfId="523" xr:uid="{9992448A-EF95-462D-9F40-EC1586FD4004}"/>
    <cellStyle name="Currency 17 2" xfId="3872" xr:uid="{6DA761F4-2B8A-470E-AC58-C3E21266CE95}"/>
    <cellStyle name="Currency 18" xfId="1983" xr:uid="{31A23546-B5F7-4FFF-B00B-958F91F8D999}"/>
    <cellStyle name="Currency 19" xfId="1984" xr:uid="{9F29F9AC-880C-4869-A67E-62BA15E10EA7}"/>
    <cellStyle name="Currency 2" xfId="524" xr:uid="{190303AF-EE68-4569-ACEF-C81171DFF4E2}"/>
    <cellStyle name="Currency 2 2" xfId="525" xr:uid="{D0A2EEC6-3ED2-48ED-B91C-3C59F5B3BAAF}"/>
    <cellStyle name="Currency 2 2 2" xfId="526" xr:uid="{256D3CA7-508D-4A05-9625-056B2A6B03F4}"/>
    <cellStyle name="Currency 2 2 2 2" xfId="527" xr:uid="{05295155-BDF1-44FD-B0A4-8113CE82E136}"/>
    <cellStyle name="Currency 2 2 2 2 2" xfId="17992" xr:uid="{EB1B0F06-AD4C-4912-8EA6-E3A0E522E73C}"/>
    <cellStyle name="Currency 2 2 2 3" xfId="1985" xr:uid="{4ADC2029-2213-4308-BC6E-F6232F5D0FB1}"/>
    <cellStyle name="Currency 2 2 2 3 10" xfId="40117" xr:uid="{A61AA545-5313-4566-B285-D1DB5897B568}"/>
    <cellStyle name="Currency 2 2 2 3 11" xfId="49185" xr:uid="{22CD5AFE-DB54-48D8-B8BC-B4BF581D79A9}"/>
    <cellStyle name="Currency 2 2 2 3 12" xfId="50386" xr:uid="{BCEA61F9-D99B-4509-B239-CDBB83462FB8}"/>
    <cellStyle name="Currency 2 2 2 3 13" xfId="51618" xr:uid="{426B6BD6-742B-4534-AD17-81FD8B11FBB5}"/>
    <cellStyle name="Currency 2 2 2 3 14" xfId="52816" xr:uid="{163AE43C-0C25-413B-ACEC-D377B312AFFD}"/>
    <cellStyle name="Currency 2 2 2 3 15" xfId="53968" xr:uid="{4ED641B2-4B68-45A3-A553-08438796435B}"/>
    <cellStyle name="Currency 2 2 2 3 2" xfId="3873" xr:uid="{557856F4-3A01-42CD-8D0E-AEDE26FCDAAC}"/>
    <cellStyle name="Currency 2 2 2 3 2 2" xfId="10082" xr:uid="{88EB5034-94B9-4827-A91E-CEB8D9B55552}"/>
    <cellStyle name="Currency 2 2 2 3 2 2 2" xfId="29411" xr:uid="{CE8DD0FA-7776-4479-A5A7-A82B9F5F892B}"/>
    <cellStyle name="Currency 2 2 2 3 2 2 3" xfId="45553" xr:uid="{242002CB-FD53-4016-9EBA-1728B82C1C75}"/>
    <cellStyle name="Currency 2 2 2 3 2 3" xfId="19176" xr:uid="{3CA87B60-0A41-41B2-9E24-50323C861E00}"/>
    <cellStyle name="Currency 2 2 2 3 3" xfId="7926" xr:uid="{F2EEC142-210E-44D0-97E3-3D2F8A7E7566}"/>
    <cellStyle name="Currency 2 2 2 3 3 2" xfId="21728" xr:uid="{270D4FB1-DCC6-439F-81C0-65B2B19DA641}"/>
    <cellStyle name="Currency 2 2 2 3 3 2 2" xfId="37888" xr:uid="{9550897E-AC74-44C0-92F9-D0E08F3B9587}"/>
    <cellStyle name="Currency 2 2 2 3 3 3" xfId="27404" xr:uid="{86874FE3-E981-4C96-8E76-ADB8B48CC9A2}"/>
    <cellStyle name="Currency 2 2 2 3 3 4" xfId="41738" xr:uid="{8F3765C6-0CEB-4F57-A318-908BAE2E094E}"/>
    <cellStyle name="Currency 2 2 2 3 4" xfId="6259" xr:uid="{38F98FCC-3A63-4EDD-B53F-F09E500833DC}"/>
    <cellStyle name="Currency 2 2 2 3 4 2" xfId="26082" xr:uid="{497EB646-6FC1-4DBC-AE62-4DA66E5787E7}"/>
    <cellStyle name="Currency 2 2 2 3 4 3" xfId="43649" xr:uid="{D3A11A8D-50D0-40BB-8C94-556B38927905}"/>
    <cellStyle name="Currency 2 2 2 3 5" xfId="12850" xr:uid="{D2360189-2864-459D-B0CD-AA8CF27E690B}"/>
    <cellStyle name="Currency 2 2 2 3 5 2" xfId="32157" xr:uid="{429209C4-04D3-4BFC-A0AE-F5BB152B5C61}"/>
    <cellStyle name="Currency 2 2 2 3 6" xfId="14162" xr:uid="{58368126-B35C-4B96-86F4-B3549C14480D}"/>
    <cellStyle name="Currency 2 2 2 3 6 2" xfId="33441" xr:uid="{AC60F406-E5EB-4149-AFAB-87DCCEDFB072}"/>
    <cellStyle name="Currency 2 2 2 3 7" xfId="15460" xr:uid="{3620A180-D6BB-4744-B57D-2FCA42FB3E57}"/>
    <cellStyle name="Currency 2 2 2 3 7 2" xfId="34661" xr:uid="{C34B1ABD-FEE2-4409-B103-1D2FC9D346B0}"/>
    <cellStyle name="Currency 2 2 2 3 8" xfId="16913" xr:uid="{921EF577-745E-4356-9306-62E28689C7AE}"/>
    <cellStyle name="Currency 2 2 2 3 8 2" xfId="36005" xr:uid="{0D87BF9F-D8D7-43E6-9201-1D8930C2C7E7}"/>
    <cellStyle name="Currency 2 2 2 3 9" xfId="24031" xr:uid="{52428B88-B9B3-46A5-8A2A-BB22C9E9C264}"/>
    <cellStyle name="Currency 2 2 3" xfId="528" xr:uid="{85111B97-3F51-4EFD-8FF6-6E9FBF82985F}"/>
    <cellStyle name="Currency 2 2 3 10" xfId="1986" xr:uid="{F1E744F8-3FC1-4BFF-AE76-D7B9BECC511E}"/>
    <cellStyle name="Currency 2 2 3 10 10" xfId="40118" xr:uid="{3FBB849C-4642-4EFD-B33A-08854F77F312}"/>
    <cellStyle name="Currency 2 2 3 10 11" xfId="49186" xr:uid="{6376925F-D492-4619-A1B5-7043AC1972D5}"/>
    <cellStyle name="Currency 2 2 3 10 12" xfId="50387" xr:uid="{E19C54EE-18E3-4A3D-A5B7-7AAE5BB90D25}"/>
    <cellStyle name="Currency 2 2 3 10 13" xfId="51619" xr:uid="{83C8819C-A088-4715-8AD7-6788E7984B67}"/>
    <cellStyle name="Currency 2 2 3 10 14" xfId="52817" xr:uid="{5882CF23-F72C-4D7F-816B-F427B8283B57}"/>
    <cellStyle name="Currency 2 2 3 10 15" xfId="53969" xr:uid="{CA72B8C5-5901-4141-A144-E50D53A4FD9D}"/>
    <cellStyle name="Currency 2 2 3 10 2" xfId="3875" xr:uid="{C271A0F5-2508-485C-AACE-5EE7AA1802B8}"/>
    <cellStyle name="Currency 2 2 3 10 2 2" xfId="10083" xr:uid="{5DAB65FE-177D-4922-9CC9-EB6436E871AB}"/>
    <cellStyle name="Currency 2 2 3 10 2 2 2" xfId="29412" xr:uid="{AD55EC95-25A6-43A8-97F5-26A5B35CB3F0}"/>
    <cellStyle name="Currency 2 2 3 10 2 2 3" xfId="45554" xr:uid="{C039F1D0-E156-46E4-9709-A931CA14DBB1}"/>
    <cellStyle name="Currency 2 2 3 10 2 3" xfId="19177" xr:uid="{BB6B586E-5C8E-4CF9-9B49-F4492F12D274}"/>
    <cellStyle name="Currency 2 2 3 10 3" xfId="7927" xr:uid="{EB7458C2-347F-4622-893B-6CF9C53CA95D}"/>
    <cellStyle name="Currency 2 2 3 10 3 2" xfId="21729" xr:uid="{C526BD32-F7EE-4665-B9AE-BDF2F02B391C}"/>
    <cellStyle name="Currency 2 2 3 10 3 2 2" xfId="37889" xr:uid="{5C925BD6-3898-43D6-83D4-7F11984B90BA}"/>
    <cellStyle name="Currency 2 2 3 10 3 3" xfId="27405" xr:uid="{0D1964C5-66E0-4AA2-AE67-B43DCBBCAD2E}"/>
    <cellStyle name="Currency 2 2 3 10 3 4" xfId="41739" xr:uid="{8121F7D2-B47D-49C3-BCD4-930B984D0844}"/>
    <cellStyle name="Currency 2 2 3 10 4" xfId="6260" xr:uid="{91BAC0C3-68B7-47A3-A097-082B1D27CF81}"/>
    <cellStyle name="Currency 2 2 3 10 4 2" xfId="26083" xr:uid="{D8CA5CAE-B17E-4028-9E81-BCC83DB03832}"/>
    <cellStyle name="Currency 2 2 3 10 4 3" xfId="43650" xr:uid="{C5CC0A1A-209A-4A08-A820-99F253C99132}"/>
    <cellStyle name="Currency 2 2 3 10 5" xfId="12851" xr:uid="{F60DFB9E-5770-4F27-9F1F-4F43D0E17C37}"/>
    <cellStyle name="Currency 2 2 3 10 5 2" xfId="32158" xr:uid="{02784F91-BB17-443D-AE33-4EAE6EADFF3A}"/>
    <cellStyle name="Currency 2 2 3 10 6" xfId="14163" xr:uid="{742789F4-4CA3-46EF-95A2-46401A154F18}"/>
    <cellStyle name="Currency 2 2 3 10 6 2" xfId="33442" xr:uid="{34C68016-9B1F-4781-BE68-A75675B4273D}"/>
    <cellStyle name="Currency 2 2 3 10 7" xfId="15461" xr:uid="{E52F9679-7B21-4692-BFE0-E41A1960EACD}"/>
    <cellStyle name="Currency 2 2 3 10 7 2" xfId="34662" xr:uid="{46E26905-4D9E-4ABF-B31E-04A7C577C5E2}"/>
    <cellStyle name="Currency 2 2 3 10 8" xfId="16914" xr:uid="{4DD9AC1A-503C-4E22-999B-B6EF27924149}"/>
    <cellStyle name="Currency 2 2 3 10 8 2" xfId="36006" xr:uid="{2EA63527-A778-4BFB-9166-8ADB1FF3ADDE}"/>
    <cellStyle name="Currency 2 2 3 10 9" xfId="24032" xr:uid="{EA1C9C09-6664-4C82-B83D-61D1B40BD009}"/>
    <cellStyle name="Currency 2 2 3 11" xfId="3874" xr:uid="{A714E944-209F-42CA-8249-B10E3237B6DA}"/>
    <cellStyle name="Currency 2 2 3 11 2" xfId="9651" xr:uid="{8E941E35-FC62-4DA7-AC94-4523D0AF0D91}"/>
    <cellStyle name="Currency 2 2 3 11 2 2" xfId="29065" xr:uid="{90FE6D19-269E-4B87-95E3-0A52CC1D3E76}"/>
    <cellStyle name="Currency 2 2 3 11 2 3" xfId="44767" xr:uid="{7C917477-8266-4EF2-9842-1C08537D6786}"/>
    <cellStyle name="Currency 2 2 3 11 3" xfId="17993" xr:uid="{4DCDB73D-E418-499B-AF1C-815D2C65EAC8}"/>
    <cellStyle name="Currency 2 2 3 12" xfId="6953" xr:uid="{A442E44F-898D-40F7-9DEF-F306D2826D2F}"/>
    <cellStyle name="Currency 2 2 3 12 2" xfId="21145" xr:uid="{42608135-62C3-47F8-8D35-3C88358A0885}"/>
    <cellStyle name="Currency 2 2 3 12 2 2" xfId="37338" xr:uid="{0C8208C6-EEEA-4A8C-8488-FE05C91777B6}"/>
    <cellStyle name="Currency 2 2 3 12 3" xfId="26759" xr:uid="{EC431823-2990-43FB-B83A-AD1DA0B85666}"/>
    <cellStyle name="Currency 2 2 3 12 4" xfId="41195" xr:uid="{B342D97A-F24D-4D3B-B032-0210805B9472}"/>
    <cellStyle name="Currency 2 2 3 13" xfId="5555" xr:uid="{C8D98B12-3034-49B6-9EC8-673D2EAC66D6}"/>
    <cellStyle name="Currency 2 2 3 13 2" xfId="25467" xr:uid="{38D6DC8E-7DB8-45BF-B9AF-8EB7158D8082}"/>
    <cellStyle name="Currency 2 2 3 13 3" xfId="42636" xr:uid="{CFD01CC4-6CA6-4669-BA86-4359B8C301BB}"/>
    <cellStyle name="Currency 2 2 3 14" xfId="12251" xr:uid="{3B9A1928-DEA3-4AD2-9A0C-65D18C2B49B7}"/>
    <cellStyle name="Currency 2 2 3 14 2" xfId="31563" xr:uid="{B395BA03-8ABD-4682-A465-6D87F9D6B4E9}"/>
    <cellStyle name="Currency 2 2 3 15" xfId="13590" xr:uid="{D05B15AD-5DAC-4282-838F-FA693CA6BDD7}"/>
    <cellStyle name="Currency 2 2 3 15 2" xfId="32880" xr:uid="{4DD9376D-D703-4300-A95A-D7FADCC863EF}"/>
    <cellStyle name="Currency 2 2 3 16" xfId="14794" xr:uid="{14A98828-CC20-420A-BB77-DC8214A43DE6}"/>
    <cellStyle name="Currency 2 2 3 16 2" xfId="34056" xr:uid="{C4EFDAC3-99A0-4B03-AEB8-5ADA462B8E92}"/>
    <cellStyle name="Currency 2 2 3 17" xfId="16265" xr:uid="{8C759D1C-703A-4573-8234-0E63895A550C}"/>
    <cellStyle name="Currency 2 2 3 17 2" xfId="35365" xr:uid="{5A5A9914-0175-4F00-B1C7-A1824552A0FF}"/>
    <cellStyle name="Currency 2 2 3 18" xfId="23450" xr:uid="{2BBCD127-F7FD-4FA1-91C5-977D6A93C548}"/>
    <cellStyle name="Currency 2 2 3 19" xfId="39573" xr:uid="{D78EDDCA-27EA-44E4-9C7E-08073E336EB5}"/>
    <cellStyle name="Currency 2 2 3 2" xfId="529" xr:uid="{BA6B22C3-1984-41E5-890E-3596EA35AF0A}"/>
    <cellStyle name="Currency 2 2 3 2 10" xfId="23451" xr:uid="{92A1B5A3-96CC-4724-ADA6-563B5FDB2727}"/>
    <cellStyle name="Currency 2 2 3 2 11" xfId="39574" xr:uid="{3F01DD75-7A8E-40CB-988F-1B42F421E0B1}"/>
    <cellStyle name="Currency 2 2 3 2 12" xfId="48637" xr:uid="{C00C7740-A54F-4B8B-926F-C5DDB0B2171A}"/>
    <cellStyle name="Currency 2 2 3 2 13" xfId="49838" xr:uid="{1FBB4449-8302-4BFE-9638-35EF093D4E55}"/>
    <cellStyle name="Currency 2 2 3 2 14" xfId="51036" xr:uid="{B10EE590-907E-45BF-B9FF-F3C0BF790A72}"/>
    <cellStyle name="Currency 2 2 3 2 15" xfId="52282" xr:uid="{9C6A65A4-AD8B-4B49-AEAD-73A14211DA4B}"/>
    <cellStyle name="Currency 2 2 3 2 16" xfId="53432" xr:uid="{566E3418-C43B-47FE-8A05-9C3C2A6323CC}"/>
    <cellStyle name="Currency 2 2 3 2 2" xfId="1987" xr:uid="{60480B14-AAA6-497A-B4B1-4E55AE687DFF}"/>
    <cellStyle name="Currency 2 2 3 2 2 10" xfId="40119" xr:uid="{E714A89E-4F41-45FA-A338-D652CA44C523}"/>
    <cellStyle name="Currency 2 2 3 2 2 11" xfId="49187" xr:uid="{79629177-4C0A-4459-BECE-0BFA8E49EDFA}"/>
    <cellStyle name="Currency 2 2 3 2 2 12" xfId="50388" xr:uid="{17631351-632D-46BB-A6CE-D6C2EDAFFB93}"/>
    <cellStyle name="Currency 2 2 3 2 2 13" xfId="51620" xr:uid="{B21D6D66-1EEB-4F1F-83E9-6744AB9AB77C}"/>
    <cellStyle name="Currency 2 2 3 2 2 14" xfId="52818" xr:uid="{96A02460-292E-4C63-A1F3-ABB5F77FE96D}"/>
    <cellStyle name="Currency 2 2 3 2 2 15" xfId="53970" xr:uid="{878542E6-5EA6-4BBD-8C52-21147894AEC6}"/>
    <cellStyle name="Currency 2 2 3 2 2 2" xfId="3877" xr:uid="{B79C40FF-720B-43C0-AB8C-C6CA7B21BCC1}"/>
    <cellStyle name="Currency 2 2 3 2 2 2 2" xfId="10084" xr:uid="{16A5F712-D459-4779-97B1-CF9715B99E0D}"/>
    <cellStyle name="Currency 2 2 3 2 2 2 2 2" xfId="29413" xr:uid="{2E2C8CF2-572C-4256-8785-844D544708E1}"/>
    <cellStyle name="Currency 2 2 3 2 2 2 2 3" xfId="45555" xr:uid="{EAA0BE27-5976-46F3-A65B-DE557237428E}"/>
    <cellStyle name="Currency 2 2 3 2 2 2 3" xfId="19178" xr:uid="{CF3456F9-96DD-4C50-9DA0-16ADFDD49087}"/>
    <cellStyle name="Currency 2 2 3 2 2 3" xfId="7928" xr:uid="{4F0D6B1A-8D36-4D90-8B40-837A9583D455}"/>
    <cellStyle name="Currency 2 2 3 2 2 3 2" xfId="21730" xr:uid="{587AFA00-8CBA-41EA-831A-2437593EE684}"/>
    <cellStyle name="Currency 2 2 3 2 2 3 2 2" xfId="37890" xr:uid="{B710622A-49FA-45EC-A07F-42D29FA9DD5F}"/>
    <cellStyle name="Currency 2 2 3 2 2 3 3" xfId="27406" xr:uid="{571F3199-F12D-4DD5-A003-17D02B7B6E7B}"/>
    <cellStyle name="Currency 2 2 3 2 2 3 4" xfId="41740" xr:uid="{ACB2F814-6EBC-49A3-821F-41D239D8A032}"/>
    <cellStyle name="Currency 2 2 3 2 2 4" xfId="6261" xr:uid="{8224F843-9115-4CC4-BC9A-E5F59C6D9230}"/>
    <cellStyle name="Currency 2 2 3 2 2 4 2" xfId="26084" xr:uid="{2C65E04C-83F6-450F-8DC0-25F4F969BC49}"/>
    <cellStyle name="Currency 2 2 3 2 2 4 3" xfId="43651" xr:uid="{72625260-F312-4EB4-A4E1-37D01D1BE038}"/>
    <cellStyle name="Currency 2 2 3 2 2 5" xfId="12852" xr:uid="{5C4F83B0-C0F7-414A-B9A6-42E92BAD57AC}"/>
    <cellStyle name="Currency 2 2 3 2 2 5 2" xfId="32159" xr:uid="{BD2BF2C1-E689-4548-82FB-2157BCB1B193}"/>
    <cellStyle name="Currency 2 2 3 2 2 6" xfId="14164" xr:uid="{1E5243F1-CB78-4186-8082-650DBA563304}"/>
    <cellStyle name="Currency 2 2 3 2 2 6 2" xfId="33443" xr:uid="{944EF42B-594B-44BD-8389-E9551D879677}"/>
    <cellStyle name="Currency 2 2 3 2 2 7" xfId="15462" xr:uid="{EC3FDBD3-8407-4F51-B7B1-1118D50A4B1F}"/>
    <cellStyle name="Currency 2 2 3 2 2 7 2" xfId="34663" xr:uid="{36E82652-C8A3-4CFE-8BE4-B122823103CE}"/>
    <cellStyle name="Currency 2 2 3 2 2 8" xfId="16915" xr:uid="{5A5B36FD-C2C6-4BC2-BFC7-48F2781E4A80}"/>
    <cellStyle name="Currency 2 2 3 2 2 8 2" xfId="36007" xr:uid="{160D6DE5-2F68-4038-BA2C-7FFC893D088D}"/>
    <cellStyle name="Currency 2 2 3 2 2 9" xfId="24033" xr:uid="{14BB5D46-037C-4050-85BE-14CD185B8FAF}"/>
    <cellStyle name="Currency 2 2 3 2 3" xfId="3876" xr:uid="{327921A0-7048-4381-9858-0B24AD237C58}"/>
    <cellStyle name="Currency 2 2 3 2 3 2" xfId="9652" xr:uid="{5CA39514-FA3B-4E6C-BA59-25870ADDB4E8}"/>
    <cellStyle name="Currency 2 2 3 2 3 2 2" xfId="29066" xr:uid="{E100DA4D-ADB0-4C3A-A82E-C182822259A6}"/>
    <cellStyle name="Currency 2 2 3 2 3 2 3" xfId="44768" xr:uid="{AD46D553-5E13-4BB8-8E71-691F75BB9631}"/>
    <cellStyle name="Currency 2 2 3 2 3 3" xfId="17994" xr:uid="{14EF64C0-268F-416F-A3F1-C61EA71215F2}"/>
    <cellStyle name="Currency 2 2 3 2 4" xfId="6954" xr:uid="{014F79BA-D9AB-4FEE-B71A-58FAF27A4A55}"/>
    <cellStyle name="Currency 2 2 3 2 4 2" xfId="21146" xr:uid="{5268CB84-4CB9-412B-8CC4-07F398380143}"/>
    <cellStyle name="Currency 2 2 3 2 4 2 2" xfId="37339" xr:uid="{97D71506-FF12-4BEB-B5F2-67B0655B8785}"/>
    <cellStyle name="Currency 2 2 3 2 4 3" xfId="26760" xr:uid="{D58197F5-A488-47D5-ADCC-02D44060C4E0}"/>
    <cellStyle name="Currency 2 2 3 2 4 4" xfId="41196" xr:uid="{6214E7ED-7192-4B9E-B0D5-81E5D263F9B6}"/>
    <cellStyle name="Currency 2 2 3 2 5" xfId="5556" xr:uid="{1971B245-2532-407B-BFCC-1C260FBDB1E9}"/>
    <cellStyle name="Currency 2 2 3 2 5 2" xfId="25468" xr:uid="{0132461B-CD0E-425E-A2DB-C7B40BE2E1C6}"/>
    <cellStyle name="Currency 2 2 3 2 5 3" xfId="42637" xr:uid="{C80BCEBC-8141-43FB-8C3B-8D879E4185A6}"/>
    <cellStyle name="Currency 2 2 3 2 6" xfId="12252" xr:uid="{CACCEA57-CCBD-4765-8073-0B52F8F23C41}"/>
    <cellStyle name="Currency 2 2 3 2 6 2" xfId="31564" xr:uid="{FEE62D0A-F491-47AA-B059-112D2DC05195}"/>
    <cellStyle name="Currency 2 2 3 2 7" xfId="13591" xr:uid="{1D75BA46-37D6-4763-86C9-B01E916D9BBB}"/>
    <cellStyle name="Currency 2 2 3 2 7 2" xfId="32881" xr:uid="{61EE2CD9-A0B0-4A7D-9C2E-E542814A56E9}"/>
    <cellStyle name="Currency 2 2 3 2 8" xfId="14795" xr:uid="{A7F2906D-FDD5-46AC-AB18-97F70BF1A33E}"/>
    <cellStyle name="Currency 2 2 3 2 8 2" xfId="34057" xr:uid="{6BC0FF19-BCEE-4500-AC27-CBB45CFEBB4C}"/>
    <cellStyle name="Currency 2 2 3 2 9" xfId="16266" xr:uid="{1CEFA75F-73AC-4E31-A98C-82537277EF6D}"/>
    <cellStyle name="Currency 2 2 3 2 9 2" xfId="35366" xr:uid="{E562373B-4759-4759-B299-7ABB6E2C1E1D}"/>
    <cellStyle name="Currency 2 2 3 20" xfId="48636" xr:uid="{BDE8BAEE-3B9D-4FCF-8E43-214FAC6DFEA8}"/>
    <cellStyle name="Currency 2 2 3 21" xfId="49837" xr:uid="{B25CA864-FD7F-4C82-BA85-ACB22341C855}"/>
    <cellStyle name="Currency 2 2 3 22" xfId="51035" xr:uid="{E7B4C054-D4AD-49CC-831F-BDF9A69BCE1C}"/>
    <cellStyle name="Currency 2 2 3 23" xfId="52281" xr:uid="{8E1EEE86-73EA-4C78-9442-95A9FD4739C0}"/>
    <cellStyle name="Currency 2 2 3 24" xfId="53431" xr:uid="{3CE24575-2D4A-4EA8-A01A-17CF1EEB589E}"/>
    <cellStyle name="Currency 2 2 3 3" xfId="530" xr:uid="{0439A0AD-1D50-425E-AF60-F281D013C61C}"/>
    <cellStyle name="Currency 2 2 3 3 10" xfId="23452" xr:uid="{7118E171-4696-482B-A8C3-BF5BC61414B4}"/>
    <cellStyle name="Currency 2 2 3 3 11" xfId="39575" xr:uid="{BF1F233C-712F-46F7-AB44-980EF2EACF08}"/>
    <cellStyle name="Currency 2 2 3 3 12" xfId="48638" xr:uid="{879340D8-4D5E-414F-B174-6B2EC9442C2C}"/>
    <cellStyle name="Currency 2 2 3 3 13" xfId="49839" xr:uid="{209BBFA1-4C76-46B2-978B-61E050F9B47A}"/>
    <cellStyle name="Currency 2 2 3 3 14" xfId="51037" xr:uid="{4B7B7A0A-D42D-41BF-BED3-9F02BFE8F09B}"/>
    <cellStyle name="Currency 2 2 3 3 15" xfId="52283" xr:uid="{937CBC39-3F7A-4B76-93A1-18C73FC1CED4}"/>
    <cellStyle name="Currency 2 2 3 3 16" xfId="53433" xr:uid="{DB2B6882-FC69-460A-9413-14674887AEC2}"/>
    <cellStyle name="Currency 2 2 3 3 2" xfId="1988" xr:uid="{499FFDA6-C5F7-4175-9117-B632D7F564D9}"/>
    <cellStyle name="Currency 2 2 3 3 2 10" xfId="40120" xr:uid="{E2935728-2034-4DF9-8334-0166EF003B29}"/>
    <cellStyle name="Currency 2 2 3 3 2 11" xfId="49188" xr:uid="{342CBB26-D13E-40ED-8F55-CFC2DE62D012}"/>
    <cellStyle name="Currency 2 2 3 3 2 12" xfId="50389" xr:uid="{C027DD6C-61EE-474E-BB4C-DAC02E165D50}"/>
    <cellStyle name="Currency 2 2 3 3 2 13" xfId="51621" xr:uid="{ECAD7E49-6D82-4850-8C45-73F3C7E2A32B}"/>
    <cellStyle name="Currency 2 2 3 3 2 14" xfId="52819" xr:uid="{1861C177-A94F-4899-BC10-2EB486097B12}"/>
    <cellStyle name="Currency 2 2 3 3 2 15" xfId="53971" xr:uid="{79C4B343-2C2A-4592-A547-F1987C2008F4}"/>
    <cellStyle name="Currency 2 2 3 3 2 2" xfId="3879" xr:uid="{10161EF7-86D8-4374-988D-FF1A6741D995}"/>
    <cellStyle name="Currency 2 2 3 3 2 2 2" xfId="10085" xr:uid="{6A3CA32A-F516-4618-99FC-162DC5676ED5}"/>
    <cellStyle name="Currency 2 2 3 3 2 2 2 2" xfId="29414" xr:uid="{A4A61E74-E321-4D91-BE1F-14D83A2758D1}"/>
    <cellStyle name="Currency 2 2 3 3 2 2 2 3" xfId="45556" xr:uid="{533EB41B-DFE9-4333-87F6-39A4AB5D3B2B}"/>
    <cellStyle name="Currency 2 2 3 3 2 2 3" xfId="19179" xr:uid="{B9783DFC-6AA5-4F92-825F-49F4F231A357}"/>
    <cellStyle name="Currency 2 2 3 3 2 3" xfId="7929" xr:uid="{BAA29CF8-4B1E-41A3-91FD-E438F01C5322}"/>
    <cellStyle name="Currency 2 2 3 3 2 3 2" xfId="21731" xr:uid="{6214CA53-7D66-4024-9AE8-B70A5BE53430}"/>
    <cellStyle name="Currency 2 2 3 3 2 3 2 2" xfId="37891" xr:uid="{3BCD3421-252F-4BC6-9C91-630B8C4367C2}"/>
    <cellStyle name="Currency 2 2 3 3 2 3 3" xfId="27407" xr:uid="{EE14D023-2ECA-4D1A-85E5-4BB12EA7C05B}"/>
    <cellStyle name="Currency 2 2 3 3 2 3 4" xfId="41741" xr:uid="{DE0617B0-1FA2-43AA-915F-1E65D5824A88}"/>
    <cellStyle name="Currency 2 2 3 3 2 4" xfId="6262" xr:uid="{E43FA4E4-380B-452E-AD58-7D696FB30995}"/>
    <cellStyle name="Currency 2 2 3 3 2 4 2" xfId="26085" xr:uid="{1CE1E315-79FA-403D-948E-E6E7AAE2F095}"/>
    <cellStyle name="Currency 2 2 3 3 2 4 3" xfId="43652" xr:uid="{AB48577B-F817-4015-A23F-38FCE1414043}"/>
    <cellStyle name="Currency 2 2 3 3 2 5" xfId="12853" xr:uid="{D15F7F2E-DDC2-4860-96EA-5DA32AAC5388}"/>
    <cellStyle name="Currency 2 2 3 3 2 5 2" xfId="32160" xr:uid="{5220BC5F-FDC1-48D8-9216-C4C0466CB6B9}"/>
    <cellStyle name="Currency 2 2 3 3 2 6" xfId="14165" xr:uid="{18EF9443-4747-4808-89ED-4F1F2D42E438}"/>
    <cellStyle name="Currency 2 2 3 3 2 6 2" xfId="33444" xr:uid="{BAF0FB33-0AD4-4FE1-A48A-A72E0B775BBB}"/>
    <cellStyle name="Currency 2 2 3 3 2 7" xfId="15463" xr:uid="{F37CDDE7-E43E-49A7-8ED3-B2D5EF0B6094}"/>
    <cellStyle name="Currency 2 2 3 3 2 7 2" xfId="34664" xr:uid="{440C9C5C-75B4-4E81-828C-D54A175A43F6}"/>
    <cellStyle name="Currency 2 2 3 3 2 8" xfId="16916" xr:uid="{29ECB3AE-B70A-49C6-B703-1E5C7E98DBB7}"/>
    <cellStyle name="Currency 2 2 3 3 2 8 2" xfId="36008" xr:uid="{CADC67DA-7903-4991-A74E-1412E27E03E9}"/>
    <cellStyle name="Currency 2 2 3 3 2 9" xfId="24034" xr:uid="{0D54971C-F8A5-43A4-8A2C-08E9CAAF1BC4}"/>
    <cellStyle name="Currency 2 2 3 3 3" xfId="3878" xr:uid="{8002B997-F6BE-4D55-AB9C-F180FB3D6CB0}"/>
    <cellStyle name="Currency 2 2 3 3 3 2" xfId="9653" xr:uid="{23CCCFE6-AE40-4DC2-B412-6499CEE7C8DA}"/>
    <cellStyle name="Currency 2 2 3 3 3 2 2" xfId="29067" xr:uid="{F5220C2B-5087-4816-9BD8-B42C7A511AE8}"/>
    <cellStyle name="Currency 2 2 3 3 3 2 3" xfId="44769" xr:uid="{77F31C06-AA99-4BE0-ADA6-6B72885B9295}"/>
    <cellStyle name="Currency 2 2 3 3 3 3" xfId="17995" xr:uid="{28BD980B-1EAC-444F-B35A-ECD19BA48CE3}"/>
    <cellStyle name="Currency 2 2 3 3 4" xfId="6955" xr:uid="{81976F73-AF71-44AD-929B-5F47C423F986}"/>
    <cellStyle name="Currency 2 2 3 3 4 2" xfId="21147" xr:uid="{351CCFDF-80E2-4855-B923-02FB79B2FA93}"/>
    <cellStyle name="Currency 2 2 3 3 4 2 2" xfId="37340" xr:uid="{7DC26A96-5618-41AD-B022-790E982C6B06}"/>
    <cellStyle name="Currency 2 2 3 3 4 3" xfId="26761" xr:uid="{C4D425ED-049F-41AF-9443-3232F22C55C3}"/>
    <cellStyle name="Currency 2 2 3 3 4 4" xfId="41197" xr:uid="{F58BD1D9-8B62-411B-9BD9-FAC94DE35D44}"/>
    <cellStyle name="Currency 2 2 3 3 5" xfId="5557" xr:uid="{97E88E2D-32E6-40CF-872C-74FEFAC3D416}"/>
    <cellStyle name="Currency 2 2 3 3 5 2" xfId="25469" xr:uid="{ACE9D49B-7F8F-4F2A-A4F3-D3E5E3675C16}"/>
    <cellStyle name="Currency 2 2 3 3 5 3" xfId="42638" xr:uid="{C262680D-C9EB-45BE-97D3-1BB8E2F362A9}"/>
    <cellStyle name="Currency 2 2 3 3 6" xfId="12253" xr:uid="{C5161FBC-52F9-4A40-A59F-E74EDD35E5A8}"/>
    <cellStyle name="Currency 2 2 3 3 6 2" xfId="31565" xr:uid="{AAF34253-A6F5-4FD7-9430-49ECF1F4D1DB}"/>
    <cellStyle name="Currency 2 2 3 3 7" xfId="13592" xr:uid="{A1606A3C-ECD0-4720-9F39-F6FC4572C87C}"/>
    <cellStyle name="Currency 2 2 3 3 7 2" xfId="32882" xr:uid="{8B112294-DB84-4490-9601-98949FEF033F}"/>
    <cellStyle name="Currency 2 2 3 3 8" xfId="14796" xr:uid="{842B644D-5973-4B6A-B541-78D146BD470C}"/>
    <cellStyle name="Currency 2 2 3 3 8 2" xfId="34058" xr:uid="{B00CA7D7-0090-41BF-A158-C314C6F7A6BA}"/>
    <cellStyle name="Currency 2 2 3 3 9" xfId="16267" xr:uid="{1D8FC522-FD95-468A-A4F8-B4E2A05150A0}"/>
    <cellStyle name="Currency 2 2 3 3 9 2" xfId="35367" xr:uid="{9D41AAF0-0BC8-4BFB-BA3A-930D40D462CF}"/>
    <cellStyle name="Currency 2 2 3 4" xfId="531" xr:uid="{0821068B-EEDC-4982-AD88-431F344B74F9}"/>
    <cellStyle name="Currency 2 2 3 4 10" xfId="23453" xr:uid="{EDE9C4C0-DCC5-472C-831C-9A7177D95275}"/>
    <cellStyle name="Currency 2 2 3 4 11" xfId="39576" xr:uid="{F7BCBA95-C284-416F-BF44-43D5694377EF}"/>
    <cellStyle name="Currency 2 2 3 4 12" xfId="48639" xr:uid="{9D32124B-F653-4C49-834D-FF381A4A129C}"/>
    <cellStyle name="Currency 2 2 3 4 13" xfId="49840" xr:uid="{6F8D4E94-5331-4D48-982A-B9BDEE512149}"/>
    <cellStyle name="Currency 2 2 3 4 14" xfId="51038" xr:uid="{D680C069-FF7F-426C-BBEF-A22C4323D0A2}"/>
    <cellStyle name="Currency 2 2 3 4 15" xfId="52284" xr:uid="{2424919B-E833-4012-9971-4CB5C866CEBA}"/>
    <cellStyle name="Currency 2 2 3 4 16" xfId="53434" xr:uid="{632322FD-125D-4344-8C5A-8B878E69B74E}"/>
    <cellStyle name="Currency 2 2 3 4 2" xfId="1989" xr:uid="{01AC06B6-3B6E-4B22-8784-A64A36D937CC}"/>
    <cellStyle name="Currency 2 2 3 4 2 10" xfId="40121" xr:uid="{9DA1C945-1ED9-476A-9888-223388877D2A}"/>
    <cellStyle name="Currency 2 2 3 4 2 11" xfId="49189" xr:uid="{B6DD6E40-6CF3-431A-8FB8-E08E4DE617CE}"/>
    <cellStyle name="Currency 2 2 3 4 2 12" xfId="50390" xr:uid="{F1732DA0-0745-46C1-A636-6008305A8BF1}"/>
    <cellStyle name="Currency 2 2 3 4 2 13" xfId="51622" xr:uid="{459E65DE-5808-4041-AF5B-73CF1128FC86}"/>
    <cellStyle name="Currency 2 2 3 4 2 14" xfId="52820" xr:uid="{EDF940CF-3C23-416F-842D-30245CC05F5A}"/>
    <cellStyle name="Currency 2 2 3 4 2 15" xfId="53972" xr:uid="{64EF6935-B5F8-4AE6-B103-6EA2764C89FB}"/>
    <cellStyle name="Currency 2 2 3 4 2 2" xfId="3881" xr:uid="{9ACD4FA2-E7A0-4F92-BBF0-F899F32DC1AB}"/>
    <cellStyle name="Currency 2 2 3 4 2 2 2" xfId="10086" xr:uid="{BDAE7072-9F22-41E3-BFE4-66078766A91D}"/>
    <cellStyle name="Currency 2 2 3 4 2 2 2 2" xfId="29415" xr:uid="{02AB0A99-25A9-41A2-A6CE-35903F2BDC93}"/>
    <cellStyle name="Currency 2 2 3 4 2 2 2 3" xfId="45557" xr:uid="{DEB09E76-1364-471A-90CD-B7DAD32D123D}"/>
    <cellStyle name="Currency 2 2 3 4 2 2 3" xfId="19180" xr:uid="{880AB8C5-BC94-4C22-9C04-3707F853F402}"/>
    <cellStyle name="Currency 2 2 3 4 2 3" xfId="7930" xr:uid="{9CDB94D2-8416-4371-994C-13416E164D86}"/>
    <cellStyle name="Currency 2 2 3 4 2 3 2" xfId="21732" xr:uid="{9CED5578-288B-443C-A4F1-F852F742BE5F}"/>
    <cellStyle name="Currency 2 2 3 4 2 3 2 2" xfId="37892" xr:uid="{47A059A7-F3DE-4A56-A27D-B3F13CEF692A}"/>
    <cellStyle name="Currency 2 2 3 4 2 3 3" xfId="27408" xr:uid="{9642B3C9-62A7-4508-B35C-36A1FC0CC5D3}"/>
    <cellStyle name="Currency 2 2 3 4 2 3 4" xfId="41742" xr:uid="{B6F6F179-522B-4664-91D6-255588D0040D}"/>
    <cellStyle name="Currency 2 2 3 4 2 4" xfId="6263" xr:uid="{FC9408E2-EFA6-4B3A-8069-BA4FE225EB17}"/>
    <cellStyle name="Currency 2 2 3 4 2 4 2" xfId="26086" xr:uid="{6B9673A4-FAB1-42C9-A939-91020DEE66EF}"/>
    <cellStyle name="Currency 2 2 3 4 2 4 3" xfId="43653" xr:uid="{CDE49E1B-35D1-47C9-B4DB-7812E3C84729}"/>
    <cellStyle name="Currency 2 2 3 4 2 5" xfId="12854" xr:uid="{A9A0E049-7B95-4743-A6FB-FA646CF78385}"/>
    <cellStyle name="Currency 2 2 3 4 2 5 2" xfId="32161" xr:uid="{31D636F2-5E44-42CB-AAD7-89DF63F2112E}"/>
    <cellStyle name="Currency 2 2 3 4 2 6" xfId="14166" xr:uid="{ECAB571D-144D-468B-A803-B76E84083F0D}"/>
    <cellStyle name="Currency 2 2 3 4 2 6 2" xfId="33445" xr:uid="{4B75C591-92F9-4ACE-95E9-782BE0685E7B}"/>
    <cellStyle name="Currency 2 2 3 4 2 7" xfId="15464" xr:uid="{2254D109-CBAB-4622-BA08-4594E949E880}"/>
    <cellStyle name="Currency 2 2 3 4 2 7 2" xfId="34665" xr:uid="{5E268034-1509-4DE3-8358-A1D783A678DF}"/>
    <cellStyle name="Currency 2 2 3 4 2 8" xfId="16917" xr:uid="{E82158CE-05E6-475F-AE15-F324B34610EE}"/>
    <cellStyle name="Currency 2 2 3 4 2 8 2" xfId="36009" xr:uid="{B601364D-705A-474E-9EB9-920E67F7044B}"/>
    <cellStyle name="Currency 2 2 3 4 2 9" xfId="24035" xr:uid="{A56A994C-9B08-405D-8345-AD7319947D4D}"/>
    <cellStyle name="Currency 2 2 3 4 3" xfId="3880" xr:uid="{298E4C51-CEF0-42A3-9E08-2FFEBF1ABFA1}"/>
    <cellStyle name="Currency 2 2 3 4 3 2" xfId="9654" xr:uid="{7331EE73-7D04-4B86-A08F-822DD508ECD9}"/>
    <cellStyle name="Currency 2 2 3 4 3 2 2" xfId="29068" xr:uid="{C2B62026-1D5D-4A79-8689-62C72E021606}"/>
    <cellStyle name="Currency 2 2 3 4 3 2 3" xfId="44770" xr:uid="{2065C30A-1126-4DB2-8570-54EDBA66F536}"/>
    <cellStyle name="Currency 2 2 3 4 3 3" xfId="17996" xr:uid="{0746179B-1580-465D-BDEF-76BDF9BAC609}"/>
    <cellStyle name="Currency 2 2 3 4 4" xfId="6956" xr:uid="{5565D977-45E9-4716-B79A-11432B0D7679}"/>
    <cellStyle name="Currency 2 2 3 4 4 2" xfId="21148" xr:uid="{FF314A35-1191-43AF-9AFC-B1125B0EDF46}"/>
    <cellStyle name="Currency 2 2 3 4 4 2 2" xfId="37341" xr:uid="{EC09B566-204C-40D2-AC1B-2B869CA911E5}"/>
    <cellStyle name="Currency 2 2 3 4 4 3" xfId="26762" xr:uid="{6AA52198-5CDC-470F-8D58-5535445F426F}"/>
    <cellStyle name="Currency 2 2 3 4 4 4" xfId="41198" xr:uid="{23F80190-3A99-4982-B062-79C190C7C36A}"/>
    <cellStyle name="Currency 2 2 3 4 5" xfId="5558" xr:uid="{6F853C89-BF25-4180-AF5F-143E67E36A95}"/>
    <cellStyle name="Currency 2 2 3 4 5 2" xfId="25470" xr:uid="{2ADE1CDE-6F4A-4B3E-BA7E-3E0380E9D8FF}"/>
    <cellStyle name="Currency 2 2 3 4 5 3" xfId="42639" xr:uid="{D77842DD-323D-4F90-A333-6F98DC938A4A}"/>
    <cellStyle name="Currency 2 2 3 4 6" xfId="12254" xr:uid="{43E2C506-A94B-414E-8269-EC4EEE3E9C83}"/>
    <cellStyle name="Currency 2 2 3 4 6 2" xfId="31566" xr:uid="{8FA8A181-239D-4841-B6EC-D28ECD7AD6D0}"/>
    <cellStyle name="Currency 2 2 3 4 7" xfId="13593" xr:uid="{5CA8BBB8-04C6-4215-B6B4-FA54E7F65301}"/>
    <cellStyle name="Currency 2 2 3 4 7 2" xfId="32883" xr:uid="{B8ADA3E3-4014-4956-B536-60E7CB672988}"/>
    <cellStyle name="Currency 2 2 3 4 8" xfId="14797" xr:uid="{6738BABA-25C9-436F-80E8-2C2F50D69198}"/>
    <cellStyle name="Currency 2 2 3 4 8 2" xfId="34059" xr:uid="{8CCE1FEB-7349-4BC3-A071-B1D0AC56DEDF}"/>
    <cellStyle name="Currency 2 2 3 4 9" xfId="16268" xr:uid="{7E089F90-7BAC-4959-B1DD-E3F146E2AD0E}"/>
    <cellStyle name="Currency 2 2 3 4 9 2" xfId="35368" xr:uid="{E7CD538E-EF9B-4248-A372-081EDEB1C714}"/>
    <cellStyle name="Currency 2 2 3 5" xfId="532" xr:uid="{A7E0EF18-C6B3-4D52-934C-4ED0511349F3}"/>
    <cellStyle name="Currency 2 2 3 5 10" xfId="23454" xr:uid="{0705935E-BAE4-4787-AFDD-984CDE5B6409}"/>
    <cellStyle name="Currency 2 2 3 5 11" xfId="39577" xr:uid="{B4D05723-1D93-49BF-B92C-6D12600025CF}"/>
    <cellStyle name="Currency 2 2 3 5 12" xfId="48640" xr:uid="{FB743E95-A09A-4E35-85A2-AD0CFE64656A}"/>
    <cellStyle name="Currency 2 2 3 5 13" xfId="49841" xr:uid="{490F532A-D859-490C-B20C-A317880E461E}"/>
    <cellStyle name="Currency 2 2 3 5 14" xfId="51039" xr:uid="{5266D6EE-2230-456F-812C-35D84716ED89}"/>
    <cellStyle name="Currency 2 2 3 5 15" xfId="52285" xr:uid="{0AC124BD-E3F5-4F1D-9676-C9E1E409E686}"/>
    <cellStyle name="Currency 2 2 3 5 16" xfId="53435" xr:uid="{D64FF755-735A-479A-9E38-4BBAE26D4D25}"/>
    <cellStyle name="Currency 2 2 3 5 2" xfId="1990" xr:uid="{74D94D70-C2DC-4814-AF65-F2E4149220CA}"/>
    <cellStyle name="Currency 2 2 3 5 2 10" xfId="40122" xr:uid="{11EBEAAF-6EC5-4186-8D8E-C93B679F8A82}"/>
    <cellStyle name="Currency 2 2 3 5 2 11" xfId="49190" xr:uid="{69C4A3D1-B983-4FE6-A78C-0BEF6DFCCA21}"/>
    <cellStyle name="Currency 2 2 3 5 2 12" xfId="50391" xr:uid="{9FCF75ED-8DDA-4B44-BFE0-720CF8B12094}"/>
    <cellStyle name="Currency 2 2 3 5 2 13" xfId="51623" xr:uid="{F66E681B-0FCB-4511-9FC8-7E17FE70B8C7}"/>
    <cellStyle name="Currency 2 2 3 5 2 14" xfId="52821" xr:uid="{C03F5CC9-A58E-4680-A1A4-AA9B84F53D5F}"/>
    <cellStyle name="Currency 2 2 3 5 2 15" xfId="53973" xr:uid="{07BD1039-CD60-4552-B3E2-40F7AE5B3136}"/>
    <cellStyle name="Currency 2 2 3 5 2 2" xfId="3883" xr:uid="{E12B529E-B819-4438-B297-138B4C84D0D5}"/>
    <cellStyle name="Currency 2 2 3 5 2 2 2" xfId="10087" xr:uid="{08598DF4-10D7-4987-B1DA-09664DD6A935}"/>
    <cellStyle name="Currency 2 2 3 5 2 2 2 2" xfId="29416" xr:uid="{857BF675-2D74-474A-BD80-9D7E0087AD85}"/>
    <cellStyle name="Currency 2 2 3 5 2 2 2 3" xfId="45558" xr:uid="{CF8CAE4C-624D-4A19-9A42-F233095E93EA}"/>
    <cellStyle name="Currency 2 2 3 5 2 2 3" xfId="19181" xr:uid="{072A9C6C-E799-4C96-BC42-600CA44EF627}"/>
    <cellStyle name="Currency 2 2 3 5 2 3" xfId="7931" xr:uid="{E9E4889C-D43B-4071-B134-664AF368D160}"/>
    <cellStyle name="Currency 2 2 3 5 2 3 2" xfId="21733" xr:uid="{6265DBBD-2B20-481B-93B2-7128BC59DDCE}"/>
    <cellStyle name="Currency 2 2 3 5 2 3 2 2" xfId="37893" xr:uid="{2B43FBBD-9BBB-477D-B551-8AD7C3AEF6AF}"/>
    <cellStyle name="Currency 2 2 3 5 2 3 3" xfId="27409" xr:uid="{A1F15357-BB76-4104-A210-B154F75C809B}"/>
    <cellStyle name="Currency 2 2 3 5 2 3 4" xfId="41743" xr:uid="{0EDA6708-1A2C-4335-9DD9-620F739154CC}"/>
    <cellStyle name="Currency 2 2 3 5 2 4" xfId="6264" xr:uid="{F3F8A688-4E23-4A3B-BDC1-71F2CFB8D649}"/>
    <cellStyle name="Currency 2 2 3 5 2 4 2" xfId="26087" xr:uid="{84456448-5395-404B-8DB9-4D5B11BAADC9}"/>
    <cellStyle name="Currency 2 2 3 5 2 4 3" xfId="43654" xr:uid="{F9676E7B-7241-4CA3-B3D9-93A8FBDC0171}"/>
    <cellStyle name="Currency 2 2 3 5 2 5" xfId="12855" xr:uid="{3B364FE8-F66C-403F-9914-6319D5A6AD72}"/>
    <cellStyle name="Currency 2 2 3 5 2 5 2" xfId="32162" xr:uid="{5A86FD79-46D6-422F-9FB8-61100157884D}"/>
    <cellStyle name="Currency 2 2 3 5 2 6" xfId="14167" xr:uid="{32E12F4A-12B4-4BAC-94FC-00A144D6C03B}"/>
    <cellStyle name="Currency 2 2 3 5 2 6 2" xfId="33446" xr:uid="{D7006F5E-E771-4061-91DE-2C788B940D1E}"/>
    <cellStyle name="Currency 2 2 3 5 2 7" xfId="15465" xr:uid="{6A85A145-0A17-4B7E-94A4-7DB387D7812F}"/>
    <cellStyle name="Currency 2 2 3 5 2 7 2" xfId="34666" xr:uid="{C4C4C81E-DBBD-4EA9-BCA2-A4D436D82CDE}"/>
    <cellStyle name="Currency 2 2 3 5 2 8" xfId="16918" xr:uid="{9ABD22AD-3990-4A44-B49A-4F02D8D53C79}"/>
    <cellStyle name="Currency 2 2 3 5 2 8 2" xfId="36010" xr:uid="{183CF96F-F05A-4E27-BF92-FA70FD194570}"/>
    <cellStyle name="Currency 2 2 3 5 2 9" xfId="24036" xr:uid="{04593430-C3EE-45D3-AAB0-26169B103C10}"/>
    <cellStyle name="Currency 2 2 3 5 3" xfId="3882" xr:uid="{661A3D3E-EF5B-4E2A-9E97-3784392A2ACB}"/>
    <cellStyle name="Currency 2 2 3 5 3 2" xfId="9655" xr:uid="{85E0FDAF-DA73-4C99-8A12-14A510D7511A}"/>
    <cellStyle name="Currency 2 2 3 5 3 2 2" xfId="29069" xr:uid="{3AEABECA-3970-4A47-B1CF-9CBDC0B38EE8}"/>
    <cellStyle name="Currency 2 2 3 5 3 2 3" xfId="44771" xr:uid="{C2EC43F0-A02A-41F1-B8CB-1A06929669E5}"/>
    <cellStyle name="Currency 2 2 3 5 3 3" xfId="17997" xr:uid="{ABF412DD-B92A-4B39-8824-260D5635539E}"/>
    <cellStyle name="Currency 2 2 3 5 4" xfId="6957" xr:uid="{395B6BDC-A25C-4E89-887D-9A927096D32F}"/>
    <cellStyle name="Currency 2 2 3 5 4 2" xfId="21149" xr:uid="{FABFBFF9-2978-43BC-8764-17CA3C17BA4B}"/>
    <cellStyle name="Currency 2 2 3 5 4 2 2" xfId="37342" xr:uid="{A428C40F-550B-46AD-8842-6C1CAA1DF19C}"/>
    <cellStyle name="Currency 2 2 3 5 4 3" xfId="26763" xr:uid="{833F774C-BB63-435D-A42A-A1834E1B71A6}"/>
    <cellStyle name="Currency 2 2 3 5 4 4" xfId="41199" xr:uid="{1DB2E817-3EC5-4E0F-AEA7-1A0E74D9136C}"/>
    <cellStyle name="Currency 2 2 3 5 5" xfId="5559" xr:uid="{966FBC51-90E8-43AF-AA1C-9116E46DE8A1}"/>
    <cellStyle name="Currency 2 2 3 5 5 2" xfId="25471" xr:uid="{655D8500-24D7-4AD5-B4E2-3EE502CF6F9F}"/>
    <cellStyle name="Currency 2 2 3 5 5 3" xfId="42640" xr:uid="{083FA479-10AC-4A57-A2AA-D7155090C6F3}"/>
    <cellStyle name="Currency 2 2 3 5 6" xfId="12255" xr:uid="{C8FBD433-3E9F-4B2D-85BF-96AE8E4F5D12}"/>
    <cellStyle name="Currency 2 2 3 5 6 2" xfId="31567" xr:uid="{F5D9D2C3-B4EC-4350-8EC4-FFDCA8793D8D}"/>
    <cellStyle name="Currency 2 2 3 5 7" xfId="13594" xr:uid="{F7EF29B3-FB03-4E3F-A1E6-8A34B373A381}"/>
    <cellStyle name="Currency 2 2 3 5 7 2" xfId="32884" xr:uid="{34727B1A-183F-4987-A9AD-6AF3A9EF5FB6}"/>
    <cellStyle name="Currency 2 2 3 5 8" xfId="14798" xr:uid="{F8D84527-5E6B-4E46-8D4E-586E6B31BE07}"/>
    <cellStyle name="Currency 2 2 3 5 8 2" xfId="34060" xr:uid="{4C8167EB-B197-4781-85FA-B517E7AE4848}"/>
    <cellStyle name="Currency 2 2 3 5 9" xfId="16269" xr:uid="{F286706E-9A62-446D-A130-03DBA0C02EF9}"/>
    <cellStyle name="Currency 2 2 3 5 9 2" xfId="35369" xr:uid="{7612BF24-1889-4B94-8920-8D162985054C}"/>
    <cellStyle name="Currency 2 2 3 6" xfId="533" xr:uid="{DCBAA244-7454-43DC-AA57-7209059BC229}"/>
    <cellStyle name="Currency 2 2 3 6 10" xfId="23455" xr:uid="{64E67123-144B-4A9C-8B3C-7608F047FA7E}"/>
    <cellStyle name="Currency 2 2 3 6 11" xfId="39578" xr:uid="{13223ED4-6952-42FE-8FC9-ADA1717C9351}"/>
    <cellStyle name="Currency 2 2 3 6 12" xfId="48641" xr:uid="{39F0C2BC-BAEF-4BD9-9800-6EF72AF14646}"/>
    <cellStyle name="Currency 2 2 3 6 13" xfId="49842" xr:uid="{9FBB5F6A-B30D-4D51-8E55-8FB44C7877B5}"/>
    <cellStyle name="Currency 2 2 3 6 14" xfId="51040" xr:uid="{7FFD2416-11C9-4057-A193-1BDDDF4FEC37}"/>
    <cellStyle name="Currency 2 2 3 6 15" xfId="52286" xr:uid="{EBC870FD-283C-49CE-B4BC-36F4450E1682}"/>
    <cellStyle name="Currency 2 2 3 6 16" xfId="53436" xr:uid="{176DBA8D-9F02-4A8A-9600-C062D9EE91F3}"/>
    <cellStyle name="Currency 2 2 3 6 2" xfId="1991" xr:uid="{5AD7B7D3-7B73-4D82-904E-2394C63343E9}"/>
    <cellStyle name="Currency 2 2 3 6 2 10" xfId="40123" xr:uid="{ED518173-95CA-48DA-BAFF-79C96448853A}"/>
    <cellStyle name="Currency 2 2 3 6 2 11" xfId="49191" xr:uid="{31E52BD2-6F4F-4917-8336-395B320E2320}"/>
    <cellStyle name="Currency 2 2 3 6 2 12" xfId="50392" xr:uid="{14D245AB-C361-43CB-AF43-038E156FD3BB}"/>
    <cellStyle name="Currency 2 2 3 6 2 13" xfId="51624" xr:uid="{45EFAC3F-74B0-4004-BFD8-42D3D18F78EF}"/>
    <cellStyle name="Currency 2 2 3 6 2 14" xfId="52822" xr:uid="{267624C4-DD5F-40D4-98BF-3573A1AC36A8}"/>
    <cellStyle name="Currency 2 2 3 6 2 15" xfId="53974" xr:uid="{403E799C-40FC-47C3-B9D6-B6F064D8794F}"/>
    <cellStyle name="Currency 2 2 3 6 2 2" xfId="3885" xr:uid="{845CBEE4-E6AF-4F5A-A3D1-2026753D5042}"/>
    <cellStyle name="Currency 2 2 3 6 2 2 2" xfId="10088" xr:uid="{7E93F976-E6FB-485F-9582-F525EB222415}"/>
    <cellStyle name="Currency 2 2 3 6 2 2 2 2" xfId="29417" xr:uid="{DBE7BE27-D721-450F-8F2F-7A6D8B1117ED}"/>
    <cellStyle name="Currency 2 2 3 6 2 2 2 3" xfId="45559" xr:uid="{1E566942-A61B-4BFE-9B99-C76C9CA38F36}"/>
    <cellStyle name="Currency 2 2 3 6 2 2 3" xfId="19182" xr:uid="{0317D95D-3DAC-4BC2-AAEC-68F98608B0CA}"/>
    <cellStyle name="Currency 2 2 3 6 2 3" xfId="7932" xr:uid="{E7BB1449-1714-45E9-8099-A1215D00B90E}"/>
    <cellStyle name="Currency 2 2 3 6 2 3 2" xfId="21734" xr:uid="{59C7DDC0-E0FE-45E3-ABBC-11E15E5B9827}"/>
    <cellStyle name="Currency 2 2 3 6 2 3 2 2" xfId="37894" xr:uid="{50BBEED9-4250-42F2-827A-A7AA3F18443F}"/>
    <cellStyle name="Currency 2 2 3 6 2 3 3" xfId="27410" xr:uid="{BDC94FEB-1E78-4FB5-8C7D-70435FB0918D}"/>
    <cellStyle name="Currency 2 2 3 6 2 3 4" xfId="41744" xr:uid="{C506EC83-FD8B-460F-880C-21ECA396EFC0}"/>
    <cellStyle name="Currency 2 2 3 6 2 4" xfId="6265" xr:uid="{974FCCDD-B274-423D-822F-7BD0084C9E41}"/>
    <cellStyle name="Currency 2 2 3 6 2 4 2" xfId="26088" xr:uid="{F80B6DA8-3205-40E7-86B0-2B50FB0128F2}"/>
    <cellStyle name="Currency 2 2 3 6 2 4 3" xfId="43655" xr:uid="{5FFE337A-9DAB-4096-987D-73720962C95D}"/>
    <cellStyle name="Currency 2 2 3 6 2 5" xfId="12856" xr:uid="{3DD15BCE-6BF9-45E7-8D58-6FCCC31CE968}"/>
    <cellStyle name="Currency 2 2 3 6 2 5 2" xfId="32163" xr:uid="{11C6F195-9106-468C-A42B-EBB2CBCAEB93}"/>
    <cellStyle name="Currency 2 2 3 6 2 6" xfId="14168" xr:uid="{40DD6A9A-54A0-485A-A5B9-3BABCDA5CDFB}"/>
    <cellStyle name="Currency 2 2 3 6 2 6 2" xfId="33447" xr:uid="{ED136230-B4EE-4E4D-9F6F-651C74C5359A}"/>
    <cellStyle name="Currency 2 2 3 6 2 7" xfId="15466" xr:uid="{7571C5DD-2605-4F7F-8086-CB510E63489C}"/>
    <cellStyle name="Currency 2 2 3 6 2 7 2" xfId="34667" xr:uid="{7B1F51EE-7CF8-40AD-8EA0-E4502F9B2E43}"/>
    <cellStyle name="Currency 2 2 3 6 2 8" xfId="16919" xr:uid="{B1672AE3-5FBC-45C5-AED8-57E1AD247297}"/>
    <cellStyle name="Currency 2 2 3 6 2 8 2" xfId="36011" xr:uid="{3DEF2D6D-8422-4BAF-8A9B-FDFB209DF678}"/>
    <cellStyle name="Currency 2 2 3 6 2 9" xfId="24037" xr:uid="{5E3BE7B5-5011-4E8F-8B8F-E091C055C18F}"/>
    <cellStyle name="Currency 2 2 3 6 3" xfId="3884" xr:uid="{EC4CCED6-6060-4BE0-91FB-AEF4CC86E471}"/>
    <cellStyle name="Currency 2 2 3 6 3 2" xfId="9656" xr:uid="{FED77450-EEFB-409E-9163-04AD30F0A14A}"/>
    <cellStyle name="Currency 2 2 3 6 3 2 2" xfId="29070" xr:uid="{DC2265C4-E59A-4724-8E7F-257FB7322742}"/>
    <cellStyle name="Currency 2 2 3 6 3 2 3" xfId="44772" xr:uid="{A1768605-128B-4F04-9A9E-008B3705D690}"/>
    <cellStyle name="Currency 2 2 3 6 3 3" xfId="17998" xr:uid="{AFA16B42-D315-4A32-9B22-A390F817ADC3}"/>
    <cellStyle name="Currency 2 2 3 6 4" xfId="6958" xr:uid="{21B3EB6A-394F-403B-9DE7-7ACDD07C1786}"/>
    <cellStyle name="Currency 2 2 3 6 4 2" xfId="21150" xr:uid="{169AB317-B0D4-4B51-A653-058056E330A8}"/>
    <cellStyle name="Currency 2 2 3 6 4 2 2" xfId="37343" xr:uid="{AD514EFA-36E1-405F-8522-4BF6D33A4926}"/>
    <cellStyle name="Currency 2 2 3 6 4 3" xfId="26764" xr:uid="{876C8923-E733-474B-8444-C6F83E6D9855}"/>
    <cellStyle name="Currency 2 2 3 6 4 4" xfId="41200" xr:uid="{F313F952-D0EF-4E8F-B0AD-38C72D4F6599}"/>
    <cellStyle name="Currency 2 2 3 6 5" xfId="5560" xr:uid="{AE94D208-E93C-44AA-B645-9C8CF0422A12}"/>
    <cellStyle name="Currency 2 2 3 6 5 2" xfId="25472" xr:uid="{0ADCB4ED-1FF0-4A2D-86BD-53528F0CE4BA}"/>
    <cellStyle name="Currency 2 2 3 6 5 3" xfId="42641" xr:uid="{B9AA5C21-1E29-41B5-8C1C-D313C5CF3C24}"/>
    <cellStyle name="Currency 2 2 3 6 6" xfId="12256" xr:uid="{8688902D-FA69-44D5-BC44-A8F48F887651}"/>
    <cellStyle name="Currency 2 2 3 6 6 2" xfId="31568" xr:uid="{05D47C82-8295-46E2-AD6A-C88A0382FF64}"/>
    <cellStyle name="Currency 2 2 3 6 7" xfId="13595" xr:uid="{6EF2718C-B9C3-4902-954A-978268F0A6E5}"/>
    <cellStyle name="Currency 2 2 3 6 7 2" xfId="32885" xr:uid="{E630FB22-D60C-4D88-8EA0-FFD0C588004D}"/>
    <cellStyle name="Currency 2 2 3 6 8" xfId="14799" xr:uid="{5753FA95-B785-4C00-8734-FE492D86D8CD}"/>
    <cellStyle name="Currency 2 2 3 6 8 2" xfId="34061" xr:uid="{B729C0B0-2551-4E0B-9F39-5D3F6DA67D24}"/>
    <cellStyle name="Currency 2 2 3 6 9" xfId="16270" xr:uid="{A8A8A34F-07B0-4D3A-9145-541DF8EB169B}"/>
    <cellStyle name="Currency 2 2 3 6 9 2" xfId="35370" xr:uid="{2402015A-E198-4AE3-9767-F583D1EE912D}"/>
    <cellStyle name="Currency 2 2 3 7" xfId="534" xr:uid="{7761387E-D798-4ED9-B19A-42EA54575C0E}"/>
    <cellStyle name="Currency 2 2 3 7 10" xfId="23456" xr:uid="{BFE30FD8-9F2E-48D0-8992-4A8DF380A141}"/>
    <cellStyle name="Currency 2 2 3 7 11" xfId="39579" xr:uid="{7280210B-D84C-4C5D-A239-8729BFD1D495}"/>
    <cellStyle name="Currency 2 2 3 7 12" xfId="48642" xr:uid="{2AF94EF6-30C9-40F0-AA9C-2D29AE3995C5}"/>
    <cellStyle name="Currency 2 2 3 7 13" xfId="49843" xr:uid="{FDB580C1-8B9D-4A13-8BAE-E21EBCB4445F}"/>
    <cellStyle name="Currency 2 2 3 7 14" xfId="51041" xr:uid="{E3A96FE8-DB4D-41F9-8343-117F8130F5AF}"/>
    <cellStyle name="Currency 2 2 3 7 15" xfId="52287" xr:uid="{588966EB-6D21-447A-81EC-03F0F7BE68A4}"/>
    <cellStyle name="Currency 2 2 3 7 16" xfId="53437" xr:uid="{7B3C6D66-EF60-4A22-92E4-F3F896414C23}"/>
    <cellStyle name="Currency 2 2 3 7 2" xfId="1992" xr:uid="{DE330DC0-46B4-4458-BEB8-9352BF9175F8}"/>
    <cellStyle name="Currency 2 2 3 7 2 10" xfId="40124" xr:uid="{48F426D1-E6E0-44E4-B7D8-233047D96FED}"/>
    <cellStyle name="Currency 2 2 3 7 2 11" xfId="49192" xr:uid="{6468871C-54D7-41BA-9E95-7EEAC07002C2}"/>
    <cellStyle name="Currency 2 2 3 7 2 12" xfId="50393" xr:uid="{69806F0E-B6E6-4DFC-8FEF-27D5E1397741}"/>
    <cellStyle name="Currency 2 2 3 7 2 13" xfId="51625" xr:uid="{2E21F7DC-7074-48A1-9D2E-2BBC6FC04BCF}"/>
    <cellStyle name="Currency 2 2 3 7 2 14" xfId="52823" xr:uid="{9B0009D4-D470-4BCE-BD73-BE967DD2EE3F}"/>
    <cellStyle name="Currency 2 2 3 7 2 15" xfId="53975" xr:uid="{627F3CA3-3F0F-4ABA-BADF-F9FF9B83B00E}"/>
    <cellStyle name="Currency 2 2 3 7 2 2" xfId="3887" xr:uid="{BB960D4F-BD4F-4847-A3F0-82AC9FBD8A4A}"/>
    <cellStyle name="Currency 2 2 3 7 2 2 2" xfId="10089" xr:uid="{BC682E90-E753-40F2-BE89-8A1E58865784}"/>
    <cellStyle name="Currency 2 2 3 7 2 2 2 2" xfId="29418" xr:uid="{17BDEA06-C96C-4174-9E1B-B533788856BF}"/>
    <cellStyle name="Currency 2 2 3 7 2 2 2 3" xfId="45560" xr:uid="{48F26504-B8D5-4657-8BB6-EC624440E34E}"/>
    <cellStyle name="Currency 2 2 3 7 2 2 3" xfId="19183" xr:uid="{E028A73E-08FB-4835-86F9-EDD1B7E40E4B}"/>
    <cellStyle name="Currency 2 2 3 7 2 3" xfId="7933" xr:uid="{8C72D191-7DE4-4CB6-834F-42C66B0D9907}"/>
    <cellStyle name="Currency 2 2 3 7 2 3 2" xfId="21735" xr:uid="{0D83AF8C-9E24-4518-8D63-663419AC212D}"/>
    <cellStyle name="Currency 2 2 3 7 2 3 2 2" xfId="37895" xr:uid="{6A1442DC-8830-42A6-BF95-88B28D825459}"/>
    <cellStyle name="Currency 2 2 3 7 2 3 3" xfId="27411" xr:uid="{9635C8BC-2B45-4440-8FC9-17934A2CD10E}"/>
    <cellStyle name="Currency 2 2 3 7 2 3 4" xfId="41745" xr:uid="{2248E3EF-F6C1-480E-900F-30A3F0101312}"/>
    <cellStyle name="Currency 2 2 3 7 2 4" xfId="6266" xr:uid="{F372C1DE-C0B8-4362-B954-5E21A833FDCB}"/>
    <cellStyle name="Currency 2 2 3 7 2 4 2" xfId="26089" xr:uid="{8608B458-CF0A-4976-9E21-9DF719FE6D35}"/>
    <cellStyle name="Currency 2 2 3 7 2 4 3" xfId="43656" xr:uid="{3B2C7E4D-A7BC-4B41-A6B1-0B2B5D3A3690}"/>
    <cellStyle name="Currency 2 2 3 7 2 5" xfId="12857" xr:uid="{990DED0A-D0FC-4632-B3EB-DA184154BC38}"/>
    <cellStyle name="Currency 2 2 3 7 2 5 2" xfId="32164" xr:uid="{1D22251F-A9B3-4B59-8EB6-F58EC2D943E5}"/>
    <cellStyle name="Currency 2 2 3 7 2 6" xfId="14169" xr:uid="{3279D683-B027-401F-A5AE-C90971CB4C68}"/>
    <cellStyle name="Currency 2 2 3 7 2 6 2" xfId="33448" xr:uid="{B2B68838-FC25-4A35-8742-3CB560952E2C}"/>
    <cellStyle name="Currency 2 2 3 7 2 7" xfId="15467" xr:uid="{2E804764-BBCA-406B-83E3-A119F7C1D8FC}"/>
    <cellStyle name="Currency 2 2 3 7 2 7 2" xfId="34668" xr:uid="{6F15C2AC-2212-466B-8B6B-80E7DB583323}"/>
    <cellStyle name="Currency 2 2 3 7 2 8" xfId="16920" xr:uid="{07E3E1B8-3CF5-49BD-9861-EFEC521E4823}"/>
    <cellStyle name="Currency 2 2 3 7 2 8 2" xfId="36012" xr:uid="{5DF2273C-F934-4182-81FB-B058D4100129}"/>
    <cellStyle name="Currency 2 2 3 7 2 9" xfId="24038" xr:uid="{7BBD9BEB-B777-4919-AE49-48FBE3773199}"/>
    <cellStyle name="Currency 2 2 3 7 3" xfId="3886" xr:uid="{5CE95768-63E0-4F5A-8659-AF977EC8AA10}"/>
    <cellStyle name="Currency 2 2 3 7 3 2" xfId="9657" xr:uid="{F50D5830-31D3-4ED6-A4A0-55228766B138}"/>
    <cellStyle name="Currency 2 2 3 7 3 2 2" xfId="29071" xr:uid="{7C572CE3-4DC3-407C-8DC1-ABE441C5D305}"/>
    <cellStyle name="Currency 2 2 3 7 3 2 3" xfId="44773" xr:uid="{956BDF82-0FA3-49DA-8D47-C0D3B6B58EBF}"/>
    <cellStyle name="Currency 2 2 3 7 3 3" xfId="17999" xr:uid="{4DD3A937-CB3E-4A37-BDCA-7DF33755D8CF}"/>
    <cellStyle name="Currency 2 2 3 7 4" xfId="6959" xr:uid="{33013B9A-125E-471A-9127-D1218B8876CC}"/>
    <cellStyle name="Currency 2 2 3 7 4 2" xfId="21151" xr:uid="{2817EEC7-118B-4B0E-982A-52A89FC0FF3C}"/>
    <cellStyle name="Currency 2 2 3 7 4 2 2" xfId="37344" xr:uid="{7D8AE9AB-4821-4123-9F6A-53314C74D27A}"/>
    <cellStyle name="Currency 2 2 3 7 4 3" xfId="26765" xr:uid="{11F69940-44D1-4B30-956D-D69C178C88C1}"/>
    <cellStyle name="Currency 2 2 3 7 4 4" xfId="41201" xr:uid="{C6B264DA-8B70-485F-A3D2-8F348DF4BFA1}"/>
    <cellStyle name="Currency 2 2 3 7 5" xfId="5561" xr:uid="{9E8B58A6-71DC-4E9A-8E45-871EA5CAAF40}"/>
    <cellStyle name="Currency 2 2 3 7 5 2" xfId="25473" xr:uid="{D72DE0A4-C652-4340-9692-C260658E9EB4}"/>
    <cellStyle name="Currency 2 2 3 7 5 3" xfId="42642" xr:uid="{8B9FB0F8-CFD1-4BE2-A89A-EF3742262883}"/>
    <cellStyle name="Currency 2 2 3 7 6" xfId="12257" xr:uid="{FDD26C7F-5E37-431C-87DC-3806F8B53C1B}"/>
    <cellStyle name="Currency 2 2 3 7 6 2" xfId="31569" xr:uid="{31E08512-B5AD-4088-BF42-AC1496D18952}"/>
    <cellStyle name="Currency 2 2 3 7 7" xfId="13596" xr:uid="{79B09438-1C7D-41E7-BCA5-ECD0822D92C5}"/>
    <cellStyle name="Currency 2 2 3 7 7 2" xfId="32886" xr:uid="{8B7514E8-C485-44B7-83F1-0A696EC7A9CB}"/>
    <cellStyle name="Currency 2 2 3 7 8" xfId="14800" xr:uid="{C6328D4A-4239-4D44-8A4F-A716A921A044}"/>
    <cellStyle name="Currency 2 2 3 7 8 2" xfId="34062" xr:uid="{12D1CA00-5B2A-4851-A3BD-84A954A16581}"/>
    <cellStyle name="Currency 2 2 3 7 9" xfId="16271" xr:uid="{28EB1D65-21CA-4FE3-8AB8-84C5D9438339}"/>
    <cellStyle name="Currency 2 2 3 7 9 2" xfId="35371" xr:uid="{3C8963E5-5DB4-40E9-BDF8-7F256E31F95C}"/>
    <cellStyle name="Currency 2 2 3 8" xfId="535" xr:uid="{FF627F60-A3A3-4D07-A4AB-F669EBC171D1}"/>
    <cellStyle name="Currency 2 2 3 8 10" xfId="23457" xr:uid="{7B38E6C0-63C6-46E0-BCE8-8E5311252CCE}"/>
    <cellStyle name="Currency 2 2 3 8 11" xfId="39580" xr:uid="{2AA6DF6D-4DE8-4BF5-9C26-EF75F97B502A}"/>
    <cellStyle name="Currency 2 2 3 8 12" xfId="48643" xr:uid="{7324E786-1084-4527-8AF6-27C369107B84}"/>
    <cellStyle name="Currency 2 2 3 8 13" xfId="49844" xr:uid="{A2AC3883-BC7B-46C0-9F57-BB12B1C7390F}"/>
    <cellStyle name="Currency 2 2 3 8 14" xfId="51042" xr:uid="{BD2FBEA9-96A5-4313-BFFB-C8DF92AB82F1}"/>
    <cellStyle name="Currency 2 2 3 8 15" xfId="52288" xr:uid="{FA5D183B-9EE8-48C9-9FA9-C5571C824ABB}"/>
    <cellStyle name="Currency 2 2 3 8 16" xfId="53438" xr:uid="{232791CF-095C-42DC-B3C9-1DE2D1682833}"/>
    <cellStyle name="Currency 2 2 3 8 2" xfId="1993" xr:uid="{9DF00BFC-616A-49F1-9B40-D0D3D317A78F}"/>
    <cellStyle name="Currency 2 2 3 8 2 10" xfId="40125" xr:uid="{5733EE1B-87E5-413F-A98C-D4DF56C465A6}"/>
    <cellStyle name="Currency 2 2 3 8 2 11" xfId="49193" xr:uid="{05660303-569C-478F-89B5-9DB673DF6096}"/>
    <cellStyle name="Currency 2 2 3 8 2 12" xfId="50394" xr:uid="{1888AD43-27AA-4728-937C-7DA376DEADAA}"/>
    <cellStyle name="Currency 2 2 3 8 2 13" xfId="51626" xr:uid="{DB5EA17B-7BAF-42EC-B78E-8C4735F8DF6F}"/>
    <cellStyle name="Currency 2 2 3 8 2 14" xfId="52824" xr:uid="{F57B7284-B517-4A70-8CAE-EDD53CA22AF1}"/>
    <cellStyle name="Currency 2 2 3 8 2 15" xfId="53976" xr:uid="{17D5CB8A-8DA1-447A-B81B-0EC1C887165B}"/>
    <cellStyle name="Currency 2 2 3 8 2 2" xfId="3889" xr:uid="{13CC1FA1-8896-42B9-A8BC-5A1C1BEDB3AB}"/>
    <cellStyle name="Currency 2 2 3 8 2 2 2" xfId="10090" xr:uid="{2FDA48D9-DBE1-4E20-A055-1DB05FD2369D}"/>
    <cellStyle name="Currency 2 2 3 8 2 2 2 2" xfId="29419" xr:uid="{719EBA59-85BD-482C-9A94-B808DD2228B9}"/>
    <cellStyle name="Currency 2 2 3 8 2 2 2 3" xfId="45561" xr:uid="{26DB6069-6674-4CE2-BD0B-E3EB7C7E3CDD}"/>
    <cellStyle name="Currency 2 2 3 8 2 2 3" xfId="19184" xr:uid="{AC63F522-155C-42D6-8D06-0FC61B3291ED}"/>
    <cellStyle name="Currency 2 2 3 8 2 3" xfId="7934" xr:uid="{BC9A5281-BE91-4FFD-A3CB-672937A95F86}"/>
    <cellStyle name="Currency 2 2 3 8 2 3 2" xfId="21736" xr:uid="{88723D4C-ED0F-493D-8FED-7BA187DD762C}"/>
    <cellStyle name="Currency 2 2 3 8 2 3 2 2" xfId="37896" xr:uid="{07056B7B-5CB6-4F4F-9AB1-CE37ED507E4B}"/>
    <cellStyle name="Currency 2 2 3 8 2 3 3" xfId="27412" xr:uid="{451ACBDA-D16C-4A97-99B5-7CCF0FD91FCE}"/>
    <cellStyle name="Currency 2 2 3 8 2 3 4" xfId="41746" xr:uid="{1A18EDDB-F320-465A-A785-C561A6A29506}"/>
    <cellStyle name="Currency 2 2 3 8 2 4" xfId="6267" xr:uid="{61B04F80-F6E7-402F-8CCE-8B0364A5A924}"/>
    <cellStyle name="Currency 2 2 3 8 2 4 2" xfId="26090" xr:uid="{01FF4FB6-F6AF-4F64-A156-2B4E54FCF5D6}"/>
    <cellStyle name="Currency 2 2 3 8 2 4 3" xfId="43657" xr:uid="{8862A0A2-6F30-4724-B37C-75276BFC1491}"/>
    <cellStyle name="Currency 2 2 3 8 2 5" xfId="12858" xr:uid="{8AD15644-282E-4F3B-BDED-102787F7C47C}"/>
    <cellStyle name="Currency 2 2 3 8 2 5 2" xfId="32165" xr:uid="{0F398FEF-E12D-4571-B176-6972B8FFD07B}"/>
    <cellStyle name="Currency 2 2 3 8 2 6" xfId="14170" xr:uid="{6A283C7A-1320-4F86-8118-EAB9527EF7C2}"/>
    <cellStyle name="Currency 2 2 3 8 2 6 2" xfId="33449" xr:uid="{B52F7F27-D4C9-4191-A46F-3AF221F34578}"/>
    <cellStyle name="Currency 2 2 3 8 2 7" xfId="15468" xr:uid="{09287B08-D6E8-4C21-900B-C8D652DCAC57}"/>
    <cellStyle name="Currency 2 2 3 8 2 7 2" xfId="34669" xr:uid="{269EC6F8-66B0-4539-8D1C-09745CDEF79F}"/>
    <cellStyle name="Currency 2 2 3 8 2 8" xfId="16921" xr:uid="{7C0B30DF-7874-441E-A1B4-739247B3BC1D}"/>
    <cellStyle name="Currency 2 2 3 8 2 8 2" xfId="36013" xr:uid="{BA94BA3D-535B-42BE-9224-9C13B5D101E2}"/>
    <cellStyle name="Currency 2 2 3 8 2 9" xfId="24039" xr:uid="{FFA36DB1-0BF3-4E4E-AA2C-F91D561B7811}"/>
    <cellStyle name="Currency 2 2 3 8 3" xfId="3888" xr:uid="{732628F6-16C1-4254-B344-73D245533E59}"/>
    <cellStyle name="Currency 2 2 3 8 3 2" xfId="9658" xr:uid="{3B0C4F16-7A81-4917-B948-0C55877EDF19}"/>
    <cellStyle name="Currency 2 2 3 8 3 2 2" xfId="29072" xr:uid="{FDFA0933-F1FC-4069-A0C1-B281B1B91C2D}"/>
    <cellStyle name="Currency 2 2 3 8 3 2 3" xfId="44774" xr:uid="{D277CDA2-E92F-4465-A82C-05577EC5537B}"/>
    <cellStyle name="Currency 2 2 3 8 3 3" xfId="18000" xr:uid="{7E8CF7B8-ABF5-4255-8C84-94B051E46404}"/>
    <cellStyle name="Currency 2 2 3 8 4" xfId="6960" xr:uid="{ADC2E038-0C10-4616-837E-E6FC3EA6DF3C}"/>
    <cellStyle name="Currency 2 2 3 8 4 2" xfId="21152" xr:uid="{0092C1CA-23A7-446C-8CBE-8AB2A56605A6}"/>
    <cellStyle name="Currency 2 2 3 8 4 2 2" xfId="37345" xr:uid="{1A9FEB0C-8034-439D-A9C8-C46943333C01}"/>
    <cellStyle name="Currency 2 2 3 8 4 3" xfId="26766" xr:uid="{88E9F08A-1EC1-480C-992C-E0796D52C44C}"/>
    <cellStyle name="Currency 2 2 3 8 4 4" xfId="41202" xr:uid="{607B9F33-3C30-432C-81FC-789B7C382A0F}"/>
    <cellStyle name="Currency 2 2 3 8 5" xfId="5562" xr:uid="{5C943F6B-A097-4B47-B00A-566E8350A428}"/>
    <cellStyle name="Currency 2 2 3 8 5 2" xfId="25474" xr:uid="{B50973B7-A6C1-4EDB-941B-652F54F6B7EC}"/>
    <cellStyle name="Currency 2 2 3 8 5 3" xfId="42643" xr:uid="{15073758-C998-4E6A-AFE9-4C8247773822}"/>
    <cellStyle name="Currency 2 2 3 8 6" xfId="12258" xr:uid="{36BA1868-DC76-4F36-B476-AC888E8DB5E4}"/>
    <cellStyle name="Currency 2 2 3 8 6 2" xfId="31570" xr:uid="{6ADB7F6C-CBA3-40F4-8EC4-5A3C8B703710}"/>
    <cellStyle name="Currency 2 2 3 8 7" xfId="13597" xr:uid="{6F89F6CB-8916-487F-9414-314739E2117A}"/>
    <cellStyle name="Currency 2 2 3 8 7 2" xfId="32887" xr:uid="{49BFC0DD-A8C3-4D6D-A6B9-97D0F2517A00}"/>
    <cellStyle name="Currency 2 2 3 8 8" xfId="14801" xr:uid="{05B38C02-E975-40E5-9539-0B4C0E81639A}"/>
    <cellStyle name="Currency 2 2 3 8 8 2" xfId="34063" xr:uid="{7E0787E9-3F6D-4825-BD23-7FCB4A49ABF8}"/>
    <cellStyle name="Currency 2 2 3 8 9" xfId="16272" xr:uid="{C8D880EB-76D1-441A-A6F1-4C879D591770}"/>
    <cellStyle name="Currency 2 2 3 8 9 2" xfId="35372" xr:uid="{6BA41251-8BD9-4CB2-A6EB-9E4A6BB2849F}"/>
    <cellStyle name="Currency 2 2 3 9" xfId="536" xr:uid="{3B95EAA9-F3C8-480C-B023-B656B52BFD16}"/>
    <cellStyle name="Currency 2 2 3 9 10" xfId="23458" xr:uid="{047226A1-F038-49F5-BF0F-B5A269B79F08}"/>
    <cellStyle name="Currency 2 2 3 9 11" xfId="39581" xr:uid="{02A9ED48-3166-442B-BA8C-3F9B4819AB41}"/>
    <cellStyle name="Currency 2 2 3 9 12" xfId="48644" xr:uid="{19867578-D6B4-4A9A-8B8F-1B5E3C9DB8F2}"/>
    <cellStyle name="Currency 2 2 3 9 13" xfId="49845" xr:uid="{755393EF-0029-4D6D-A38F-C2893F921A3F}"/>
    <cellStyle name="Currency 2 2 3 9 14" xfId="51043" xr:uid="{8A738722-925C-40DA-8DB9-FD46B7E5520D}"/>
    <cellStyle name="Currency 2 2 3 9 15" xfId="52289" xr:uid="{E3A6A5FE-B6DB-46AD-B1B8-2B6473D0FF9B}"/>
    <cellStyle name="Currency 2 2 3 9 16" xfId="53439" xr:uid="{CAF118A0-B376-436D-86AC-9FA0A1F9F308}"/>
    <cellStyle name="Currency 2 2 3 9 2" xfId="1994" xr:uid="{AEE7BB3E-286A-4412-BCFB-72645988F783}"/>
    <cellStyle name="Currency 2 2 3 9 2 10" xfId="40126" xr:uid="{4885D0AA-8ABC-4849-AE52-874516C93B2F}"/>
    <cellStyle name="Currency 2 2 3 9 2 11" xfId="49194" xr:uid="{B6B804DC-AF42-4EBE-89C4-9113E9C3AEEA}"/>
    <cellStyle name="Currency 2 2 3 9 2 12" xfId="50395" xr:uid="{4EF2B284-2B67-4495-8F63-89D6DE3D8182}"/>
    <cellStyle name="Currency 2 2 3 9 2 13" xfId="51627" xr:uid="{3E4B31EA-9BD7-41A4-AB9F-AEDC9DF45DFB}"/>
    <cellStyle name="Currency 2 2 3 9 2 14" xfId="52825" xr:uid="{47B333E3-62F0-422B-8A8A-8C731CBACC65}"/>
    <cellStyle name="Currency 2 2 3 9 2 15" xfId="53977" xr:uid="{D84E687E-92DE-41D7-AD7C-7F967518DEB9}"/>
    <cellStyle name="Currency 2 2 3 9 2 2" xfId="3891" xr:uid="{18F461D5-41F6-446E-B88F-B75666A58C86}"/>
    <cellStyle name="Currency 2 2 3 9 2 2 2" xfId="10091" xr:uid="{C0D6F701-DCF6-4E17-9E3F-BC91C3D1D5DE}"/>
    <cellStyle name="Currency 2 2 3 9 2 2 2 2" xfId="29420" xr:uid="{8C301C73-44D9-4954-BC51-6B34EB01D730}"/>
    <cellStyle name="Currency 2 2 3 9 2 2 2 3" xfId="45562" xr:uid="{1A299518-9E78-4DC5-862F-7733A6A31D3C}"/>
    <cellStyle name="Currency 2 2 3 9 2 2 3" xfId="19185" xr:uid="{899C0570-A6BF-4D42-A339-F7464D59AA80}"/>
    <cellStyle name="Currency 2 2 3 9 2 3" xfId="7935" xr:uid="{E8035C18-C069-42FF-BB85-26A875673968}"/>
    <cellStyle name="Currency 2 2 3 9 2 3 2" xfId="21737" xr:uid="{33AF7FE7-1EFA-44F9-9692-403CA7E7969D}"/>
    <cellStyle name="Currency 2 2 3 9 2 3 2 2" xfId="37897" xr:uid="{4A65A35B-B3F8-4F7A-9FFA-58D161739DD0}"/>
    <cellStyle name="Currency 2 2 3 9 2 3 3" xfId="27413" xr:uid="{62A3AE66-3ED2-4EFC-B3EC-CBFDB7DE7B4F}"/>
    <cellStyle name="Currency 2 2 3 9 2 3 4" xfId="41747" xr:uid="{50500634-C409-40C5-B29D-3B847BAC9DD9}"/>
    <cellStyle name="Currency 2 2 3 9 2 4" xfId="6268" xr:uid="{84E0426B-1A6A-4287-9776-E79C5B4DDF6E}"/>
    <cellStyle name="Currency 2 2 3 9 2 4 2" xfId="26091" xr:uid="{20232497-973B-47FE-8572-0623817F7BEF}"/>
    <cellStyle name="Currency 2 2 3 9 2 4 3" xfId="43658" xr:uid="{CD96A016-68CD-4A58-B08F-129FFD8A0668}"/>
    <cellStyle name="Currency 2 2 3 9 2 5" xfId="12859" xr:uid="{F0109205-4BEC-4CFB-9554-A85D5253C1EF}"/>
    <cellStyle name="Currency 2 2 3 9 2 5 2" xfId="32166" xr:uid="{61E8DA6F-C822-48F8-9543-A09DDCC35C39}"/>
    <cellStyle name="Currency 2 2 3 9 2 6" xfId="14171" xr:uid="{4949A8B2-A14C-46F1-ACF7-84ABC62D07C0}"/>
    <cellStyle name="Currency 2 2 3 9 2 6 2" xfId="33450" xr:uid="{7760AA95-ABB1-4AC2-B8AD-26201BE58C87}"/>
    <cellStyle name="Currency 2 2 3 9 2 7" xfId="15469" xr:uid="{1B21C4BE-5625-4ED2-8349-BFA0973B3A6D}"/>
    <cellStyle name="Currency 2 2 3 9 2 7 2" xfId="34670" xr:uid="{9167464F-F3AB-454A-B35E-930D6B70BDE9}"/>
    <cellStyle name="Currency 2 2 3 9 2 8" xfId="16922" xr:uid="{79FE9241-F56C-47C3-B9D2-D85AEA49FAFA}"/>
    <cellStyle name="Currency 2 2 3 9 2 8 2" xfId="36014" xr:uid="{A93EAF57-C2C5-48F8-97C6-5D8A6E07F585}"/>
    <cellStyle name="Currency 2 2 3 9 2 9" xfId="24040" xr:uid="{6AF4BC38-C8CF-4D86-BE81-70F849DFF394}"/>
    <cellStyle name="Currency 2 2 3 9 3" xfId="3890" xr:uid="{4BCD5ED6-1C2A-4554-9361-06E0D5D5C534}"/>
    <cellStyle name="Currency 2 2 3 9 3 2" xfId="9659" xr:uid="{6655C59E-6514-43CC-BB27-F4E4B10CD902}"/>
    <cellStyle name="Currency 2 2 3 9 3 2 2" xfId="29073" xr:uid="{4F9DEEB8-8B37-49E5-8D8C-910BC914F5A4}"/>
    <cellStyle name="Currency 2 2 3 9 3 2 3" xfId="44775" xr:uid="{A004B5AD-D84D-45E2-8606-47BA26C4BC3B}"/>
    <cellStyle name="Currency 2 2 3 9 3 3" xfId="18001" xr:uid="{B45A7F08-85AA-4D24-B074-37C2820E8888}"/>
    <cellStyle name="Currency 2 2 3 9 4" xfId="6961" xr:uid="{0F032571-D0A9-4498-BC3F-08352E0FFF7A}"/>
    <cellStyle name="Currency 2 2 3 9 4 2" xfId="21153" xr:uid="{DA42B017-2F27-486E-AF1C-5AC208DDF0A8}"/>
    <cellStyle name="Currency 2 2 3 9 4 2 2" xfId="37346" xr:uid="{D736E663-2301-4297-8EC5-BA4CF96BFDD9}"/>
    <cellStyle name="Currency 2 2 3 9 4 3" xfId="26767" xr:uid="{1329A594-0054-4D16-A3C0-6E1097F3BCAF}"/>
    <cellStyle name="Currency 2 2 3 9 4 4" xfId="41203" xr:uid="{9B2BD31D-4F79-4B60-8615-7A6AC521528C}"/>
    <cellStyle name="Currency 2 2 3 9 5" xfId="5563" xr:uid="{66285EBE-452E-492C-B28C-5D15C4528BB4}"/>
    <cellStyle name="Currency 2 2 3 9 5 2" xfId="25475" xr:uid="{EC16621D-29BC-4C45-8E7A-C173D59DD03C}"/>
    <cellStyle name="Currency 2 2 3 9 5 3" xfId="42644" xr:uid="{7DA199D7-2B21-4A52-B46C-A9CFEDDA5D49}"/>
    <cellStyle name="Currency 2 2 3 9 6" xfId="12259" xr:uid="{48F84CAD-C0DC-4853-A6CB-EF483602DD76}"/>
    <cellStyle name="Currency 2 2 3 9 6 2" xfId="31571" xr:uid="{AE4841E0-7468-4A60-80EC-D2B672FF3CA6}"/>
    <cellStyle name="Currency 2 2 3 9 7" xfId="13598" xr:uid="{3AAAD9CC-08D7-4CE8-900A-AAE87A74328B}"/>
    <cellStyle name="Currency 2 2 3 9 7 2" xfId="32888" xr:uid="{7ECC2A1B-9BF0-49E2-A269-6A1A9739B261}"/>
    <cellStyle name="Currency 2 2 3 9 8" xfId="14802" xr:uid="{14DCB3C8-7E98-4B93-AD25-19C7B63E4019}"/>
    <cellStyle name="Currency 2 2 3 9 8 2" xfId="34064" xr:uid="{A29F926B-B320-454F-AC38-6DBCCCFB68A8}"/>
    <cellStyle name="Currency 2 2 3 9 9" xfId="16273" xr:uid="{6CAB5B53-E7EF-4690-9A82-ECA25A7427CF}"/>
    <cellStyle name="Currency 2 2 3 9 9 2" xfId="35373" xr:uid="{10F829E3-DD5D-4228-B041-1B8E8ACFBBAB}"/>
    <cellStyle name="Currency 2 2 4" xfId="1995" xr:uid="{7B9FFA7E-41CF-455D-AFBC-EF2C8CECB1E9}"/>
    <cellStyle name="Currency 2 2 4 10" xfId="40127" xr:uid="{201478F7-8A30-4E57-8310-AD6291987371}"/>
    <cellStyle name="Currency 2 2 4 11" xfId="49195" xr:uid="{0FBE1239-0859-4B0E-899D-934E35DF2FF7}"/>
    <cellStyle name="Currency 2 2 4 12" xfId="50396" xr:uid="{6F7ACE24-7BFF-4383-AA1A-7939022B2B31}"/>
    <cellStyle name="Currency 2 2 4 13" xfId="51628" xr:uid="{DEF11A8C-E049-4840-AD6E-B9E1B1A6D023}"/>
    <cellStyle name="Currency 2 2 4 14" xfId="52826" xr:uid="{13F3AF58-49B4-419B-873C-AEE9CD2C9566}"/>
    <cellStyle name="Currency 2 2 4 15" xfId="53978" xr:uid="{2EB60EE5-CEE9-42D8-89C6-CC8665AF51E1}"/>
    <cellStyle name="Currency 2 2 4 2" xfId="3892" xr:uid="{4EBA852D-5EF5-4970-8424-20931B106574}"/>
    <cellStyle name="Currency 2 2 4 2 2" xfId="10092" xr:uid="{B4A55E70-A3D3-4FD1-994F-B62B582BC478}"/>
    <cellStyle name="Currency 2 2 4 2 2 2" xfId="29421" xr:uid="{97A8DE9D-2447-4F3C-8827-9B53285AACE7}"/>
    <cellStyle name="Currency 2 2 4 2 2 3" xfId="45563" xr:uid="{55003C64-77EE-436B-ACA2-055EDA6A0E03}"/>
    <cellStyle name="Currency 2 2 4 2 3" xfId="19186" xr:uid="{8616F97D-C48A-4913-BB83-8390705DEA6B}"/>
    <cellStyle name="Currency 2 2 4 3" xfId="7936" xr:uid="{FA0A8FE0-5740-4DD6-BEC5-C600AE6065A5}"/>
    <cellStyle name="Currency 2 2 4 3 2" xfId="21738" xr:uid="{F97A0763-2497-48F9-A032-C25F568A63DA}"/>
    <cellStyle name="Currency 2 2 4 3 2 2" xfId="37898" xr:uid="{CFD7ED31-D1F4-483D-A5A2-768C51EF6954}"/>
    <cellStyle name="Currency 2 2 4 3 3" xfId="27414" xr:uid="{44CD7EBB-4309-4E84-974C-9C00ADC80744}"/>
    <cellStyle name="Currency 2 2 4 3 4" xfId="41748" xr:uid="{40BDFAE8-FAB0-491E-A2D7-F54F45E3A8B4}"/>
    <cellStyle name="Currency 2 2 4 4" xfId="6269" xr:uid="{B628FF1E-FE6E-488F-8864-E261682ED18A}"/>
    <cellStyle name="Currency 2 2 4 4 2" xfId="26092" xr:uid="{65DD2232-5E2C-423B-9AA9-9D407DC6C6B8}"/>
    <cellStyle name="Currency 2 2 4 4 3" xfId="43659" xr:uid="{F729AB5F-1AA4-45B9-8914-BE87D7F43948}"/>
    <cellStyle name="Currency 2 2 4 5" xfId="12860" xr:uid="{A38D438E-A692-42D6-9B9D-7B961D6DD293}"/>
    <cellStyle name="Currency 2 2 4 5 2" xfId="32167" xr:uid="{CD4F0618-8532-4F2D-9EBF-CA320CABCFA6}"/>
    <cellStyle name="Currency 2 2 4 6" xfId="14172" xr:uid="{3FB78966-58E6-4D7B-92E4-6AC38CAD0C68}"/>
    <cellStyle name="Currency 2 2 4 6 2" xfId="33451" xr:uid="{3D5DD69B-3D0D-4056-A8CC-EDCD398930AF}"/>
    <cellStyle name="Currency 2 2 4 7" xfId="15470" xr:uid="{D25146A5-B14E-4999-9DC8-937F5774F0FD}"/>
    <cellStyle name="Currency 2 2 4 7 2" xfId="34671" xr:uid="{26A1B84B-0B8B-43A9-A902-3EE0913F44B6}"/>
    <cellStyle name="Currency 2 2 4 8" xfId="16923" xr:uid="{78B58BC9-A25B-4A35-8016-36ACD3F9E858}"/>
    <cellStyle name="Currency 2 2 4 8 2" xfId="36015" xr:uid="{6ECB0783-3B30-4E37-BC06-44EBDD8915C1}"/>
    <cellStyle name="Currency 2 2 4 9" xfId="24041" xr:uid="{85366CB3-4155-4225-8D32-4DB5230F8ABB}"/>
    <cellStyle name="Currency 2 2 5" xfId="1996" xr:uid="{E21B6962-FEC8-460C-9E73-3F383C7B1BE3}"/>
    <cellStyle name="Currency 2 2 5 10" xfId="40128" xr:uid="{847BCD65-1D57-4B37-B4A4-F434F724A9F0}"/>
    <cellStyle name="Currency 2 2 5 11" xfId="49196" xr:uid="{571FC246-A3CD-4CA1-964E-E431238ACE05}"/>
    <cellStyle name="Currency 2 2 5 12" xfId="50397" xr:uid="{E3DEC19A-8A1A-4BB2-AA30-26BF8A40F6B9}"/>
    <cellStyle name="Currency 2 2 5 13" xfId="51629" xr:uid="{1EDE82EF-40F6-40DC-A65E-3180A047A349}"/>
    <cellStyle name="Currency 2 2 5 14" xfId="52827" xr:uid="{C408C506-019E-471F-8E5D-D8ADC2E7C332}"/>
    <cellStyle name="Currency 2 2 5 15" xfId="53979" xr:uid="{4D1A8632-C50F-491C-B42B-E935249F8324}"/>
    <cellStyle name="Currency 2 2 5 2" xfId="3893" xr:uid="{BE6D2712-76B4-4A8D-BBDC-35A3809A2FF8}"/>
    <cellStyle name="Currency 2 2 5 2 2" xfId="10093" xr:uid="{BC51318F-12E5-48C4-A389-D52764F27816}"/>
    <cellStyle name="Currency 2 2 5 2 2 2" xfId="29422" xr:uid="{AD7AACE7-944A-46A6-9EE7-825198911263}"/>
    <cellStyle name="Currency 2 2 5 2 2 3" xfId="45564" xr:uid="{60EF5CBB-F581-4A87-A11E-B2CB70C0C43B}"/>
    <cellStyle name="Currency 2 2 5 2 3" xfId="19187" xr:uid="{8A2B79DE-8138-48D5-A626-802B236C63E8}"/>
    <cellStyle name="Currency 2 2 5 3" xfId="7937" xr:uid="{C67F5CD4-B94B-4800-B367-E4B69B197EEC}"/>
    <cellStyle name="Currency 2 2 5 3 2" xfId="21739" xr:uid="{95D24D56-B9E1-497D-B27B-BED29C5918E8}"/>
    <cellStyle name="Currency 2 2 5 3 2 2" xfId="37899" xr:uid="{59278DF5-BF14-463C-A051-B3A805EA8703}"/>
    <cellStyle name="Currency 2 2 5 3 3" xfId="27415" xr:uid="{D8436731-665F-4ED3-80CE-D1EF4372514D}"/>
    <cellStyle name="Currency 2 2 5 3 4" xfId="41749" xr:uid="{B3A5103B-AD06-4A02-9E48-DD3F09073BAA}"/>
    <cellStyle name="Currency 2 2 5 4" xfId="6270" xr:uid="{85F8FDFB-52F3-4159-BD2B-31F7B6B5DEE7}"/>
    <cellStyle name="Currency 2 2 5 4 2" xfId="26093" xr:uid="{984BD9B4-839B-4B70-85F4-A7F2363D9651}"/>
    <cellStyle name="Currency 2 2 5 4 3" xfId="43660" xr:uid="{E8128FB3-46D3-4EE9-A630-51FCEE9A8D7C}"/>
    <cellStyle name="Currency 2 2 5 5" xfId="12861" xr:uid="{F4D9861A-6F40-49D0-8D64-22E13B676207}"/>
    <cellStyle name="Currency 2 2 5 5 2" xfId="32168" xr:uid="{D2F97535-57D8-44C6-BE3B-4D95EBF41B13}"/>
    <cellStyle name="Currency 2 2 5 6" xfId="14173" xr:uid="{F13F98CD-94D5-4A98-B921-B24C1B7C5764}"/>
    <cellStyle name="Currency 2 2 5 6 2" xfId="33452" xr:uid="{A3DBA3D7-C4B5-4798-8727-740BBA6A9832}"/>
    <cellStyle name="Currency 2 2 5 7" xfId="15471" xr:uid="{9AE7F642-4FF4-46DB-A959-85A323816310}"/>
    <cellStyle name="Currency 2 2 5 7 2" xfId="34672" xr:uid="{56CC8FC1-30CB-418B-A4B9-36A24C579E60}"/>
    <cellStyle name="Currency 2 2 5 8" xfId="16924" xr:uid="{CC5DD90A-34F9-429D-8882-C1581FD32ADF}"/>
    <cellStyle name="Currency 2 2 5 8 2" xfId="36016" xr:uid="{C3E9A48D-D444-419C-94F3-9F561CE8769D}"/>
    <cellStyle name="Currency 2 2 5 9" xfId="24042" xr:uid="{745F6DCE-9295-41BE-AB1A-379FAE9C4169}"/>
    <cellStyle name="Currency 2 2 6" xfId="17991" xr:uid="{948FE02B-7319-4EA8-894A-ADFFAB199E80}"/>
    <cellStyle name="Currency 2 3" xfId="537" xr:uid="{3CD331EE-292E-4104-A607-A8B42F3991BA}"/>
    <cellStyle name="Currency 2 3 2" xfId="538" xr:uid="{90F49BC8-CD4F-4719-8491-8F183523FD9F}"/>
    <cellStyle name="Currency 2 3 3" xfId="539" xr:uid="{68CCEF69-9845-410A-867D-F586649171D8}"/>
    <cellStyle name="Currency 2 3 3 2" xfId="3895" xr:uid="{E2557A76-FF21-4BC0-92A6-6C749E6D6993}"/>
    <cellStyle name="Currency 2 3 3 2 2" xfId="18003" xr:uid="{FBA4981C-BF13-4D41-8D8A-15AC5A03A2F4}"/>
    <cellStyle name="Currency 2 3 4" xfId="1997" xr:uid="{5975D3EF-170C-434C-9679-4059B8286EF7}"/>
    <cellStyle name="Currency 2 3 4 10" xfId="40129" xr:uid="{14480C25-8EDA-4B18-AA26-D07ED89CF5B2}"/>
    <cellStyle name="Currency 2 3 4 11" xfId="49197" xr:uid="{5C977BE3-8A16-4759-84B0-FAE62F3E9D04}"/>
    <cellStyle name="Currency 2 3 4 12" xfId="50398" xr:uid="{DD203AAE-D4DE-4E71-9034-32D2C9FE206E}"/>
    <cellStyle name="Currency 2 3 4 13" xfId="51630" xr:uid="{E52B3D0D-1C3F-414C-BBBB-9A651A51C813}"/>
    <cellStyle name="Currency 2 3 4 14" xfId="52828" xr:uid="{8F2A4219-8BB0-4BF6-BB23-CD9A3201B567}"/>
    <cellStyle name="Currency 2 3 4 15" xfId="53980" xr:uid="{47A1A035-252D-4608-84CA-567F038D137F}"/>
    <cellStyle name="Currency 2 3 4 2" xfId="3896" xr:uid="{A0F6FF28-A768-42C3-BA33-5AA53EFA2791}"/>
    <cellStyle name="Currency 2 3 4 2 2" xfId="10094" xr:uid="{36C98A19-CFF4-4B55-B46A-2EC093C79E2E}"/>
    <cellStyle name="Currency 2 3 4 2 2 2" xfId="29423" xr:uid="{B88C995B-7E2F-4BA9-95A2-527C29379BE4}"/>
    <cellStyle name="Currency 2 3 4 2 2 3" xfId="45565" xr:uid="{799E1987-B787-4EFD-8A5C-85C5292CE5A4}"/>
    <cellStyle name="Currency 2 3 4 2 3" xfId="19188" xr:uid="{4366DDE1-45E7-4A31-8EDA-C721CE9B0428}"/>
    <cellStyle name="Currency 2 3 4 3" xfId="7938" xr:uid="{64FB8914-098F-4606-8E3D-D4DD07AFD61F}"/>
    <cellStyle name="Currency 2 3 4 3 2" xfId="21740" xr:uid="{2ED6F642-18F6-4F12-A5BF-16042945D3B1}"/>
    <cellStyle name="Currency 2 3 4 3 2 2" xfId="37900" xr:uid="{1F1EF0C6-49D1-4AC0-BD88-67C514559F30}"/>
    <cellStyle name="Currency 2 3 4 3 3" xfId="27416" xr:uid="{B7118C39-566D-4006-9684-9A0F263F2303}"/>
    <cellStyle name="Currency 2 3 4 3 4" xfId="41750" xr:uid="{237297C8-C451-427F-9B71-284DA3926755}"/>
    <cellStyle name="Currency 2 3 4 4" xfId="6271" xr:uid="{7C7D6374-6742-45AE-A3A9-3B12FE235586}"/>
    <cellStyle name="Currency 2 3 4 4 2" xfId="26094" xr:uid="{8DD3CDA9-BBF0-4853-AB63-6A9B830DCF8F}"/>
    <cellStyle name="Currency 2 3 4 4 3" xfId="43661" xr:uid="{C8E40BBA-9457-413F-B8AF-9977967FA478}"/>
    <cellStyle name="Currency 2 3 4 5" xfId="12862" xr:uid="{EDA04EC7-04E8-40F9-981B-6E144C1FC0EE}"/>
    <cellStyle name="Currency 2 3 4 5 2" xfId="32169" xr:uid="{F3070948-9901-4197-9476-6C7573059304}"/>
    <cellStyle name="Currency 2 3 4 6" xfId="14174" xr:uid="{A145ACEC-32D5-4CF6-AB0B-0947A4AE632E}"/>
    <cellStyle name="Currency 2 3 4 6 2" xfId="33453" xr:uid="{04D2FB04-3E02-47F9-8101-DC15C5470D02}"/>
    <cellStyle name="Currency 2 3 4 7" xfId="15472" xr:uid="{90A55F03-47DA-4AB7-B256-0BC086A461A4}"/>
    <cellStyle name="Currency 2 3 4 7 2" xfId="34673" xr:uid="{C343E096-082D-4BD6-9552-EFEC1EC5859E}"/>
    <cellStyle name="Currency 2 3 4 8" xfId="16925" xr:uid="{B6ECF17F-EEEF-4F29-A321-E23EC25DD15D}"/>
    <cellStyle name="Currency 2 3 4 8 2" xfId="36017" xr:uid="{8AF2EFF6-726D-4EFF-9A38-B1427CF49D3F}"/>
    <cellStyle name="Currency 2 3 4 9" xfId="24043" xr:uid="{C5BC4B02-997F-4631-A606-EAAB327CCDCF}"/>
    <cellStyle name="Currency 2 3 5" xfId="3894" xr:uid="{659DD803-AA6E-4EDD-B524-5A203B21C703}"/>
    <cellStyle name="Currency 2 3 5 2" xfId="18002" xr:uid="{0FCD34D2-D8AB-4D6B-9CB4-60285F1CA491}"/>
    <cellStyle name="Currency 2 4" xfId="540" xr:uid="{65573CE9-55E0-4055-9ADD-B7C2F6581FAF}"/>
    <cellStyle name="Currency 2 4 2" xfId="541" xr:uid="{660FFDBB-581E-4C81-91AB-CFE5422C817E}"/>
    <cellStyle name="Currency 2 4 2 2" xfId="3898" xr:uid="{CE35A079-D90E-439D-AC6F-2B229DDC8F2B}"/>
    <cellStyle name="Currency 2 4 2 2 2" xfId="18005" xr:uid="{BD48F3D5-20C5-4A6C-8514-50C0D6C4E2E3}"/>
    <cellStyle name="Currency 2 4 3" xfId="3897" xr:uid="{835101CE-4148-4585-86C3-486F36C721C0}"/>
    <cellStyle name="Currency 2 4 3 2" xfId="18004" xr:uid="{14FE47E8-A6B5-4FDA-97F4-198DAE59BA00}"/>
    <cellStyle name="Currency 2 5" xfId="542" xr:uid="{8F3D0CFF-2223-4586-A6F6-170DFFFEB025}"/>
    <cellStyle name="Currency 2 5 2" xfId="1998" xr:uid="{09193DC9-922F-45C5-B02E-C066BE664DAA}"/>
    <cellStyle name="Currency 2 5 2 10" xfId="40130" xr:uid="{A6D0DF1D-071D-49C1-BF40-9899394D8DDA}"/>
    <cellStyle name="Currency 2 5 2 11" xfId="49198" xr:uid="{2E587120-C806-46B7-A3C8-89A25C4AA4BD}"/>
    <cellStyle name="Currency 2 5 2 12" xfId="50399" xr:uid="{E7E7BD13-CCF5-4983-B5AC-11226A72473B}"/>
    <cellStyle name="Currency 2 5 2 13" xfId="51631" xr:uid="{7F504DD8-E519-490F-967C-B98A5965135F}"/>
    <cellStyle name="Currency 2 5 2 14" xfId="52829" xr:uid="{2D453176-3F86-4377-BE0D-AC67589DDE5A}"/>
    <cellStyle name="Currency 2 5 2 15" xfId="53981" xr:uid="{DA9CA14D-1A7E-4280-80DD-679C430BB2E7}"/>
    <cellStyle name="Currency 2 5 2 2" xfId="3899" xr:uid="{884443EC-61AE-4868-9FE1-233B085F5D72}"/>
    <cellStyle name="Currency 2 5 2 2 2" xfId="10095" xr:uid="{A01B56BF-7018-4F8A-947E-A2911224F414}"/>
    <cellStyle name="Currency 2 5 2 2 2 2" xfId="29424" xr:uid="{7B726922-67FA-4666-841D-E7DAF77B9406}"/>
    <cellStyle name="Currency 2 5 2 2 2 3" xfId="45566" xr:uid="{C0FD7E1B-E3CC-4548-AC65-7ACC3DC483DD}"/>
    <cellStyle name="Currency 2 5 2 2 3" xfId="19189" xr:uid="{AD69C4D7-3E72-478C-AF1B-89B512F33EF9}"/>
    <cellStyle name="Currency 2 5 2 3" xfId="7939" xr:uid="{6A58689A-6390-494F-8CC1-D8470C6ED655}"/>
    <cellStyle name="Currency 2 5 2 3 2" xfId="21741" xr:uid="{24FB7622-686E-4306-9781-DBC7C8EB2C8A}"/>
    <cellStyle name="Currency 2 5 2 3 2 2" xfId="37901" xr:uid="{A41D0FC2-D722-4DDD-BD0B-C3EB1F02B13C}"/>
    <cellStyle name="Currency 2 5 2 3 3" xfId="27417" xr:uid="{3CFBF540-8C5E-47B4-B2F6-31F72E3F6936}"/>
    <cellStyle name="Currency 2 5 2 3 4" xfId="41751" xr:uid="{279F11D1-86C2-49E6-BF6C-B614AC67A61D}"/>
    <cellStyle name="Currency 2 5 2 4" xfId="6272" xr:uid="{60C9E60D-5CC6-40A5-AB72-92F77964E39D}"/>
    <cellStyle name="Currency 2 5 2 4 2" xfId="26095" xr:uid="{0446CDB7-3436-4D7F-B648-F0904360EA8E}"/>
    <cellStyle name="Currency 2 5 2 4 3" xfId="43662" xr:uid="{D3E2AB72-94DF-40C7-AB18-115F666ED93B}"/>
    <cellStyle name="Currency 2 5 2 5" xfId="12863" xr:uid="{22C216D0-9F56-498F-8A15-DF09728665F3}"/>
    <cellStyle name="Currency 2 5 2 5 2" xfId="32170" xr:uid="{ACD073C6-51A2-4F63-A53C-5A67B32EF3DE}"/>
    <cellStyle name="Currency 2 5 2 6" xfId="14175" xr:uid="{9748CA61-FC38-4B74-B343-0ABEE767A0AB}"/>
    <cellStyle name="Currency 2 5 2 6 2" xfId="33454" xr:uid="{A85F21B6-1B6D-4F59-8438-1CC28D4F39D9}"/>
    <cellStyle name="Currency 2 5 2 7" xfId="15473" xr:uid="{67E404E1-D917-4AF8-80D2-1C2260F1F700}"/>
    <cellStyle name="Currency 2 5 2 7 2" xfId="34674" xr:uid="{482F5B0A-6742-415F-814D-5FD9C63AA112}"/>
    <cellStyle name="Currency 2 5 2 8" xfId="16926" xr:uid="{AF8B9C93-A69B-4036-B5A9-E20F42F8A47C}"/>
    <cellStyle name="Currency 2 5 2 8 2" xfId="36018" xr:uid="{C1C47ABC-D23A-42BE-BF86-7493FA3C5BF3}"/>
    <cellStyle name="Currency 2 5 2 9" xfId="24044" xr:uid="{2E17CF3F-4669-4A48-B49D-6B602CCCD585}"/>
    <cellStyle name="Currency 2 5 3" xfId="1999" xr:uid="{18CFE8D7-58A4-4127-A616-F52A9D771EBE}"/>
    <cellStyle name="Currency 2 5 3 10" xfId="40131" xr:uid="{5A57FAF0-71F6-4F26-9400-83FD7FAD26C6}"/>
    <cellStyle name="Currency 2 5 3 11" xfId="49199" xr:uid="{7F8B0856-DA21-4BC6-8110-22255FDE32B1}"/>
    <cellStyle name="Currency 2 5 3 12" xfId="50400" xr:uid="{95D2D43F-14CF-42E6-ADA3-14A6C8E393FE}"/>
    <cellStyle name="Currency 2 5 3 13" xfId="51632" xr:uid="{3FC972B4-3E83-4C4F-8B17-315BB1AF56B9}"/>
    <cellStyle name="Currency 2 5 3 14" xfId="52830" xr:uid="{C46BA74D-0637-4EC6-8903-99D9EEEA4327}"/>
    <cellStyle name="Currency 2 5 3 15" xfId="53982" xr:uid="{4022A45D-4EDD-493C-BBF7-B0907D8B9E94}"/>
    <cellStyle name="Currency 2 5 3 2" xfId="3900" xr:uid="{8210FAE5-78F1-43F3-94EA-859F8B44501B}"/>
    <cellStyle name="Currency 2 5 3 2 2" xfId="10096" xr:uid="{A628F9B9-5B97-46A2-A795-FDB37D04C43F}"/>
    <cellStyle name="Currency 2 5 3 2 2 2" xfId="29425" xr:uid="{CADA8A4E-46D1-4D3F-8E33-1A7F267702B0}"/>
    <cellStyle name="Currency 2 5 3 2 2 3" xfId="45567" xr:uid="{C4419F83-BD0E-46D2-9D42-6DF137B7B5F3}"/>
    <cellStyle name="Currency 2 5 3 2 3" xfId="19190" xr:uid="{C9DBF387-2231-4436-A7FB-1E6F1205BC86}"/>
    <cellStyle name="Currency 2 5 3 3" xfId="7940" xr:uid="{CE9C1112-B464-4562-B5E4-3D22885C3EEA}"/>
    <cellStyle name="Currency 2 5 3 3 2" xfId="21742" xr:uid="{F54F0DAA-A878-408E-B54E-867CF0D24436}"/>
    <cellStyle name="Currency 2 5 3 3 2 2" xfId="37902" xr:uid="{003A4F03-83CF-46C3-9179-6AEFEDFA2D6A}"/>
    <cellStyle name="Currency 2 5 3 3 3" xfId="27418" xr:uid="{67821155-078A-47BC-92CC-153279CA7546}"/>
    <cellStyle name="Currency 2 5 3 3 4" xfId="41752" xr:uid="{2853889F-BBEA-4B30-9AF2-852C42D4024C}"/>
    <cellStyle name="Currency 2 5 3 4" xfId="6273" xr:uid="{47BECC38-7840-42B1-B6C0-40C2929BFD0E}"/>
    <cellStyle name="Currency 2 5 3 4 2" xfId="26096" xr:uid="{3DC4240F-133D-4EA3-98CC-49FAF34D3ED7}"/>
    <cellStyle name="Currency 2 5 3 4 3" xfId="43663" xr:uid="{809919F4-140F-46FD-9B57-2F726256338E}"/>
    <cellStyle name="Currency 2 5 3 5" xfId="12864" xr:uid="{D01CC8AA-DB80-446A-9EAA-B83D060F0837}"/>
    <cellStyle name="Currency 2 5 3 5 2" xfId="32171" xr:uid="{3933E95B-EC88-40C6-B7A9-DAE76A8757AC}"/>
    <cellStyle name="Currency 2 5 3 6" xfId="14176" xr:uid="{33196960-5886-4C3C-B5FB-EDA7DFA689AB}"/>
    <cellStyle name="Currency 2 5 3 6 2" xfId="33455" xr:uid="{A9F09DDD-F4A1-40F7-9E42-D5B82301984B}"/>
    <cellStyle name="Currency 2 5 3 7" xfId="15474" xr:uid="{16C34ACC-9C2B-43BD-BAFE-48AC553FDDDF}"/>
    <cellStyle name="Currency 2 5 3 7 2" xfId="34675" xr:uid="{22B0E73D-441D-4EF3-BCBC-ED0CC96FD699}"/>
    <cellStyle name="Currency 2 5 3 8" xfId="16927" xr:uid="{740C83C3-353B-474D-B521-9329D5B365CC}"/>
    <cellStyle name="Currency 2 5 3 8 2" xfId="36019" xr:uid="{5350D062-D8B3-4755-8D72-2B0EB4141356}"/>
    <cellStyle name="Currency 2 5 3 9" xfId="24045" xr:uid="{CBD1009D-0B54-4EA9-8FF3-0D88EDD7D96F}"/>
    <cellStyle name="Currency 2 6" xfId="543" xr:uid="{66A14851-7D25-4554-9F9C-8C7FB16E47C4}"/>
    <cellStyle name="Currency 2 6 10" xfId="544" xr:uid="{58392C79-E2D4-440B-8F63-3F2B362223DB}"/>
    <cellStyle name="Currency 2 6 10 2" xfId="3902" xr:uid="{44BF6FF8-DFB5-4BE7-A6B8-2122BCCE39C2}"/>
    <cellStyle name="Currency 2 6 10 2 2" xfId="9662" xr:uid="{F99EC425-A9C7-4C3C-A50A-975D7F23E72A}"/>
    <cellStyle name="Currency 2 6 10 3" xfId="6963" xr:uid="{5436FFC3-1300-4CFB-8126-B7964BD6298A}"/>
    <cellStyle name="Currency 2 6 10 4" xfId="5565" xr:uid="{FC3C53DE-F491-4EE1-AA60-00607BB7C972}"/>
    <cellStyle name="Currency 2 6 11" xfId="3901" xr:uid="{0960A440-9D14-4259-AFF2-1CA99F475AB2}"/>
    <cellStyle name="Currency 2 6 11 2" xfId="9661" xr:uid="{E22A57B2-0550-4DEB-A959-1B6768AF6701}"/>
    <cellStyle name="Currency 2 6 12" xfId="6962" xr:uid="{64216749-7B26-409B-B858-6C449D1A56E4}"/>
    <cellStyle name="Currency 2 6 13" xfId="5564" xr:uid="{CE3D8CC5-B524-413C-8E29-9185AE9208B0}"/>
    <cellStyle name="Currency 2 6 2" xfId="545" xr:uid="{B6462CA7-D043-4294-9EC3-D5C1AC4C61F4}"/>
    <cellStyle name="Currency 2 6 2 2" xfId="546" xr:uid="{B9525914-8925-4A2D-B281-ACB73F00A111}"/>
    <cellStyle name="Currency 2 6 2 2 2" xfId="3904" xr:uid="{1FE27A39-98D3-438E-BD33-7ED549F0CC7D}"/>
    <cellStyle name="Currency 2 6 2 2 2 2" xfId="9664" xr:uid="{9C9FD7BD-9976-482E-B2E0-68D62AD4674C}"/>
    <cellStyle name="Currency 2 6 2 2 3" xfId="6965" xr:uid="{E21BA109-61AA-4F64-8EAB-1596D6CA4989}"/>
    <cellStyle name="Currency 2 6 2 2 4" xfId="5567" xr:uid="{6DDF17D8-3F92-442E-B58D-894D675E9E89}"/>
    <cellStyle name="Currency 2 6 2 3" xfId="3903" xr:uid="{0AEBDC0F-487E-469B-AE47-E32B73E65A52}"/>
    <cellStyle name="Currency 2 6 2 3 2" xfId="9663" xr:uid="{CDCC7EAF-FB5C-4144-963F-0B54CE98739D}"/>
    <cellStyle name="Currency 2 6 2 4" xfId="6964" xr:uid="{6D16C71C-9639-4833-9DF1-3B5162F97B6D}"/>
    <cellStyle name="Currency 2 6 2 5" xfId="5566" xr:uid="{7038B086-E730-4216-B1E7-26F29EA4E894}"/>
    <cellStyle name="Currency 2 6 3" xfId="547" xr:uid="{15BF7FD8-7568-43C6-838B-ECAE4F3A63B0}"/>
    <cellStyle name="Currency 2 6 3 2" xfId="3905" xr:uid="{E5684E85-6D89-4791-87F7-BA7CD9E1DC9C}"/>
    <cellStyle name="Currency 2 6 3 2 2" xfId="9665" xr:uid="{056E8711-5A19-4ACD-AB7E-166FA06AC099}"/>
    <cellStyle name="Currency 2 6 3 3" xfId="6966" xr:uid="{2B59C9C6-C98A-4953-BAED-9D9091E97522}"/>
    <cellStyle name="Currency 2 6 3 4" xfId="5568" xr:uid="{0933804D-86B0-4E29-931E-E5C1DDF07C40}"/>
    <cellStyle name="Currency 2 6 4" xfId="548" xr:uid="{99929571-5267-4554-A3E0-5EDB7834DA51}"/>
    <cellStyle name="Currency 2 6 4 2" xfId="3906" xr:uid="{7FB3F76E-0296-46AD-85B8-ABA34729FAE4}"/>
    <cellStyle name="Currency 2 6 4 2 2" xfId="9666" xr:uid="{7CB79780-17EC-418E-B96A-9184FD41B340}"/>
    <cellStyle name="Currency 2 6 4 3" xfId="6967" xr:uid="{B79B5513-9952-46D9-B9C7-43FB6753BD06}"/>
    <cellStyle name="Currency 2 6 4 4" xfId="5569" xr:uid="{B18FA8D2-C0C6-445C-BDEA-E5FC8F3DD072}"/>
    <cellStyle name="Currency 2 6 5" xfId="549" xr:uid="{13D81D4E-5D15-4FB6-8F34-8DFA59A88CCB}"/>
    <cellStyle name="Currency 2 6 5 2" xfId="3907" xr:uid="{D4F09C34-14EC-4AA2-BAFD-215DE1CF5B68}"/>
    <cellStyle name="Currency 2 6 5 2 2" xfId="9667" xr:uid="{E5BD3B08-00F4-4AF8-8EDF-B91F5700CCAB}"/>
    <cellStyle name="Currency 2 6 5 3" xfId="6968" xr:uid="{44243F5B-8B4C-420F-94DE-1C1C46A2EE30}"/>
    <cellStyle name="Currency 2 6 5 4" xfId="5570" xr:uid="{C4089A8A-B248-4DEF-8773-02C4620D459C}"/>
    <cellStyle name="Currency 2 6 6" xfId="550" xr:uid="{27F9D619-BCE2-4B97-A664-56FE492ACD5F}"/>
    <cellStyle name="Currency 2 6 6 2" xfId="3908" xr:uid="{277FEE14-C6A8-4F2E-802A-346AE4000997}"/>
    <cellStyle name="Currency 2 6 6 2 2" xfId="9668" xr:uid="{27D84DC9-DBA3-42F7-8CC9-FCD13CF2B95E}"/>
    <cellStyle name="Currency 2 6 6 3" xfId="6969" xr:uid="{FC187C10-FFD4-404B-905D-33B80E2F57D9}"/>
    <cellStyle name="Currency 2 6 6 4" xfId="5571" xr:uid="{ED934F17-DA31-42F6-B208-4EB3243C8EFA}"/>
    <cellStyle name="Currency 2 6 7" xfId="551" xr:uid="{07CA801E-FD52-4E18-B220-95722C2187EF}"/>
    <cellStyle name="Currency 2 6 7 2" xfId="3909" xr:uid="{8DFFAA65-505E-44F1-BBE3-C0EE08C149BB}"/>
    <cellStyle name="Currency 2 6 7 2 2" xfId="9669" xr:uid="{DC1D7002-038B-4A72-AD9C-7192825D0318}"/>
    <cellStyle name="Currency 2 6 7 3" xfId="6970" xr:uid="{657E2C07-D907-4A4B-AA51-27DCF88D95BE}"/>
    <cellStyle name="Currency 2 6 7 4" xfId="5572" xr:uid="{DD54BE90-B6CE-4914-8B7B-56900FB48416}"/>
    <cellStyle name="Currency 2 6 8" xfId="552" xr:uid="{CF0B3B75-6CF7-496A-82C5-2060AD104B14}"/>
    <cellStyle name="Currency 2 6 8 2" xfId="3910" xr:uid="{648A3BD3-0340-4854-A7AA-E55772B414C3}"/>
    <cellStyle name="Currency 2 6 8 2 2" xfId="9670" xr:uid="{9016A30B-4072-410F-A077-B5D3970E270B}"/>
    <cellStyle name="Currency 2 6 8 3" xfId="6971" xr:uid="{312EBCA5-6881-48BA-AF36-5D7ACA108BDF}"/>
    <cellStyle name="Currency 2 6 8 4" xfId="5573" xr:uid="{0F6E7819-BF87-4692-B318-660CBCA16814}"/>
    <cellStyle name="Currency 2 6 9" xfId="553" xr:uid="{97276E81-3DE8-4E42-8433-09EC878F49C3}"/>
    <cellStyle name="Currency 2 6 9 2" xfId="3911" xr:uid="{5DB82900-5185-4A21-9649-B60A01D9B4E9}"/>
    <cellStyle name="Currency 2 6 9 2 2" xfId="9671" xr:uid="{A2AED1FF-4CBD-4CEA-9185-D02F00AC2DEF}"/>
    <cellStyle name="Currency 2 6 9 3" xfId="6972" xr:uid="{A3C566D2-89B2-4A31-A837-FCC58FE563EB}"/>
    <cellStyle name="Currency 2 6 9 4" xfId="5574" xr:uid="{1483287F-561E-42FF-AC63-3315EDEDF249}"/>
    <cellStyle name="Currency 2 7" xfId="554" xr:uid="{01869451-BE01-401F-9A10-6BF56B6D93B8}"/>
    <cellStyle name="Currency 2 7 10" xfId="555" xr:uid="{69F472B1-ED74-45F4-8D88-934C61BA15DA}"/>
    <cellStyle name="Currency 2 7 10 2" xfId="3913" xr:uid="{63BEC829-1B98-4BE8-B173-0DC8B1399AEC}"/>
    <cellStyle name="Currency 2 7 10 2 2" xfId="9672" xr:uid="{57889530-7A64-4650-B744-F9FEA7B9281E}"/>
    <cellStyle name="Currency 2 7 10 3" xfId="6973" xr:uid="{6F37ED26-8844-4371-A774-84BA0397B717}"/>
    <cellStyle name="Currency 2 7 10 4" xfId="5575" xr:uid="{5E114654-FF8F-4B0B-81AA-A41213118127}"/>
    <cellStyle name="Currency 2 7 11" xfId="556" xr:uid="{FF2EDF1E-1CFC-4015-893A-6C4224FE058C}"/>
    <cellStyle name="Currency 2 7 11 2" xfId="3914" xr:uid="{F98835B5-4551-44B6-AF07-89CD8516C51B}"/>
    <cellStyle name="Currency 2 7 11 2 2" xfId="9673" xr:uid="{05F299FA-810A-44B4-813F-63A053B3E9DA}"/>
    <cellStyle name="Currency 2 7 11 3" xfId="6974" xr:uid="{44E1E09E-B3E6-4D83-BC4B-FFAA186A70A1}"/>
    <cellStyle name="Currency 2 7 11 4" xfId="5576" xr:uid="{3662B192-D58B-4CF0-B59E-0F799021F6B2}"/>
    <cellStyle name="Currency 2 7 12" xfId="557" xr:uid="{C99374C3-737F-4060-8842-43A06307573A}"/>
    <cellStyle name="Currency 2 7 12 2" xfId="3915" xr:uid="{63116410-A9FF-4C18-97F9-F58B94322E3B}"/>
    <cellStyle name="Currency 2 7 12 2 2" xfId="9674" xr:uid="{0E1B96E0-38B7-45C2-9951-1988A909B8D4}"/>
    <cellStyle name="Currency 2 7 12 3" xfId="6975" xr:uid="{B7BC6B56-6137-41A2-8B8E-59D7CE452EF1}"/>
    <cellStyle name="Currency 2 7 12 4" xfId="5577" xr:uid="{3F0A43CD-2FAC-4086-853C-40AA7A876520}"/>
    <cellStyle name="Currency 2 7 13" xfId="2000" xr:uid="{46B19974-C1D0-49F6-BF58-D2F2BC2F25EC}"/>
    <cellStyle name="Currency 2 7 13 2" xfId="3916" xr:uid="{4BC224E9-0F99-48B6-B4BE-3DD2EFA5C233}"/>
    <cellStyle name="Currency 2 7 14" xfId="3912" xr:uid="{2D480E4B-AF79-4F4C-8E36-D42569B92A6B}"/>
    <cellStyle name="Currency 2 7 2" xfId="558" xr:uid="{D35E8B80-12E8-4ED8-847E-BE19F91D49F3}"/>
    <cellStyle name="Currency 2 7 2 2" xfId="559" xr:uid="{4A80D90A-56B0-46C5-AF33-BA0E6107A029}"/>
    <cellStyle name="Currency 2 7 2 2 2" xfId="3918" xr:uid="{B35AEA3E-524A-4FD4-9456-332063EE7ECC}"/>
    <cellStyle name="Currency 2 7 2 2 2 2" xfId="9676" xr:uid="{0EAE5A86-51C3-4B1E-9EE3-4E4D8E752FBF}"/>
    <cellStyle name="Currency 2 7 2 2 3" xfId="6977" xr:uid="{AF67E0A5-5726-4632-AD93-FCDDC405AAF1}"/>
    <cellStyle name="Currency 2 7 2 2 4" xfId="5579" xr:uid="{04B8883A-08CE-430E-BE8B-95AC6F3F9336}"/>
    <cellStyle name="Currency 2 7 2 3" xfId="3917" xr:uid="{2949FFC0-B7FC-4DEA-890F-8E530859F4A0}"/>
    <cellStyle name="Currency 2 7 2 3 2" xfId="9675" xr:uid="{C6C8CACC-6A6F-4C08-91D9-F67EF1AF8D05}"/>
    <cellStyle name="Currency 2 7 2 4" xfId="6976" xr:uid="{00DD60A9-ED31-420A-A28D-D05B6474DBAD}"/>
    <cellStyle name="Currency 2 7 2 5" xfId="5578" xr:uid="{BA390E49-0044-4EB6-B321-D9DF27FEE4A0}"/>
    <cellStyle name="Currency 2 7 3" xfId="560" xr:uid="{96A03F5C-C028-480E-BC91-368FA6A9CAE3}"/>
    <cellStyle name="Currency 2 7 3 2" xfId="3919" xr:uid="{106D7996-7000-4506-AD22-3850615BE937}"/>
    <cellStyle name="Currency 2 7 3 2 2" xfId="9677" xr:uid="{124B3EF8-6E58-4603-A0D8-FDF93DF01565}"/>
    <cellStyle name="Currency 2 7 3 3" xfId="6978" xr:uid="{5E04E447-FDA2-42F9-BDE4-42E3A8251A6B}"/>
    <cellStyle name="Currency 2 7 3 4" xfId="5580" xr:uid="{02A8180B-3881-4ABE-BF5C-6214A73BCE34}"/>
    <cellStyle name="Currency 2 7 4" xfId="561" xr:uid="{20C97EB6-47BD-463F-93E5-4C62C037E56D}"/>
    <cellStyle name="Currency 2 7 4 2" xfId="3920" xr:uid="{4FFFD701-4FBD-415E-8464-9DE344DD1173}"/>
    <cellStyle name="Currency 2 7 4 2 2" xfId="9678" xr:uid="{7784A74F-2BBF-44DF-A951-C7736E287DA6}"/>
    <cellStyle name="Currency 2 7 4 3" xfId="6979" xr:uid="{D0D96047-BC42-48DB-AC4C-DAC009E20387}"/>
    <cellStyle name="Currency 2 7 4 4" xfId="5581" xr:uid="{139E1EE7-C943-418C-B9EE-0A1E6F0532A4}"/>
    <cellStyle name="Currency 2 7 5" xfId="562" xr:uid="{3B569708-7B28-4743-879C-53F15D86C825}"/>
    <cellStyle name="Currency 2 7 5 2" xfId="3921" xr:uid="{88D8B664-A723-4769-8BFE-94116850E33E}"/>
    <cellStyle name="Currency 2 7 5 2 2" xfId="9679" xr:uid="{6A311267-75C8-4589-9619-D5A2F931753B}"/>
    <cellStyle name="Currency 2 7 5 3" xfId="6980" xr:uid="{BC163590-D891-4F54-9AE7-C7E107B9C1FB}"/>
    <cellStyle name="Currency 2 7 5 4" xfId="5582" xr:uid="{5F7E262A-8C8B-45F4-8C46-9DE852EED969}"/>
    <cellStyle name="Currency 2 7 6" xfId="563" xr:uid="{C933B804-A568-4D66-8C25-778B9BDFA0C8}"/>
    <cellStyle name="Currency 2 7 6 2" xfId="3922" xr:uid="{5E134D81-4DCF-45ED-8451-6F5E6F395DF2}"/>
    <cellStyle name="Currency 2 7 6 2 2" xfId="9680" xr:uid="{FE5AAF13-A51A-43D3-B01D-8ADBF923B48C}"/>
    <cellStyle name="Currency 2 7 6 3" xfId="6981" xr:uid="{3991BC5D-5B73-4C4B-B6FD-902C7D182CD9}"/>
    <cellStyle name="Currency 2 7 6 4" xfId="5583" xr:uid="{59396684-8DDE-4D30-8404-6B5F298D2C09}"/>
    <cellStyle name="Currency 2 7 7" xfId="564" xr:uid="{396FE48C-FE71-437E-9240-AB72DD2FBF27}"/>
    <cellStyle name="Currency 2 7 7 2" xfId="3923" xr:uid="{65E4D750-7D1A-4739-B691-6324BCA1DF7D}"/>
    <cellStyle name="Currency 2 7 7 2 2" xfId="9681" xr:uid="{33DFCF1F-A14C-491F-BFEC-9F760357B1A5}"/>
    <cellStyle name="Currency 2 7 7 3" xfId="6982" xr:uid="{582F604B-435C-4760-9623-E26522136863}"/>
    <cellStyle name="Currency 2 7 7 4" xfId="5584" xr:uid="{E22ACBBE-0DE7-4C28-8594-33235E7DDDFA}"/>
    <cellStyle name="Currency 2 7 8" xfId="565" xr:uid="{77C40524-59E8-40A6-8637-8687FB572A11}"/>
    <cellStyle name="Currency 2 7 8 2" xfId="3924" xr:uid="{45D54C8C-1B90-44B5-853B-B0695AEA14DB}"/>
    <cellStyle name="Currency 2 7 8 2 2" xfId="9682" xr:uid="{CBCC04B6-28A7-430F-8D1E-0EE26FE58268}"/>
    <cellStyle name="Currency 2 7 8 3" xfId="6983" xr:uid="{46576E0F-263E-4334-8F0B-E22C76FB6D15}"/>
    <cellStyle name="Currency 2 7 8 4" xfId="5585" xr:uid="{34A9D25A-31CA-463C-8438-0A06CD24B599}"/>
    <cellStyle name="Currency 2 7 9" xfId="566" xr:uid="{16DB1461-172A-487B-854E-16484618C274}"/>
    <cellStyle name="Currency 2 7 9 2" xfId="3925" xr:uid="{E07BA593-3199-476A-9B5D-B64FB3EC914E}"/>
    <cellStyle name="Currency 2 7 9 2 2" xfId="9683" xr:uid="{27D1C0BA-B80C-4AA5-93A3-8165AE1FBF87}"/>
    <cellStyle name="Currency 2 7 9 3" xfId="6984" xr:uid="{73F9A6D4-11D9-47AF-81B8-E2A0B6FCC5EC}"/>
    <cellStyle name="Currency 2 7 9 4" xfId="5586" xr:uid="{D0A7FC08-3805-4C06-8AE8-B66ACAD18677}"/>
    <cellStyle name="Currency 2 8" xfId="567" xr:uid="{BA68AD77-401F-4F7B-ACC9-45C1C3A8CCED}"/>
    <cellStyle name="Currency 2 9" xfId="2001" xr:uid="{0040B71B-85BD-490D-AB24-BDB061D4CEBD}"/>
    <cellStyle name="Currency 2 9 10" xfId="40132" xr:uid="{4F1736CB-28D5-4C59-BCDD-C392701CF912}"/>
    <cellStyle name="Currency 2 9 11" xfId="49200" xr:uid="{897E8792-46FD-4908-BCEA-2DBF3E7D6212}"/>
    <cellStyle name="Currency 2 9 12" xfId="50401" xr:uid="{8CDF0251-CDFD-411A-860F-BDB0FA034A41}"/>
    <cellStyle name="Currency 2 9 13" xfId="51633" xr:uid="{A02208CD-368D-4C3C-9773-60F55DDE8A28}"/>
    <cellStyle name="Currency 2 9 14" xfId="52831" xr:uid="{31F07476-1857-4DE5-9998-DCB2F76B825C}"/>
    <cellStyle name="Currency 2 9 15" xfId="53983" xr:uid="{7BBF4671-2366-4200-989D-FD6068BC55AB}"/>
    <cellStyle name="Currency 2 9 2" xfId="3926" xr:uid="{0A48F3EB-6F1D-4B69-97FF-019332A4B426}"/>
    <cellStyle name="Currency 2 9 2 2" xfId="10097" xr:uid="{60D2E1F6-96B1-4A1C-9F0E-504A3935DF00}"/>
    <cellStyle name="Currency 2 9 2 2 2" xfId="29426" xr:uid="{47EB3517-AAEE-4A87-A4F4-841F6281F208}"/>
    <cellStyle name="Currency 2 9 2 2 3" xfId="45568" xr:uid="{B9BE7049-62E0-4116-B6CF-BCC0C62F83A3}"/>
    <cellStyle name="Currency 2 9 2 3" xfId="19191" xr:uid="{BC7848F4-7AF6-4039-A98D-B6A4B3080C62}"/>
    <cellStyle name="Currency 2 9 3" xfId="7941" xr:uid="{9E48DBB4-9FC2-4035-B238-4E50B8B2F341}"/>
    <cellStyle name="Currency 2 9 3 2" xfId="21743" xr:uid="{661347BB-4CA2-482E-A18D-1A589E9ED08B}"/>
    <cellStyle name="Currency 2 9 3 2 2" xfId="37903" xr:uid="{581E0BAF-1E0D-492F-A045-35DE1FE1A9BB}"/>
    <cellStyle name="Currency 2 9 3 3" xfId="27419" xr:uid="{FAA26C55-18F4-4391-AC57-D7A0D389FF78}"/>
    <cellStyle name="Currency 2 9 3 4" xfId="41753" xr:uid="{1700F201-0A0B-426A-9E25-53ACC866B164}"/>
    <cellStyle name="Currency 2 9 4" xfId="6274" xr:uid="{60441C06-BB25-453D-99D0-FE6A7F7055D8}"/>
    <cellStyle name="Currency 2 9 4 2" xfId="26097" xr:uid="{2D7B2FB5-B795-4D1C-A480-C5BF5C32F9C7}"/>
    <cellStyle name="Currency 2 9 4 3" xfId="43664" xr:uid="{34B19343-89A9-48B8-9A48-4D4C20007FC3}"/>
    <cellStyle name="Currency 2 9 5" xfId="12865" xr:uid="{2E39959A-A4A7-4388-8ACC-41873B057935}"/>
    <cellStyle name="Currency 2 9 5 2" xfId="32172" xr:uid="{4181782D-5251-4D4B-9F58-95472696D5E9}"/>
    <cellStyle name="Currency 2 9 6" xfId="14177" xr:uid="{208FF994-8D26-4D0D-A995-66D921FE8B4B}"/>
    <cellStyle name="Currency 2 9 6 2" xfId="33456" xr:uid="{83EB239C-7482-4F22-A0FB-FD4BF5D984E2}"/>
    <cellStyle name="Currency 2 9 7" xfId="15475" xr:uid="{D668FD32-28DE-4F31-AC80-904334494649}"/>
    <cellStyle name="Currency 2 9 7 2" xfId="34676" xr:uid="{95CBF6B0-7A67-4677-A198-7C445D9D3218}"/>
    <cellStyle name="Currency 2 9 8" xfId="16928" xr:uid="{9C9F527E-BB2A-4EE4-BD78-CEB4FD8FA243}"/>
    <cellStyle name="Currency 2 9 8 2" xfId="36020" xr:uid="{12CACB1B-9BC6-40A4-8BC7-F760961E0EE2}"/>
    <cellStyle name="Currency 2 9 9" xfId="24046" xr:uid="{7399E4EB-C54C-4326-B36F-2DC4BA14C422}"/>
    <cellStyle name="Currency 20" xfId="2002" xr:uid="{23E4A8D7-EC7B-491C-A380-127D683D7161}"/>
    <cellStyle name="Currency 21" xfId="3174" xr:uid="{7CC1BA54-F9C3-409C-9A67-332196E6EEC6}"/>
    <cellStyle name="Currency 21 2" xfId="3175" xr:uid="{04E2E2FE-C2FC-4513-B9F9-14FC0848FAD8}"/>
    <cellStyle name="Currency 22" xfId="3176" xr:uid="{F03C9020-9DC0-4E2B-97F9-802706CDED8E}"/>
    <cellStyle name="Currency 22 10" xfId="40609" xr:uid="{AEF23153-8AA5-4D24-AC0A-71610D762FC2}"/>
    <cellStyle name="Currency 22 11" xfId="49694" xr:uid="{B47E723C-7523-4AAB-8CD8-759AEDAD208B}"/>
    <cellStyle name="Currency 22 12" xfId="50898" xr:uid="{ED065B36-0E7C-4C3E-90EA-B26DA3D82165}"/>
    <cellStyle name="Currency 22 13" xfId="52120" xr:uid="{56D3209E-6720-4C44-97B7-A4A0973A2DF6}"/>
    <cellStyle name="Currency 22 14" xfId="53308" xr:uid="{9CD66978-5889-4CE1-BC3D-87D6F25CF23C}"/>
    <cellStyle name="Currency 22 15" xfId="54461" xr:uid="{A895B227-3C43-4165-A39E-8F44F544E7A3}"/>
    <cellStyle name="Currency 22 2" xfId="3927" xr:uid="{0922A3C2-6AAB-4271-81BE-E884D380E157}"/>
    <cellStyle name="Currency 22 2 2" xfId="10306" xr:uid="{BF181E06-0414-45CD-9FFD-6D285AF5AD41}"/>
    <cellStyle name="Currency 22 2 2 2" xfId="29634" xr:uid="{AFEA53F9-CDCD-433C-9330-6E06CBE467E5}"/>
    <cellStyle name="Currency 22 2 2 3" xfId="46051" xr:uid="{5E29326E-6DFD-47B3-8A75-A020908F9215}"/>
    <cellStyle name="Currency 22 2 3" xfId="20322" xr:uid="{D02F455A-1A63-41AF-B6D1-3465253FD136}"/>
    <cellStyle name="Currency 22 3" xfId="8499" xr:uid="{FC7D8C0C-0F08-449C-8F59-1F938B8D8840}"/>
    <cellStyle name="Currency 22 3 2" xfId="22260" xr:uid="{C68A35E5-5C32-4B25-BA60-E5F3482D3C82}"/>
    <cellStyle name="Currency 22 3 2 2" xfId="38389" xr:uid="{318F3293-D5D9-4DA7-9E4A-CB4633261B87}"/>
    <cellStyle name="Currency 22 3 3" xfId="27938" xr:uid="{47D665E1-82B0-4342-BE73-BE0767A61CFB}"/>
    <cellStyle name="Currency 22 3 4" xfId="42239" xr:uid="{CA3975BD-146B-4512-ABFE-6078F7BC5FEC}"/>
    <cellStyle name="Currency 22 4" xfId="6762" xr:uid="{E853DE17-483B-472C-A40C-1A0417A89D58}"/>
    <cellStyle name="Currency 22 4 2" xfId="26584" xr:uid="{C6E822E5-E0E1-41B3-BD5A-3190CA1CCF51}"/>
    <cellStyle name="Currency 22 4 3" xfId="44510" xr:uid="{5E124716-6C39-40E5-B6C1-5DFD1F2DBB99}"/>
    <cellStyle name="Currency 22 5" xfId="13365" xr:uid="{4D785073-0682-426E-A8B9-DF05D5C4DDC1}"/>
    <cellStyle name="Currency 22 5 2" xfId="32671" xr:uid="{5880C8B2-A64F-45AA-8ACB-F36E985806F7}"/>
    <cellStyle name="Currency 22 6" xfId="14655" xr:uid="{B3DCE700-DE34-4D71-A672-A15D5AF3DFEE}"/>
    <cellStyle name="Currency 22 6 2" xfId="33933" xr:uid="{83A74D65-714C-41D9-9380-4E154DBCB37A}"/>
    <cellStyle name="Currency 22 7" xfId="16016" xr:uid="{D2C7805E-B984-4937-BFE5-E8C92DB7A747}"/>
    <cellStyle name="Currency 22 7 2" xfId="35161" xr:uid="{08A81454-410D-4514-8625-65E97A8E8A6E}"/>
    <cellStyle name="Currency 22 8" xfId="17499" xr:uid="{7D4570F1-9DF3-444B-A41E-CD5FCC535F72}"/>
    <cellStyle name="Currency 22 8 2" xfId="36575" xr:uid="{4623FDF1-3F2D-4478-A0C7-6180B8AD493B}"/>
    <cellStyle name="Currency 22 9" xfId="24533" xr:uid="{EF355B73-706E-4460-B485-135D3BA7C273}"/>
    <cellStyle name="Currency 23" xfId="7827" xr:uid="{48B77BA9-072D-429B-98F1-BADB05EAA0BD}"/>
    <cellStyle name="Currency 23 2" xfId="22322" xr:uid="{6064AB25-EEA5-4186-90F7-52D421E755CF}"/>
    <cellStyle name="Currency 24" xfId="10504" xr:uid="{9A93E32D-8D07-41D5-BD73-AC4453BED55C}"/>
    <cellStyle name="Currency 25" xfId="9538" xr:uid="{9FE01E71-245C-4819-8ADD-EADABA1DD3EE}"/>
    <cellStyle name="Currency 26" xfId="9421" xr:uid="{3A142A12-684A-459F-B942-8AED005AC4F5}"/>
    <cellStyle name="Currency 27" xfId="23936" xr:uid="{3C2AD2DC-57E2-47CF-8186-7D3D63D9AC23}"/>
    <cellStyle name="Currency 28" xfId="1796" xr:uid="{6241A95E-512A-40B0-9E50-B2BC039A1369}"/>
    <cellStyle name="Currency 3" xfId="568" xr:uid="{B743DCED-0C26-4DCC-BBA5-3BC43287E6D3}"/>
    <cellStyle name="Currency 3 10" xfId="12260" xr:uid="{463D6010-21FD-4307-B2C7-21330651DBC2}"/>
    <cellStyle name="Currency 3 10 2" xfId="31572" xr:uid="{345F9A1B-6C4B-4F1B-925D-B4D51B22CBCB}"/>
    <cellStyle name="Currency 3 10 3" xfId="42656" xr:uid="{477C6C92-BA1C-4C21-B88E-10F67C27F3F9}"/>
    <cellStyle name="Currency 3 11" xfId="13599" xr:uid="{051F1210-0C56-45F0-A2DE-5474359865E7}"/>
    <cellStyle name="Currency 3 11 2" xfId="32889" xr:uid="{11F0EF26-4737-4BC2-BC49-F4E510A79C3B}"/>
    <cellStyle name="Currency 3 12" xfId="14805" xr:uid="{43A4EC5C-BC45-4DD3-8B47-575853A6E308}"/>
    <cellStyle name="Currency 3 12 2" xfId="34065" xr:uid="{3F356A67-91C9-43B8-AD5D-6F2734C99144}"/>
    <cellStyle name="Currency 3 13" xfId="16277" xr:uid="{4C9963CF-00A3-4F03-BEFE-4A6CE7053470}"/>
    <cellStyle name="Currency 3 13 2" xfId="35377" xr:uid="{0CEB431D-38F2-4E30-B368-4298EB4000F8}"/>
    <cellStyle name="Currency 3 14" xfId="23459" xr:uid="{7F1D57B0-C1E2-469D-A336-AE780B100C30}"/>
    <cellStyle name="Currency 3 15" xfId="39582" xr:uid="{3AC90871-AE2D-4B17-BC14-59EFF9797340}"/>
    <cellStyle name="Currency 3 16" xfId="48647" xr:uid="{7FA573D4-BB1E-4A15-A760-DF8F3E707A2C}"/>
    <cellStyle name="Currency 3 17" xfId="49846" xr:uid="{264A999C-E4E4-40E7-A046-F0E63BC5B9E4}"/>
    <cellStyle name="Currency 3 18" xfId="51044" xr:uid="{08D3E72A-03BA-4287-821A-3CB45CF1915D}"/>
    <cellStyle name="Currency 3 19" xfId="52290" xr:uid="{4860CF88-898F-4843-B1CF-89F21394FEE7}"/>
    <cellStyle name="Currency 3 2" xfId="569" xr:uid="{E20F42ED-33FD-48B8-B4D2-40AC7F998975}"/>
    <cellStyle name="Currency 3 2 10" xfId="570" xr:uid="{06A6F689-9C24-46DE-9FBE-A7A3288C0C5E}"/>
    <cellStyle name="Currency 3 2 10 10" xfId="23461" xr:uid="{63740305-0F6D-4D1C-95E1-BA572402A253}"/>
    <cellStyle name="Currency 3 2 10 11" xfId="39584" xr:uid="{AFD633F5-A4E6-425E-B595-26A97B20BE2B}"/>
    <cellStyle name="Currency 3 2 10 12" xfId="48649" xr:uid="{E6F56FA7-A53E-4B90-9B27-03B70A269408}"/>
    <cellStyle name="Currency 3 2 10 13" xfId="49848" xr:uid="{300CDFB3-B1BF-4989-96BA-23E5E658F0A7}"/>
    <cellStyle name="Currency 3 2 10 14" xfId="51046" xr:uid="{321373B3-F4FD-4B9D-A0A5-E94DEE65BB97}"/>
    <cellStyle name="Currency 3 2 10 15" xfId="52292" xr:uid="{5CB23F15-FA07-4275-BDD7-7BB42B0711F0}"/>
    <cellStyle name="Currency 3 2 10 16" xfId="53442" xr:uid="{0BCFA2BE-A810-4856-B6FB-129A8E33E755}"/>
    <cellStyle name="Currency 3 2 10 2" xfId="2003" xr:uid="{EF61D986-8C9B-4D6E-A35F-97B0FDCBD351}"/>
    <cellStyle name="Currency 3 2 10 2 10" xfId="40133" xr:uid="{98D05AE4-96CF-4D33-B766-D7688AAF19F2}"/>
    <cellStyle name="Currency 3 2 10 2 11" xfId="49201" xr:uid="{D9965AB6-BB5C-4A2B-A7BE-2DE0C2CF14A6}"/>
    <cellStyle name="Currency 3 2 10 2 12" xfId="50402" xr:uid="{96CD7B4E-4653-4D0C-8382-2EFD9B3ABA86}"/>
    <cellStyle name="Currency 3 2 10 2 13" xfId="51634" xr:uid="{A7446E87-7527-4392-9E7B-81565A9788A2}"/>
    <cellStyle name="Currency 3 2 10 2 14" xfId="52832" xr:uid="{256D4E2E-6B0A-4170-91EB-21CA1A18D176}"/>
    <cellStyle name="Currency 3 2 10 2 15" xfId="53984" xr:uid="{40EF12DA-85E7-405A-9AFD-859A22947745}"/>
    <cellStyle name="Currency 3 2 10 2 2" xfId="3930" xr:uid="{D90D36DD-67A8-4311-92CA-2CE41B806E87}"/>
    <cellStyle name="Currency 3 2 10 2 2 2" xfId="10099" xr:uid="{C732282E-494C-4580-9C6E-0989ED7461C2}"/>
    <cellStyle name="Currency 3 2 10 2 2 2 2" xfId="29428" xr:uid="{607A9452-C788-438C-81DD-A0929F770829}"/>
    <cellStyle name="Currency 3 2 10 2 2 2 3" xfId="45569" xr:uid="{C8FBA461-5EBD-484A-AA80-A19D1998D029}"/>
    <cellStyle name="Currency 3 2 10 2 2 3" xfId="19192" xr:uid="{829C8D12-B50E-4F67-9C72-741AB455DD43}"/>
    <cellStyle name="Currency 3 2 10 2 3" xfId="7942" xr:uid="{D5ACF727-AC1F-4BB7-9008-09F044126ADC}"/>
    <cellStyle name="Currency 3 2 10 2 3 2" xfId="21744" xr:uid="{7DB7B91B-A25D-468D-AC50-FD191AF5987F}"/>
    <cellStyle name="Currency 3 2 10 2 3 2 2" xfId="37904" xr:uid="{351690C4-3C54-4D87-89A1-8855768619D3}"/>
    <cellStyle name="Currency 3 2 10 2 3 3" xfId="27420" xr:uid="{6800835F-D4DF-46C5-B156-44B622B2938D}"/>
    <cellStyle name="Currency 3 2 10 2 3 4" xfId="41754" xr:uid="{347B22F2-5A32-43FC-A55D-C10FD01536E5}"/>
    <cellStyle name="Currency 3 2 10 2 4" xfId="6275" xr:uid="{C326DC60-1D1D-4B14-8EBB-CB1C5664B9A5}"/>
    <cellStyle name="Currency 3 2 10 2 4 2" xfId="26098" xr:uid="{4CCFCFD2-28E6-4FDE-BBFB-89403D0DD123}"/>
    <cellStyle name="Currency 3 2 10 2 4 3" xfId="43666" xr:uid="{9D4C262B-D16A-4425-B704-F37D0C6158B0}"/>
    <cellStyle name="Currency 3 2 10 2 5" xfId="12866" xr:uid="{BB3BC7FF-6ADD-4307-BB9F-008DAF893D83}"/>
    <cellStyle name="Currency 3 2 10 2 5 2" xfId="32173" xr:uid="{5854735A-5D48-4BAD-A627-4713E3FE3F76}"/>
    <cellStyle name="Currency 3 2 10 2 6" xfId="14178" xr:uid="{DF3DB48C-AAD9-4B07-8276-699E0803FB4D}"/>
    <cellStyle name="Currency 3 2 10 2 6 2" xfId="33457" xr:uid="{248A19AC-8C9F-4C81-A384-95F891C7DE0B}"/>
    <cellStyle name="Currency 3 2 10 2 7" xfId="15476" xr:uid="{7F0B475B-D9C7-491F-ADFE-E4C4B92A7A0A}"/>
    <cellStyle name="Currency 3 2 10 2 7 2" xfId="34677" xr:uid="{CB52307F-CB85-4CE0-AC27-C15A9E9F734C}"/>
    <cellStyle name="Currency 3 2 10 2 8" xfId="16929" xr:uid="{1B840CC0-CB75-4DAB-83F9-8BA8F93EFDAE}"/>
    <cellStyle name="Currency 3 2 10 2 8 2" xfId="36021" xr:uid="{2377A31D-2D2B-4A46-A572-F10BE1EAB340}"/>
    <cellStyle name="Currency 3 2 10 2 9" xfId="24047" xr:uid="{A812A8E3-41AF-46B4-BF34-F42D309F00F2}"/>
    <cellStyle name="Currency 3 2 10 3" xfId="3929" xr:uid="{B270AB5C-DB17-462F-9BEA-47290AA38A66}"/>
    <cellStyle name="Currency 3 2 10 3 2" xfId="9686" xr:uid="{94515767-C697-4537-BA5F-09436A5EB74A}"/>
    <cellStyle name="Currency 3 2 10 3 2 2" xfId="29077" xr:uid="{E5236A9F-9B51-4541-9F88-3EE90ED03434}"/>
    <cellStyle name="Currency 3 2 10 3 2 3" xfId="44788" xr:uid="{62E9F1F5-F8F8-4564-B39B-BF2CA68B5CB4}"/>
    <cellStyle name="Currency 3 2 10 3 3" xfId="18009" xr:uid="{70217DD7-CA90-4904-9E89-3159B738C8D9}"/>
    <cellStyle name="Currency 3 2 10 4" xfId="6987" xr:uid="{552B9297-9EF3-44B0-9F2D-10B1B44CF8CA}"/>
    <cellStyle name="Currency 3 2 10 4 2" xfId="21156" xr:uid="{617A468E-3884-46B7-A063-02FF9AB19A24}"/>
    <cellStyle name="Currency 3 2 10 4 2 2" xfId="37349" xr:uid="{8A5C45A1-2A6E-4925-BDCD-C9F7611A9C0C}"/>
    <cellStyle name="Currency 3 2 10 4 3" xfId="26770" xr:uid="{DE3F47CB-49CE-4964-AA3E-C43F0E04C94D}"/>
    <cellStyle name="Currency 3 2 10 4 4" xfId="41206" xr:uid="{3E3DA2CD-B4B9-48A2-9BA1-D135DBB882D2}"/>
    <cellStyle name="Currency 3 2 10 5" xfId="5589" xr:uid="{B0EAB8F6-42E7-4CE1-B28A-6FEE93299A64}"/>
    <cellStyle name="Currency 3 2 10 5 2" xfId="25478" xr:uid="{B2E4E1FD-5ED8-4CA3-A9DE-16909633CC48}"/>
    <cellStyle name="Currency 3 2 10 5 3" xfId="42658" xr:uid="{9D3CD495-175E-41B9-8A78-32FFBF81A510}"/>
    <cellStyle name="Currency 3 2 10 6" xfId="12262" xr:uid="{CE2DEAE3-9E0A-4592-8968-177BE5B2DC8A}"/>
    <cellStyle name="Currency 3 2 10 6 2" xfId="31574" xr:uid="{C127E33A-8B8B-44EA-9796-10CE9E913EFE}"/>
    <cellStyle name="Currency 3 2 10 7" xfId="13601" xr:uid="{F26853D5-F6BE-4BF2-9E51-1835C7EDE2DB}"/>
    <cellStyle name="Currency 3 2 10 7 2" xfId="32891" xr:uid="{93F27F5B-06D0-4F37-9B66-18FBA1EA1AE2}"/>
    <cellStyle name="Currency 3 2 10 8" xfId="14807" xr:uid="{A6F4AA22-DF23-44F6-8992-927F7381CE81}"/>
    <cellStyle name="Currency 3 2 10 8 2" xfId="34067" xr:uid="{7F9254B2-F7AE-449B-8AA6-28B0D1F915E9}"/>
    <cellStyle name="Currency 3 2 10 9" xfId="16279" xr:uid="{A6E90E75-68B1-4C9D-9335-DB14718AB4D4}"/>
    <cellStyle name="Currency 3 2 10 9 2" xfId="35379" xr:uid="{7AD36097-88BF-4A03-AA03-0FA3AC8E2FA8}"/>
    <cellStyle name="Currency 3 2 11" xfId="571" xr:uid="{3221DB49-6606-4B56-BB42-18CC16D6CF9C}"/>
    <cellStyle name="Currency 3 2 11 10" xfId="23462" xr:uid="{61E2BFA9-C113-4270-A972-3F2522DDF3D9}"/>
    <cellStyle name="Currency 3 2 11 11" xfId="39585" xr:uid="{3B4A3980-8D1B-4014-93E4-E7EB060C47DE}"/>
    <cellStyle name="Currency 3 2 11 12" xfId="48650" xr:uid="{6D5522AB-A7FE-4B5C-B83C-008666DE3AF8}"/>
    <cellStyle name="Currency 3 2 11 13" xfId="49849" xr:uid="{A65BB3BE-4705-4987-A146-B8077639A9BE}"/>
    <cellStyle name="Currency 3 2 11 14" xfId="51047" xr:uid="{C111814F-65FD-402F-8AD8-C012DE8296DC}"/>
    <cellStyle name="Currency 3 2 11 15" xfId="52293" xr:uid="{3FFF25A9-7DFF-4983-9E81-B4FADDB1420C}"/>
    <cellStyle name="Currency 3 2 11 16" xfId="53443" xr:uid="{6A7DD9C3-636A-4FD2-800C-6CDEDAB4E5B5}"/>
    <cellStyle name="Currency 3 2 11 2" xfId="2004" xr:uid="{373781EE-FDE3-40F1-BC9C-1D8EF3A121D4}"/>
    <cellStyle name="Currency 3 2 11 2 10" xfId="40134" xr:uid="{265255F3-6E88-4108-9998-594510E886AD}"/>
    <cellStyle name="Currency 3 2 11 2 11" xfId="49202" xr:uid="{DDC0DBFD-5801-448B-ABAD-C87C956F7962}"/>
    <cellStyle name="Currency 3 2 11 2 12" xfId="50403" xr:uid="{C9E71408-E0AA-48D5-A12F-3046772BBBEC}"/>
    <cellStyle name="Currency 3 2 11 2 13" xfId="51635" xr:uid="{6B6F1C49-2EED-4DDC-88EC-20FC73D47B22}"/>
    <cellStyle name="Currency 3 2 11 2 14" xfId="52833" xr:uid="{78027E00-3130-48DD-87FE-BD7D151FC212}"/>
    <cellStyle name="Currency 3 2 11 2 15" xfId="53985" xr:uid="{CE639ECF-EF30-4C1A-8FFC-2F7BFAB5B9F3}"/>
    <cellStyle name="Currency 3 2 11 2 2" xfId="3932" xr:uid="{5522A0DC-7CC1-4B3A-8F19-502DBF80F7DF}"/>
    <cellStyle name="Currency 3 2 11 2 2 2" xfId="10100" xr:uid="{AFF97AE6-A65A-4E37-98A1-264007E55B39}"/>
    <cellStyle name="Currency 3 2 11 2 2 2 2" xfId="29429" xr:uid="{DE9C66AE-15F6-409C-8D9A-15ECDCF9CF33}"/>
    <cellStyle name="Currency 3 2 11 2 2 2 3" xfId="45570" xr:uid="{AF1EE8C5-0707-4525-A1FB-A25D100AF4EA}"/>
    <cellStyle name="Currency 3 2 11 2 2 3" xfId="19193" xr:uid="{D0ECD255-02D5-4B3A-B2EA-B0E6C5510B71}"/>
    <cellStyle name="Currency 3 2 11 2 3" xfId="7943" xr:uid="{D990D8D8-7EDE-46C1-95D1-88AA6FCCA1F7}"/>
    <cellStyle name="Currency 3 2 11 2 3 2" xfId="21745" xr:uid="{6E657E5F-5937-453C-8CC3-0BD7FC2E1416}"/>
    <cellStyle name="Currency 3 2 11 2 3 2 2" xfId="37905" xr:uid="{F05E4F52-A3B1-4D8D-B7BA-132DDA7FE289}"/>
    <cellStyle name="Currency 3 2 11 2 3 3" xfId="27421" xr:uid="{5E39C00A-DC7E-4987-A2AA-BB79D1D16EEA}"/>
    <cellStyle name="Currency 3 2 11 2 3 4" xfId="41755" xr:uid="{8D387917-BE2D-48D9-AD65-CE573182E10B}"/>
    <cellStyle name="Currency 3 2 11 2 4" xfId="6276" xr:uid="{2DF6564F-B1E7-4B8A-B93E-B4089EDA464D}"/>
    <cellStyle name="Currency 3 2 11 2 4 2" xfId="26099" xr:uid="{B4D49B61-48AE-40FB-8968-3DE3B06A4A92}"/>
    <cellStyle name="Currency 3 2 11 2 4 3" xfId="43667" xr:uid="{A5DEBF32-D879-41B5-8F2C-464D74D2F929}"/>
    <cellStyle name="Currency 3 2 11 2 5" xfId="12867" xr:uid="{1FAAE857-2372-4897-8B4D-58AE32D53362}"/>
    <cellStyle name="Currency 3 2 11 2 5 2" xfId="32174" xr:uid="{FAA725FE-9486-4514-A49F-447C42D13CF4}"/>
    <cellStyle name="Currency 3 2 11 2 6" xfId="14179" xr:uid="{DABE428A-6C9C-41B5-9518-E6D0DFACBE14}"/>
    <cellStyle name="Currency 3 2 11 2 6 2" xfId="33458" xr:uid="{1DC180CE-E44D-4E4C-847C-F91B20212783}"/>
    <cellStyle name="Currency 3 2 11 2 7" xfId="15477" xr:uid="{24D041D4-70DC-4774-B27F-95BD84A759B8}"/>
    <cellStyle name="Currency 3 2 11 2 7 2" xfId="34678" xr:uid="{5F09F897-8453-483E-BD8D-94751112967E}"/>
    <cellStyle name="Currency 3 2 11 2 8" xfId="16930" xr:uid="{AEC587E7-961D-4BFF-A770-6E9BCFE17618}"/>
    <cellStyle name="Currency 3 2 11 2 8 2" xfId="36022" xr:uid="{12879590-F5A7-4E67-AB0E-1BD4433D6978}"/>
    <cellStyle name="Currency 3 2 11 2 9" xfId="24048" xr:uid="{C7505038-93FE-4D7F-9894-115680968536}"/>
    <cellStyle name="Currency 3 2 11 3" xfId="3931" xr:uid="{A24326D2-995D-4E6F-AC9A-656FE81C18D7}"/>
    <cellStyle name="Currency 3 2 11 3 2" xfId="9687" xr:uid="{D1137FE3-8A9A-453D-8FC9-EAF86906A79B}"/>
    <cellStyle name="Currency 3 2 11 3 2 2" xfId="29078" xr:uid="{4603E255-7A3E-4C6A-9C44-CFDB9792BF32}"/>
    <cellStyle name="Currency 3 2 11 3 2 3" xfId="44789" xr:uid="{18883600-37DA-4B2D-9B66-763300B5C9DC}"/>
    <cellStyle name="Currency 3 2 11 3 3" xfId="18010" xr:uid="{F1693EAF-B249-4526-B81C-0BDC1D49F864}"/>
    <cellStyle name="Currency 3 2 11 4" xfId="6988" xr:uid="{E39B7273-BE16-461C-B0E3-C9F98BB3173D}"/>
    <cellStyle name="Currency 3 2 11 4 2" xfId="21157" xr:uid="{9A00E1E2-5EB1-44E2-81B6-7BF546DB0E56}"/>
    <cellStyle name="Currency 3 2 11 4 2 2" xfId="37350" xr:uid="{29181922-76B9-4FC8-B1D0-376495E9A7B5}"/>
    <cellStyle name="Currency 3 2 11 4 3" xfId="26771" xr:uid="{6D377374-75D8-4E8B-AD41-D424E5CF035A}"/>
    <cellStyle name="Currency 3 2 11 4 4" xfId="41207" xr:uid="{C189CECB-3DFD-485A-963A-152DEE70A3A9}"/>
    <cellStyle name="Currency 3 2 11 5" xfId="5590" xr:uid="{9E447C3E-BEED-4D68-AB59-108B6833EF48}"/>
    <cellStyle name="Currency 3 2 11 5 2" xfId="25479" xr:uid="{6F68485F-F863-43F8-A649-D84E9B619A2B}"/>
    <cellStyle name="Currency 3 2 11 5 3" xfId="42659" xr:uid="{8449EA45-7C8A-455D-92C0-97FDB4E49A82}"/>
    <cellStyle name="Currency 3 2 11 6" xfId="12263" xr:uid="{3D19A9D5-EFB6-4EC7-AE60-29E2B7D6F2B4}"/>
    <cellStyle name="Currency 3 2 11 6 2" xfId="31575" xr:uid="{2C66FA81-B52B-415A-B8EE-D95BF51F6364}"/>
    <cellStyle name="Currency 3 2 11 7" xfId="13602" xr:uid="{CB6A8DD9-2DB4-4C3F-AB0E-1D4E5E9AA088}"/>
    <cellStyle name="Currency 3 2 11 7 2" xfId="32892" xr:uid="{936D231A-0B8F-4872-B4DC-8DF25AB36AFF}"/>
    <cellStyle name="Currency 3 2 11 8" xfId="14808" xr:uid="{75DEED2E-EA08-4BE5-8F20-AABA8339BE33}"/>
    <cellStyle name="Currency 3 2 11 8 2" xfId="34068" xr:uid="{C9545E7E-5F42-47BE-B87A-D7D34A04290F}"/>
    <cellStyle name="Currency 3 2 11 9" xfId="16280" xr:uid="{B1B67CF6-2DDF-49C3-AA55-000FE634C82F}"/>
    <cellStyle name="Currency 3 2 11 9 2" xfId="35380" xr:uid="{0B044D0B-0CF5-4C1A-8B82-2AFB3BB87735}"/>
    <cellStyle name="Currency 3 2 12" xfId="2005" xr:uid="{937FE536-100C-4851-92F0-FA7EF0230112}"/>
    <cellStyle name="Currency 3 2 12 10" xfId="40135" xr:uid="{678A12CE-977D-4F58-BC88-501A77BE4460}"/>
    <cellStyle name="Currency 3 2 12 11" xfId="49203" xr:uid="{8B8D86B5-C1D1-4783-9124-43125219B343}"/>
    <cellStyle name="Currency 3 2 12 12" xfId="50404" xr:uid="{DDBCC039-D1DF-492B-815B-46DE5AB374D7}"/>
    <cellStyle name="Currency 3 2 12 13" xfId="51636" xr:uid="{C82439EC-7E5E-4E04-9ABA-230093EA573B}"/>
    <cellStyle name="Currency 3 2 12 14" xfId="52834" xr:uid="{55EE0F34-D85C-49B4-A9C8-C7B4B3C0832A}"/>
    <cellStyle name="Currency 3 2 12 15" xfId="53986" xr:uid="{74857BEB-7CA8-4BDF-B040-9E6967A0E9FE}"/>
    <cellStyle name="Currency 3 2 12 2" xfId="3933" xr:uid="{ADBD1729-2A33-4D0A-A5A6-FDAD168EFF20}"/>
    <cellStyle name="Currency 3 2 12 2 2" xfId="10101" xr:uid="{4C69F99F-2B63-498D-8F7D-0232B721FFDD}"/>
    <cellStyle name="Currency 3 2 12 2 2 2" xfId="29430" xr:uid="{4614749C-C2BB-4635-9FB1-F0389CC7CF4F}"/>
    <cellStyle name="Currency 3 2 12 2 2 3" xfId="45571" xr:uid="{248DE8C9-5A54-447D-84AE-28328AB4E001}"/>
    <cellStyle name="Currency 3 2 12 2 3" xfId="19194" xr:uid="{E5685A9A-6772-4D77-8FFC-E816241518FF}"/>
    <cellStyle name="Currency 3 2 12 3" xfId="7944" xr:uid="{02BF220D-E66E-4845-869B-67EBD14D6501}"/>
    <cellStyle name="Currency 3 2 12 3 2" xfId="21746" xr:uid="{7D44C118-108F-4C3D-B388-6726E836F26F}"/>
    <cellStyle name="Currency 3 2 12 3 2 2" xfId="37906" xr:uid="{FE764F85-A053-4881-A440-DFDD53CA8EE9}"/>
    <cellStyle name="Currency 3 2 12 3 3" xfId="27422" xr:uid="{EE137569-1685-45C3-884E-4DA6479A9E04}"/>
    <cellStyle name="Currency 3 2 12 3 4" xfId="41756" xr:uid="{B2539B76-08A1-4D20-BA9C-ABCAD931BA59}"/>
    <cellStyle name="Currency 3 2 12 4" xfId="6277" xr:uid="{FFE84E92-CBD7-4883-AFD7-4FD47AF50075}"/>
    <cellStyle name="Currency 3 2 12 4 2" xfId="26100" xr:uid="{12123AB3-1BBE-4933-90B0-783371493BF2}"/>
    <cellStyle name="Currency 3 2 12 4 3" xfId="43668" xr:uid="{080E5D18-0335-4AC6-A975-8289BF1C361B}"/>
    <cellStyle name="Currency 3 2 12 5" xfId="12868" xr:uid="{C240065C-B266-4001-B843-887684138634}"/>
    <cellStyle name="Currency 3 2 12 5 2" xfId="32175" xr:uid="{64FF3DFC-F466-43F8-B1BD-3B597224A5B4}"/>
    <cellStyle name="Currency 3 2 12 6" xfId="14180" xr:uid="{B1F95B54-ED3A-4004-92B3-8CF19CC89449}"/>
    <cellStyle name="Currency 3 2 12 6 2" xfId="33459" xr:uid="{54000591-A981-4D00-AB0C-ED38D32B6A46}"/>
    <cellStyle name="Currency 3 2 12 7" xfId="15478" xr:uid="{5E79EA1F-58B6-47D4-B0FC-3414203B21B1}"/>
    <cellStyle name="Currency 3 2 12 7 2" xfId="34679" xr:uid="{EDE88306-6802-472E-904D-B3B6B31755D5}"/>
    <cellStyle name="Currency 3 2 12 8" xfId="16931" xr:uid="{6FC47753-B54A-41AA-9682-3D350BA85A70}"/>
    <cellStyle name="Currency 3 2 12 8 2" xfId="36023" xr:uid="{B5C0C8F7-D637-4636-A3DF-737B18627D4B}"/>
    <cellStyle name="Currency 3 2 12 9" xfId="24049" xr:uid="{7E012C4C-9483-429E-BD1E-0ABF97C3A310}"/>
    <cellStyle name="Currency 3 2 13" xfId="2006" xr:uid="{CB9CF811-E05D-4CB5-8C36-4697D7581137}"/>
    <cellStyle name="Currency 3 2 14" xfId="3928" xr:uid="{B6CC0F38-20C9-41EB-98D3-7621F0D18793}"/>
    <cellStyle name="Currency 3 2 14 2" xfId="9685" xr:uid="{ACCD7D64-6B5E-4E3A-8875-50CF1A44D66B}"/>
    <cellStyle name="Currency 3 2 14 2 2" xfId="29076" xr:uid="{01D9F260-6843-446D-95E7-013287DA5267}"/>
    <cellStyle name="Currency 3 2 14 2 3" xfId="44787" xr:uid="{3C262ACD-9B9C-4DF4-9CB3-6358CAF38336}"/>
    <cellStyle name="Currency 3 2 14 3" xfId="18008" xr:uid="{B3EFB05F-FED4-4657-8315-E798DB617588}"/>
    <cellStyle name="Currency 3 2 15" xfId="6986" xr:uid="{AF53FFB9-C42B-40EE-B8D2-4D8826D0BD53}"/>
    <cellStyle name="Currency 3 2 15 2" xfId="21155" xr:uid="{037558B7-2D68-4F3A-A69E-D0CA86BADB6F}"/>
    <cellStyle name="Currency 3 2 15 2 2" xfId="37348" xr:uid="{83926E0A-3A33-4D0E-ACB1-03AA61764AF0}"/>
    <cellStyle name="Currency 3 2 15 3" xfId="26769" xr:uid="{BE353A49-0752-49C2-9810-1B05929DF3A6}"/>
    <cellStyle name="Currency 3 2 15 4" xfId="41205" xr:uid="{29CD2C4A-4655-4168-9C1E-EF88A89901E8}"/>
    <cellStyle name="Currency 3 2 16" xfId="5588" xr:uid="{456EE8FD-B09F-4071-85C9-281BCD5757F8}"/>
    <cellStyle name="Currency 3 2 16 2" xfId="25477" xr:uid="{9611FC82-E5C7-4BC0-82B7-68A4A0903079}"/>
    <cellStyle name="Currency 3 2 16 3" xfId="42657" xr:uid="{E62BB895-3C3B-41F6-92D8-25DCF7850BDC}"/>
    <cellStyle name="Currency 3 2 17" xfId="12261" xr:uid="{78C4812F-4EA4-4228-A4E2-B18B4A041378}"/>
    <cellStyle name="Currency 3 2 17 2" xfId="31573" xr:uid="{5ACE4531-523D-4720-BC26-A80609BF5E69}"/>
    <cellStyle name="Currency 3 2 18" xfId="13600" xr:uid="{01B4D53B-1140-4A77-8344-90D5EDC09DA3}"/>
    <cellStyle name="Currency 3 2 18 2" xfId="32890" xr:uid="{820F0942-DC6A-400D-BA78-D2DC44CCE135}"/>
    <cellStyle name="Currency 3 2 19" xfId="14806" xr:uid="{BB24564D-0ACF-440D-9157-FF7BEC72F79B}"/>
    <cellStyle name="Currency 3 2 19 2" xfId="34066" xr:uid="{ED3EEB4C-0330-4915-BC23-B9990CD3EC14}"/>
    <cellStyle name="Currency 3 2 2" xfId="572" xr:uid="{765D6D43-DCB1-431E-A3CE-FEF887BC9A50}"/>
    <cellStyle name="Currency 3 2 2 10" xfId="2007" xr:uid="{EA5FB8C7-F438-4FFE-8EAA-E567C4B0B939}"/>
    <cellStyle name="Currency 3 2 2 10 10" xfId="40136" xr:uid="{C8DC99D3-3A03-4A38-A54D-450CD04F2713}"/>
    <cellStyle name="Currency 3 2 2 10 11" xfId="49204" xr:uid="{B2E9C240-7E00-4F29-9936-40F0A4A41F77}"/>
    <cellStyle name="Currency 3 2 2 10 12" xfId="50405" xr:uid="{9A335797-81F9-4811-9597-FCCBFBA8EE24}"/>
    <cellStyle name="Currency 3 2 2 10 13" xfId="51637" xr:uid="{E6CAA277-C2C0-4F9B-A3DE-D542BE8DE263}"/>
    <cellStyle name="Currency 3 2 2 10 14" xfId="52835" xr:uid="{A6B4C715-A637-4B28-A432-35BE77E3D0C9}"/>
    <cellStyle name="Currency 3 2 2 10 15" xfId="53987" xr:uid="{AF3CBE31-4228-40ED-BB80-6C50E31F1018}"/>
    <cellStyle name="Currency 3 2 2 10 2" xfId="3935" xr:uid="{36B77F28-6AA7-4A07-AE39-657F2AB8371C}"/>
    <cellStyle name="Currency 3 2 2 10 2 2" xfId="10102" xr:uid="{47D32182-E1AA-412B-A7F9-9B45A82F5670}"/>
    <cellStyle name="Currency 3 2 2 10 2 2 2" xfId="29431" xr:uid="{3CD870DB-3A61-44E6-BE3B-9E0FE76C5D66}"/>
    <cellStyle name="Currency 3 2 2 10 2 2 3" xfId="45572" xr:uid="{606D8AE0-5DB9-425A-8E6B-39C2ACDD3319}"/>
    <cellStyle name="Currency 3 2 2 10 2 3" xfId="19195" xr:uid="{0649A52C-50F0-4F5A-A503-674651EEDEAE}"/>
    <cellStyle name="Currency 3 2 2 10 3" xfId="7945" xr:uid="{ED80AD7D-EC30-4BA3-A44D-E0273B51093E}"/>
    <cellStyle name="Currency 3 2 2 10 3 2" xfId="21747" xr:uid="{C1FDBFA9-9652-4951-AB22-F384000AF68F}"/>
    <cellStyle name="Currency 3 2 2 10 3 2 2" xfId="37907" xr:uid="{CF5D9F69-E9FC-46DA-9295-7FFDFC535E28}"/>
    <cellStyle name="Currency 3 2 2 10 3 3" xfId="27423" xr:uid="{0FE9F6F6-1447-456E-9410-33239D584516}"/>
    <cellStyle name="Currency 3 2 2 10 3 4" xfId="41757" xr:uid="{C794C619-A5DE-4225-BDB2-C9D19DAD4624}"/>
    <cellStyle name="Currency 3 2 2 10 4" xfId="6278" xr:uid="{BA57F19C-F645-49FB-96D8-02241C425A0B}"/>
    <cellStyle name="Currency 3 2 2 10 4 2" xfId="26101" xr:uid="{864AA3E9-B319-4201-AC6B-9C025292412C}"/>
    <cellStyle name="Currency 3 2 2 10 4 3" xfId="43669" xr:uid="{9D583441-19AF-4A5E-9830-2A8F6BCAE44C}"/>
    <cellStyle name="Currency 3 2 2 10 5" xfId="12869" xr:uid="{669B1345-1187-4C32-8004-BB1EDF54F0AB}"/>
    <cellStyle name="Currency 3 2 2 10 5 2" xfId="32176" xr:uid="{5D2573F7-F2AA-4AC4-9A71-276AB94751B4}"/>
    <cellStyle name="Currency 3 2 2 10 6" xfId="14181" xr:uid="{9989F0B6-FEC3-4978-9434-21A941346A84}"/>
    <cellStyle name="Currency 3 2 2 10 6 2" xfId="33460" xr:uid="{81E28B2F-E7E2-4E60-A595-60D3C81B76D1}"/>
    <cellStyle name="Currency 3 2 2 10 7" xfId="15479" xr:uid="{A774DAC1-D931-4294-9C24-2C3C88E63DAB}"/>
    <cellStyle name="Currency 3 2 2 10 7 2" xfId="34680" xr:uid="{B5D91B9E-4444-483B-ACBE-EC12CD3FB73C}"/>
    <cellStyle name="Currency 3 2 2 10 8" xfId="16932" xr:uid="{A5288D12-953A-420D-A469-AE95485C9013}"/>
    <cellStyle name="Currency 3 2 2 10 8 2" xfId="36024" xr:uid="{9AE2D424-1DF0-4D5E-845F-2FD7FDF3DAC5}"/>
    <cellStyle name="Currency 3 2 2 10 9" xfId="24050" xr:uid="{C5EF7737-69B8-4DAF-A262-6EA1E91DC85C}"/>
    <cellStyle name="Currency 3 2 2 11" xfId="3934" xr:uid="{F06FC7AD-C986-47B1-A982-8C0C9AA86D0D}"/>
    <cellStyle name="Currency 3 2 2 11 2" xfId="9688" xr:uid="{A58FCE1E-9ED5-41AB-A67A-231A6510C1DB}"/>
    <cellStyle name="Currency 3 2 2 11 2 2" xfId="29079" xr:uid="{FABDF73A-B9C8-4993-91EB-5D4098C90F6A}"/>
    <cellStyle name="Currency 3 2 2 11 2 3" xfId="44790" xr:uid="{0FCDE58C-2055-497E-B387-299BA9582EA6}"/>
    <cellStyle name="Currency 3 2 2 11 3" xfId="18011" xr:uid="{0F0587A9-7262-443C-87E0-EE36C828DDD6}"/>
    <cellStyle name="Currency 3 2 2 12" xfId="6989" xr:uid="{8617FE13-9F11-43DF-8617-0F5BEAA17C0D}"/>
    <cellStyle name="Currency 3 2 2 12 2" xfId="21158" xr:uid="{10286F1A-79AF-4367-9752-8B779E4EAB5B}"/>
    <cellStyle name="Currency 3 2 2 12 2 2" xfId="37351" xr:uid="{48DF47A2-7499-4416-8AFE-35E7D54675D9}"/>
    <cellStyle name="Currency 3 2 2 12 3" xfId="26772" xr:uid="{59DFCFE9-136F-4C5E-8885-58605105739D}"/>
    <cellStyle name="Currency 3 2 2 12 4" xfId="41208" xr:uid="{2879AD63-EAD5-41DD-B87D-8887B3BD568F}"/>
    <cellStyle name="Currency 3 2 2 13" xfId="5591" xr:uid="{B4A607EB-A824-40B9-9CCA-942F1062E994}"/>
    <cellStyle name="Currency 3 2 2 13 2" xfId="25480" xr:uid="{8BFCC890-3195-476B-9695-7F2459681962}"/>
    <cellStyle name="Currency 3 2 2 13 3" xfId="42660" xr:uid="{9D876618-BD6A-4CE6-B13F-8D63E170539B}"/>
    <cellStyle name="Currency 3 2 2 14" xfId="12264" xr:uid="{516995B8-8A3A-4333-96C8-EEEB7B5BE2F3}"/>
    <cellStyle name="Currency 3 2 2 14 2" xfId="31576" xr:uid="{1C132D2E-213A-4977-83E5-ECD2B3BA09AE}"/>
    <cellStyle name="Currency 3 2 2 15" xfId="13603" xr:uid="{3243CC53-8558-4F39-8F98-DA50B19B62BC}"/>
    <cellStyle name="Currency 3 2 2 15 2" xfId="32893" xr:uid="{AA20858F-41AA-427C-9A61-F601448153B0}"/>
    <cellStyle name="Currency 3 2 2 16" xfId="14809" xr:uid="{76164E37-7BAE-4733-8E9B-2471790B0E13}"/>
    <cellStyle name="Currency 3 2 2 16 2" xfId="34069" xr:uid="{49297BE2-B759-4AA6-96F9-F0FC10839E5C}"/>
    <cellStyle name="Currency 3 2 2 17" xfId="16281" xr:uid="{C9B8888F-7455-430C-84BF-BE73F2F2BDEB}"/>
    <cellStyle name="Currency 3 2 2 17 2" xfId="35381" xr:uid="{3CD986A4-34DB-42A0-BDA4-E9F3BC7C1FE3}"/>
    <cellStyle name="Currency 3 2 2 18" xfId="23463" xr:uid="{1AC416FC-2629-4430-A44C-C35A49C6949B}"/>
    <cellStyle name="Currency 3 2 2 19" xfId="39586" xr:uid="{CD2E29B0-9A66-4297-B4FA-20204CA2B897}"/>
    <cellStyle name="Currency 3 2 2 2" xfId="573" xr:uid="{C78529F0-FA37-4FDC-9F5A-E9F8745CDAD4}"/>
    <cellStyle name="Currency 3 2 2 2 10" xfId="23464" xr:uid="{6BFBBCFA-17E5-46F8-AEC5-91C978090DA1}"/>
    <cellStyle name="Currency 3 2 2 2 11" xfId="39587" xr:uid="{18A63075-63C6-44A5-A105-87EC94803552}"/>
    <cellStyle name="Currency 3 2 2 2 12" xfId="48652" xr:uid="{A0C219B0-56D7-4AC5-A5BD-D41FDFA9AF8F}"/>
    <cellStyle name="Currency 3 2 2 2 13" xfId="49851" xr:uid="{36BC45AE-709A-49F5-90FF-1211830AEACC}"/>
    <cellStyle name="Currency 3 2 2 2 14" xfId="51049" xr:uid="{CCF0B189-6F14-47CF-B04B-ABC4B0CB9ADF}"/>
    <cellStyle name="Currency 3 2 2 2 15" xfId="52295" xr:uid="{FD7EEA63-25FA-4CB2-B265-2E5438B209EB}"/>
    <cellStyle name="Currency 3 2 2 2 16" xfId="53445" xr:uid="{3D5AF414-1449-4EF3-BD18-3CD26EFBAE4A}"/>
    <cellStyle name="Currency 3 2 2 2 2" xfId="2008" xr:uid="{CA95783B-5EBB-4065-8841-AC8C8D5ED1E0}"/>
    <cellStyle name="Currency 3 2 2 2 2 10" xfId="40137" xr:uid="{90FFB57D-2330-4D77-9FA1-4068399B29FE}"/>
    <cellStyle name="Currency 3 2 2 2 2 11" xfId="49205" xr:uid="{04A46526-8E19-429D-847B-B25EB6402D58}"/>
    <cellStyle name="Currency 3 2 2 2 2 12" xfId="50406" xr:uid="{BB5387F2-2B9F-4AAC-BDD3-6FC3DAC825A4}"/>
    <cellStyle name="Currency 3 2 2 2 2 13" xfId="51638" xr:uid="{A0A35CEC-140B-4090-991E-BA7D338C1B52}"/>
    <cellStyle name="Currency 3 2 2 2 2 14" xfId="52836" xr:uid="{030F6173-3795-4CDC-9ACE-BE8740E7FFC2}"/>
    <cellStyle name="Currency 3 2 2 2 2 15" xfId="53988" xr:uid="{EC887291-28FC-45B9-9A3A-D80ECCDBCE66}"/>
    <cellStyle name="Currency 3 2 2 2 2 2" xfId="3937" xr:uid="{C8B77A4F-EF51-4211-B3EE-D8AE1444961F}"/>
    <cellStyle name="Currency 3 2 2 2 2 2 2" xfId="10103" xr:uid="{ACA23CBF-41A4-4F7F-B23E-0FE94F956F8C}"/>
    <cellStyle name="Currency 3 2 2 2 2 2 2 2" xfId="29432" xr:uid="{34F904FF-08CD-4BBA-AAD3-5B8DE9FFA842}"/>
    <cellStyle name="Currency 3 2 2 2 2 2 2 3" xfId="45573" xr:uid="{175D9CB0-A5C2-48C8-B2B2-4AD104794DB3}"/>
    <cellStyle name="Currency 3 2 2 2 2 2 3" xfId="19196" xr:uid="{58B929D5-2F7E-4E31-B7B2-FD90CCF6E39C}"/>
    <cellStyle name="Currency 3 2 2 2 2 3" xfId="7946" xr:uid="{FEEB2F76-D342-4CC0-9E07-DABF50BF13B1}"/>
    <cellStyle name="Currency 3 2 2 2 2 3 2" xfId="21748" xr:uid="{704CEB1B-A80B-432B-B66F-80248C164E46}"/>
    <cellStyle name="Currency 3 2 2 2 2 3 2 2" xfId="37908" xr:uid="{B3FDB9BC-F732-4B4A-9A42-EC01BAA18C80}"/>
    <cellStyle name="Currency 3 2 2 2 2 3 3" xfId="27424" xr:uid="{8F80FF92-A77A-465E-A243-F9044823B7D6}"/>
    <cellStyle name="Currency 3 2 2 2 2 3 4" xfId="41758" xr:uid="{E19D5EE7-7E56-484B-AC54-EE89878C7DFD}"/>
    <cellStyle name="Currency 3 2 2 2 2 4" xfId="6279" xr:uid="{B2556FEC-C5E4-4DAD-A613-87D84A9019F0}"/>
    <cellStyle name="Currency 3 2 2 2 2 4 2" xfId="26102" xr:uid="{1D0BB6C1-C8BB-4311-96DC-906872C3CCC8}"/>
    <cellStyle name="Currency 3 2 2 2 2 4 3" xfId="43670" xr:uid="{D6AFB625-013E-4E89-AA69-0C03A08807F0}"/>
    <cellStyle name="Currency 3 2 2 2 2 5" xfId="12870" xr:uid="{25EAA288-EF66-426B-BF89-B2AC48E3B377}"/>
    <cellStyle name="Currency 3 2 2 2 2 5 2" xfId="32177" xr:uid="{808C9EB0-63C3-4972-B286-74C96234C0FE}"/>
    <cellStyle name="Currency 3 2 2 2 2 6" xfId="14182" xr:uid="{2B538A76-7509-4148-A021-B6AB43C952F2}"/>
    <cellStyle name="Currency 3 2 2 2 2 6 2" xfId="33461" xr:uid="{E10D6403-ABD5-4DB8-9575-28BC6BF800F8}"/>
    <cellStyle name="Currency 3 2 2 2 2 7" xfId="15480" xr:uid="{8531835C-5D6E-4C88-9366-561118FF90DF}"/>
    <cellStyle name="Currency 3 2 2 2 2 7 2" xfId="34681" xr:uid="{59FE3861-1E48-4F15-803F-B00C4DB80458}"/>
    <cellStyle name="Currency 3 2 2 2 2 8" xfId="16933" xr:uid="{1BE2FBE0-D449-42C5-AC70-E1342CCDC78E}"/>
    <cellStyle name="Currency 3 2 2 2 2 8 2" xfId="36025" xr:uid="{D72C9515-69FE-44E2-B84D-8F857E2EA76E}"/>
    <cellStyle name="Currency 3 2 2 2 2 9" xfId="24051" xr:uid="{86931129-CC86-4DF2-BFBE-BAD0FA7B20AC}"/>
    <cellStyle name="Currency 3 2 2 2 3" xfId="3936" xr:uid="{5DBC2E12-A828-4EAA-968E-4AC8DF71165C}"/>
    <cellStyle name="Currency 3 2 2 2 3 2" xfId="9689" xr:uid="{0B78537D-7853-4A78-BA0C-E274AD5539A7}"/>
    <cellStyle name="Currency 3 2 2 2 3 2 2" xfId="29080" xr:uid="{B55BF479-3E5C-43B9-A4E7-7E403B987059}"/>
    <cellStyle name="Currency 3 2 2 2 3 2 3" xfId="44791" xr:uid="{98B4FFEF-4F73-47B8-997A-154327FEA7E1}"/>
    <cellStyle name="Currency 3 2 2 2 3 3" xfId="18012" xr:uid="{9F54F95B-946D-4663-9DCC-1EDCF175437A}"/>
    <cellStyle name="Currency 3 2 2 2 4" xfId="6990" xr:uid="{8E0F34D9-F588-46B4-8086-2B5714477E23}"/>
    <cellStyle name="Currency 3 2 2 2 4 2" xfId="21159" xr:uid="{06A2BC58-62AD-4A6C-9E88-ED5246777981}"/>
    <cellStyle name="Currency 3 2 2 2 4 2 2" xfId="37352" xr:uid="{3ED9251E-CFCB-4F9F-B244-B0F0033E207B}"/>
    <cellStyle name="Currency 3 2 2 2 4 3" xfId="26773" xr:uid="{9A48DDF7-5312-4AAD-AF57-3FA1101ED79E}"/>
    <cellStyle name="Currency 3 2 2 2 4 4" xfId="41209" xr:uid="{3651D461-5DEA-477F-A3D2-00AF0AA3A66C}"/>
    <cellStyle name="Currency 3 2 2 2 5" xfId="5592" xr:uid="{F5D192F6-5568-482B-A113-FB672E2FD55B}"/>
    <cellStyle name="Currency 3 2 2 2 5 2" xfId="25481" xr:uid="{6CDD8577-BC32-4565-958A-D8EDF100B477}"/>
    <cellStyle name="Currency 3 2 2 2 5 3" xfId="42661" xr:uid="{659CF00E-82EF-4615-8978-298025A326BB}"/>
    <cellStyle name="Currency 3 2 2 2 6" xfId="12265" xr:uid="{DAD2FFA8-2804-46B7-B8B5-D5EEED289EDB}"/>
    <cellStyle name="Currency 3 2 2 2 6 2" xfId="31577" xr:uid="{6D41DB2A-CDCD-4FE7-A961-A066E4AA4FA0}"/>
    <cellStyle name="Currency 3 2 2 2 7" xfId="13604" xr:uid="{BC23CD83-4F13-447A-AD23-55D36CCDF07A}"/>
    <cellStyle name="Currency 3 2 2 2 7 2" xfId="32894" xr:uid="{07EB63F8-4D87-4520-BBD8-95F40B7ACCFF}"/>
    <cellStyle name="Currency 3 2 2 2 8" xfId="14810" xr:uid="{D243BAAB-AE67-4AC1-9D1A-C128B4EFE107}"/>
    <cellStyle name="Currency 3 2 2 2 8 2" xfId="34070" xr:uid="{57564899-6A46-4708-A8FF-2868926B152C}"/>
    <cellStyle name="Currency 3 2 2 2 9" xfId="16282" xr:uid="{AD3D652E-9B67-4AFA-B118-78E4989ADCD7}"/>
    <cellStyle name="Currency 3 2 2 2 9 2" xfId="35382" xr:uid="{FD7E8168-E318-4702-9339-7804D2DB8D60}"/>
    <cellStyle name="Currency 3 2 2 20" xfId="48651" xr:uid="{77709B08-1953-47B3-8709-9547A0D18D60}"/>
    <cellStyle name="Currency 3 2 2 21" xfId="49850" xr:uid="{44443662-BD01-4C23-BCA9-3A78741134C6}"/>
    <cellStyle name="Currency 3 2 2 22" xfId="51048" xr:uid="{9FB37E63-7D87-4672-94D4-60CA1ABB2964}"/>
    <cellStyle name="Currency 3 2 2 23" xfId="52294" xr:uid="{3B388E83-5810-46F1-8A6B-7D05EC28EC2E}"/>
    <cellStyle name="Currency 3 2 2 24" xfId="53444" xr:uid="{315051DF-F7D5-402E-AD88-31AE2F4DA9C3}"/>
    <cellStyle name="Currency 3 2 2 3" xfId="574" xr:uid="{CE6AA293-FB5D-4E3A-A1DD-13B7990F9B48}"/>
    <cellStyle name="Currency 3 2 2 3 10" xfId="23465" xr:uid="{312DDF80-0097-4933-B9D6-27E57E365489}"/>
    <cellStyle name="Currency 3 2 2 3 11" xfId="39588" xr:uid="{EA0A7EE1-6D8D-4E6E-BA94-31A38EF967C8}"/>
    <cellStyle name="Currency 3 2 2 3 12" xfId="48653" xr:uid="{C0132132-A411-42D5-9B69-59BCA4550937}"/>
    <cellStyle name="Currency 3 2 2 3 13" xfId="49852" xr:uid="{7D7CC05E-FC5D-4EA4-B5CF-E743557725C8}"/>
    <cellStyle name="Currency 3 2 2 3 14" xfId="51050" xr:uid="{6D7FAE31-7A91-4373-BFDA-172DE67B661C}"/>
    <cellStyle name="Currency 3 2 2 3 15" xfId="52296" xr:uid="{527565E3-8A46-46BA-8A74-3DE2094EA4FD}"/>
    <cellStyle name="Currency 3 2 2 3 16" xfId="53446" xr:uid="{959BBC19-A54D-488D-8423-B06AB3E612FB}"/>
    <cellStyle name="Currency 3 2 2 3 2" xfId="2009" xr:uid="{9445978F-DC8A-4E7F-96BA-102F9308B8D4}"/>
    <cellStyle name="Currency 3 2 2 3 2 10" xfId="40138" xr:uid="{374C059C-44E0-4526-8E20-D2819137A115}"/>
    <cellStyle name="Currency 3 2 2 3 2 11" xfId="49206" xr:uid="{C4EBC3B8-06D2-4801-B404-A8D63190B516}"/>
    <cellStyle name="Currency 3 2 2 3 2 12" xfId="50407" xr:uid="{CFA6D48E-70B9-4274-ABE3-DF16148E84FD}"/>
    <cellStyle name="Currency 3 2 2 3 2 13" xfId="51639" xr:uid="{D7000476-C67B-420E-A10B-B43DE97073E6}"/>
    <cellStyle name="Currency 3 2 2 3 2 14" xfId="52837" xr:uid="{3E970DCD-24C0-4F31-897D-DAF24CEFA418}"/>
    <cellStyle name="Currency 3 2 2 3 2 15" xfId="53989" xr:uid="{F9360034-C26B-463D-8644-06D660982743}"/>
    <cellStyle name="Currency 3 2 2 3 2 2" xfId="3939" xr:uid="{82858589-8335-444D-880E-6065463D00B3}"/>
    <cellStyle name="Currency 3 2 2 3 2 2 2" xfId="10104" xr:uid="{24A55D65-C73B-4E9A-8B0A-8491180C3F2A}"/>
    <cellStyle name="Currency 3 2 2 3 2 2 2 2" xfId="29433" xr:uid="{7A654947-559F-44DD-94FB-A6C511963978}"/>
    <cellStyle name="Currency 3 2 2 3 2 2 2 3" xfId="45574" xr:uid="{779F5BCC-23CE-437E-857C-E853C4B9BB30}"/>
    <cellStyle name="Currency 3 2 2 3 2 2 3" xfId="19197" xr:uid="{29A2B505-BE33-4BF8-AA3E-DF7B80BDB093}"/>
    <cellStyle name="Currency 3 2 2 3 2 3" xfId="7947" xr:uid="{B2B6657C-E63A-4AF0-B5EE-9DCF6317EADF}"/>
    <cellStyle name="Currency 3 2 2 3 2 3 2" xfId="21749" xr:uid="{6414AF68-3984-4EA6-B4F0-11A2009244AD}"/>
    <cellStyle name="Currency 3 2 2 3 2 3 2 2" xfId="37909" xr:uid="{7F0FCC2F-56F9-42CA-A938-B820D9BB1948}"/>
    <cellStyle name="Currency 3 2 2 3 2 3 3" xfId="27425" xr:uid="{48B7D74A-4727-4624-8E00-1413808E47A7}"/>
    <cellStyle name="Currency 3 2 2 3 2 3 4" xfId="41759" xr:uid="{BED7AB29-2968-4E2E-B63B-2891BB033183}"/>
    <cellStyle name="Currency 3 2 2 3 2 4" xfId="6280" xr:uid="{5671F42A-B7C1-4686-B9C2-3666E28C1B16}"/>
    <cellStyle name="Currency 3 2 2 3 2 4 2" xfId="26103" xr:uid="{EEB1C21E-70C4-4141-85CA-57CE8D50511B}"/>
    <cellStyle name="Currency 3 2 2 3 2 4 3" xfId="43671" xr:uid="{B60F5F95-C0F2-47BC-A3CE-7983BF580A78}"/>
    <cellStyle name="Currency 3 2 2 3 2 5" xfId="12871" xr:uid="{AC8FD16F-384E-4897-9019-D2330C7FB705}"/>
    <cellStyle name="Currency 3 2 2 3 2 5 2" xfId="32178" xr:uid="{F7BC79D2-95D5-41B5-A803-D5E3F400F96F}"/>
    <cellStyle name="Currency 3 2 2 3 2 6" xfId="14183" xr:uid="{5D002288-4695-48B9-A5E0-5C5C1FD76FC3}"/>
    <cellStyle name="Currency 3 2 2 3 2 6 2" xfId="33462" xr:uid="{C63233C3-CCBB-4046-9884-D8F31DC60D2F}"/>
    <cellStyle name="Currency 3 2 2 3 2 7" xfId="15481" xr:uid="{3E79B91B-1001-49F2-BF6E-E7C241CC05F6}"/>
    <cellStyle name="Currency 3 2 2 3 2 7 2" xfId="34682" xr:uid="{73FC1741-887B-4080-BE6F-A10915A00752}"/>
    <cellStyle name="Currency 3 2 2 3 2 8" xfId="16934" xr:uid="{B71A2806-B420-4741-9137-5067746F733D}"/>
    <cellStyle name="Currency 3 2 2 3 2 8 2" xfId="36026" xr:uid="{9859857D-4FD2-49D4-9C33-0862026A7264}"/>
    <cellStyle name="Currency 3 2 2 3 2 9" xfId="24052" xr:uid="{7027463D-59DA-4763-A5E4-3CBB638DF0A1}"/>
    <cellStyle name="Currency 3 2 2 3 3" xfId="3938" xr:uid="{FA29D2FA-80AF-444E-8627-A658DEDAD0BA}"/>
    <cellStyle name="Currency 3 2 2 3 3 2" xfId="9690" xr:uid="{C38C7BAE-82AC-4EC2-B4C4-B66ADCA573A9}"/>
    <cellStyle name="Currency 3 2 2 3 3 2 2" xfId="29081" xr:uid="{43258093-40D0-4E42-BCD3-20E52E512497}"/>
    <cellStyle name="Currency 3 2 2 3 3 2 3" xfId="44792" xr:uid="{977F1F10-2268-4276-B229-AA85D918552B}"/>
    <cellStyle name="Currency 3 2 2 3 3 3" xfId="18013" xr:uid="{FDDDB1E0-3B8B-4AF9-9C54-F08CDFC22871}"/>
    <cellStyle name="Currency 3 2 2 3 4" xfId="6991" xr:uid="{BD7CEAF4-4889-491B-9270-2F854EC41E67}"/>
    <cellStyle name="Currency 3 2 2 3 4 2" xfId="21160" xr:uid="{ECA1C68B-061C-4EE7-A1F1-29C206E25408}"/>
    <cellStyle name="Currency 3 2 2 3 4 2 2" xfId="37353" xr:uid="{51B1E609-2AFA-4898-98DF-52FAAEA8196D}"/>
    <cellStyle name="Currency 3 2 2 3 4 3" xfId="26774" xr:uid="{E182ABFA-5FEA-4875-883E-D443C0735E67}"/>
    <cellStyle name="Currency 3 2 2 3 4 4" xfId="41210" xr:uid="{D665169C-ABE6-4895-BB52-61256CCFF1C3}"/>
    <cellStyle name="Currency 3 2 2 3 5" xfId="5593" xr:uid="{B8D0F0D3-E38F-44B6-9478-BACAE6C26078}"/>
    <cellStyle name="Currency 3 2 2 3 5 2" xfId="25482" xr:uid="{18155467-CFD3-438F-B623-CC0AC8D86BA0}"/>
    <cellStyle name="Currency 3 2 2 3 5 3" xfId="42662" xr:uid="{A9991AC7-86E1-4283-9656-A9E4791A81E5}"/>
    <cellStyle name="Currency 3 2 2 3 6" xfId="12266" xr:uid="{C10BFAF8-5FD1-4808-81FD-80D06C6B98DB}"/>
    <cellStyle name="Currency 3 2 2 3 6 2" xfId="31578" xr:uid="{D2B3A3AF-FBF9-4138-A94F-C3C4D9D9B0C8}"/>
    <cellStyle name="Currency 3 2 2 3 7" xfId="13605" xr:uid="{C483F621-1347-439D-8AF0-B2A6371464DE}"/>
    <cellStyle name="Currency 3 2 2 3 7 2" xfId="32895" xr:uid="{D0698A37-9BD1-458E-A6D8-C9EE0997E04A}"/>
    <cellStyle name="Currency 3 2 2 3 8" xfId="14811" xr:uid="{47D5DBAD-93D0-4399-8484-888B0327995D}"/>
    <cellStyle name="Currency 3 2 2 3 8 2" xfId="34071" xr:uid="{C4F20C55-5B53-43C9-A4A7-A9755F483DEE}"/>
    <cellStyle name="Currency 3 2 2 3 9" xfId="16283" xr:uid="{438AC9E1-0DFC-48C5-9A5A-4639A9E7722D}"/>
    <cellStyle name="Currency 3 2 2 3 9 2" xfId="35383" xr:uid="{B18932A7-7719-45BF-A602-1F94E94F4E59}"/>
    <cellStyle name="Currency 3 2 2 4" xfId="575" xr:uid="{78F27929-4F01-44AA-A8EF-9E8F6DCC49FA}"/>
    <cellStyle name="Currency 3 2 2 4 10" xfId="23466" xr:uid="{AF18FB65-3877-4164-9358-B66A3E346B54}"/>
    <cellStyle name="Currency 3 2 2 4 11" xfId="39589" xr:uid="{81FF637A-FAF7-4B3D-A7D8-535A81E70F70}"/>
    <cellStyle name="Currency 3 2 2 4 12" xfId="48654" xr:uid="{F3BFC672-5C67-4B50-93F5-80577147B737}"/>
    <cellStyle name="Currency 3 2 2 4 13" xfId="49853" xr:uid="{B43EC3C9-130A-434F-9F23-E2EEC679C055}"/>
    <cellStyle name="Currency 3 2 2 4 14" xfId="51051" xr:uid="{2FA6AC72-6ED0-4C5C-92A8-7C8414F7C12F}"/>
    <cellStyle name="Currency 3 2 2 4 15" xfId="52297" xr:uid="{6DE398D6-EE90-4D7E-9D3E-77E458EE5598}"/>
    <cellStyle name="Currency 3 2 2 4 16" xfId="53447" xr:uid="{D3003610-F1A9-4E65-B579-BB9EDA621D35}"/>
    <cellStyle name="Currency 3 2 2 4 2" xfId="2010" xr:uid="{22FF2E74-CD90-4DCC-B124-FCB6E6D03921}"/>
    <cellStyle name="Currency 3 2 2 4 2 10" xfId="40139" xr:uid="{563754AE-F420-4038-ABDE-0BA536326788}"/>
    <cellStyle name="Currency 3 2 2 4 2 11" xfId="49207" xr:uid="{46AEDED3-1F9C-486C-8603-A06CA71BAB78}"/>
    <cellStyle name="Currency 3 2 2 4 2 12" xfId="50408" xr:uid="{AF1E38CB-0DF4-4A79-91BD-8EA52E884DC0}"/>
    <cellStyle name="Currency 3 2 2 4 2 13" xfId="51640" xr:uid="{02EBE396-3F4A-4163-8292-722AAD61FE41}"/>
    <cellStyle name="Currency 3 2 2 4 2 14" xfId="52838" xr:uid="{E502294D-8788-434C-BEEE-87BC057C324E}"/>
    <cellStyle name="Currency 3 2 2 4 2 15" xfId="53990" xr:uid="{815B911D-591E-466A-941F-E879455D1997}"/>
    <cellStyle name="Currency 3 2 2 4 2 2" xfId="3941" xr:uid="{B2D0A8C8-F89A-4FBD-878F-CB23A70F85DA}"/>
    <cellStyle name="Currency 3 2 2 4 2 2 2" xfId="10105" xr:uid="{F596C61E-8C0E-4C21-99AD-F1A1E4C8E506}"/>
    <cellStyle name="Currency 3 2 2 4 2 2 2 2" xfId="29434" xr:uid="{04507809-C2E1-46E5-B6AE-39D3C496466F}"/>
    <cellStyle name="Currency 3 2 2 4 2 2 2 3" xfId="45575" xr:uid="{9E48DFAE-E743-4C53-8E35-946F384FDA58}"/>
    <cellStyle name="Currency 3 2 2 4 2 2 3" xfId="19198" xr:uid="{6C48AF04-4DB3-4A57-9CB6-8BF0A07D1EA5}"/>
    <cellStyle name="Currency 3 2 2 4 2 3" xfId="7948" xr:uid="{F8F7FF4A-1E70-422D-A271-CF1931FD4978}"/>
    <cellStyle name="Currency 3 2 2 4 2 3 2" xfId="21750" xr:uid="{9138D0B4-15CC-4FA9-8548-5573AFCCB56C}"/>
    <cellStyle name="Currency 3 2 2 4 2 3 2 2" xfId="37910" xr:uid="{2991BA7C-D186-4F48-8DD7-603882B2736D}"/>
    <cellStyle name="Currency 3 2 2 4 2 3 3" xfId="27426" xr:uid="{BF619F6D-85B6-4A66-8941-0D6F8C7DA1A3}"/>
    <cellStyle name="Currency 3 2 2 4 2 3 4" xfId="41760" xr:uid="{309B879B-5332-4DB9-A716-70D5DDABCA58}"/>
    <cellStyle name="Currency 3 2 2 4 2 4" xfId="6281" xr:uid="{0FED18C5-8AA6-437D-9E74-D1016298E029}"/>
    <cellStyle name="Currency 3 2 2 4 2 4 2" xfId="26104" xr:uid="{2F8923F1-45A9-4961-93EA-DA1FC5FF5510}"/>
    <cellStyle name="Currency 3 2 2 4 2 4 3" xfId="43672" xr:uid="{B31B0DA1-F1F1-4531-9770-43EFA31DD281}"/>
    <cellStyle name="Currency 3 2 2 4 2 5" xfId="12872" xr:uid="{E31F0090-1820-4DCA-8191-6B10680A53E3}"/>
    <cellStyle name="Currency 3 2 2 4 2 5 2" xfId="32179" xr:uid="{1B6AE7FF-E2D7-4FB9-B863-FC90515C2911}"/>
    <cellStyle name="Currency 3 2 2 4 2 6" xfId="14184" xr:uid="{7BBEE7B2-A0D5-475D-85D2-36F76DF0E5B3}"/>
    <cellStyle name="Currency 3 2 2 4 2 6 2" xfId="33463" xr:uid="{520DBFB6-8ED3-4B1D-A012-B3F2A455F82A}"/>
    <cellStyle name="Currency 3 2 2 4 2 7" xfId="15482" xr:uid="{C2608878-3453-4D13-8A4C-E304B201CD99}"/>
    <cellStyle name="Currency 3 2 2 4 2 7 2" xfId="34683" xr:uid="{2E8F9BA9-070A-4A2B-BEE6-489976D9C0CE}"/>
    <cellStyle name="Currency 3 2 2 4 2 8" xfId="16935" xr:uid="{1042A8D5-8AF4-45E2-B17A-BB98E1B041DD}"/>
    <cellStyle name="Currency 3 2 2 4 2 8 2" xfId="36027" xr:uid="{FB85036C-F34B-46DC-891D-AA982166E846}"/>
    <cellStyle name="Currency 3 2 2 4 2 9" xfId="24053" xr:uid="{F69EA6D5-EA9F-4E8B-816D-7DBCD7C83288}"/>
    <cellStyle name="Currency 3 2 2 4 3" xfId="3940" xr:uid="{C0B99D4E-CC0C-427A-AD12-53B20E2EF54E}"/>
    <cellStyle name="Currency 3 2 2 4 3 2" xfId="9691" xr:uid="{EEA44127-18EC-48BB-816D-43BC4200E3F8}"/>
    <cellStyle name="Currency 3 2 2 4 3 2 2" xfId="29082" xr:uid="{CCF87578-6944-4432-8C63-555ACAA735ED}"/>
    <cellStyle name="Currency 3 2 2 4 3 2 3" xfId="44793" xr:uid="{815BB12B-2B67-4697-9B95-448D5C4BE2A8}"/>
    <cellStyle name="Currency 3 2 2 4 3 3" xfId="18014" xr:uid="{4A03F243-11DC-4860-B978-74E3195F50C3}"/>
    <cellStyle name="Currency 3 2 2 4 4" xfId="6992" xr:uid="{27AF0180-E86D-4DCE-A1B0-A161956DAC7C}"/>
    <cellStyle name="Currency 3 2 2 4 4 2" xfId="21161" xr:uid="{4872AD77-C529-49D3-BF5C-8170FF09D9E5}"/>
    <cellStyle name="Currency 3 2 2 4 4 2 2" xfId="37354" xr:uid="{FEC4E834-1F91-4921-908C-5BD11A33D1AA}"/>
    <cellStyle name="Currency 3 2 2 4 4 3" xfId="26775" xr:uid="{8D112A1E-8130-405F-BD68-AB48516E9F1C}"/>
    <cellStyle name="Currency 3 2 2 4 4 4" xfId="41211" xr:uid="{2A3DEB38-02B3-476C-9E46-275E00EB7B5E}"/>
    <cellStyle name="Currency 3 2 2 4 5" xfId="5594" xr:uid="{E66092E5-DD9F-4010-86E4-459FB7BE5003}"/>
    <cellStyle name="Currency 3 2 2 4 5 2" xfId="25483" xr:uid="{C42257BC-6114-48E9-8813-17D4D786B852}"/>
    <cellStyle name="Currency 3 2 2 4 5 3" xfId="42663" xr:uid="{F78A9EF5-13F6-4124-9B81-8334AB68B9C5}"/>
    <cellStyle name="Currency 3 2 2 4 6" xfId="12267" xr:uid="{1CA66944-D4B0-4523-A3CA-C1FBEB48F975}"/>
    <cellStyle name="Currency 3 2 2 4 6 2" xfId="31579" xr:uid="{E0C9B058-E33F-471B-ACF2-91086C1BE0FD}"/>
    <cellStyle name="Currency 3 2 2 4 7" xfId="13606" xr:uid="{5D56571C-228B-405E-867A-703CE39AE953}"/>
    <cellStyle name="Currency 3 2 2 4 7 2" xfId="32896" xr:uid="{1EC4EB0C-DCA2-4AE1-9C13-1132F3722333}"/>
    <cellStyle name="Currency 3 2 2 4 8" xfId="14812" xr:uid="{793E2265-05A3-4148-8DF4-1030B8760F92}"/>
    <cellStyle name="Currency 3 2 2 4 8 2" xfId="34072" xr:uid="{59C487CF-E118-44A3-9F19-0AC67F85589C}"/>
    <cellStyle name="Currency 3 2 2 4 9" xfId="16284" xr:uid="{4E10ED53-C8DB-4104-8825-77ECFB6F9E9B}"/>
    <cellStyle name="Currency 3 2 2 4 9 2" xfId="35384" xr:uid="{3A5B1AB0-062F-49A6-A8F0-A20CF7EE1EDE}"/>
    <cellStyle name="Currency 3 2 2 5" xfId="576" xr:uid="{5E8890AF-55A2-4A8B-A982-38BB860C959F}"/>
    <cellStyle name="Currency 3 2 2 5 10" xfId="23467" xr:uid="{9EFD21C8-FF7D-4490-8503-0E76403B514A}"/>
    <cellStyle name="Currency 3 2 2 5 11" xfId="39590" xr:uid="{A32DFD27-54C4-4E3A-8560-8C340A190890}"/>
    <cellStyle name="Currency 3 2 2 5 12" xfId="48655" xr:uid="{D7411B4A-E3AE-490E-8405-4106AD523897}"/>
    <cellStyle name="Currency 3 2 2 5 13" xfId="49854" xr:uid="{7C57B7AB-DDFE-44E5-A138-DB969FCC5AF4}"/>
    <cellStyle name="Currency 3 2 2 5 14" xfId="51052" xr:uid="{3772AE66-4EC2-4F6D-A2A1-2A04B5D7B0E7}"/>
    <cellStyle name="Currency 3 2 2 5 15" xfId="52298" xr:uid="{7A598AFE-D80B-4F65-B769-5357D188B613}"/>
    <cellStyle name="Currency 3 2 2 5 16" xfId="53448" xr:uid="{F3B2A67F-E2F6-4917-8648-33564391A060}"/>
    <cellStyle name="Currency 3 2 2 5 2" xfId="2011" xr:uid="{6A9443FE-6BCE-42A1-90F0-7FFBC5BD8C8A}"/>
    <cellStyle name="Currency 3 2 2 5 2 10" xfId="40140" xr:uid="{188D23AE-B08C-43AF-BBB3-09969F2D0A13}"/>
    <cellStyle name="Currency 3 2 2 5 2 11" xfId="49208" xr:uid="{2972AC0C-C88D-4076-A1BD-6431DCD02BBF}"/>
    <cellStyle name="Currency 3 2 2 5 2 12" xfId="50409" xr:uid="{D8FB5F3E-B761-467D-A395-DBACE221CC72}"/>
    <cellStyle name="Currency 3 2 2 5 2 13" xfId="51641" xr:uid="{0975BF10-05CC-4741-8A59-64F7132582CC}"/>
    <cellStyle name="Currency 3 2 2 5 2 14" xfId="52839" xr:uid="{55E13EFF-B2F7-4DBF-AA93-444A78D406DE}"/>
    <cellStyle name="Currency 3 2 2 5 2 15" xfId="53991" xr:uid="{A3CFA787-B03E-4005-A6F3-51E0C8BABC34}"/>
    <cellStyle name="Currency 3 2 2 5 2 2" xfId="3943" xr:uid="{8184B9EE-B518-468B-9C65-0300463D73E6}"/>
    <cellStyle name="Currency 3 2 2 5 2 2 2" xfId="10106" xr:uid="{A5B34CDB-8255-4C3D-9B5F-AEEFE4DFEEF7}"/>
    <cellStyle name="Currency 3 2 2 5 2 2 2 2" xfId="29435" xr:uid="{F586C16E-7A83-44B6-953B-006F193C3249}"/>
    <cellStyle name="Currency 3 2 2 5 2 2 2 3" xfId="45576" xr:uid="{E418BEB4-3B8A-4F3F-ADA1-7E57B8FDC6FD}"/>
    <cellStyle name="Currency 3 2 2 5 2 2 3" xfId="19199" xr:uid="{02B9DBC9-41E0-4D07-83F0-F491BFFBF480}"/>
    <cellStyle name="Currency 3 2 2 5 2 3" xfId="7949" xr:uid="{5DB1BFB6-1912-4A6B-BB6D-AB5CEDE7CA3D}"/>
    <cellStyle name="Currency 3 2 2 5 2 3 2" xfId="21751" xr:uid="{3080E42C-D60D-48A0-95A0-284A71F9FFC7}"/>
    <cellStyle name="Currency 3 2 2 5 2 3 2 2" xfId="37911" xr:uid="{52EAD500-7DF9-42B9-88C4-A7A65231B9A5}"/>
    <cellStyle name="Currency 3 2 2 5 2 3 3" xfId="27427" xr:uid="{3326EB81-F522-4382-8AD9-BD5388212835}"/>
    <cellStyle name="Currency 3 2 2 5 2 3 4" xfId="41761" xr:uid="{2A300A9A-222A-4D82-901F-F0CF1442CBA8}"/>
    <cellStyle name="Currency 3 2 2 5 2 4" xfId="6282" xr:uid="{FD581FB3-4C76-41C1-A852-62D145023A87}"/>
    <cellStyle name="Currency 3 2 2 5 2 4 2" xfId="26105" xr:uid="{79706F17-E8C4-46F5-A540-35CE646BA9A9}"/>
    <cellStyle name="Currency 3 2 2 5 2 4 3" xfId="43673" xr:uid="{3408F4D5-DB04-4545-A32D-27D6CC125D42}"/>
    <cellStyle name="Currency 3 2 2 5 2 5" xfId="12873" xr:uid="{501DBB4C-74C8-44B3-B6E1-F4FFD7AA7631}"/>
    <cellStyle name="Currency 3 2 2 5 2 5 2" xfId="32180" xr:uid="{FEFDFB7B-9B58-4EF7-BC9B-44453232CFB6}"/>
    <cellStyle name="Currency 3 2 2 5 2 6" xfId="14185" xr:uid="{DFE73949-9D37-4B67-A59E-0B3A8D0A30C7}"/>
    <cellStyle name="Currency 3 2 2 5 2 6 2" xfId="33464" xr:uid="{F26270BA-C080-48C1-BEBF-0114778B3634}"/>
    <cellStyle name="Currency 3 2 2 5 2 7" xfId="15483" xr:uid="{B60FC185-A9BA-4F55-A788-C95FCDE5B7A7}"/>
    <cellStyle name="Currency 3 2 2 5 2 7 2" xfId="34684" xr:uid="{66103423-2E35-4834-9D6A-1B93D1ABB782}"/>
    <cellStyle name="Currency 3 2 2 5 2 8" xfId="16936" xr:uid="{8BB723B3-5E73-450E-8C7E-2AD24BA7EA15}"/>
    <cellStyle name="Currency 3 2 2 5 2 8 2" xfId="36028" xr:uid="{E8805732-4337-41AF-891F-CD819074FA2F}"/>
    <cellStyle name="Currency 3 2 2 5 2 9" xfId="24054" xr:uid="{63D3B9B0-29B2-4C7A-861A-CA6ECF85B3F4}"/>
    <cellStyle name="Currency 3 2 2 5 3" xfId="3942" xr:uid="{5CBB270C-407B-4E83-BA91-1321CF718FB4}"/>
    <cellStyle name="Currency 3 2 2 5 3 2" xfId="9692" xr:uid="{FCB987CD-E254-4A8D-9511-4E57A0B27314}"/>
    <cellStyle name="Currency 3 2 2 5 3 2 2" xfId="29083" xr:uid="{A36470B8-B8B7-4185-9BB4-1FB71EEBAC5E}"/>
    <cellStyle name="Currency 3 2 2 5 3 2 3" xfId="44794" xr:uid="{0D67F426-F28F-4621-AD08-C8ABEB9BE94C}"/>
    <cellStyle name="Currency 3 2 2 5 3 3" xfId="18015" xr:uid="{42905C1D-2B46-4C98-BEEC-FA14FCD8940B}"/>
    <cellStyle name="Currency 3 2 2 5 4" xfId="6993" xr:uid="{3C0D413A-96A1-4E6D-B992-5127D0B0F4AB}"/>
    <cellStyle name="Currency 3 2 2 5 4 2" xfId="21162" xr:uid="{3BA1F739-2F50-4F6D-A5A4-84F04C62D778}"/>
    <cellStyle name="Currency 3 2 2 5 4 2 2" xfId="37355" xr:uid="{C40737FE-B47F-4E35-B46E-DE129B232532}"/>
    <cellStyle name="Currency 3 2 2 5 4 3" xfId="26776" xr:uid="{09C0881B-03A5-45C8-BD19-AA679304E903}"/>
    <cellStyle name="Currency 3 2 2 5 4 4" xfId="41212" xr:uid="{9EE63ED1-B268-46EF-8973-C80DF169C81C}"/>
    <cellStyle name="Currency 3 2 2 5 5" xfId="5595" xr:uid="{F70B787D-F6FC-4582-9189-F815E89AA4C7}"/>
    <cellStyle name="Currency 3 2 2 5 5 2" xfId="25484" xr:uid="{E65ADECA-329A-487D-97DB-81F4B81D0407}"/>
    <cellStyle name="Currency 3 2 2 5 5 3" xfId="42664" xr:uid="{834C8785-76E6-403A-8BC7-23648F94D211}"/>
    <cellStyle name="Currency 3 2 2 5 6" xfId="12268" xr:uid="{8539D962-3785-460E-96EE-4E456CDDE89F}"/>
    <cellStyle name="Currency 3 2 2 5 6 2" xfId="31580" xr:uid="{48934EBB-2623-49D4-BA70-DFB0ACFAC69B}"/>
    <cellStyle name="Currency 3 2 2 5 7" xfId="13607" xr:uid="{96DA2C52-894C-4E65-BE66-D3B1A695005A}"/>
    <cellStyle name="Currency 3 2 2 5 7 2" xfId="32897" xr:uid="{D28E7BA3-620D-407C-8A0E-11B05D1C3969}"/>
    <cellStyle name="Currency 3 2 2 5 8" xfId="14813" xr:uid="{ABBD9A92-7E0E-4C77-A792-32183DC80B76}"/>
    <cellStyle name="Currency 3 2 2 5 8 2" xfId="34073" xr:uid="{E88D277D-9045-4D62-A4B4-03C3FE4D6F3C}"/>
    <cellStyle name="Currency 3 2 2 5 9" xfId="16285" xr:uid="{1D799772-6A4A-4800-A8C7-4C8AB8C787A4}"/>
    <cellStyle name="Currency 3 2 2 5 9 2" xfId="35385" xr:uid="{A3E28B82-69DF-4C90-9884-4285F06673F5}"/>
    <cellStyle name="Currency 3 2 2 6" xfId="577" xr:uid="{9EED7BB7-4A6F-44FA-8F11-456C83E05024}"/>
    <cellStyle name="Currency 3 2 2 6 10" xfId="23468" xr:uid="{D8EE4BAE-ED10-4181-8534-AC55FEA7C205}"/>
    <cellStyle name="Currency 3 2 2 6 11" xfId="39591" xr:uid="{E01BC1B2-4F0C-4937-BF7B-98DCF4464B69}"/>
    <cellStyle name="Currency 3 2 2 6 12" xfId="48656" xr:uid="{6B54CBAE-10E6-4C68-BA91-1D64F45FD51F}"/>
    <cellStyle name="Currency 3 2 2 6 13" xfId="49855" xr:uid="{E9AF0455-5707-4396-BA34-0F612E6BD263}"/>
    <cellStyle name="Currency 3 2 2 6 14" xfId="51053" xr:uid="{E25D6704-F155-4E4E-9F40-505BF6B03EE3}"/>
    <cellStyle name="Currency 3 2 2 6 15" xfId="52299" xr:uid="{DC570DB7-002A-4012-9D26-520737A804DD}"/>
    <cellStyle name="Currency 3 2 2 6 16" xfId="53449" xr:uid="{038AF20E-0CA5-42A2-BBFA-36259598EE47}"/>
    <cellStyle name="Currency 3 2 2 6 2" xfId="2012" xr:uid="{B45FCBE4-6EC4-4DAB-821B-72E8B3316B6E}"/>
    <cellStyle name="Currency 3 2 2 6 2 10" xfId="40141" xr:uid="{EB57691B-442C-424A-BB2D-A2307780B538}"/>
    <cellStyle name="Currency 3 2 2 6 2 11" xfId="49209" xr:uid="{73136F2D-7ADE-4526-913C-6076A39CF448}"/>
    <cellStyle name="Currency 3 2 2 6 2 12" xfId="50410" xr:uid="{BE07B5B9-F0FF-4F44-9187-5331BA2CCA21}"/>
    <cellStyle name="Currency 3 2 2 6 2 13" xfId="51642" xr:uid="{2B5AA618-3FE7-41E3-8E4E-408A23C92B06}"/>
    <cellStyle name="Currency 3 2 2 6 2 14" xfId="52840" xr:uid="{47A071E8-10B5-448B-A00A-88B4F52DD989}"/>
    <cellStyle name="Currency 3 2 2 6 2 15" xfId="53992" xr:uid="{B56166B4-EACF-4D24-BEC6-5E28985D083B}"/>
    <cellStyle name="Currency 3 2 2 6 2 2" xfId="3945" xr:uid="{7B1A29C3-C0AA-4CD0-9D78-1D1F2200E218}"/>
    <cellStyle name="Currency 3 2 2 6 2 2 2" xfId="10107" xr:uid="{624CBE9B-7D5C-4DAE-A057-59F9D7643D4E}"/>
    <cellStyle name="Currency 3 2 2 6 2 2 2 2" xfId="29436" xr:uid="{EC796E38-ABE9-44B9-AD47-3317C53971F2}"/>
    <cellStyle name="Currency 3 2 2 6 2 2 2 3" xfId="45577" xr:uid="{4D58C70D-628F-47A8-B763-E0C1E17A1303}"/>
    <cellStyle name="Currency 3 2 2 6 2 2 3" xfId="19200" xr:uid="{9924AAEB-65C9-4E22-9185-22763C497448}"/>
    <cellStyle name="Currency 3 2 2 6 2 3" xfId="7950" xr:uid="{76C029FC-4674-469F-8881-7AB538ECE141}"/>
    <cellStyle name="Currency 3 2 2 6 2 3 2" xfId="21752" xr:uid="{45A7264F-34B1-475D-BABD-6B7E9C908D36}"/>
    <cellStyle name="Currency 3 2 2 6 2 3 2 2" xfId="37912" xr:uid="{C6801EF8-C61B-4603-A00B-9EEC64531DD5}"/>
    <cellStyle name="Currency 3 2 2 6 2 3 3" xfId="27428" xr:uid="{C2198BB0-B117-424B-ABEE-848BE1944289}"/>
    <cellStyle name="Currency 3 2 2 6 2 3 4" xfId="41762" xr:uid="{64EBEFE3-47F7-4750-BB01-9E1BCDA4AE84}"/>
    <cellStyle name="Currency 3 2 2 6 2 4" xfId="6283" xr:uid="{49D69B4C-AF5D-4B9A-918F-E24B4C31917F}"/>
    <cellStyle name="Currency 3 2 2 6 2 4 2" xfId="26106" xr:uid="{C19B6EC1-1797-41C5-A18A-083F7BEA99E8}"/>
    <cellStyle name="Currency 3 2 2 6 2 4 3" xfId="43674" xr:uid="{3E6B920C-CA0A-4766-B642-A7B15E29B06F}"/>
    <cellStyle name="Currency 3 2 2 6 2 5" xfId="12874" xr:uid="{183E2BD5-CE3E-49BA-A7A3-21E8DA404263}"/>
    <cellStyle name="Currency 3 2 2 6 2 5 2" xfId="32181" xr:uid="{3081AF1C-D157-4431-AB10-112C0E30621C}"/>
    <cellStyle name="Currency 3 2 2 6 2 6" xfId="14186" xr:uid="{6A3BA193-1F4C-4BCA-8CC2-4D6295B2AB61}"/>
    <cellStyle name="Currency 3 2 2 6 2 6 2" xfId="33465" xr:uid="{3DE3B995-9FA4-48AE-AE10-673C0E64C384}"/>
    <cellStyle name="Currency 3 2 2 6 2 7" xfId="15484" xr:uid="{A203463E-B2F9-40E0-AB65-C15FCEA0AA48}"/>
    <cellStyle name="Currency 3 2 2 6 2 7 2" xfId="34685" xr:uid="{062C7FE9-0C4E-4E51-A081-1917CEC1F7F0}"/>
    <cellStyle name="Currency 3 2 2 6 2 8" xfId="16937" xr:uid="{36C7890F-5211-402B-A93C-62D80A984F9D}"/>
    <cellStyle name="Currency 3 2 2 6 2 8 2" xfId="36029" xr:uid="{B88F325E-9374-487F-8389-8AFED53F921F}"/>
    <cellStyle name="Currency 3 2 2 6 2 9" xfId="24055" xr:uid="{AB9F505E-75B9-40DB-84E6-E0D017B5278F}"/>
    <cellStyle name="Currency 3 2 2 6 3" xfId="3944" xr:uid="{6E2FB910-6AF9-49C6-9D45-EFA3902A46F5}"/>
    <cellStyle name="Currency 3 2 2 6 3 2" xfId="9693" xr:uid="{86CFCDC3-0AF1-42F1-B5A2-F71DCCD06767}"/>
    <cellStyle name="Currency 3 2 2 6 3 2 2" xfId="29084" xr:uid="{E93FC037-535E-48C7-A8CA-0C9676D34125}"/>
    <cellStyle name="Currency 3 2 2 6 3 2 3" xfId="44795" xr:uid="{2B928965-29AF-4B1D-AB1E-60D494D0A69D}"/>
    <cellStyle name="Currency 3 2 2 6 3 3" xfId="18016" xr:uid="{9544141F-409A-4038-AC9F-9D59D3CA3214}"/>
    <cellStyle name="Currency 3 2 2 6 4" xfId="6994" xr:uid="{295C08A4-1442-483B-B761-23611A3B8BF6}"/>
    <cellStyle name="Currency 3 2 2 6 4 2" xfId="21163" xr:uid="{203C850E-71DC-494E-B7DF-69AF83265183}"/>
    <cellStyle name="Currency 3 2 2 6 4 2 2" xfId="37356" xr:uid="{6A4BB2C8-AEB8-4BF4-B1B9-1D17A98A0676}"/>
    <cellStyle name="Currency 3 2 2 6 4 3" xfId="26777" xr:uid="{06D85F23-040F-430E-9548-A10FD9134F59}"/>
    <cellStyle name="Currency 3 2 2 6 4 4" xfId="41213" xr:uid="{E702AC53-05F9-43F5-AE98-988C0EF0B332}"/>
    <cellStyle name="Currency 3 2 2 6 5" xfId="5596" xr:uid="{15962EBC-3A71-4402-BDFB-01BFB1E2E885}"/>
    <cellStyle name="Currency 3 2 2 6 5 2" xfId="25485" xr:uid="{6C132EC7-84EA-40A9-B728-CD5B1DA33738}"/>
    <cellStyle name="Currency 3 2 2 6 5 3" xfId="42665" xr:uid="{46FE14B1-A431-4C77-BFBD-41B1AA79BF7D}"/>
    <cellStyle name="Currency 3 2 2 6 6" xfId="12269" xr:uid="{19A6E0B2-28E3-48F2-89EA-1E7F00B9FDF1}"/>
    <cellStyle name="Currency 3 2 2 6 6 2" xfId="31581" xr:uid="{039ACED5-592E-40BB-8028-04C121106A4C}"/>
    <cellStyle name="Currency 3 2 2 6 7" xfId="13608" xr:uid="{B6392222-FE2A-402A-8676-4B3DAC4F8E5A}"/>
    <cellStyle name="Currency 3 2 2 6 7 2" xfId="32898" xr:uid="{939D08F6-835F-4BD7-82E6-01513D3D88EF}"/>
    <cellStyle name="Currency 3 2 2 6 8" xfId="14814" xr:uid="{AA7AD4D1-6A44-4B6F-A991-1EC944DD4180}"/>
    <cellStyle name="Currency 3 2 2 6 8 2" xfId="34074" xr:uid="{C4CA75D3-774C-40AC-B93C-CF393CEE921A}"/>
    <cellStyle name="Currency 3 2 2 6 9" xfId="16286" xr:uid="{D685455A-170E-4D86-8989-06FBA58C7A66}"/>
    <cellStyle name="Currency 3 2 2 6 9 2" xfId="35386" xr:uid="{589E6E00-CC23-49C8-B520-867E652EE61D}"/>
    <cellStyle name="Currency 3 2 2 7" xfId="578" xr:uid="{01CE08B9-ADDB-498F-8B82-6D019C41AD7F}"/>
    <cellStyle name="Currency 3 2 2 7 10" xfId="23469" xr:uid="{C2D7332C-14E2-48A9-ABC5-583AD87C2143}"/>
    <cellStyle name="Currency 3 2 2 7 11" xfId="39592" xr:uid="{0F43D10A-D5B0-455B-B871-763CFF46C255}"/>
    <cellStyle name="Currency 3 2 2 7 12" xfId="48657" xr:uid="{ECFDAC90-1F13-41EA-8E46-7134F56E2279}"/>
    <cellStyle name="Currency 3 2 2 7 13" xfId="49856" xr:uid="{D1B4457F-A69F-4BB1-BF92-FDB3039F8682}"/>
    <cellStyle name="Currency 3 2 2 7 14" xfId="51054" xr:uid="{F9EC134A-8105-4F9B-9188-1B7E2CF031A2}"/>
    <cellStyle name="Currency 3 2 2 7 15" xfId="52300" xr:uid="{7F4B64FA-2432-425F-B029-E54BB50A9A33}"/>
    <cellStyle name="Currency 3 2 2 7 16" xfId="53450" xr:uid="{B363C714-02B6-4B8A-8772-D90F32AA0294}"/>
    <cellStyle name="Currency 3 2 2 7 2" xfId="2013" xr:uid="{EF6144A9-229A-4C56-9E13-787AA991907E}"/>
    <cellStyle name="Currency 3 2 2 7 2 10" xfId="40142" xr:uid="{C9DEAFC7-1BF6-40AD-B96B-D401E174E0E8}"/>
    <cellStyle name="Currency 3 2 2 7 2 11" xfId="49210" xr:uid="{012D1254-B599-4937-B674-D109266384DE}"/>
    <cellStyle name="Currency 3 2 2 7 2 12" xfId="50411" xr:uid="{EE5455A8-6E75-4FC1-AC68-65CBEEB15E6D}"/>
    <cellStyle name="Currency 3 2 2 7 2 13" xfId="51643" xr:uid="{C7987F47-7F57-4A0D-A541-F7D1D3D32B7D}"/>
    <cellStyle name="Currency 3 2 2 7 2 14" xfId="52841" xr:uid="{CA1D8FA3-E15D-4A4B-A79C-337CBBE243B3}"/>
    <cellStyle name="Currency 3 2 2 7 2 15" xfId="53993" xr:uid="{7E1243D7-1A67-4C38-8487-4B40DBABD327}"/>
    <cellStyle name="Currency 3 2 2 7 2 2" xfId="3947" xr:uid="{8A22487E-D4F2-4ABA-B869-E9E886B2AB46}"/>
    <cellStyle name="Currency 3 2 2 7 2 2 2" xfId="10108" xr:uid="{63561201-E3AE-449B-A484-1E6BDEF0B1AA}"/>
    <cellStyle name="Currency 3 2 2 7 2 2 2 2" xfId="29437" xr:uid="{5D8C90D9-C665-4EA3-9D87-9F8B4807446E}"/>
    <cellStyle name="Currency 3 2 2 7 2 2 2 3" xfId="45578" xr:uid="{A0C43C84-763E-40CB-A7E8-9A3EC30F1EE2}"/>
    <cellStyle name="Currency 3 2 2 7 2 2 3" xfId="19201" xr:uid="{2ECDF457-3F6B-4384-AF2A-32450B11F9EB}"/>
    <cellStyle name="Currency 3 2 2 7 2 3" xfId="7951" xr:uid="{06EEE195-8C79-4BAC-A73A-9F33F1BEFBBE}"/>
    <cellStyle name="Currency 3 2 2 7 2 3 2" xfId="21753" xr:uid="{90CC3C55-8F29-466C-BA33-81D95AD7C762}"/>
    <cellStyle name="Currency 3 2 2 7 2 3 2 2" xfId="37913" xr:uid="{95F67629-ED74-496F-9650-652B62237B98}"/>
    <cellStyle name="Currency 3 2 2 7 2 3 3" xfId="27429" xr:uid="{CF813ECA-820E-4CEE-8DA0-D0003293BF76}"/>
    <cellStyle name="Currency 3 2 2 7 2 3 4" xfId="41763" xr:uid="{1B5FC2D1-7CF0-4974-B2D8-49AB06CF1C3D}"/>
    <cellStyle name="Currency 3 2 2 7 2 4" xfId="6284" xr:uid="{90671B03-1CC2-49AA-ACD2-27E0B79D09E1}"/>
    <cellStyle name="Currency 3 2 2 7 2 4 2" xfId="26107" xr:uid="{BA4FEB28-4819-47C8-85DF-DE047CF5E287}"/>
    <cellStyle name="Currency 3 2 2 7 2 4 3" xfId="43675" xr:uid="{80414120-F6D0-40B6-B010-B99FFD16240D}"/>
    <cellStyle name="Currency 3 2 2 7 2 5" xfId="12875" xr:uid="{F1FB6DB9-E20F-4FF8-AF4D-EAB0F6BD30BC}"/>
    <cellStyle name="Currency 3 2 2 7 2 5 2" xfId="32182" xr:uid="{E65E8519-C028-41F9-99BB-9E6B66A099D6}"/>
    <cellStyle name="Currency 3 2 2 7 2 6" xfId="14187" xr:uid="{DC96FE43-4E3E-48BB-A316-E4F8C77D934D}"/>
    <cellStyle name="Currency 3 2 2 7 2 6 2" xfId="33466" xr:uid="{4AFEAA6C-8C8B-428E-81E6-ABAFDAAFB719}"/>
    <cellStyle name="Currency 3 2 2 7 2 7" xfId="15485" xr:uid="{B5005611-8C9B-44AA-9832-37AC8CF8F028}"/>
    <cellStyle name="Currency 3 2 2 7 2 7 2" xfId="34686" xr:uid="{E4DB983A-4282-4088-96B0-B5BAB6FF83BF}"/>
    <cellStyle name="Currency 3 2 2 7 2 8" xfId="16938" xr:uid="{E7207449-5320-432C-AF2E-35BE6868AA69}"/>
    <cellStyle name="Currency 3 2 2 7 2 8 2" xfId="36030" xr:uid="{0F9121FD-2C72-492B-8C04-90A8C53DC540}"/>
    <cellStyle name="Currency 3 2 2 7 2 9" xfId="24056" xr:uid="{50CE66EC-BD9A-46E1-98CE-738BD91F238D}"/>
    <cellStyle name="Currency 3 2 2 7 3" xfId="3946" xr:uid="{12E0EBB3-D598-4180-A896-01467663A5CC}"/>
    <cellStyle name="Currency 3 2 2 7 3 2" xfId="9694" xr:uid="{045E029F-60CA-495B-B9B6-61855BCE3A3A}"/>
    <cellStyle name="Currency 3 2 2 7 3 2 2" xfId="29085" xr:uid="{6A76ADA8-103B-4ECE-922E-8A82DB71CFF3}"/>
    <cellStyle name="Currency 3 2 2 7 3 2 3" xfId="44796" xr:uid="{EA953730-CE31-470A-9CC2-D120F32E364E}"/>
    <cellStyle name="Currency 3 2 2 7 3 3" xfId="18017" xr:uid="{8B530CAB-A690-4A24-A9BB-21DDA9E476AB}"/>
    <cellStyle name="Currency 3 2 2 7 4" xfId="6995" xr:uid="{148AF9BC-B293-47F9-8FE7-C877EF618ACC}"/>
    <cellStyle name="Currency 3 2 2 7 4 2" xfId="21164" xr:uid="{F43B5F99-AD98-4907-8DBC-090864738370}"/>
    <cellStyle name="Currency 3 2 2 7 4 2 2" xfId="37357" xr:uid="{85874A67-8173-4EAB-AEF3-4E7C8D4849EB}"/>
    <cellStyle name="Currency 3 2 2 7 4 3" xfId="26778" xr:uid="{B426231D-EA91-45EC-8562-06059D64734E}"/>
    <cellStyle name="Currency 3 2 2 7 4 4" xfId="41214" xr:uid="{221B0D65-F0CB-49BE-B612-9F80544E30EE}"/>
    <cellStyle name="Currency 3 2 2 7 5" xfId="5597" xr:uid="{5148DF4F-6B06-461B-80D2-87C47A15A20D}"/>
    <cellStyle name="Currency 3 2 2 7 5 2" xfId="25486" xr:uid="{420E5AA2-0FFF-4DBA-953F-15F1E8353604}"/>
    <cellStyle name="Currency 3 2 2 7 5 3" xfId="42666" xr:uid="{4529CED0-1CAA-4B37-AC05-F812419BADE3}"/>
    <cellStyle name="Currency 3 2 2 7 6" xfId="12270" xr:uid="{CB3B3A1E-9090-4BF0-B89B-E20106C62829}"/>
    <cellStyle name="Currency 3 2 2 7 6 2" xfId="31582" xr:uid="{5EC8C681-29BA-4E20-8A4E-5B82DAE75B69}"/>
    <cellStyle name="Currency 3 2 2 7 7" xfId="13609" xr:uid="{866D4337-C94E-489B-83F1-051B884F9B67}"/>
    <cellStyle name="Currency 3 2 2 7 7 2" xfId="32899" xr:uid="{FF236320-FE07-4733-AA13-4358FC748781}"/>
    <cellStyle name="Currency 3 2 2 7 8" xfId="14815" xr:uid="{9D460AAF-75C6-447A-9B66-9697C8267058}"/>
    <cellStyle name="Currency 3 2 2 7 8 2" xfId="34075" xr:uid="{6AA6AFB1-0216-4068-9389-7D7FC0F8FD0F}"/>
    <cellStyle name="Currency 3 2 2 7 9" xfId="16287" xr:uid="{29E39AB1-25F8-4A5E-9AD5-D04511BD3FAB}"/>
    <cellStyle name="Currency 3 2 2 7 9 2" xfId="35387" xr:uid="{EB450035-52BF-4CFF-9FFC-66E13F1A5C8C}"/>
    <cellStyle name="Currency 3 2 2 8" xfId="579" xr:uid="{C8261493-0E36-4DE9-A913-32E535C10072}"/>
    <cellStyle name="Currency 3 2 2 8 10" xfId="23470" xr:uid="{E5F793B5-4253-4BBA-9499-456B946ECC1B}"/>
    <cellStyle name="Currency 3 2 2 8 11" xfId="39593" xr:uid="{D615A0C4-F830-4C99-91BB-340368224E9F}"/>
    <cellStyle name="Currency 3 2 2 8 12" xfId="48658" xr:uid="{72F9F3CB-F9D4-430C-8CFD-1D4880B9E085}"/>
    <cellStyle name="Currency 3 2 2 8 13" xfId="49857" xr:uid="{9ABDC3D0-E6A7-44D5-A11A-1C2B242F7050}"/>
    <cellStyle name="Currency 3 2 2 8 14" xfId="51055" xr:uid="{A53F2B66-A00E-4E7A-BB3D-1B89ABF1B284}"/>
    <cellStyle name="Currency 3 2 2 8 15" xfId="52301" xr:uid="{4384C6BF-28D0-40AF-BF04-7F09F2E946EA}"/>
    <cellStyle name="Currency 3 2 2 8 16" xfId="53451" xr:uid="{5D7C0DB5-1A4B-4CB4-BE58-994D5B3474B2}"/>
    <cellStyle name="Currency 3 2 2 8 2" xfId="2014" xr:uid="{C434A96E-973F-4677-9251-851A5F402DD1}"/>
    <cellStyle name="Currency 3 2 2 8 2 10" xfId="40143" xr:uid="{9CB301C2-A89E-45CC-9969-6240DD96736B}"/>
    <cellStyle name="Currency 3 2 2 8 2 11" xfId="49211" xr:uid="{70473F4B-1098-4E04-A714-8DC32FFAFB30}"/>
    <cellStyle name="Currency 3 2 2 8 2 12" xfId="50412" xr:uid="{1306A9CF-895D-46F8-B5C8-9BDACCAD92C6}"/>
    <cellStyle name="Currency 3 2 2 8 2 13" xfId="51644" xr:uid="{4B5BBB52-D899-4DD0-B998-3323677A3617}"/>
    <cellStyle name="Currency 3 2 2 8 2 14" xfId="52842" xr:uid="{037926E7-6C02-4D6C-8FBF-59968B9D0E47}"/>
    <cellStyle name="Currency 3 2 2 8 2 15" xfId="53994" xr:uid="{077FABFA-D31E-4FBE-8027-0694FB272F96}"/>
    <cellStyle name="Currency 3 2 2 8 2 2" xfId="3949" xr:uid="{7432D549-2E75-4F61-B5D4-D871E96BDC1D}"/>
    <cellStyle name="Currency 3 2 2 8 2 2 2" xfId="10109" xr:uid="{86C7B63D-498C-41FC-A35F-362C6C3A8115}"/>
    <cellStyle name="Currency 3 2 2 8 2 2 2 2" xfId="29438" xr:uid="{7960502B-350A-4D5E-97DA-EA1D593D8EFD}"/>
    <cellStyle name="Currency 3 2 2 8 2 2 2 3" xfId="45579" xr:uid="{732D8AC6-69FC-4D1E-AF4A-166D7E242E2A}"/>
    <cellStyle name="Currency 3 2 2 8 2 2 3" xfId="19202" xr:uid="{02E2F724-1A19-4A10-93F6-E2B0BF8E6EB2}"/>
    <cellStyle name="Currency 3 2 2 8 2 3" xfId="7952" xr:uid="{83B288D5-44FF-447E-AA4C-17284145F991}"/>
    <cellStyle name="Currency 3 2 2 8 2 3 2" xfId="21754" xr:uid="{BFEE2784-490C-45CE-9D50-C63BB097CD1A}"/>
    <cellStyle name="Currency 3 2 2 8 2 3 2 2" xfId="37914" xr:uid="{B933558A-01D8-4996-9533-8C847F37E186}"/>
    <cellStyle name="Currency 3 2 2 8 2 3 3" xfId="27430" xr:uid="{C7EEC040-3B2C-4180-9170-B5C6E5DB5E4E}"/>
    <cellStyle name="Currency 3 2 2 8 2 3 4" xfId="41764" xr:uid="{74B438F0-041E-427E-883D-A99945E0F7D0}"/>
    <cellStyle name="Currency 3 2 2 8 2 4" xfId="6285" xr:uid="{DDC9A520-DECD-4A1C-B6AA-4C7354FDFD06}"/>
    <cellStyle name="Currency 3 2 2 8 2 4 2" xfId="26108" xr:uid="{563250BE-C8F7-41C4-8B46-346BE057E8D2}"/>
    <cellStyle name="Currency 3 2 2 8 2 4 3" xfId="43676" xr:uid="{302B90BA-58A1-4E4D-9B4B-F571EF1D54B5}"/>
    <cellStyle name="Currency 3 2 2 8 2 5" xfId="12876" xr:uid="{3C6D50E6-7B98-4322-8434-9A7509FD884A}"/>
    <cellStyle name="Currency 3 2 2 8 2 5 2" xfId="32183" xr:uid="{CD52E180-8348-4C39-AC90-F41EE71CF68F}"/>
    <cellStyle name="Currency 3 2 2 8 2 6" xfId="14188" xr:uid="{6F564725-A332-4F6C-9FDB-E7CB2A2FC065}"/>
    <cellStyle name="Currency 3 2 2 8 2 6 2" xfId="33467" xr:uid="{6F73C7F9-DC22-4DCE-AFA8-3AED63C3B2F2}"/>
    <cellStyle name="Currency 3 2 2 8 2 7" xfId="15486" xr:uid="{4BB9AA56-E4CD-4C72-B7AB-96AA68CE6EF1}"/>
    <cellStyle name="Currency 3 2 2 8 2 7 2" xfId="34687" xr:uid="{5A5FFA10-7C1B-4619-9F66-527C4A3DC4F1}"/>
    <cellStyle name="Currency 3 2 2 8 2 8" xfId="16939" xr:uid="{68EAA1C8-F5BE-4BED-97B9-4A36BADF40FD}"/>
    <cellStyle name="Currency 3 2 2 8 2 8 2" xfId="36031" xr:uid="{78164D4E-5EAD-41E8-8711-EE48B336F9AE}"/>
    <cellStyle name="Currency 3 2 2 8 2 9" xfId="24057" xr:uid="{B07E71CD-7F08-4C10-A8B3-9D64AE44E7E2}"/>
    <cellStyle name="Currency 3 2 2 8 3" xfId="3948" xr:uid="{9242F9ED-5DBA-45B3-AEF5-5B7FE7E63313}"/>
    <cellStyle name="Currency 3 2 2 8 3 2" xfId="9695" xr:uid="{D25C97F7-5AD2-4E35-8179-38E4F406586A}"/>
    <cellStyle name="Currency 3 2 2 8 3 2 2" xfId="29086" xr:uid="{BD1A3472-BA97-461B-B9CA-F2CC64BCBB18}"/>
    <cellStyle name="Currency 3 2 2 8 3 2 3" xfId="44797" xr:uid="{0D5C1D02-38E6-4956-AA1C-103A1A36C4EC}"/>
    <cellStyle name="Currency 3 2 2 8 3 3" xfId="18018" xr:uid="{F97FD567-E4A8-49F8-8B46-D592DBAD65E3}"/>
    <cellStyle name="Currency 3 2 2 8 4" xfId="6996" xr:uid="{DEBDA8D2-0EB8-4998-B59E-BB5451F51E10}"/>
    <cellStyle name="Currency 3 2 2 8 4 2" xfId="21165" xr:uid="{8B87FB34-CBE3-4465-ACA3-E81D0DCA7465}"/>
    <cellStyle name="Currency 3 2 2 8 4 2 2" xfId="37358" xr:uid="{F88AAB4A-B384-4915-9CA7-2F2C93572642}"/>
    <cellStyle name="Currency 3 2 2 8 4 3" xfId="26779" xr:uid="{267D9A69-218E-4B60-964E-5DD6F090165C}"/>
    <cellStyle name="Currency 3 2 2 8 4 4" xfId="41215" xr:uid="{7B74F92D-EA12-4938-9E2F-8AE0B6B4DC00}"/>
    <cellStyle name="Currency 3 2 2 8 5" xfId="5598" xr:uid="{55388D17-BA12-4216-B11C-FEE044206158}"/>
    <cellStyle name="Currency 3 2 2 8 5 2" xfId="25487" xr:uid="{7D247D44-0860-4D99-B6CF-7D659DD4BA31}"/>
    <cellStyle name="Currency 3 2 2 8 5 3" xfId="42667" xr:uid="{854EF8AD-D2B0-46C2-A399-A7958698AC53}"/>
    <cellStyle name="Currency 3 2 2 8 6" xfId="12271" xr:uid="{19F5946E-3C43-4398-A236-ABB345128272}"/>
    <cellStyle name="Currency 3 2 2 8 6 2" xfId="31583" xr:uid="{B4EC6014-9600-4CD4-ACC0-0F9529096F29}"/>
    <cellStyle name="Currency 3 2 2 8 7" xfId="13610" xr:uid="{D6D0CA58-0EEB-4FA4-8000-E1236B214065}"/>
    <cellStyle name="Currency 3 2 2 8 7 2" xfId="32900" xr:uid="{B5197AC0-2953-4BE4-9849-BF6850CC405D}"/>
    <cellStyle name="Currency 3 2 2 8 8" xfId="14816" xr:uid="{80D928C9-FBDA-452B-8D53-63D30F648494}"/>
    <cellStyle name="Currency 3 2 2 8 8 2" xfId="34076" xr:uid="{E4A789A9-63E5-46C4-B76B-4A70BB87C24B}"/>
    <cellStyle name="Currency 3 2 2 8 9" xfId="16288" xr:uid="{5EA82760-4460-4C97-AA90-CAC73E266732}"/>
    <cellStyle name="Currency 3 2 2 8 9 2" xfId="35388" xr:uid="{9B0DB1F9-3757-4A14-B1D3-3294ECA6FEDE}"/>
    <cellStyle name="Currency 3 2 2 9" xfId="580" xr:uid="{4F2B3E61-6D71-4BEF-B8BC-D18AF4DABDD1}"/>
    <cellStyle name="Currency 3 2 2 9 10" xfId="23471" xr:uid="{E2F25CF1-1F97-4DD6-BB70-CE44E79284F6}"/>
    <cellStyle name="Currency 3 2 2 9 11" xfId="39594" xr:uid="{CCAF6F6C-656A-4991-A632-2FCF0477E8D7}"/>
    <cellStyle name="Currency 3 2 2 9 12" xfId="48659" xr:uid="{32D36D7B-2DD6-4AA1-803F-7381BC58177A}"/>
    <cellStyle name="Currency 3 2 2 9 13" xfId="49858" xr:uid="{605678AC-35B5-4787-ACA9-E44C784CA92C}"/>
    <cellStyle name="Currency 3 2 2 9 14" xfId="51056" xr:uid="{C0E6CEBF-3990-4BB2-AB23-D3A61F60CCDD}"/>
    <cellStyle name="Currency 3 2 2 9 15" xfId="52302" xr:uid="{AF75CB67-572E-44A0-9C31-3214B5A29644}"/>
    <cellStyle name="Currency 3 2 2 9 16" xfId="53452" xr:uid="{3B4D0AA6-143E-49AE-966B-BDD41C80F424}"/>
    <cellStyle name="Currency 3 2 2 9 2" xfId="2015" xr:uid="{9050348B-A1C3-4FB3-96AC-5E1E86D17057}"/>
    <cellStyle name="Currency 3 2 2 9 2 10" xfId="40144" xr:uid="{168FC60F-C1E7-4A72-928E-30E414D92434}"/>
    <cellStyle name="Currency 3 2 2 9 2 11" xfId="49212" xr:uid="{67E6E31D-D64A-42C4-AFE0-527DE0316914}"/>
    <cellStyle name="Currency 3 2 2 9 2 12" xfId="50413" xr:uid="{32CC89B7-1A37-4EC9-8B2D-FEF06E118AB0}"/>
    <cellStyle name="Currency 3 2 2 9 2 13" xfId="51645" xr:uid="{5B02AC58-49C9-45B9-BC3B-D955C60768C5}"/>
    <cellStyle name="Currency 3 2 2 9 2 14" xfId="52843" xr:uid="{CE97D89F-380F-461A-ABE2-BB074DBB05A3}"/>
    <cellStyle name="Currency 3 2 2 9 2 15" xfId="53995" xr:uid="{308DD00A-A555-4332-8ABD-C13BE1A07614}"/>
    <cellStyle name="Currency 3 2 2 9 2 2" xfId="3951" xr:uid="{5B3668AE-3888-4227-BBC9-AC564842F0DA}"/>
    <cellStyle name="Currency 3 2 2 9 2 2 2" xfId="10110" xr:uid="{4ECECCEF-D349-4ECA-9A0A-26397648F43B}"/>
    <cellStyle name="Currency 3 2 2 9 2 2 2 2" xfId="29439" xr:uid="{8CD88D45-19B2-4138-97C4-5DB54010E9D8}"/>
    <cellStyle name="Currency 3 2 2 9 2 2 2 3" xfId="45580" xr:uid="{68E55A41-A4F1-4A2C-8781-FDD747260AF4}"/>
    <cellStyle name="Currency 3 2 2 9 2 2 3" xfId="19203" xr:uid="{EFDDB63B-528D-4D3B-B4C0-28CAE690AD38}"/>
    <cellStyle name="Currency 3 2 2 9 2 3" xfId="7953" xr:uid="{DCCB58FF-FDFE-476E-A4C8-48E3C6D305D8}"/>
    <cellStyle name="Currency 3 2 2 9 2 3 2" xfId="21755" xr:uid="{1AC82392-500E-4899-AD3D-25D39BCF38F6}"/>
    <cellStyle name="Currency 3 2 2 9 2 3 2 2" xfId="37915" xr:uid="{A506E48A-A6BC-4423-95DD-1EDDAC2E4EDE}"/>
    <cellStyle name="Currency 3 2 2 9 2 3 3" xfId="27431" xr:uid="{2444B1AC-98C4-4982-87B3-75975C5113C6}"/>
    <cellStyle name="Currency 3 2 2 9 2 3 4" xfId="41765" xr:uid="{30D4DA68-0C3C-4462-B01D-FF542E00916F}"/>
    <cellStyle name="Currency 3 2 2 9 2 4" xfId="6286" xr:uid="{55AE0248-052D-430E-AF3B-14E957050522}"/>
    <cellStyle name="Currency 3 2 2 9 2 4 2" xfId="26109" xr:uid="{5C2D7AB4-5796-4493-B3FE-B54548A9560C}"/>
    <cellStyle name="Currency 3 2 2 9 2 4 3" xfId="43677" xr:uid="{8D5E0945-15C2-4E6D-869F-C190C18427F6}"/>
    <cellStyle name="Currency 3 2 2 9 2 5" xfId="12877" xr:uid="{95CE05FA-A39A-4DC6-A78C-D0738ECF4B6C}"/>
    <cellStyle name="Currency 3 2 2 9 2 5 2" xfId="32184" xr:uid="{E108D8B8-3F43-4C32-985B-AC8252A766C7}"/>
    <cellStyle name="Currency 3 2 2 9 2 6" xfId="14189" xr:uid="{5E362056-D298-46EA-A1BC-CAD5AAEC5805}"/>
    <cellStyle name="Currency 3 2 2 9 2 6 2" xfId="33468" xr:uid="{93F94AEB-D1B3-4D30-8042-7FECF9BFA335}"/>
    <cellStyle name="Currency 3 2 2 9 2 7" xfId="15487" xr:uid="{2F27287C-470A-46DA-9CB4-089DEE1361C5}"/>
    <cellStyle name="Currency 3 2 2 9 2 7 2" xfId="34688" xr:uid="{93B5FA68-9396-4CE3-BF8A-1574CC3CE2D6}"/>
    <cellStyle name="Currency 3 2 2 9 2 8" xfId="16940" xr:uid="{26D9AE45-313C-4BED-A7CB-CA113D8C119B}"/>
    <cellStyle name="Currency 3 2 2 9 2 8 2" xfId="36032" xr:uid="{E3C524F6-9D26-4871-939D-EEE576FA30ED}"/>
    <cellStyle name="Currency 3 2 2 9 2 9" xfId="24058" xr:uid="{775AF2B5-90D9-41BF-AC94-886B2EECE005}"/>
    <cellStyle name="Currency 3 2 2 9 3" xfId="3950" xr:uid="{ECA0380A-E86C-4B78-8B60-D717AE3020A8}"/>
    <cellStyle name="Currency 3 2 2 9 3 2" xfId="9696" xr:uid="{9D791874-6FCA-4EEA-AF89-FE0E4B95B154}"/>
    <cellStyle name="Currency 3 2 2 9 3 2 2" xfId="29087" xr:uid="{FCA26E15-3E83-4225-8211-FB2AB8750ADE}"/>
    <cellStyle name="Currency 3 2 2 9 3 2 3" xfId="44798" xr:uid="{2C02E993-9E01-4A77-A1DA-47969B575BE9}"/>
    <cellStyle name="Currency 3 2 2 9 3 3" xfId="18019" xr:uid="{F0FD8399-4F9D-493B-A75D-F7BB89FEE76F}"/>
    <cellStyle name="Currency 3 2 2 9 4" xfId="6997" xr:uid="{9649C66B-4FD8-4B80-AB2C-56C9A92699F1}"/>
    <cellStyle name="Currency 3 2 2 9 4 2" xfId="21166" xr:uid="{0C1603C4-30E1-4973-BD1B-6FB90B812CAD}"/>
    <cellStyle name="Currency 3 2 2 9 4 2 2" xfId="37359" xr:uid="{5E6331B0-DB17-4FB0-AD4B-8CBDDA2FC537}"/>
    <cellStyle name="Currency 3 2 2 9 4 3" xfId="26780" xr:uid="{3D31F4B2-62F2-4DDB-B8EF-6708483E02C9}"/>
    <cellStyle name="Currency 3 2 2 9 4 4" xfId="41216" xr:uid="{2719DCF2-B73D-45CC-B51D-6DE426AEB9B4}"/>
    <cellStyle name="Currency 3 2 2 9 5" xfId="5599" xr:uid="{17D7210D-32BB-44CD-ADE9-0D202FDA74D4}"/>
    <cellStyle name="Currency 3 2 2 9 5 2" xfId="25488" xr:uid="{3B6F7E56-A351-4804-A751-609738195FA8}"/>
    <cellStyle name="Currency 3 2 2 9 5 3" xfId="42668" xr:uid="{0DD25781-6FC0-4550-B738-C321386882D9}"/>
    <cellStyle name="Currency 3 2 2 9 6" xfId="12272" xr:uid="{3016ED09-7087-482C-8FE1-04451BC01947}"/>
    <cellStyle name="Currency 3 2 2 9 6 2" xfId="31584" xr:uid="{9DA78A0E-77ED-4DBE-B83D-5CA93AD4CED7}"/>
    <cellStyle name="Currency 3 2 2 9 7" xfId="13611" xr:uid="{71338083-2370-4EE9-B5C7-CFAD35FF8DC3}"/>
    <cellStyle name="Currency 3 2 2 9 7 2" xfId="32901" xr:uid="{5E71A4F5-30BB-4069-8DCA-2DC942DF1047}"/>
    <cellStyle name="Currency 3 2 2 9 8" xfId="14817" xr:uid="{D34692E5-7244-4419-977A-EB9C6341E8D7}"/>
    <cellStyle name="Currency 3 2 2 9 8 2" xfId="34077" xr:uid="{B9A1D2C1-00EA-400F-8352-F55DB4B6778E}"/>
    <cellStyle name="Currency 3 2 2 9 9" xfId="16289" xr:uid="{D64506B2-9B92-41B9-BDE1-3B869EAE3C05}"/>
    <cellStyle name="Currency 3 2 2 9 9 2" xfId="35389" xr:uid="{AF4F8D65-1DBE-4E76-8418-E755B164A2F5}"/>
    <cellStyle name="Currency 3 2 20" xfId="16278" xr:uid="{AEF28F26-5C4C-40D6-9F16-07FBDDE0A9F8}"/>
    <cellStyle name="Currency 3 2 20 2" xfId="35378" xr:uid="{379FDDF8-DB1E-4DC6-BF83-9DEC6B552276}"/>
    <cellStyle name="Currency 3 2 21" xfId="23460" xr:uid="{B918EBA0-AB5B-4472-B064-6C0DBF1ADB80}"/>
    <cellStyle name="Currency 3 2 22" xfId="39583" xr:uid="{FC88BF36-D659-4BE4-B92B-4C28C3B9CDFA}"/>
    <cellStyle name="Currency 3 2 23" xfId="48648" xr:uid="{EEA4A149-667E-4BB7-BB6A-2CF50296316D}"/>
    <cellStyle name="Currency 3 2 24" xfId="49847" xr:uid="{0ADC7C92-85D5-4005-B3BA-CD27F8FC4133}"/>
    <cellStyle name="Currency 3 2 25" xfId="51045" xr:uid="{8407A495-96AA-44D8-B065-C57A7815C07C}"/>
    <cellStyle name="Currency 3 2 26" xfId="52291" xr:uid="{1903FBE7-D715-4FB9-B27E-9673E755B5DE}"/>
    <cellStyle name="Currency 3 2 27" xfId="53441" xr:uid="{4651457D-D56C-4FBF-B47B-6D16DD88ABA1}"/>
    <cellStyle name="Currency 3 2 3" xfId="581" xr:uid="{8D09053E-D8DF-4F84-AD03-1EE9C5101AA5}"/>
    <cellStyle name="Currency 3 2 3 10" xfId="23472" xr:uid="{8B714DCD-5119-46CD-8460-6620803BD478}"/>
    <cellStyle name="Currency 3 2 3 11" xfId="39595" xr:uid="{012CAF9B-F543-4DDB-A69E-98301E68ECE3}"/>
    <cellStyle name="Currency 3 2 3 12" xfId="48660" xr:uid="{2FA6CD4D-D898-459A-B48A-6BF7D15159D9}"/>
    <cellStyle name="Currency 3 2 3 13" xfId="49859" xr:uid="{259368D8-9AA5-4C49-9C27-64E0123494C7}"/>
    <cellStyle name="Currency 3 2 3 14" xfId="51057" xr:uid="{AE2A9A6E-A3AA-4931-8955-1C8DD1D56F34}"/>
    <cellStyle name="Currency 3 2 3 15" xfId="52303" xr:uid="{1405F3CC-D74A-4100-BCD2-27D4BBDD0B63}"/>
    <cellStyle name="Currency 3 2 3 16" xfId="53453" xr:uid="{8B0072C6-C4D4-41AD-9412-DC079E226C7F}"/>
    <cellStyle name="Currency 3 2 3 2" xfId="2016" xr:uid="{7A265055-51ED-43F9-851D-4925A7AB998B}"/>
    <cellStyle name="Currency 3 2 3 2 10" xfId="40145" xr:uid="{38DB4FE3-B5E1-43A4-9C92-BD7944FA89A9}"/>
    <cellStyle name="Currency 3 2 3 2 11" xfId="49213" xr:uid="{BF331BDE-7EDE-4F29-8D8A-7F3AD7EA6A03}"/>
    <cellStyle name="Currency 3 2 3 2 12" xfId="50414" xr:uid="{BE04C9FA-D05B-4A99-9F6D-0AFD0BD87576}"/>
    <cellStyle name="Currency 3 2 3 2 13" xfId="51646" xr:uid="{5439230D-14EB-45FD-BB14-6694E61E4E95}"/>
    <cellStyle name="Currency 3 2 3 2 14" xfId="52844" xr:uid="{5CAB78A6-E503-41F5-B6FF-3FE3055E1119}"/>
    <cellStyle name="Currency 3 2 3 2 15" xfId="53996" xr:uid="{69008432-2051-4BED-9A06-2E2D8BCF7A1A}"/>
    <cellStyle name="Currency 3 2 3 2 2" xfId="3953" xr:uid="{FAD5E101-5D42-4208-888C-37DE8FE8CAC0}"/>
    <cellStyle name="Currency 3 2 3 2 2 2" xfId="10111" xr:uid="{04AEFA21-2C7A-404E-997C-C0BFF88AF2FE}"/>
    <cellStyle name="Currency 3 2 3 2 2 2 2" xfId="29440" xr:uid="{2C2A41E9-A915-4405-942F-C4761343AE70}"/>
    <cellStyle name="Currency 3 2 3 2 2 2 3" xfId="45581" xr:uid="{2CA86EA7-A22F-4CDA-9D30-6FF1FB6BB982}"/>
    <cellStyle name="Currency 3 2 3 2 2 3" xfId="19204" xr:uid="{A147D142-6B0E-47B3-9358-5EFE51FEA49D}"/>
    <cellStyle name="Currency 3 2 3 2 3" xfId="7954" xr:uid="{D514EA04-CC24-4BAE-B21D-51DE7CB7D16E}"/>
    <cellStyle name="Currency 3 2 3 2 3 2" xfId="21756" xr:uid="{E8A7CBB0-7FA1-4F4A-BC1C-DCE20C8DB2BD}"/>
    <cellStyle name="Currency 3 2 3 2 3 2 2" xfId="37916" xr:uid="{F7DD703B-4F5B-4FB2-9BEE-14F192D47448}"/>
    <cellStyle name="Currency 3 2 3 2 3 3" xfId="27432" xr:uid="{37EA09EB-34A5-473B-B9CC-08607662C6E6}"/>
    <cellStyle name="Currency 3 2 3 2 3 4" xfId="41766" xr:uid="{32BE26E0-5721-4EB3-87A8-4A65D19048DD}"/>
    <cellStyle name="Currency 3 2 3 2 4" xfId="6287" xr:uid="{E911FC0D-1142-4CB0-A14E-6377AD44EE2E}"/>
    <cellStyle name="Currency 3 2 3 2 4 2" xfId="26110" xr:uid="{0D49654C-B436-4B99-9385-72E397277CF7}"/>
    <cellStyle name="Currency 3 2 3 2 4 3" xfId="43678" xr:uid="{27C6FC71-CA3D-4F51-9008-43FA095193FE}"/>
    <cellStyle name="Currency 3 2 3 2 5" xfId="12878" xr:uid="{80A1BBB8-1A65-4D28-8D15-9DA33E62AF22}"/>
    <cellStyle name="Currency 3 2 3 2 5 2" xfId="32185" xr:uid="{40DD2E53-2A24-464D-A417-F1D40F1090D3}"/>
    <cellStyle name="Currency 3 2 3 2 6" xfId="14190" xr:uid="{BE090A84-CED5-4B52-8C15-5F6EBB352B80}"/>
    <cellStyle name="Currency 3 2 3 2 6 2" xfId="33469" xr:uid="{BD80AB15-0763-44BE-AE78-D7949E16C500}"/>
    <cellStyle name="Currency 3 2 3 2 7" xfId="15488" xr:uid="{F5B8D842-D3FB-4A46-A422-608E9835E859}"/>
    <cellStyle name="Currency 3 2 3 2 7 2" xfId="34689" xr:uid="{1E464B3C-5E03-41E9-8BF0-6620813651AB}"/>
    <cellStyle name="Currency 3 2 3 2 8" xfId="16941" xr:uid="{EAE633E5-9353-4D9B-8F1E-11058E9DD706}"/>
    <cellStyle name="Currency 3 2 3 2 8 2" xfId="36033" xr:uid="{D3E10565-2DD7-4514-B690-69F5219EB257}"/>
    <cellStyle name="Currency 3 2 3 2 9" xfId="24059" xr:uid="{1763D312-0645-40D8-888D-C6608D89FFC4}"/>
    <cellStyle name="Currency 3 2 3 3" xfId="3952" xr:uid="{42C13585-5C1E-4DFD-996C-A66E0F530F72}"/>
    <cellStyle name="Currency 3 2 3 3 2" xfId="9697" xr:uid="{15C40564-7E80-45E4-8BE3-07F288F5B2F3}"/>
    <cellStyle name="Currency 3 2 3 3 2 2" xfId="29088" xr:uid="{99BEC7BA-57D6-442E-A5A9-A9201DFFF9D4}"/>
    <cellStyle name="Currency 3 2 3 3 2 3" xfId="44799" xr:uid="{3308C806-02B1-4495-BCC0-1D9E4001E834}"/>
    <cellStyle name="Currency 3 2 3 3 3" xfId="18020" xr:uid="{28C32C58-F2A4-4F2E-B3F9-0CA16F08D00C}"/>
    <cellStyle name="Currency 3 2 3 4" xfId="6998" xr:uid="{A866774E-CD29-4484-900E-7AB89BA99F30}"/>
    <cellStyle name="Currency 3 2 3 4 2" xfId="21167" xr:uid="{23B84DD5-EA16-4416-AC49-4E125151DA59}"/>
    <cellStyle name="Currency 3 2 3 4 2 2" xfId="37360" xr:uid="{D7F869CF-6224-4062-BFA7-04EF60153685}"/>
    <cellStyle name="Currency 3 2 3 4 3" xfId="26781" xr:uid="{ED60216D-2CA3-4F4B-8AB9-84605D730059}"/>
    <cellStyle name="Currency 3 2 3 4 4" xfId="41217" xr:uid="{75A1179B-84D2-4900-8E39-4FFDAE01C1BA}"/>
    <cellStyle name="Currency 3 2 3 5" xfId="5600" xr:uid="{21AD2566-C197-4F30-9B7D-17CFD95F5E2D}"/>
    <cellStyle name="Currency 3 2 3 5 2" xfId="25489" xr:uid="{D803FC5C-3EAE-40D3-91D7-23EC71B283CF}"/>
    <cellStyle name="Currency 3 2 3 5 3" xfId="42669" xr:uid="{832ACF78-A52C-4EE3-8CE4-D784754E978B}"/>
    <cellStyle name="Currency 3 2 3 6" xfId="12273" xr:uid="{04EBFA96-2D72-46AB-A135-5BB49CF71D77}"/>
    <cellStyle name="Currency 3 2 3 6 2" xfId="31585" xr:uid="{AF2DD25D-EFD2-4EDA-80BA-C86DBFBF2383}"/>
    <cellStyle name="Currency 3 2 3 7" xfId="13612" xr:uid="{64C3B533-887E-4294-9A8F-9C54E70C4AAF}"/>
    <cellStyle name="Currency 3 2 3 7 2" xfId="32902" xr:uid="{91295151-2A48-4119-BBF6-7F3BB404E9FE}"/>
    <cellStyle name="Currency 3 2 3 8" xfId="14818" xr:uid="{0247CA00-F947-46ED-B2C6-5E85C595EE5C}"/>
    <cellStyle name="Currency 3 2 3 8 2" xfId="34078" xr:uid="{576BDD3B-0B1A-4932-9338-64637C95C4EA}"/>
    <cellStyle name="Currency 3 2 3 9" xfId="16290" xr:uid="{D1D0CD9A-994E-44C2-B3BB-AFC7A3DA1B38}"/>
    <cellStyle name="Currency 3 2 3 9 2" xfId="35390" xr:uid="{E21D130A-38B3-4941-B735-0DE5F0D5CC8B}"/>
    <cellStyle name="Currency 3 2 4" xfId="582" xr:uid="{91F68F4E-60DC-4C3C-A2C4-E79E856D026E}"/>
    <cellStyle name="Currency 3 2 4 10" xfId="23473" xr:uid="{FAB6BAC0-CE7D-4763-88DE-3CAB4F862AB8}"/>
    <cellStyle name="Currency 3 2 4 11" xfId="39596" xr:uid="{1BE6C766-EA0A-48C9-8F25-573E6BD95951}"/>
    <cellStyle name="Currency 3 2 4 12" xfId="48661" xr:uid="{CFD0AB9B-7398-4C8D-B288-B28FBBD74330}"/>
    <cellStyle name="Currency 3 2 4 13" xfId="49860" xr:uid="{E410CA47-8771-4F7D-A561-0771AE3FD495}"/>
    <cellStyle name="Currency 3 2 4 14" xfId="51058" xr:uid="{6968EF22-BEB7-40DC-A642-F30AFDD2EBD5}"/>
    <cellStyle name="Currency 3 2 4 15" xfId="52304" xr:uid="{6A4F6F6A-B53E-47E6-BADE-893015A03E05}"/>
    <cellStyle name="Currency 3 2 4 16" xfId="53454" xr:uid="{FCA4A6D2-C332-4907-8FD3-C0D00528E150}"/>
    <cellStyle name="Currency 3 2 4 2" xfId="2017" xr:uid="{9B4D0F67-E1DA-42B8-AE89-60D534881BB9}"/>
    <cellStyle name="Currency 3 2 4 2 10" xfId="40146" xr:uid="{5D225C7C-0AAE-488F-9108-73D0222C8893}"/>
    <cellStyle name="Currency 3 2 4 2 11" xfId="49214" xr:uid="{CB6119FD-31DF-45B8-BC18-B91637ED07FA}"/>
    <cellStyle name="Currency 3 2 4 2 12" xfId="50415" xr:uid="{2BA689B2-4339-456C-90FA-F509ADFE8E87}"/>
    <cellStyle name="Currency 3 2 4 2 13" xfId="51647" xr:uid="{F6EC5EFE-F673-4B3D-9C8F-66817EB7E0CD}"/>
    <cellStyle name="Currency 3 2 4 2 14" xfId="52845" xr:uid="{082DDA6B-6E9D-4EEA-9144-59AE92A209E7}"/>
    <cellStyle name="Currency 3 2 4 2 15" xfId="53997" xr:uid="{4F179AC9-BDB3-401C-8880-3F06AD15C1FE}"/>
    <cellStyle name="Currency 3 2 4 2 2" xfId="3955" xr:uid="{A6EAEB46-9105-498C-89DD-0A9D759A4705}"/>
    <cellStyle name="Currency 3 2 4 2 2 2" xfId="10112" xr:uid="{F919408D-485F-464A-AFF2-2E387CEB3516}"/>
    <cellStyle name="Currency 3 2 4 2 2 2 2" xfId="29441" xr:uid="{77046AA2-3BCA-4353-A26E-587D79D9056A}"/>
    <cellStyle name="Currency 3 2 4 2 2 2 3" xfId="45582" xr:uid="{5D668CB8-C565-4CBE-AF26-7633168A8F89}"/>
    <cellStyle name="Currency 3 2 4 2 2 3" xfId="19205" xr:uid="{9B093B8A-5752-4020-BABC-AC9BDC3BDC29}"/>
    <cellStyle name="Currency 3 2 4 2 3" xfId="7955" xr:uid="{DB14DCCA-BEE0-44A4-943D-AE3B58FCF8CF}"/>
    <cellStyle name="Currency 3 2 4 2 3 2" xfId="21757" xr:uid="{64E7D8BA-655D-4564-87F3-A342A7819699}"/>
    <cellStyle name="Currency 3 2 4 2 3 2 2" xfId="37917" xr:uid="{F55E8493-40A2-4D75-83A5-08C09CCAB568}"/>
    <cellStyle name="Currency 3 2 4 2 3 3" xfId="27433" xr:uid="{31A567A9-02B1-4BE0-8CA6-81499BBD9C1B}"/>
    <cellStyle name="Currency 3 2 4 2 3 4" xfId="41767" xr:uid="{2D0ED3F3-B354-415E-8B06-DE08223EC916}"/>
    <cellStyle name="Currency 3 2 4 2 4" xfId="6288" xr:uid="{549B0786-BBFE-4EA4-899A-C746DC2811BA}"/>
    <cellStyle name="Currency 3 2 4 2 4 2" xfId="26111" xr:uid="{86ACD100-960F-415D-8772-56EB3D0072DE}"/>
    <cellStyle name="Currency 3 2 4 2 4 3" xfId="43679" xr:uid="{B0EE8B95-0682-4D78-BA51-4619FE2750F8}"/>
    <cellStyle name="Currency 3 2 4 2 5" xfId="12879" xr:uid="{2AD67A38-CDED-4A90-A756-B88819F11472}"/>
    <cellStyle name="Currency 3 2 4 2 5 2" xfId="32186" xr:uid="{F7989E26-FDD4-40E8-9060-C156D58AEC9F}"/>
    <cellStyle name="Currency 3 2 4 2 6" xfId="14191" xr:uid="{E698B65D-411E-4701-9412-5874EC697BD7}"/>
    <cellStyle name="Currency 3 2 4 2 6 2" xfId="33470" xr:uid="{6F2E304B-CF09-41F7-A773-3FD72BF99F36}"/>
    <cellStyle name="Currency 3 2 4 2 7" xfId="15489" xr:uid="{493BAA26-5FD6-411C-8DDF-7EB39DA49C42}"/>
    <cellStyle name="Currency 3 2 4 2 7 2" xfId="34690" xr:uid="{CDAF28B6-481D-42B7-B7DC-5273A623F2E5}"/>
    <cellStyle name="Currency 3 2 4 2 8" xfId="16942" xr:uid="{29A2F673-BD38-43A5-B267-D10ACC760E26}"/>
    <cellStyle name="Currency 3 2 4 2 8 2" xfId="36034" xr:uid="{45A55B05-E4AC-4F5C-B483-ABC4899581FE}"/>
    <cellStyle name="Currency 3 2 4 2 9" xfId="24060" xr:uid="{0E0CBDD4-BB92-4075-ABBF-840FCAD37827}"/>
    <cellStyle name="Currency 3 2 4 3" xfId="3954" xr:uid="{E4EED9B1-0056-4411-A437-37E9459A12E6}"/>
    <cellStyle name="Currency 3 2 4 3 2" xfId="9698" xr:uid="{B4D16F54-F89B-4F25-B082-CD5396BA0A1A}"/>
    <cellStyle name="Currency 3 2 4 3 2 2" xfId="29089" xr:uid="{DFAC9177-E307-4EB4-9D74-792818719706}"/>
    <cellStyle name="Currency 3 2 4 3 2 3" xfId="44800" xr:uid="{8CD94429-13F1-4F79-A6E7-41123FCBD64A}"/>
    <cellStyle name="Currency 3 2 4 3 3" xfId="18021" xr:uid="{3744E224-7C66-441A-9DAD-27415CFAB078}"/>
    <cellStyle name="Currency 3 2 4 4" xfId="6999" xr:uid="{AAD9C63F-46B8-46AD-8890-3FEA253925BF}"/>
    <cellStyle name="Currency 3 2 4 4 2" xfId="21168" xr:uid="{F822A319-F3F9-421F-A1CE-3B3B1A61A846}"/>
    <cellStyle name="Currency 3 2 4 4 2 2" xfId="37361" xr:uid="{FABF212E-6419-4E65-A8D3-497168561635}"/>
    <cellStyle name="Currency 3 2 4 4 3" xfId="26782" xr:uid="{291AB883-3FA6-48C5-83A1-B2A905BCD429}"/>
    <cellStyle name="Currency 3 2 4 4 4" xfId="41218" xr:uid="{3F060390-C6A5-410A-B6E9-BF524688805F}"/>
    <cellStyle name="Currency 3 2 4 5" xfId="5601" xr:uid="{6932A279-55B1-47CB-8E14-A572EC9FAC1C}"/>
    <cellStyle name="Currency 3 2 4 5 2" xfId="25490" xr:uid="{FA29B575-F82D-49B9-BDBF-F9F670FAFF94}"/>
    <cellStyle name="Currency 3 2 4 5 3" xfId="42670" xr:uid="{25C93607-724C-43F0-B1B6-29794A7D64D4}"/>
    <cellStyle name="Currency 3 2 4 6" xfId="12274" xr:uid="{DE75ACB4-30B1-40DC-A006-5855CC3CCC3C}"/>
    <cellStyle name="Currency 3 2 4 6 2" xfId="31586" xr:uid="{C127FD0C-1C25-42EA-9E8B-623D14E85990}"/>
    <cellStyle name="Currency 3 2 4 7" xfId="13613" xr:uid="{E2F0EED8-8BDB-49C6-832F-73FBD4646156}"/>
    <cellStyle name="Currency 3 2 4 7 2" xfId="32903" xr:uid="{FCA5A5A3-5883-4BDC-8A0E-365EAA743BC3}"/>
    <cellStyle name="Currency 3 2 4 8" xfId="14819" xr:uid="{630AB93C-5238-4391-82DE-39DB4620D7B3}"/>
    <cellStyle name="Currency 3 2 4 8 2" xfId="34079" xr:uid="{0F28E440-E993-4F63-8ACB-A72FAD1C1D50}"/>
    <cellStyle name="Currency 3 2 4 9" xfId="16291" xr:uid="{2FBBAC44-36A8-45C7-BBC5-33278B4CC826}"/>
    <cellStyle name="Currency 3 2 4 9 2" xfId="35391" xr:uid="{BF9B3677-2D09-40A6-82EF-B9CB63320F57}"/>
    <cellStyle name="Currency 3 2 5" xfId="583" xr:uid="{BCD90E54-075F-4AAF-B5B3-10CC973F6CAC}"/>
    <cellStyle name="Currency 3 2 5 10" xfId="23474" xr:uid="{BE5A6320-6670-4222-9058-E687B0C86F30}"/>
    <cellStyle name="Currency 3 2 5 11" xfId="39597" xr:uid="{09FA01E2-B058-4D39-BB3E-18ACB2481B66}"/>
    <cellStyle name="Currency 3 2 5 12" xfId="48662" xr:uid="{4193428D-0CB2-419D-AF86-021711D1F21C}"/>
    <cellStyle name="Currency 3 2 5 13" xfId="49861" xr:uid="{AF1BC039-8D01-46CB-8D60-1E2C5367B85B}"/>
    <cellStyle name="Currency 3 2 5 14" xfId="51059" xr:uid="{6BC9F8A4-B610-4E02-867E-B16C94BB50CF}"/>
    <cellStyle name="Currency 3 2 5 15" xfId="52305" xr:uid="{0188D352-5A4F-4E1A-9893-984229C2AA4E}"/>
    <cellStyle name="Currency 3 2 5 16" xfId="53455" xr:uid="{7C0272D6-AC7F-48CE-B872-94DBD93D07F3}"/>
    <cellStyle name="Currency 3 2 5 2" xfId="2018" xr:uid="{B86262CE-4918-4A68-9275-1877A3DCE23B}"/>
    <cellStyle name="Currency 3 2 5 2 10" xfId="40147" xr:uid="{8C66BE59-5321-4323-B843-FD91181FE653}"/>
    <cellStyle name="Currency 3 2 5 2 11" xfId="49215" xr:uid="{679A324B-567C-4DE3-812E-4EF0744D1FAC}"/>
    <cellStyle name="Currency 3 2 5 2 12" xfId="50416" xr:uid="{5C50B3F2-DB4A-42DF-B9F6-878115FCD56C}"/>
    <cellStyle name="Currency 3 2 5 2 13" xfId="51648" xr:uid="{934E83E5-6174-44C0-A75D-13728C6D6C91}"/>
    <cellStyle name="Currency 3 2 5 2 14" xfId="52846" xr:uid="{B6413584-DDC8-4ABC-973F-035959B5F419}"/>
    <cellStyle name="Currency 3 2 5 2 15" xfId="53998" xr:uid="{9263B9F4-46F5-43E1-B590-AE5C4EB9D05A}"/>
    <cellStyle name="Currency 3 2 5 2 2" xfId="3957" xr:uid="{2AE065AC-CDC6-4C1D-95E9-18A1368E3E50}"/>
    <cellStyle name="Currency 3 2 5 2 2 2" xfId="10113" xr:uid="{C5420B95-8A73-43CB-BD78-A3F161A13124}"/>
    <cellStyle name="Currency 3 2 5 2 2 2 2" xfId="29442" xr:uid="{4F81A517-45B6-45D0-9DDA-AAFC85BDBACD}"/>
    <cellStyle name="Currency 3 2 5 2 2 2 3" xfId="45583" xr:uid="{22AF5C3B-CDAE-4DBF-86FB-0A89879324C8}"/>
    <cellStyle name="Currency 3 2 5 2 2 3" xfId="19206" xr:uid="{1982F4D4-16C0-42EB-A39A-3A5C49B4F725}"/>
    <cellStyle name="Currency 3 2 5 2 3" xfId="7956" xr:uid="{606A0556-07E3-46E0-861A-670D3E6BD890}"/>
    <cellStyle name="Currency 3 2 5 2 3 2" xfId="21758" xr:uid="{DB7EC5A3-AF1E-4111-98A6-D4A1E5F2C01C}"/>
    <cellStyle name="Currency 3 2 5 2 3 2 2" xfId="37918" xr:uid="{D70AFBB7-B889-44EA-83D7-E185631FD088}"/>
    <cellStyle name="Currency 3 2 5 2 3 3" xfId="27434" xr:uid="{9E0E2FEF-3C9D-48E0-9DD4-8DC7B2911025}"/>
    <cellStyle name="Currency 3 2 5 2 3 4" xfId="41768" xr:uid="{5DB63E2E-9D18-4B6B-89C6-A3B48BA1C372}"/>
    <cellStyle name="Currency 3 2 5 2 4" xfId="6289" xr:uid="{E7DE1E80-39ED-4413-A01E-D88F053171BC}"/>
    <cellStyle name="Currency 3 2 5 2 4 2" xfId="26112" xr:uid="{4822419A-D27C-40CF-9021-0A88329217E6}"/>
    <cellStyle name="Currency 3 2 5 2 4 3" xfId="43680" xr:uid="{2A7F0BE6-CDB8-4E12-847B-9C9A551E7E16}"/>
    <cellStyle name="Currency 3 2 5 2 5" xfId="12880" xr:uid="{B6881F54-F62B-4C56-8240-05AEC2D081DE}"/>
    <cellStyle name="Currency 3 2 5 2 5 2" xfId="32187" xr:uid="{35D98BF0-4CE2-4C26-B2AB-76B090FA9A1D}"/>
    <cellStyle name="Currency 3 2 5 2 6" xfId="14192" xr:uid="{F588651C-3D03-47FF-82A3-CBF50F858BE9}"/>
    <cellStyle name="Currency 3 2 5 2 6 2" xfId="33471" xr:uid="{B5A8EBEB-E213-4EE8-A820-51BD34B8BCEE}"/>
    <cellStyle name="Currency 3 2 5 2 7" xfId="15490" xr:uid="{38B98D38-BC56-46BF-BAC7-19CC16DD9726}"/>
    <cellStyle name="Currency 3 2 5 2 7 2" xfId="34691" xr:uid="{770AF5C9-DD9E-4255-8564-833E8884952D}"/>
    <cellStyle name="Currency 3 2 5 2 8" xfId="16943" xr:uid="{7DEE7F52-61F7-44D9-B9CC-D3D3E5C1D57C}"/>
    <cellStyle name="Currency 3 2 5 2 8 2" xfId="36035" xr:uid="{3AACCBA6-4A67-4CAA-98D7-8C1105A20C86}"/>
    <cellStyle name="Currency 3 2 5 2 9" xfId="24061" xr:uid="{F15947E4-960D-497B-8FC5-4967766433DC}"/>
    <cellStyle name="Currency 3 2 5 3" xfId="3956" xr:uid="{01043687-DFA0-4757-B220-69F4AA1A3A5C}"/>
    <cellStyle name="Currency 3 2 5 3 2" xfId="9699" xr:uid="{E291FC62-BFF9-44B3-8AA6-E6BF8A26A04A}"/>
    <cellStyle name="Currency 3 2 5 3 2 2" xfId="29090" xr:uid="{792F0152-3127-4783-A8F8-100A207A4418}"/>
    <cellStyle name="Currency 3 2 5 3 2 3" xfId="44801" xr:uid="{2F388121-D6B6-4D97-ADC7-F7719FBD484C}"/>
    <cellStyle name="Currency 3 2 5 3 3" xfId="18022" xr:uid="{0510F218-223C-45EE-906A-BC15733BDC3D}"/>
    <cellStyle name="Currency 3 2 5 4" xfId="7000" xr:uid="{3C9160F1-F7FD-40B9-A918-FB6F898A159F}"/>
    <cellStyle name="Currency 3 2 5 4 2" xfId="21169" xr:uid="{7A797238-6D52-4A36-B30F-48A9F8706528}"/>
    <cellStyle name="Currency 3 2 5 4 2 2" xfId="37362" xr:uid="{E3B48021-B756-4583-95E0-02242BEF2892}"/>
    <cellStyle name="Currency 3 2 5 4 3" xfId="26783" xr:uid="{81B5AFA9-797C-40E2-885F-6D16BF1FA9D8}"/>
    <cellStyle name="Currency 3 2 5 4 4" xfId="41219" xr:uid="{3EF7F740-A660-49A8-9132-3CF8F4EBA07D}"/>
    <cellStyle name="Currency 3 2 5 5" xfId="5602" xr:uid="{98F18DB6-4E6A-4A80-80ED-09F16B6F030D}"/>
    <cellStyle name="Currency 3 2 5 5 2" xfId="25491" xr:uid="{785825CA-B24C-44DE-8D7A-DADD05AC17CF}"/>
    <cellStyle name="Currency 3 2 5 5 3" xfId="42671" xr:uid="{7CA2220F-20B7-439E-97CB-37A98D062D63}"/>
    <cellStyle name="Currency 3 2 5 6" xfId="12275" xr:uid="{215B7F48-5AC4-4CDF-9123-B44D942CBB05}"/>
    <cellStyle name="Currency 3 2 5 6 2" xfId="31587" xr:uid="{9D38781E-0641-4541-924E-15C4D6C7E3B5}"/>
    <cellStyle name="Currency 3 2 5 7" xfId="13614" xr:uid="{7CD2A488-4400-4194-8548-BF4D04794FD7}"/>
    <cellStyle name="Currency 3 2 5 7 2" xfId="32904" xr:uid="{B5F8336F-A079-465F-BFCC-8E244F22F59C}"/>
    <cellStyle name="Currency 3 2 5 8" xfId="14820" xr:uid="{7EC6DA31-946A-4BF2-A68E-21C7049747F6}"/>
    <cellStyle name="Currency 3 2 5 8 2" xfId="34080" xr:uid="{07088497-7FE9-4DBA-9D1E-F6A752FD7CA5}"/>
    <cellStyle name="Currency 3 2 5 9" xfId="16292" xr:uid="{F37388F4-7212-4757-B640-82D27A23FFF0}"/>
    <cellStyle name="Currency 3 2 5 9 2" xfId="35392" xr:uid="{61AE0A8A-B9C3-451C-8C37-2EE99C5E01B5}"/>
    <cellStyle name="Currency 3 2 6" xfId="584" xr:uid="{6E3CF653-8C92-440B-B6C3-B5F0F7465015}"/>
    <cellStyle name="Currency 3 2 6 10" xfId="23475" xr:uid="{E6B37449-C025-4EE5-9F0D-4EA6EF251E95}"/>
    <cellStyle name="Currency 3 2 6 11" xfId="39598" xr:uid="{97431F90-5031-47CB-9E6B-F11F8E0C3700}"/>
    <cellStyle name="Currency 3 2 6 12" xfId="48663" xr:uid="{C0F7FBBC-0D08-40E6-8382-4A514F6090E3}"/>
    <cellStyle name="Currency 3 2 6 13" xfId="49862" xr:uid="{6178E42B-A20F-4EF2-8588-7D21569047D6}"/>
    <cellStyle name="Currency 3 2 6 14" xfId="51060" xr:uid="{759D21B3-E8E6-4A67-A9E4-8F7C080D2DF0}"/>
    <cellStyle name="Currency 3 2 6 15" xfId="52306" xr:uid="{40319287-585F-4602-B68E-F34E063779B8}"/>
    <cellStyle name="Currency 3 2 6 16" xfId="53456" xr:uid="{6C09A9A8-0C1B-44ED-8EBB-37A0948536A4}"/>
    <cellStyle name="Currency 3 2 6 2" xfId="2019" xr:uid="{09947934-B76E-4697-9493-05D91174AA5D}"/>
    <cellStyle name="Currency 3 2 6 2 10" xfId="40148" xr:uid="{4D4A0C8C-84B1-425B-B8AF-842828137E9B}"/>
    <cellStyle name="Currency 3 2 6 2 11" xfId="49216" xr:uid="{2C0C522B-28C7-438D-ABCD-F2C27459867D}"/>
    <cellStyle name="Currency 3 2 6 2 12" xfId="50417" xr:uid="{6C18DDFF-A9E8-462F-9B19-EDCE71BFD9C1}"/>
    <cellStyle name="Currency 3 2 6 2 13" xfId="51649" xr:uid="{E727E315-375C-49A8-9E6D-B9E5456B0FB9}"/>
    <cellStyle name="Currency 3 2 6 2 14" xfId="52847" xr:uid="{B6AAF1C8-FDFD-400B-B68B-4C4116C9029D}"/>
    <cellStyle name="Currency 3 2 6 2 15" xfId="53999" xr:uid="{8AB373EE-4FA9-4F49-962E-2F9B3FC1B6DB}"/>
    <cellStyle name="Currency 3 2 6 2 2" xfId="3959" xr:uid="{E3629934-D517-441D-93D5-7AA56B1100DE}"/>
    <cellStyle name="Currency 3 2 6 2 2 2" xfId="10114" xr:uid="{61268EA8-A160-4D5A-AA7F-C2999E3CE18A}"/>
    <cellStyle name="Currency 3 2 6 2 2 2 2" xfId="29443" xr:uid="{74A978ED-45D5-4A3A-800A-B83C6F895773}"/>
    <cellStyle name="Currency 3 2 6 2 2 2 3" xfId="45584" xr:uid="{57A7A053-8888-495D-950E-B3AD9B8065C1}"/>
    <cellStyle name="Currency 3 2 6 2 2 3" xfId="19207" xr:uid="{72B1F8EA-05CB-49FF-9A31-68C3F1EF7399}"/>
    <cellStyle name="Currency 3 2 6 2 3" xfId="7957" xr:uid="{EEF22AE6-F7C4-4FB6-8687-7B67FA2E2D7B}"/>
    <cellStyle name="Currency 3 2 6 2 3 2" xfId="21759" xr:uid="{5E890597-9AB8-4996-9F25-648C6214843F}"/>
    <cellStyle name="Currency 3 2 6 2 3 2 2" xfId="37919" xr:uid="{D917FBAE-FB8E-4DCF-9C68-AEADFFFADB73}"/>
    <cellStyle name="Currency 3 2 6 2 3 3" xfId="27435" xr:uid="{D2342B2F-597B-46EA-AAEA-813F53C69C62}"/>
    <cellStyle name="Currency 3 2 6 2 3 4" xfId="41769" xr:uid="{C1935687-F426-4E05-8758-D91FC31DE811}"/>
    <cellStyle name="Currency 3 2 6 2 4" xfId="6290" xr:uid="{3BE20F6D-358F-4968-9BAC-9D2109BD4A37}"/>
    <cellStyle name="Currency 3 2 6 2 4 2" xfId="26113" xr:uid="{56E483D8-F468-4074-BAB9-C94AED0BFC96}"/>
    <cellStyle name="Currency 3 2 6 2 4 3" xfId="43681" xr:uid="{6B1B51F4-81BC-4191-83E9-8AC9442C3122}"/>
    <cellStyle name="Currency 3 2 6 2 5" xfId="12881" xr:uid="{FD27779A-7F1A-4267-814B-5F428E32F8DC}"/>
    <cellStyle name="Currency 3 2 6 2 5 2" xfId="32188" xr:uid="{0D72108B-3ADB-4CFA-9727-7D0F52F51B3D}"/>
    <cellStyle name="Currency 3 2 6 2 6" xfId="14193" xr:uid="{87D901D0-65B0-4003-945E-6C47C950FBE2}"/>
    <cellStyle name="Currency 3 2 6 2 6 2" xfId="33472" xr:uid="{DD776554-F0AC-4920-9CC6-A11BE2BB4B93}"/>
    <cellStyle name="Currency 3 2 6 2 7" xfId="15491" xr:uid="{452B97D3-BE09-4456-A460-426E22B7F9BE}"/>
    <cellStyle name="Currency 3 2 6 2 7 2" xfId="34692" xr:uid="{D5266B16-FDA0-4705-98EF-F8136A3E34C7}"/>
    <cellStyle name="Currency 3 2 6 2 8" xfId="16944" xr:uid="{76A0B28C-2834-4BB0-B92E-781CB3BC36E0}"/>
    <cellStyle name="Currency 3 2 6 2 8 2" xfId="36036" xr:uid="{3B7340A6-A2AA-4B3B-8FC2-B7C5B3C970B5}"/>
    <cellStyle name="Currency 3 2 6 2 9" xfId="24062" xr:uid="{83AFBADB-0C81-442B-ABCA-EBD1741EC79C}"/>
    <cellStyle name="Currency 3 2 6 3" xfId="3958" xr:uid="{53D3C098-F387-4CFF-8E2A-2BE0FAB5FED3}"/>
    <cellStyle name="Currency 3 2 6 3 2" xfId="9700" xr:uid="{4C869181-A3E2-45DB-A68D-5378C1E9DD10}"/>
    <cellStyle name="Currency 3 2 6 3 2 2" xfId="29091" xr:uid="{16DAFAB1-113D-43A5-A21D-2363D751C2EB}"/>
    <cellStyle name="Currency 3 2 6 3 2 3" xfId="44802" xr:uid="{BAC7D862-1A85-4726-BECC-D01BCE807867}"/>
    <cellStyle name="Currency 3 2 6 3 3" xfId="18023" xr:uid="{8D908D2B-E1F9-49F3-8D1C-6CE5009AA420}"/>
    <cellStyle name="Currency 3 2 6 4" xfId="7001" xr:uid="{09E43DB8-7637-458F-BCF5-2CD603E3E6C5}"/>
    <cellStyle name="Currency 3 2 6 4 2" xfId="21170" xr:uid="{69B665A7-E3C6-463B-B99F-079B57F9D852}"/>
    <cellStyle name="Currency 3 2 6 4 2 2" xfId="37363" xr:uid="{8F25426B-563E-4F7C-B2B5-749C2671246A}"/>
    <cellStyle name="Currency 3 2 6 4 3" xfId="26784" xr:uid="{4B29885A-68E2-4217-9493-75F7F81E7DA7}"/>
    <cellStyle name="Currency 3 2 6 4 4" xfId="41220" xr:uid="{947DD5F0-04D9-4079-9186-226BC38EEF93}"/>
    <cellStyle name="Currency 3 2 6 5" xfId="5603" xr:uid="{4E2C13A7-5529-4D02-A47D-1632AA6D32CB}"/>
    <cellStyle name="Currency 3 2 6 5 2" xfId="25492" xr:uid="{C279636F-F0FF-464E-B690-6CB03BED6F72}"/>
    <cellStyle name="Currency 3 2 6 5 3" xfId="42672" xr:uid="{44D8A9D4-5AFC-4F7C-94BC-BF8ED51B8FF7}"/>
    <cellStyle name="Currency 3 2 6 6" xfId="12276" xr:uid="{5056B7D4-CB6D-40E2-80D3-A3C95685A9B0}"/>
    <cellStyle name="Currency 3 2 6 6 2" xfId="31588" xr:uid="{C969A6E3-4F1E-4040-8683-A90DC4230C41}"/>
    <cellStyle name="Currency 3 2 6 7" xfId="13615" xr:uid="{CF297011-296A-42C5-AFCE-FA014D9B0DFE}"/>
    <cellStyle name="Currency 3 2 6 7 2" xfId="32905" xr:uid="{8833B19A-B809-4F3E-88ED-29B097A5AE81}"/>
    <cellStyle name="Currency 3 2 6 8" xfId="14821" xr:uid="{D6EB2F69-37C4-49A4-A8D9-F4F39D7EF95A}"/>
    <cellStyle name="Currency 3 2 6 8 2" xfId="34081" xr:uid="{DE7F9ECD-B550-4B09-87B2-D7947CEF8B17}"/>
    <cellStyle name="Currency 3 2 6 9" xfId="16293" xr:uid="{43416C63-5F97-4D23-A494-664C7775A07B}"/>
    <cellStyle name="Currency 3 2 6 9 2" xfId="35393" xr:uid="{C8EE1D2D-E103-4F82-BFB6-A3FDCB98175F}"/>
    <cellStyle name="Currency 3 2 7" xfId="585" xr:uid="{1F673FCF-8400-48F6-84AB-03525F18324B}"/>
    <cellStyle name="Currency 3 2 7 10" xfId="23476" xr:uid="{F6C58292-7412-455D-9266-49A583CFE2CE}"/>
    <cellStyle name="Currency 3 2 7 11" xfId="39599" xr:uid="{F8026F6B-5A36-47C7-9E47-C084F3333904}"/>
    <cellStyle name="Currency 3 2 7 12" xfId="48664" xr:uid="{CBC3AAC0-EFF2-4164-9D43-3443373F7E61}"/>
    <cellStyle name="Currency 3 2 7 13" xfId="49863" xr:uid="{D5722AA1-DEC3-48A4-A805-4DC020149522}"/>
    <cellStyle name="Currency 3 2 7 14" xfId="51061" xr:uid="{6FEC8C60-B15D-4B87-91CF-844E31A17292}"/>
    <cellStyle name="Currency 3 2 7 15" xfId="52307" xr:uid="{4BAB4B41-C2BA-4532-A2A3-37B2DF6C4FC0}"/>
    <cellStyle name="Currency 3 2 7 16" xfId="53457" xr:uid="{07705DBC-B881-4656-8A06-A9B79B231EC2}"/>
    <cellStyle name="Currency 3 2 7 2" xfId="2020" xr:uid="{941A3DA3-4A75-4B80-B02C-39C292DC33F4}"/>
    <cellStyle name="Currency 3 2 7 2 10" xfId="40149" xr:uid="{4892BD13-968F-4F09-9BAB-57A958CE67F7}"/>
    <cellStyle name="Currency 3 2 7 2 11" xfId="49217" xr:uid="{0E07449E-A62D-4700-A78F-BDD753F1A079}"/>
    <cellStyle name="Currency 3 2 7 2 12" xfId="50418" xr:uid="{FCF21DE6-25EE-4950-9E56-D86DCA484EEE}"/>
    <cellStyle name="Currency 3 2 7 2 13" xfId="51650" xr:uid="{C42CEF37-EB5C-4C2E-9A78-DAE29C6FC8F3}"/>
    <cellStyle name="Currency 3 2 7 2 14" xfId="52848" xr:uid="{61E71235-D316-44F6-B8D6-8BE600A98451}"/>
    <cellStyle name="Currency 3 2 7 2 15" xfId="54000" xr:uid="{103D4BEA-2ABE-4D33-B33B-DA97A317C4A9}"/>
    <cellStyle name="Currency 3 2 7 2 2" xfId="3961" xr:uid="{13007061-BABF-46F3-90A6-982CA53956F4}"/>
    <cellStyle name="Currency 3 2 7 2 2 2" xfId="10115" xr:uid="{3CD819DB-AC65-4AF2-A88F-9ED583596F00}"/>
    <cellStyle name="Currency 3 2 7 2 2 2 2" xfId="29444" xr:uid="{10E1758B-0C70-420F-97C7-C66E356B0EBF}"/>
    <cellStyle name="Currency 3 2 7 2 2 2 3" xfId="45585" xr:uid="{F750D8E2-8624-4A4E-98FC-16B25367A8BF}"/>
    <cellStyle name="Currency 3 2 7 2 2 3" xfId="19208" xr:uid="{1001470F-C978-437F-B03B-B15066006B4C}"/>
    <cellStyle name="Currency 3 2 7 2 3" xfId="7958" xr:uid="{1BBA7714-A2A5-4069-B284-D27DE44ACFC5}"/>
    <cellStyle name="Currency 3 2 7 2 3 2" xfId="21760" xr:uid="{E4FF148C-3960-47BC-9ED8-BB56D6754D8A}"/>
    <cellStyle name="Currency 3 2 7 2 3 2 2" xfId="37920" xr:uid="{DF25A258-BE8A-497F-AD13-2648D8699A22}"/>
    <cellStyle name="Currency 3 2 7 2 3 3" xfId="27436" xr:uid="{DF2CDD74-7D8A-41DB-A80A-38807100FC5D}"/>
    <cellStyle name="Currency 3 2 7 2 3 4" xfId="41770" xr:uid="{DD199BA2-ED85-45D8-A150-4089238701FD}"/>
    <cellStyle name="Currency 3 2 7 2 4" xfId="6291" xr:uid="{9B794145-4235-4312-AD74-DB4C47083FE2}"/>
    <cellStyle name="Currency 3 2 7 2 4 2" xfId="26114" xr:uid="{2C4D5F61-AF5F-4B2C-A1E2-410BACA9DC6D}"/>
    <cellStyle name="Currency 3 2 7 2 4 3" xfId="43682" xr:uid="{9D90A429-6542-417E-A1B0-9607D71797E2}"/>
    <cellStyle name="Currency 3 2 7 2 5" xfId="12882" xr:uid="{2AF2E50A-36CD-4EA1-B295-C8A595D49B2B}"/>
    <cellStyle name="Currency 3 2 7 2 5 2" xfId="32189" xr:uid="{774C2777-C0CF-4041-8245-18CAD8F76FD1}"/>
    <cellStyle name="Currency 3 2 7 2 6" xfId="14194" xr:uid="{F183B6CF-DF12-40DD-A739-544C1EDA04FE}"/>
    <cellStyle name="Currency 3 2 7 2 6 2" xfId="33473" xr:uid="{92D1DAFD-4481-49CA-A59F-6F3A18766DA2}"/>
    <cellStyle name="Currency 3 2 7 2 7" xfId="15492" xr:uid="{A7C157E6-3F4B-42EE-941E-A2370D420876}"/>
    <cellStyle name="Currency 3 2 7 2 7 2" xfId="34693" xr:uid="{00F2CA75-EB86-4096-8FB3-45D66A7FFDF3}"/>
    <cellStyle name="Currency 3 2 7 2 8" xfId="16945" xr:uid="{96BD5A2D-2BF9-44F1-A086-C7AE7D590D62}"/>
    <cellStyle name="Currency 3 2 7 2 8 2" xfId="36037" xr:uid="{E723FEFE-F543-4669-821B-400580B9224D}"/>
    <cellStyle name="Currency 3 2 7 2 9" xfId="24063" xr:uid="{294BE0C9-BD60-424D-87B4-C631A84A9FE2}"/>
    <cellStyle name="Currency 3 2 7 3" xfId="3960" xr:uid="{D9543CA9-4728-41E7-B94D-C5F67024DCF6}"/>
    <cellStyle name="Currency 3 2 7 3 2" xfId="9701" xr:uid="{6EC303CA-4CC5-4C51-AF86-4328A41DAB42}"/>
    <cellStyle name="Currency 3 2 7 3 2 2" xfId="29092" xr:uid="{8A1E97D1-037B-42BC-8FAB-8F42DD94FA21}"/>
    <cellStyle name="Currency 3 2 7 3 2 3" xfId="44803" xr:uid="{8E0B85FE-1F62-494A-A2BF-0F4E3C603695}"/>
    <cellStyle name="Currency 3 2 7 3 3" xfId="18024" xr:uid="{A27FAD18-9A9D-4DF5-A1B7-DD15CA14F50C}"/>
    <cellStyle name="Currency 3 2 7 4" xfId="7002" xr:uid="{16F55721-5FD8-4C3A-ACC8-D138D81ACC37}"/>
    <cellStyle name="Currency 3 2 7 4 2" xfId="21171" xr:uid="{FB4D0EEC-8E1C-43F1-94DA-55B14D7DC5C1}"/>
    <cellStyle name="Currency 3 2 7 4 2 2" xfId="37364" xr:uid="{796F1904-EF2B-49A8-9162-5533376D84FF}"/>
    <cellStyle name="Currency 3 2 7 4 3" xfId="26785" xr:uid="{BE9DC5AE-388C-4201-9A61-6DDAB31830EA}"/>
    <cellStyle name="Currency 3 2 7 4 4" xfId="41221" xr:uid="{90AFE263-F4F4-419C-80FA-96E17690707F}"/>
    <cellStyle name="Currency 3 2 7 5" xfId="5604" xr:uid="{A4EEF857-1BA4-4A32-9164-7DC0FF9C56EB}"/>
    <cellStyle name="Currency 3 2 7 5 2" xfId="25493" xr:uid="{F9AB41AE-6C3B-4B1B-9DE1-B5E1EB1BDFC1}"/>
    <cellStyle name="Currency 3 2 7 5 3" xfId="42673" xr:uid="{AF18697C-387E-4031-A22B-32136952E09E}"/>
    <cellStyle name="Currency 3 2 7 6" xfId="12277" xr:uid="{768943B9-37CD-4BFA-8086-77C71E14CCA8}"/>
    <cellStyle name="Currency 3 2 7 6 2" xfId="31589" xr:uid="{8DB19AB3-C49F-47DF-8C0A-EC79179F58C6}"/>
    <cellStyle name="Currency 3 2 7 7" xfId="13616" xr:uid="{4074B9A1-B151-4911-941B-649C727D4647}"/>
    <cellStyle name="Currency 3 2 7 7 2" xfId="32906" xr:uid="{5E455B63-588C-4792-86B5-FD52C579C653}"/>
    <cellStyle name="Currency 3 2 7 8" xfId="14822" xr:uid="{838EA5E8-6A3B-417B-907F-C09E5371C60E}"/>
    <cellStyle name="Currency 3 2 7 8 2" xfId="34082" xr:uid="{68593116-7BD1-43D1-AD5B-AA67BA19A2B9}"/>
    <cellStyle name="Currency 3 2 7 9" xfId="16294" xr:uid="{46A558C1-45CC-47A7-B9D6-E844779B334F}"/>
    <cellStyle name="Currency 3 2 7 9 2" xfId="35394" xr:uid="{1E9938BB-57BE-4822-B9E4-C787447B6AB0}"/>
    <cellStyle name="Currency 3 2 8" xfId="586" xr:uid="{833F43DC-32AE-40DE-9DF2-0F52FB453A14}"/>
    <cellStyle name="Currency 3 2 8 10" xfId="23477" xr:uid="{041B78BC-0012-4E89-9311-BE30541B5EEA}"/>
    <cellStyle name="Currency 3 2 8 11" xfId="39600" xr:uid="{5F09CE29-3AC8-4784-9AD8-DF531F80F754}"/>
    <cellStyle name="Currency 3 2 8 12" xfId="48665" xr:uid="{2092A60B-51B8-4360-87EB-DD8CEBA8567C}"/>
    <cellStyle name="Currency 3 2 8 13" xfId="49864" xr:uid="{68F27F28-7504-49AC-BFB0-23B177C1BF39}"/>
    <cellStyle name="Currency 3 2 8 14" xfId="51062" xr:uid="{99111149-DDA0-4515-B39D-5FD3D8676AC0}"/>
    <cellStyle name="Currency 3 2 8 15" xfId="52308" xr:uid="{994EE6DA-45D1-459B-BC60-CBCAFC9980F8}"/>
    <cellStyle name="Currency 3 2 8 16" xfId="53458" xr:uid="{75C83DBF-F6CC-4948-B1ED-7465B5B8DC3D}"/>
    <cellStyle name="Currency 3 2 8 2" xfId="2021" xr:uid="{B0FD42B9-737B-4565-B273-F3AD57DD0B23}"/>
    <cellStyle name="Currency 3 2 8 2 10" xfId="40150" xr:uid="{311C7793-EEC1-4E09-96E6-D6A64328D2C8}"/>
    <cellStyle name="Currency 3 2 8 2 11" xfId="49218" xr:uid="{8953F3E3-9EA6-4610-8A1E-ACCE64B6C9A8}"/>
    <cellStyle name="Currency 3 2 8 2 12" xfId="50419" xr:uid="{BBD279FB-5037-4E38-ABD2-13007FED0022}"/>
    <cellStyle name="Currency 3 2 8 2 13" xfId="51651" xr:uid="{27AB1884-475B-4626-9212-F21BCF1846D1}"/>
    <cellStyle name="Currency 3 2 8 2 14" xfId="52849" xr:uid="{183A91D9-13BF-43F6-BF76-EA2A936C6617}"/>
    <cellStyle name="Currency 3 2 8 2 15" xfId="54001" xr:uid="{AF7D5544-3229-4580-9F8C-EB0054C71E67}"/>
    <cellStyle name="Currency 3 2 8 2 2" xfId="3963" xr:uid="{3957A7B8-EE1A-4715-8D54-9C3184B64969}"/>
    <cellStyle name="Currency 3 2 8 2 2 2" xfId="10116" xr:uid="{9C68278C-014B-4EFC-AABB-E6D7540E159B}"/>
    <cellStyle name="Currency 3 2 8 2 2 2 2" xfId="29445" xr:uid="{2E5BD2C2-4CC9-4C55-AE27-B84747A6BB36}"/>
    <cellStyle name="Currency 3 2 8 2 2 2 3" xfId="45586" xr:uid="{A5E7A1D9-4A2A-422B-B651-7B7A192AE206}"/>
    <cellStyle name="Currency 3 2 8 2 2 3" xfId="19209" xr:uid="{2AD7F5E0-391C-4CD9-ABD9-B2F5BDA203EA}"/>
    <cellStyle name="Currency 3 2 8 2 3" xfId="7959" xr:uid="{B8B6F759-9F7A-4EF7-A7CA-13AFB727AE43}"/>
    <cellStyle name="Currency 3 2 8 2 3 2" xfId="21761" xr:uid="{B2C44C82-32BE-4CF3-8371-071476DA35D9}"/>
    <cellStyle name="Currency 3 2 8 2 3 2 2" xfId="37921" xr:uid="{AFFDD813-CE7D-4533-8EEC-10E66EF65327}"/>
    <cellStyle name="Currency 3 2 8 2 3 3" xfId="27437" xr:uid="{FA753893-8C6B-4D21-9427-3E739841119D}"/>
    <cellStyle name="Currency 3 2 8 2 3 4" xfId="41771" xr:uid="{6113755D-C55A-471B-9F54-3BC005488069}"/>
    <cellStyle name="Currency 3 2 8 2 4" xfId="6292" xr:uid="{DE362EE8-5F2E-4708-A4F8-FAA60DAB87E9}"/>
    <cellStyle name="Currency 3 2 8 2 4 2" xfId="26115" xr:uid="{C4C20E87-C1CE-4C84-8C7E-9812B83DC972}"/>
    <cellStyle name="Currency 3 2 8 2 4 3" xfId="43683" xr:uid="{9AACB412-C558-4BDD-BE83-37251A55DC90}"/>
    <cellStyle name="Currency 3 2 8 2 5" xfId="12883" xr:uid="{ACFF9C4A-25E0-4D08-9FC2-F420EB514D83}"/>
    <cellStyle name="Currency 3 2 8 2 5 2" xfId="32190" xr:uid="{3496D76A-B3FB-4790-87E9-1CA32480E18E}"/>
    <cellStyle name="Currency 3 2 8 2 6" xfId="14195" xr:uid="{27AA0A3C-8406-4547-9082-C5AFE2A5EB53}"/>
    <cellStyle name="Currency 3 2 8 2 6 2" xfId="33474" xr:uid="{7214A336-FBC0-4E83-A5C7-9C4A93E25E54}"/>
    <cellStyle name="Currency 3 2 8 2 7" xfId="15493" xr:uid="{67D1DC19-74CA-47FD-9DB5-244E13A5F485}"/>
    <cellStyle name="Currency 3 2 8 2 7 2" xfId="34694" xr:uid="{DDD15806-8106-4612-8508-13C931B81EA5}"/>
    <cellStyle name="Currency 3 2 8 2 8" xfId="16946" xr:uid="{E6DBB73F-DC44-44B9-8710-E8A224FA9348}"/>
    <cellStyle name="Currency 3 2 8 2 8 2" xfId="36038" xr:uid="{D5C0280E-E9D2-4683-97A7-BD3FF03CE234}"/>
    <cellStyle name="Currency 3 2 8 2 9" xfId="24064" xr:uid="{55FDCD79-1692-4CCC-9859-B28489953121}"/>
    <cellStyle name="Currency 3 2 8 3" xfId="3962" xr:uid="{0E424099-6407-49C7-9EF6-82CC5AC68B69}"/>
    <cellStyle name="Currency 3 2 8 3 2" xfId="9702" xr:uid="{289E205F-CD27-462C-86AF-3EC42BD6B965}"/>
    <cellStyle name="Currency 3 2 8 3 2 2" xfId="29093" xr:uid="{FBF2D868-CA49-4C9B-835C-4C7079F8F78D}"/>
    <cellStyle name="Currency 3 2 8 3 2 3" xfId="44804" xr:uid="{6542860E-4B86-4E23-A2F9-5C007F8202A9}"/>
    <cellStyle name="Currency 3 2 8 3 3" xfId="18025" xr:uid="{EF64E6C7-B662-4201-B5C2-15A02AF93784}"/>
    <cellStyle name="Currency 3 2 8 4" xfId="7003" xr:uid="{FCFC46BF-E222-4C25-BE19-3A40400339CB}"/>
    <cellStyle name="Currency 3 2 8 4 2" xfId="21172" xr:uid="{E85B2283-2027-42CE-AA36-202183697139}"/>
    <cellStyle name="Currency 3 2 8 4 2 2" xfId="37365" xr:uid="{355DB5CB-79E7-455F-884F-CCC2E9F2B32F}"/>
    <cellStyle name="Currency 3 2 8 4 3" xfId="26786" xr:uid="{F44DC555-D12E-45D5-88DB-83959A0C74FA}"/>
    <cellStyle name="Currency 3 2 8 4 4" xfId="41222" xr:uid="{86CA928A-C1E1-41AA-ADDE-03D0220625A8}"/>
    <cellStyle name="Currency 3 2 8 5" xfId="5605" xr:uid="{1E31C05D-6F0A-43E0-8547-1974BEECF5BB}"/>
    <cellStyle name="Currency 3 2 8 5 2" xfId="25494" xr:uid="{6EF8DBA6-CAA2-4006-9C37-24C7969608D7}"/>
    <cellStyle name="Currency 3 2 8 5 3" xfId="42674" xr:uid="{FA68299A-2399-408D-A674-CFD6CEAE9DE3}"/>
    <cellStyle name="Currency 3 2 8 6" xfId="12278" xr:uid="{97B7D446-D08B-4331-9F9C-EF9C9CDDEF81}"/>
    <cellStyle name="Currency 3 2 8 6 2" xfId="31590" xr:uid="{CE71DFA8-06BD-40B2-96CC-1D0F99E8617F}"/>
    <cellStyle name="Currency 3 2 8 7" xfId="13617" xr:uid="{858A36AD-52C9-49BA-A5ED-62BDFA998555}"/>
    <cellStyle name="Currency 3 2 8 7 2" xfId="32907" xr:uid="{9A76F02F-D2E1-42CC-948A-53149F4E6F43}"/>
    <cellStyle name="Currency 3 2 8 8" xfId="14823" xr:uid="{00551AD4-A52A-444A-B859-5B69C427DD13}"/>
    <cellStyle name="Currency 3 2 8 8 2" xfId="34083" xr:uid="{A55DE401-9539-43D2-AC04-53736419999E}"/>
    <cellStyle name="Currency 3 2 8 9" xfId="16295" xr:uid="{934639D1-70B3-4C5D-9C1A-23533D4F9E2B}"/>
    <cellStyle name="Currency 3 2 8 9 2" xfId="35395" xr:uid="{0A8A22BD-7161-4A63-9B49-8F8F28D840F3}"/>
    <cellStyle name="Currency 3 2 9" xfId="587" xr:uid="{757187A7-13B4-4185-8BC5-0ABCE1FA34AD}"/>
    <cellStyle name="Currency 3 2 9 10" xfId="23478" xr:uid="{A4E04E63-EF41-44BA-99EE-02F6739ADE1B}"/>
    <cellStyle name="Currency 3 2 9 11" xfId="39601" xr:uid="{3936355E-1BDF-4EAA-8741-E737046F360A}"/>
    <cellStyle name="Currency 3 2 9 12" xfId="48666" xr:uid="{6C4C5567-5519-416F-B81A-3696724FE53E}"/>
    <cellStyle name="Currency 3 2 9 13" xfId="49865" xr:uid="{EA288EFA-A1BA-4C49-875D-2A43E81BF084}"/>
    <cellStyle name="Currency 3 2 9 14" xfId="51063" xr:uid="{A98471DC-31CA-4066-9275-0A1AE573FB9F}"/>
    <cellStyle name="Currency 3 2 9 15" xfId="52309" xr:uid="{17D33927-5170-4487-9036-BB0383F9929F}"/>
    <cellStyle name="Currency 3 2 9 16" xfId="53459" xr:uid="{4536D9FB-C11C-4609-9043-C4515452B2BE}"/>
    <cellStyle name="Currency 3 2 9 2" xfId="2022" xr:uid="{C2A33646-4689-44ED-9ADF-6CC26A1AC384}"/>
    <cellStyle name="Currency 3 2 9 2 10" xfId="40151" xr:uid="{3C7EA9A5-2FA9-4B88-8775-70090D596B6C}"/>
    <cellStyle name="Currency 3 2 9 2 11" xfId="49219" xr:uid="{BD20737B-6449-4B02-ADFA-8483DD26781A}"/>
    <cellStyle name="Currency 3 2 9 2 12" xfId="50420" xr:uid="{16B77507-1725-4D78-ADDD-AD01728A79D6}"/>
    <cellStyle name="Currency 3 2 9 2 13" xfId="51652" xr:uid="{BB187CC3-ED01-48C1-8249-1404E3F0A7CB}"/>
    <cellStyle name="Currency 3 2 9 2 14" xfId="52850" xr:uid="{E1066C30-8935-4361-BD23-32030D9CD569}"/>
    <cellStyle name="Currency 3 2 9 2 15" xfId="54002" xr:uid="{3C1A88F9-59EB-428E-8A8A-EB4F6C0068EC}"/>
    <cellStyle name="Currency 3 2 9 2 2" xfId="3965" xr:uid="{CBC5278F-556E-45AC-983D-644E9178D440}"/>
    <cellStyle name="Currency 3 2 9 2 2 2" xfId="10117" xr:uid="{C481B9BD-12B3-4A2D-A43A-E33154F15DC1}"/>
    <cellStyle name="Currency 3 2 9 2 2 2 2" xfId="29446" xr:uid="{533E83E6-53B8-45BA-8EB3-CF2F4A08345D}"/>
    <cellStyle name="Currency 3 2 9 2 2 2 3" xfId="45587" xr:uid="{D7209E90-BC86-4904-93E1-C43D4B350C12}"/>
    <cellStyle name="Currency 3 2 9 2 2 3" xfId="19210" xr:uid="{66EBD195-C64B-4EF3-BCAD-7C2F16CB5E47}"/>
    <cellStyle name="Currency 3 2 9 2 3" xfId="7960" xr:uid="{0565B577-5355-4917-8D95-9F62CC35D599}"/>
    <cellStyle name="Currency 3 2 9 2 3 2" xfId="21762" xr:uid="{0BF34CB5-E4B0-4BA3-981C-47924E4F5958}"/>
    <cellStyle name="Currency 3 2 9 2 3 2 2" xfId="37922" xr:uid="{A68956B1-1934-4776-8043-D4E7261CA80E}"/>
    <cellStyle name="Currency 3 2 9 2 3 3" xfId="27438" xr:uid="{93760048-7EC5-4F6B-AAF7-95963C574187}"/>
    <cellStyle name="Currency 3 2 9 2 3 4" xfId="41772" xr:uid="{78FC76E9-62EF-415A-9EF4-F0DE10A9DC00}"/>
    <cellStyle name="Currency 3 2 9 2 4" xfId="6293" xr:uid="{5FBEAE39-CFF5-4129-BF50-B91306CFD63D}"/>
    <cellStyle name="Currency 3 2 9 2 4 2" xfId="26116" xr:uid="{1F82DD88-B12B-47D2-9A9A-1509B54DC0DD}"/>
    <cellStyle name="Currency 3 2 9 2 4 3" xfId="43684" xr:uid="{6E23CAC4-5929-4C9C-8FFC-270140FB0989}"/>
    <cellStyle name="Currency 3 2 9 2 5" xfId="12884" xr:uid="{4884AD61-00CB-402D-83B4-9C69E0F8C9CA}"/>
    <cellStyle name="Currency 3 2 9 2 5 2" xfId="32191" xr:uid="{FE7A75F5-6B8F-4032-8DFA-3C9FAD84DC3B}"/>
    <cellStyle name="Currency 3 2 9 2 6" xfId="14196" xr:uid="{88DB2812-2F56-49B6-9467-41D3729F8FE1}"/>
    <cellStyle name="Currency 3 2 9 2 6 2" xfId="33475" xr:uid="{7BB3C193-8A35-451C-98AC-E4EDBCFFB173}"/>
    <cellStyle name="Currency 3 2 9 2 7" xfId="15494" xr:uid="{BCC78B22-9D21-4BAE-8138-BB188855EAF2}"/>
    <cellStyle name="Currency 3 2 9 2 7 2" xfId="34695" xr:uid="{718B9146-9F03-4DF4-92AB-A26940699D3A}"/>
    <cellStyle name="Currency 3 2 9 2 8" xfId="16947" xr:uid="{7F603145-2DD4-4331-85B0-845F042F98E1}"/>
    <cellStyle name="Currency 3 2 9 2 8 2" xfId="36039" xr:uid="{18B9BA0A-6735-4007-8998-C55C59215FE8}"/>
    <cellStyle name="Currency 3 2 9 2 9" xfId="24065" xr:uid="{E86A5B53-290A-4C1A-952D-1D1F5F9C5350}"/>
    <cellStyle name="Currency 3 2 9 3" xfId="3964" xr:uid="{C2A9D936-E373-454D-A0C0-799DC8ADA698}"/>
    <cellStyle name="Currency 3 2 9 3 2" xfId="9703" xr:uid="{70E476B0-950B-4E3A-B5CD-5DD632FA298C}"/>
    <cellStyle name="Currency 3 2 9 3 2 2" xfId="29094" xr:uid="{3B9D04F5-F65B-4F48-B3C6-F0E7D9434079}"/>
    <cellStyle name="Currency 3 2 9 3 2 3" xfId="44805" xr:uid="{D1B70E59-43A5-4CA2-A6AB-7EDA673883E9}"/>
    <cellStyle name="Currency 3 2 9 3 3" xfId="18026" xr:uid="{6475AABC-90D8-48C8-9601-CC8B9AA1594C}"/>
    <cellStyle name="Currency 3 2 9 4" xfId="7004" xr:uid="{F6F2BDF4-DD04-4848-A784-B2B84FCC2AED}"/>
    <cellStyle name="Currency 3 2 9 4 2" xfId="21173" xr:uid="{4AA3B5B2-E3CF-4315-897B-1E1229F2AA84}"/>
    <cellStyle name="Currency 3 2 9 4 2 2" xfId="37366" xr:uid="{6B2EDD3B-8EB8-4CF2-9337-34E73C5EF702}"/>
    <cellStyle name="Currency 3 2 9 4 3" xfId="26787" xr:uid="{CE62DFBB-9990-4CBA-8135-198E35365334}"/>
    <cellStyle name="Currency 3 2 9 4 4" xfId="41223" xr:uid="{09BFE5AC-F88A-4C50-8EC9-905F9B902BD5}"/>
    <cellStyle name="Currency 3 2 9 5" xfId="5606" xr:uid="{C7F9F073-1123-483B-B304-A641173C0FC1}"/>
    <cellStyle name="Currency 3 2 9 5 2" xfId="25495" xr:uid="{6BCE5573-5EFD-4CC1-AA19-5631FDAB95FA}"/>
    <cellStyle name="Currency 3 2 9 5 3" xfId="42675" xr:uid="{FF119A01-B846-4B04-B922-D41248ECF766}"/>
    <cellStyle name="Currency 3 2 9 6" xfId="12279" xr:uid="{970802EC-67E2-47EB-9D5C-53DF68C18F09}"/>
    <cellStyle name="Currency 3 2 9 6 2" xfId="31591" xr:uid="{7017965E-7158-4518-998E-1C127EC1649F}"/>
    <cellStyle name="Currency 3 2 9 7" xfId="13618" xr:uid="{14D8343A-4740-4144-829F-48611EB4D7E6}"/>
    <cellStyle name="Currency 3 2 9 7 2" xfId="32908" xr:uid="{4B8E3777-1700-4C8D-8868-B239C58EF362}"/>
    <cellStyle name="Currency 3 2 9 8" xfId="14824" xr:uid="{AE239B89-4EE6-49BD-8EEC-860AC1BBB128}"/>
    <cellStyle name="Currency 3 2 9 8 2" xfId="34084" xr:uid="{D5749BF7-0FCE-46DA-9407-974B53A4C38E}"/>
    <cellStyle name="Currency 3 2 9 9" xfId="16296" xr:uid="{2A7CB0CE-E6EC-474C-8CAF-A5F2267A9007}"/>
    <cellStyle name="Currency 3 2 9 9 2" xfId="35396" xr:uid="{D2A18272-C645-4608-A14F-3AE492E97C40}"/>
    <cellStyle name="Currency 3 20" xfId="53440" xr:uid="{ED8D6C4D-91E0-4DFD-A6BA-C76CE1BD5668}"/>
    <cellStyle name="Currency 3 3" xfId="588" xr:uid="{1B2AFE43-1FA1-4C73-9820-BD5FADAA63F9}"/>
    <cellStyle name="Currency 3 3 10" xfId="589" xr:uid="{CD31E8E3-ACDB-4EE4-98B9-1E9625AC6CF0}"/>
    <cellStyle name="Currency 3 3 10 10" xfId="23480" xr:uid="{BE2444AE-1472-4D36-AA14-E7D90217C82E}"/>
    <cellStyle name="Currency 3 3 10 11" xfId="39603" xr:uid="{5AA02154-1DBB-4193-9C90-2F7541EF6BC6}"/>
    <cellStyle name="Currency 3 3 10 12" xfId="48668" xr:uid="{A86749BC-07C9-4076-893C-34F067A1EBE3}"/>
    <cellStyle name="Currency 3 3 10 13" xfId="49867" xr:uid="{CCECD794-F66A-4F87-A4A2-4AC6FFD07040}"/>
    <cellStyle name="Currency 3 3 10 14" xfId="51065" xr:uid="{76DCC167-8D47-4E01-9199-96468926BA12}"/>
    <cellStyle name="Currency 3 3 10 15" xfId="52311" xr:uid="{DEE1471E-30CE-47DB-9EE5-76FBE2D462AC}"/>
    <cellStyle name="Currency 3 3 10 16" xfId="53461" xr:uid="{0625A71F-89DF-4B9C-9AE7-798DB8D8A8CB}"/>
    <cellStyle name="Currency 3 3 10 2" xfId="2023" xr:uid="{1F3F0D87-81A1-4BF2-A9BA-919596023819}"/>
    <cellStyle name="Currency 3 3 10 2 10" xfId="40152" xr:uid="{BF7A74F6-EDCB-427D-8C13-F228D04D79DB}"/>
    <cellStyle name="Currency 3 3 10 2 11" xfId="49220" xr:uid="{FAFF554E-2637-4770-9B5D-7A74898BF4F5}"/>
    <cellStyle name="Currency 3 3 10 2 12" xfId="50421" xr:uid="{4E1567CE-F984-46ED-AF43-57A0FF05F149}"/>
    <cellStyle name="Currency 3 3 10 2 13" xfId="51653" xr:uid="{2D122B4F-CC27-461D-A76A-5B8283DC931A}"/>
    <cellStyle name="Currency 3 3 10 2 14" xfId="52851" xr:uid="{764E0146-C47C-41FC-9161-316A6313F7B6}"/>
    <cellStyle name="Currency 3 3 10 2 15" xfId="54003" xr:uid="{E3FF14D6-46F2-4BAA-B828-16A6CBF5D21D}"/>
    <cellStyle name="Currency 3 3 10 2 2" xfId="3968" xr:uid="{E77653EE-E0CE-4179-8C41-43A92075DB69}"/>
    <cellStyle name="Currency 3 3 10 2 2 2" xfId="10118" xr:uid="{A4ACDDDC-3008-4C8F-9D56-BAF9BA8BFA28}"/>
    <cellStyle name="Currency 3 3 10 2 2 2 2" xfId="29447" xr:uid="{986FF5E7-1F8D-4027-ADFA-D3C06FB8420A}"/>
    <cellStyle name="Currency 3 3 10 2 2 2 3" xfId="45588" xr:uid="{8CE368CC-2DF3-40BF-8335-59412D17530B}"/>
    <cellStyle name="Currency 3 3 10 2 2 3" xfId="19211" xr:uid="{FBAB4223-DE74-48A5-B103-7A088A4CB076}"/>
    <cellStyle name="Currency 3 3 10 2 3" xfId="7961" xr:uid="{78F049D1-C61A-41DD-AE44-E4AD8C465C34}"/>
    <cellStyle name="Currency 3 3 10 2 3 2" xfId="21763" xr:uid="{A29D0768-6553-485B-B628-7C2F033CAF5A}"/>
    <cellStyle name="Currency 3 3 10 2 3 2 2" xfId="37923" xr:uid="{AF646716-AA77-4EA2-AA96-043A996E771F}"/>
    <cellStyle name="Currency 3 3 10 2 3 3" xfId="27439" xr:uid="{9512FC00-8987-46A3-BE32-665A89F986CB}"/>
    <cellStyle name="Currency 3 3 10 2 3 4" xfId="41773" xr:uid="{4A5D46C9-09EB-4CFE-A0DF-504F13E45F23}"/>
    <cellStyle name="Currency 3 3 10 2 4" xfId="6294" xr:uid="{A645A79B-B01A-4819-B7EB-768142FA1C50}"/>
    <cellStyle name="Currency 3 3 10 2 4 2" xfId="26117" xr:uid="{41CD9C73-35DC-46DA-A58E-DF772092D08C}"/>
    <cellStyle name="Currency 3 3 10 2 4 3" xfId="43685" xr:uid="{0C3D208D-C823-4A43-838B-C3A66670F408}"/>
    <cellStyle name="Currency 3 3 10 2 5" xfId="12885" xr:uid="{AA4F16AF-11D9-4722-B8B4-D352999B8D88}"/>
    <cellStyle name="Currency 3 3 10 2 5 2" xfId="32192" xr:uid="{6B030501-8E6B-4CC8-B33F-9F55A9243E39}"/>
    <cellStyle name="Currency 3 3 10 2 6" xfId="14197" xr:uid="{2368845A-2524-4D7A-9617-2EC48803B6C6}"/>
    <cellStyle name="Currency 3 3 10 2 6 2" xfId="33476" xr:uid="{15286CC6-AA61-4420-B7CF-C4995349723E}"/>
    <cellStyle name="Currency 3 3 10 2 7" xfId="15495" xr:uid="{A0922912-E692-4F22-B12F-0F7CBA007DE1}"/>
    <cellStyle name="Currency 3 3 10 2 7 2" xfId="34696" xr:uid="{DDE4FB9D-FB9C-4086-A975-6181EA8BFEE0}"/>
    <cellStyle name="Currency 3 3 10 2 8" xfId="16948" xr:uid="{1606026A-C6A9-45C7-858A-EAFC41CA62AE}"/>
    <cellStyle name="Currency 3 3 10 2 8 2" xfId="36040" xr:uid="{0D1F4D1F-14F7-4804-86D1-F5C05836F88C}"/>
    <cellStyle name="Currency 3 3 10 2 9" xfId="24066" xr:uid="{674BF765-EF3D-4FF8-905F-E713D8193DF7}"/>
    <cellStyle name="Currency 3 3 10 3" xfId="3967" xr:uid="{790D6C92-1D4F-46AB-BB90-AC6A8651B92E}"/>
    <cellStyle name="Currency 3 3 10 3 2" xfId="9705" xr:uid="{F1025A9C-40B0-4555-AB8E-0F047A0448E9}"/>
    <cellStyle name="Currency 3 3 10 3 2 2" xfId="29096" xr:uid="{D993BA23-E631-4538-AAF8-038615FABAF5}"/>
    <cellStyle name="Currency 3 3 10 3 2 3" xfId="44807" xr:uid="{6528DC5F-3B32-4766-A789-D8C6FA8658B4}"/>
    <cellStyle name="Currency 3 3 10 3 3" xfId="18028" xr:uid="{E6F9FDBB-85ED-4D90-A22D-88898CF0C4C3}"/>
    <cellStyle name="Currency 3 3 10 4" xfId="7006" xr:uid="{1363E593-C8E0-4DD8-B7E8-32E6492BF353}"/>
    <cellStyle name="Currency 3 3 10 4 2" xfId="21175" xr:uid="{C50B7D5C-2FAB-4881-B21D-5112C685E8F9}"/>
    <cellStyle name="Currency 3 3 10 4 2 2" xfId="37368" xr:uid="{838E3F5E-22C4-430A-9D7D-0A6C5A512913}"/>
    <cellStyle name="Currency 3 3 10 4 3" xfId="26789" xr:uid="{877E7E04-CA6E-480C-B2A1-B52955504BC8}"/>
    <cellStyle name="Currency 3 3 10 4 4" xfId="41225" xr:uid="{57ECA705-B93D-4A09-9009-386E6E08026C}"/>
    <cellStyle name="Currency 3 3 10 5" xfId="5608" xr:uid="{597665F5-B3D4-46D7-BDCF-D5231042B2F9}"/>
    <cellStyle name="Currency 3 3 10 5 2" xfId="25497" xr:uid="{6F1B4ED1-BB7C-4D3B-AE8A-967E81FD031E}"/>
    <cellStyle name="Currency 3 3 10 5 3" xfId="42677" xr:uid="{F82B077E-CC2E-4035-9FA2-FB13586CEAA3}"/>
    <cellStyle name="Currency 3 3 10 6" xfId="12281" xr:uid="{71A4FCD5-D1F8-4C5F-9452-BD0258FDCD43}"/>
    <cellStyle name="Currency 3 3 10 6 2" xfId="31593" xr:uid="{CEE63326-673C-4171-A636-0129EAA9E2EF}"/>
    <cellStyle name="Currency 3 3 10 7" xfId="13620" xr:uid="{778A0957-FC77-4B5A-A338-A3B17FC3CDDB}"/>
    <cellStyle name="Currency 3 3 10 7 2" xfId="32910" xr:uid="{9D33EDC6-E1C4-46CB-816D-ECCCDE345043}"/>
    <cellStyle name="Currency 3 3 10 8" xfId="14826" xr:uid="{3251D4D2-2A96-4DD7-9237-C6D486A57452}"/>
    <cellStyle name="Currency 3 3 10 8 2" xfId="34086" xr:uid="{4FF5B195-3EE6-4E77-A0C0-6352FABDCBBE}"/>
    <cellStyle name="Currency 3 3 10 9" xfId="16298" xr:uid="{E87EFADC-9D7A-4203-BD3D-009076E5525C}"/>
    <cellStyle name="Currency 3 3 10 9 2" xfId="35398" xr:uid="{52D4923B-5D00-4C91-B4CC-47099C0F2C3A}"/>
    <cellStyle name="Currency 3 3 11" xfId="590" xr:uid="{52E9E0B8-F49C-46A4-B103-85256F2BACB6}"/>
    <cellStyle name="Currency 3 3 11 10" xfId="23481" xr:uid="{7579D608-AB1E-4BAA-83E7-CB478E275E0B}"/>
    <cellStyle name="Currency 3 3 11 11" xfId="39604" xr:uid="{028BE426-FA01-43E8-9421-B234926BDD15}"/>
    <cellStyle name="Currency 3 3 11 12" xfId="48669" xr:uid="{27DB69F2-A4EA-4624-B75E-B16E97F9F00F}"/>
    <cellStyle name="Currency 3 3 11 13" xfId="49868" xr:uid="{C85F3DF6-7DBC-424B-9A88-F11DA158103F}"/>
    <cellStyle name="Currency 3 3 11 14" xfId="51066" xr:uid="{D2286A55-A074-4646-B9A1-8CAFD40C04D1}"/>
    <cellStyle name="Currency 3 3 11 15" xfId="52312" xr:uid="{F1F810D9-50F9-450A-81A5-ED7B98E70910}"/>
    <cellStyle name="Currency 3 3 11 16" xfId="53462" xr:uid="{B3975C02-634E-490D-8EA1-9C5A5DBF1CED}"/>
    <cellStyle name="Currency 3 3 11 2" xfId="2024" xr:uid="{5A4F5D6C-4C94-4E70-9948-995BF3D3DFCA}"/>
    <cellStyle name="Currency 3 3 11 2 10" xfId="40153" xr:uid="{76EE0BD0-7683-4176-A845-E65135450C2B}"/>
    <cellStyle name="Currency 3 3 11 2 11" xfId="49221" xr:uid="{F9514FA9-F93A-4C03-BF55-8581069B3D96}"/>
    <cellStyle name="Currency 3 3 11 2 12" xfId="50422" xr:uid="{84129AF6-B117-45CF-A241-6E0F642F0401}"/>
    <cellStyle name="Currency 3 3 11 2 13" xfId="51654" xr:uid="{7790177B-C9C4-4FC7-9F40-BE2BBC442AA1}"/>
    <cellStyle name="Currency 3 3 11 2 14" xfId="52852" xr:uid="{BC3B3640-F8FA-429B-AB5C-DFC359ED5B7C}"/>
    <cellStyle name="Currency 3 3 11 2 15" xfId="54004" xr:uid="{D638EDF5-6372-434B-88A3-C09E2AC0DAEB}"/>
    <cellStyle name="Currency 3 3 11 2 2" xfId="3970" xr:uid="{21793440-5FB8-4405-B515-036F5ECC04C2}"/>
    <cellStyle name="Currency 3 3 11 2 2 2" xfId="10119" xr:uid="{752FB1F5-D92C-4486-83B6-5E93866AA9DA}"/>
    <cellStyle name="Currency 3 3 11 2 2 2 2" xfId="29448" xr:uid="{18A0C96B-493B-4AFF-AF13-657284BCDBBD}"/>
    <cellStyle name="Currency 3 3 11 2 2 2 3" xfId="45589" xr:uid="{805EF7DB-3321-4255-BF27-705D2E150A25}"/>
    <cellStyle name="Currency 3 3 11 2 2 3" xfId="19212" xr:uid="{682A395B-92B4-4776-AFDF-5551CA578190}"/>
    <cellStyle name="Currency 3 3 11 2 3" xfId="7962" xr:uid="{30576BB1-9BE1-4E11-8678-AB76E0FCBF47}"/>
    <cellStyle name="Currency 3 3 11 2 3 2" xfId="21764" xr:uid="{7F45069F-F6F7-4916-8626-D658B6DBB9A4}"/>
    <cellStyle name="Currency 3 3 11 2 3 2 2" xfId="37924" xr:uid="{2921BA9D-4D5F-48A8-9370-4C29BAF5D2CA}"/>
    <cellStyle name="Currency 3 3 11 2 3 3" xfId="27440" xr:uid="{67C11A44-0F0F-44FA-957C-F350CB21C25E}"/>
    <cellStyle name="Currency 3 3 11 2 3 4" xfId="41774" xr:uid="{6162EAA8-C3E2-4370-9FD3-49223F1DC5BA}"/>
    <cellStyle name="Currency 3 3 11 2 4" xfId="6295" xr:uid="{1406BB4A-E76F-400D-9318-8F64BF0C21AA}"/>
    <cellStyle name="Currency 3 3 11 2 4 2" xfId="26118" xr:uid="{02AE9B98-9DEB-4E7C-879C-AD8B0D636CE5}"/>
    <cellStyle name="Currency 3 3 11 2 4 3" xfId="43686" xr:uid="{D2DB8B2B-21D5-48EB-8B23-7E3BDD6879CE}"/>
    <cellStyle name="Currency 3 3 11 2 5" xfId="12886" xr:uid="{EF0D0933-C00F-4701-9CED-A0EC3036928B}"/>
    <cellStyle name="Currency 3 3 11 2 5 2" xfId="32193" xr:uid="{AF3FB591-FD0D-4509-B37B-E0F92B38DCED}"/>
    <cellStyle name="Currency 3 3 11 2 6" xfId="14198" xr:uid="{10A525F7-3D76-4302-A03E-A61CFBF6DFB4}"/>
    <cellStyle name="Currency 3 3 11 2 6 2" xfId="33477" xr:uid="{F1FF9E15-A9DC-487B-B92C-40ED9370E40F}"/>
    <cellStyle name="Currency 3 3 11 2 7" xfId="15496" xr:uid="{C6A7191E-5CAC-4406-B6B9-8C44E9EA8469}"/>
    <cellStyle name="Currency 3 3 11 2 7 2" xfId="34697" xr:uid="{A15A0D8B-FDB8-4373-9D99-CA4F49B10100}"/>
    <cellStyle name="Currency 3 3 11 2 8" xfId="16949" xr:uid="{8419E09E-E791-4E0E-85AD-F3AC59B8CAE2}"/>
    <cellStyle name="Currency 3 3 11 2 8 2" xfId="36041" xr:uid="{398E064C-ABD9-4BCC-9BA9-D13B94C3FEF3}"/>
    <cellStyle name="Currency 3 3 11 2 9" xfId="24067" xr:uid="{F7A0BF46-671E-42B6-BD46-9D3A900F23E7}"/>
    <cellStyle name="Currency 3 3 11 3" xfId="3969" xr:uid="{0AC9F61D-E8ED-422D-AF13-D7EFA64B0392}"/>
    <cellStyle name="Currency 3 3 11 3 2" xfId="9706" xr:uid="{39DA1110-DB02-4CD7-9642-A25E53D996BB}"/>
    <cellStyle name="Currency 3 3 11 3 2 2" xfId="29097" xr:uid="{747D468E-C4BB-4085-A4E6-88778D463DEB}"/>
    <cellStyle name="Currency 3 3 11 3 2 3" xfId="44808" xr:uid="{E1763487-7A4B-4EDA-A7C7-CB75D99B5218}"/>
    <cellStyle name="Currency 3 3 11 3 3" xfId="18029" xr:uid="{DB60A3F8-0EA1-4F55-9E85-E4E01F9D494F}"/>
    <cellStyle name="Currency 3 3 11 4" xfId="7007" xr:uid="{3AD0D692-11D7-41CE-A752-F12B74F78113}"/>
    <cellStyle name="Currency 3 3 11 4 2" xfId="21176" xr:uid="{DB8BCC52-B5E6-4CB1-9C54-3973C657F0C1}"/>
    <cellStyle name="Currency 3 3 11 4 2 2" xfId="37369" xr:uid="{F93698CF-6747-4F2C-B40A-103AF691D238}"/>
    <cellStyle name="Currency 3 3 11 4 3" xfId="26790" xr:uid="{ED836017-B691-49F4-9841-E58408ED2268}"/>
    <cellStyle name="Currency 3 3 11 4 4" xfId="41226" xr:uid="{6D537C37-E74F-4A7B-A3C4-531049796C67}"/>
    <cellStyle name="Currency 3 3 11 5" xfId="5609" xr:uid="{9FF135E1-BFDF-4069-8515-BB371064EDDF}"/>
    <cellStyle name="Currency 3 3 11 5 2" xfId="25498" xr:uid="{24474FB5-7183-4256-B867-2F908034777F}"/>
    <cellStyle name="Currency 3 3 11 5 3" xfId="42678" xr:uid="{9739667B-3ED2-4E66-AB25-AE27334B57D3}"/>
    <cellStyle name="Currency 3 3 11 6" xfId="12282" xr:uid="{76071EE9-6445-44D7-B6DA-BFE59F09A9FA}"/>
    <cellStyle name="Currency 3 3 11 6 2" xfId="31594" xr:uid="{342C94FC-BC6C-451D-8AE5-A3A4194279E2}"/>
    <cellStyle name="Currency 3 3 11 7" xfId="13621" xr:uid="{E050ED78-9C5B-4EA5-B690-3CF70F353D55}"/>
    <cellStyle name="Currency 3 3 11 7 2" xfId="32911" xr:uid="{161EE127-6F42-42A9-A01F-98BE66B9F09D}"/>
    <cellStyle name="Currency 3 3 11 8" xfId="14827" xr:uid="{35FD60EB-5E33-4528-8398-3E901B3DFA91}"/>
    <cellStyle name="Currency 3 3 11 8 2" xfId="34087" xr:uid="{348F89A9-3F5E-4F79-B894-58B83BEAC4DE}"/>
    <cellStyle name="Currency 3 3 11 9" xfId="16299" xr:uid="{6D29F1D4-8B86-4622-83A4-14F0BFC19660}"/>
    <cellStyle name="Currency 3 3 11 9 2" xfId="35399" xr:uid="{65301E5C-AA6E-47E1-8FA0-B6DC151D498C}"/>
    <cellStyle name="Currency 3 3 12" xfId="2025" xr:uid="{0D91DB89-2B6A-4DBD-8504-10BC7BCED89B}"/>
    <cellStyle name="Currency 3 3 12 10" xfId="40154" xr:uid="{DDAD4E76-8180-4BE2-91E2-51593F98F748}"/>
    <cellStyle name="Currency 3 3 12 11" xfId="49222" xr:uid="{FBEC4CD7-95AA-4B72-BCD8-E1F51B592B32}"/>
    <cellStyle name="Currency 3 3 12 12" xfId="50423" xr:uid="{DF1A9D98-7223-4393-8E5F-9C3EF68D1B84}"/>
    <cellStyle name="Currency 3 3 12 13" xfId="51655" xr:uid="{D0434734-4E72-45C3-8751-CB8508171ACE}"/>
    <cellStyle name="Currency 3 3 12 14" xfId="52853" xr:uid="{C6E75412-BD3F-4741-BF59-21F84FBE5AB1}"/>
    <cellStyle name="Currency 3 3 12 15" xfId="54005" xr:uid="{68A1AAE8-46D5-4026-9E04-6CBC0B5A11AE}"/>
    <cellStyle name="Currency 3 3 12 2" xfId="3971" xr:uid="{54A35B2F-F2B8-4A04-8C97-0A355A8D8236}"/>
    <cellStyle name="Currency 3 3 12 2 2" xfId="10120" xr:uid="{C123553A-59A2-48F2-9DE6-3B4729D1FF3A}"/>
    <cellStyle name="Currency 3 3 12 2 2 2" xfId="29449" xr:uid="{8A5FCF11-012C-46BB-BE97-FF7E76FC2F32}"/>
    <cellStyle name="Currency 3 3 12 2 2 3" xfId="45590" xr:uid="{CA82C363-AED4-4146-BF0C-36FD1DA54378}"/>
    <cellStyle name="Currency 3 3 12 2 3" xfId="19213" xr:uid="{9D6CCF83-88EC-4792-AD78-4A17AE830992}"/>
    <cellStyle name="Currency 3 3 12 3" xfId="7963" xr:uid="{1818BEDD-E8B1-4C0B-94CA-88C9F95FDC2A}"/>
    <cellStyle name="Currency 3 3 12 3 2" xfId="21765" xr:uid="{6DFD3FD8-08D0-4714-858F-1463968B9DF4}"/>
    <cellStyle name="Currency 3 3 12 3 2 2" xfId="37925" xr:uid="{FC217E74-4D81-4D93-8098-3A54D15C8DDD}"/>
    <cellStyle name="Currency 3 3 12 3 3" xfId="27441" xr:uid="{924B20A6-4052-437D-8920-E784BD25752A}"/>
    <cellStyle name="Currency 3 3 12 3 4" xfId="41775" xr:uid="{1369DE22-814B-439B-8ED6-4F7971D5ED06}"/>
    <cellStyle name="Currency 3 3 12 4" xfId="6296" xr:uid="{8EC3FC09-E7C7-4F96-83F4-E8927655AE72}"/>
    <cellStyle name="Currency 3 3 12 4 2" xfId="26119" xr:uid="{101EE53B-EFEB-49C8-A35E-A1EC07EE305C}"/>
    <cellStyle name="Currency 3 3 12 4 3" xfId="43687" xr:uid="{6101BB3C-2C43-4DE4-92CD-46C06FB7B9A7}"/>
    <cellStyle name="Currency 3 3 12 5" xfId="12887" xr:uid="{95DDC96B-C879-4292-98B4-80E0A0A3C4D1}"/>
    <cellStyle name="Currency 3 3 12 5 2" xfId="32194" xr:uid="{92D8E584-C55C-46B9-B47A-6813B64636C1}"/>
    <cellStyle name="Currency 3 3 12 6" xfId="14199" xr:uid="{0468A56F-DB63-4D60-B4DF-693B58335053}"/>
    <cellStyle name="Currency 3 3 12 6 2" xfId="33478" xr:uid="{275F3F85-DCE0-4500-8E91-C32E6AA35142}"/>
    <cellStyle name="Currency 3 3 12 7" xfId="15497" xr:uid="{B2CF0E45-FEF0-4AC8-94E4-EB11155A942C}"/>
    <cellStyle name="Currency 3 3 12 7 2" xfId="34698" xr:uid="{AC4E3A88-77E4-4068-9CA0-D5A40A02CA3B}"/>
    <cellStyle name="Currency 3 3 12 8" xfId="16950" xr:uid="{57FC639C-5513-4BC7-AFF7-06020A244146}"/>
    <cellStyle name="Currency 3 3 12 8 2" xfId="36042" xr:uid="{181EB29A-2F3E-4742-B82A-A399F015A2E4}"/>
    <cellStyle name="Currency 3 3 12 9" xfId="24068" xr:uid="{307E9845-C89E-4366-9C9D-072E2E68E16F}"/>
    <cellStyle name="Currency 3 3 13" xfId="3966" xr:uid="{2592A5E9-98B6-4DD1-A621-316B91B4021D}"/>
    <cellStyle name="Currency 3 3 13 2" xfId="9704" xr:uid="{61BDCD77-1236-45D3-8A4C-D0B67DF57431}"/>
    <cellStyle name="Currency 3 3 13 2 2" xfId="29095" xr:uid="{F88AC6BD-323B-46A2-B264-C8EAE02664D4}"/>
    <cellStyle name="Currency 3 3 13 2 3" xfId="44806" xr:uid="{49841500-6496-446A-99BA-02F6E15DF1DE}"/>
    <cellStyle name="Currency 3 3 13 3" xfId="18027" xr:uid="{E8B68EDB-1962-432A-8969-2E83C454E219}"/>
    <cellStyle name="Currency 3 3 14" xfId="7005" xr:uid="{47E85BE7-D7C7-418B-804B-218E38757600}"/>
    <cellStyle name="Currency 3 3 14 2" xfId="21174" xr:uid="{2D6CDE1F-8C9B-4F2A-A561-5D5C519CD616}"/>
    <cellStyle name="Currency 3 3 14 2 2" xfId="37367" xr:uid="{FBF7080F-74AB-47B7-8145-0D2456AEA198}"/>
    <cellStyle name="Currency 3 3 14 3" xfId="26788" xr:uid="{D69C1B71-439F-4481-949D-9CFF4D494506}"/>
    <cellStyle name="Currency 3 3 14 4" xfId="41224" xr:uid="{92D9A4E8-777E-4953-8FC9-40E9335CEC74}"/>
    <cellStyle name="Currency 3 3 15" xfId="5607" xr:uid="{1AEC65DA-79E9-4916-B62B-60CC9A566F45}"/>
    <cellStyle name="Currency 3 3 15 2" xfId="25496" xr:uid="{4EBA6940-F997-4B7D-B5D7-78F6B6D82EEA}"/>
    <cellStyle name="Currency 3 3 15 3" xfId="42676" xr:uid="{DD4E38E9-CCF4-4847-96E8-EAEE3AB840F4}"/>
    <cellStyle name="Currency 3 3 16" xfId="12280" xr:uid="{1265CA5A-5FB9-46F8-9E26-0E465394CB36}"/>
    <cellStyle name="Currency 3 3 16 2" xfId="31592" xr:uid="{89DA563A-A39B-4FEA-9EE7-807551AC8ACF}"/>
    <cellStyle name="Currency 3 3 17" xfId="13619" xr:uid="{A2D00F46-3D42-4496-957F-7AD23E44423B}"/>
    <cellStyle name="Currency 3 3 17 2" xfId="32909" xr:uid="{81FEC36D-BDCA-4C79-9609-653614860A1B}"/>
    <cellStyle name="Currency 3 3 18" xfId="14825" xr:uid="{F31B65EB-F256-4881-B247-298A55020AD3}"/>
    <cellStyle name="Currency 3 3 18 2" xfId="34085" xr:uid="{7A0D3645-F3AA-45F8-AEDB-5653489FACDD}"/>
    <cellStyle name="Currency 3 3 19" xfId="16297" xr:uid="{3920141C-E46B-451A-8A54-837793F61193}"/>
    <cellStyle name="Currency 3 3 19 2" xfId="35397" xr:uid="{9D6AC258-5D11-461E-A00A-77585CFAC6E2}"/>
    <cellStyle name="Currency 3 3 2" xfId="591" xr:uid="{2A6A068D-B5BA-4B4D-A868-D576062F4662}"/>
    <cellStyle name="Currency 3 3 2 10" xfId="2026" xr:uid="{93286DF4-80BE-4E22-A00E-C1FE5D96DD53}"/>
    <cellStyle name="Currency 3 3 2 10 10" xfId="40155" xr:uid="{1945EDC3-C801-4D77-87A6-979CF58164A6}"/>
    <cellStyle name="Currency 3 3 2 10 11" xfId="49223" xr:uid="{DED2629B-8E3A-480D-AA87-50D912F01013}"/>
    <cellStyle name="Currency 3 3 2 10 12" xfId="50424" xr:uid="{BC2E1420-25F1-48F5-8EAA-D1A5A1899451}"/>
    <cellStyle name="Currency 3 3 2 10 13" xfId="51656" xr:uid="{D463FDD4-89C7-4D70-8C01-81F4B488F1DE}"/>
    <cellStyle name="Currency 3 3 2 10 14" xfId="52854" xr:uid="{A4B0E499-8E77-465E-B1B8-6B6742F830B0}"/>
    <cellStyle name="Currency 3 3 2 10 15" xfId="54006" xr:uid="{FF6660CF-9B8C-41A7-99DD-AFBAD96AF691}"/>
    <cellStyle name="Currency 3 3 2 10 2" xfId="3973" xr:uid="{0BAB5C3B-DCDE-42C1-836A-8E1F2F879C73}"/>
    <cellStyle name="Currency 3 3 2 10 2 2" xfId="10121" xr:uid="{283D4B00-5EA2-4C9B-8F4B-E016AA06853D}"/>
    <cellStyle name="Currency 3 3 2 10 2 2 2" xfId="29450" xr:uid="{7293E12A-B71C-4604-A6C8-E51145279EFE}"/>
    <cellStyle name="Currency 3 3 2 10 2 2 3" xfId="45591" xr:uid="{4650C815-416D-4813-8A47-94A7BFA2171F}"/>
    <cellStyle name="Currency 3 3 2 10 2 3" xfId="19214" xr:uid="{1F7C11F9-E7A7-43C5-8592-B6C4492FB607}"/>
    <cellStyle name="Currency 3 3 2 10 3" xfId="7964" xr:uid="{E14E433A-0D43-48D7-817B-9A831944800F}"/>
    <cellStyle name="Currency 3 3 2 10 3 2" xfId="21766" xr:uid="{C3295811-EA9D-4243-8BDE-F8EFFBA6118D}"/>
    <cellStyle name="Currency 3 3 2 10 3 2 2" xfId="37926" xr:uid="{A3C34531-EC88-42DF-925F-A7EFAE208C74}"/>
    <cellStyle name="Currency 3 3 2 10 3 3" xfId="27442" xr:uid="{0D1237E4-C7D3-494E-8416-BEF57C7918A7}"/>
    <cellStyle name="Currency 3 3 2 10 3 4" xfId="41776" xr:uid="{2201B483-B287-41AB-80B3-2E28FA268C51}"/>
    <cellStyle name="Currency 3 3 2 10 4" xfId="6297" xr:uid="{667AB0EF-0E35-4EC6-8F5E-A5AFE53BC5C9}"/>
    <cellStyle name="Currency 3 3 2 10 4 2" xfId="26120" xr:uid="{CF4D1146-79AB-4FB6-9B51-75DEA7C2B156}"/>
    <cellStyle name="Currency 3 3 2 10 4 3" xfId="43688" xr:uid="{43163A10-D56A-405E-ADF0-B6D3CD527071}"/>
    <cellStyle name="Currency 3 3 2 10 5" xfId="12888" xr:uid="{F51B968A-203B-4B33-8A27-D86A39926BD6}"/>
    <cellStyle name="Currency 3 3 2 10 5 2" xfId="32195" xr:uid="{7D9C09DB-EA6E-4E8D-88AB-4BD24CB36F2B}"/>
    <cellStyle name="Currency 3 3 2 10 6" xfId="14200" xr:uid="{48F4918C-83FB-42C7-9304-4974C047130A}"/>
    <cellStyle name="Currency 3 3 2 10 6 2" xfId="33479" xr:uid="{1805BDAA-35C3-40B0-8818-3F57C456007B}"/>
    <cellStyle name="Currency 3 3 2 10 7" xfId="15498" xr:uid="{8DA39F75-7AB1-453D-BCBA-5240205FAFAF}"/>
    <cellStyle name="Currency 3 3 2 10 7 2" xfId="34699" xr:uid="{BA4C5B95-960A-4671-8052-DDDBB01140C2}"/>
    <cellStyle name="Currency 3 3 2 10 8" xfId="16951" xr:uid="{8A941CB6-415E-4E9C-929C-DD380C9550C7}"/>
    <cellStyle name="Currency 3 3 2 10 8 2" xfId="36043" xr:uid="{A02AC8D9-0700-4C70-BA5C-C68C8D7E9277}"/>
    <cellStyle name="Currency 3 3 2 10 9" xfId="24069" xr:uid="{482C1168-4954-4B5D-92D8-F6D4024E13A5}"/>
    <cellStyle name="Currency 3 3 2 11" xfId="3972" xr:uid="{6DB81F72-90D3-41D2-99BF-7580697EAEAF}"/>
    <cellStyle name="Currency 3 3 2 11 2" xfId="9707" xr:uid="{54F971A2-4AC0-467E-AACA-ED175B56928F}"/>
    <cellStyle name="Currency 3 3 2 11 2 2" xfId="29098" xr:uid="{B10B5BAA-7FFE-475A-A47A-98669AE55647}"/>
    <cellStyle name="Currency 3 3 2 11 2 3" xfId="44809" xr:uid="{DF519DC0-DE53-4FB0-BC91-4E9A78F79094}"/>
    <cellStyle name="Currency 3 3 2 11 3" xfId="18030" xr:uid="{D769C62D-AE30-492A-94A6-FC0FDD30C7EC}"/>
    <cellStyle name="Currency 3 3 2 12" xfId="7008" xr:uid="{C2E995A0-44F1-47AD-8880-BF58AE67AE27}"/>
    <cellStyle name="Currency 3 3 2 12 2" xfId="21177" xr:uid="{980584E4-C656-46CC-9ADC-BAF0F5C1FFEF}"/>
    <cellStyle name="Currency 3 3 2 12 2 2" xfId="37370" xr:uid="{0F13FE07-B8F6-4D01-8DDB-6C552A91BFBB}"/>
    <cellStyle name="Currency 3 3 2 12 3" xfId="26791" xr:uid="{8420D0D9-62DB-4BC9-87E8-178EEA00AB94}"/>
    <cellStyle name="Currency 3 3 2 12 4" xfId="41227" xr:uid="{89DD774E-9F50-4CA2-9573-869C206BD9A4}"/>
    <cellStyle name="Currency 3 3 2 13" xfId="5610" xr:uid="{F4C32CF2-92B0-4ACB-8710-D3EEEA216CF9}"/>
    <cellStyle name="Currency 3 3 2 13 2" xfId="25499" xr:uid="{20352C3F-CE42-46FB-85E3-DA97CD04C8E9}"/>
    <cellStyle name="Currency 3 3 2 13 3" xfId="42679" xr:uid="{29C7CF56-AE93-4F02-8209-A960990424FC}"/>
    <cellStyle name="Currency 3 3 2 14" xfId="12283" xr:uid="{AD3B8864-6144-4136-9792-F999E95235EC}"/>
    <cellStyle name="Currency 3 3 2 14 2" xfId="31595" xr:uid="{E6DB7A4C-48E7-4410-AC00-19B84A09B88A}"/>
    <cellStyle name="Currency 3 3 2 15" xfId="13622" xr:uid="{61CEB618-F3E2-4DF5-BB37-C6B84C6B0470}"/>
    <cellStyle name="Currency 3 3 2 15 2" xfId="32912" xr:uid="{D508B594-B623-409D-8C5A-6E8CBA95AB3E}"/>
    <cellStyle name="Currency 3 3 2 16" xfId="14828" xr:uid="{5BD97789-F2C7-4993-ADD8-C4C815B9B373}"/>
    <cellStyle name="Currency 3 3 2 16 2" xfId="34088" xr:uid="{17E8FECF-BBEB-4766-9218-7F47FD8C6F33}"/>
    <cellStyle name="Currency 3 3 2 17" xfId="16300" xr:uid="{14E9B80D-F5DE-433F-A8D8-124AFCEC5785}"/>
    <cellStyle name="Currency 3 3 2 17 2" xfId="35400" xr:uid="{84F18424-6116-432B-AE9C-01E77ED00A19}"/>
    <cellStyle name="Currency 3 3 2 18" xfId="23482" xr:uid="{B5FCD75D-ACD9-4ECD-9A11-7CCA8D76B991}"/>
    <cellStyle name="Currency 3 3 2 19" xfId="39605" xr:uid="{7D758532-60A4-40E9-BAEA-2B5421FA8580}"/>
    <cellStyle name="Currency 3 3 2 2" xfId="592" xr:uid="{401DEA6C-20C8-48F0-961B-A4742576378F}"/>
    <cellStyle name="Currency 3 3 2 2 10" xfId="23483" xr:uid="{D7E8FB7A-0723-43B2-878E-8002D915E3D1}"/>
    <cellStyle name="Currency 3 3 2 2 11" xfId="39606" xr:uid="{E00B9EEB-957F-4AD1-B6B7-9BF9CA3BE2E3}"/>
    <cellStyle name="Currency 3 3 2 2 12" xfId="48671" xr:uid="{47F1CE4E-F4B2-4DFD-BC32-2483A5F6CB70}"/>
    <cellStyle name="Currency 3 3 2 2 13" xfId="49870" xr:uid="{6FDE5FA2-C010-4201-9253-C0A59BE9D0E1}"/>
    <cellStyle name="Currency 3 3 2 2 14" xfId="51068" xr:uid="{EDD8CB42-07B2-4B8D-AD4D-9FB5EC15D8DA}"/>
    <cellStyle name="Currency 3 3 2 2 15" xfId="52314" xr:uid="{B15E149B-FD5B-407D-928D-A3E3872C9138}"/>
    <cellStyle name="Currency 3 3 2 2 16" xfId="53464" xr:uid="{6685EEA0-679D-4AFF-8561-DAB692FA117F}"/>
    <cellStyle name="Currency 3 3 2 2 2" xfId="2027" xr:uid="{C6511B52-E9E5-4EA3-B961-28D618E1F5D7}"/>
    <cellStyle name="Currency 3 3 2 2 2 10" xfId="40156" xr:uid="{CA3FD14E-848C-44D8-9FD3-D2F0AE972B6F}"/>
    <cellStyle name="Currency 3 3 2 2 2 11" xfId="49224" xr:uid="{C087CC8A-8D10-49C3-89D4-0F51EC274018}"/>
    <cellStyle name="Currency 3 3 2 2 2 12" xfId="50425" xr:uid="{91311B65-17FE-44BA-B521-AD86FA4C4205}"/>
    <cellStyle name="Currency 3 3 2 2 2 13" xfId="51657" xr:uid="{E9A8BB7A-18DF-4766-B139-00D6BE9249B8}"/>
    <cellStyle name="Currency 3 3 2 2 2 14" xfId="52855" xr:uid="{01256CEC-B660-4527-9F8A-395E04D9656F}"/>
    <cellStyle name="Currency 3 3 2 2 2 15" xfId="54007" xr:uid="{B5A4CFCF-4016-44F5-B6B6-8EF3C0736527}"/>
    <cellStyle name="Currency 3 3 2 2 2 2" xfId="3975" xr:uid="{6C66494E-DA49-4178-893A-2AA1718116CE}"/>
    <cellStyle name="Currency 3 3 2 2 2 2 2" xfId="10122" xr:uid="{3130E60A-5D48-4D0C-B1EB-CFC88232DE44}"/>
    <cellStyle name="Currency 3 3 2 2 2 2 2 2" xfId="29451" xr:uid="{8D76D844-D2C9-4F9A-9579-DF7671585049}"/>
    <cellStyle name="Currency 3 3 2 2 2 2 2 3" xfId="45592" xr:uid="{600BC232-0DFB-4935-9C7E-803A9D41182B}"/>
    <cellStyle name="Currency 3 3 2 2 2 2 3" xfId="19215" xr:uid="{50E0D802-850C-4975-A715-1AF3E62B7568}"/>
    <cellStyle name="Currency 3 3 2 2 2 3" xfId="7965" xr:uid="{744F13FB-795E-434F-AB9F-8256BA34ED2F}"/>
    <cellStyle name="Currency 3 3 2 2 2 3 2" xfId="21767" xr:uid="{9332A441-2802-4516-9B98-6448269B0038}"/>
    <cellStyle name="Currency 3 3 2 2 2 3 2 2" xfId="37927" xr:uid="{4645360E-8701-4BCF-B99D-9256C4DD022D}"/>
    <cellStyle name="Currency 3 3 2 2 2 3 3" xfId="27443" xr:uid="{1EBCB998-AF03-495F-9EF0-CED484CC47FF}"/>
    <cellStyle name="Currency 3 3 2 2 2 3 4" xfId="41777" xr:uid="{D6670CBE-1B3A-4181-B0B4-0B52810DEAF9}"/>
    <cellStyle name="Currency 3 3 2 2 2 4" xfId="6298" xr:uid="{D72A86AA-6BE2-478F-9807-40279A9482F4}"/>
    <cellStyle name="Currency 3 3 2 2 2 4 2" xfId="26121" xr:uid="{5EAE4FED-7DEF-4653-A54B-0D8D9BCCB9B4}"/>
    <cellStyle name="Currency 3 3 2 2 2 4 3" xfId="43689" xr:uid="{DCACE86B-14A1-4E51-BA42-1CABB9DF3847}"/>
    <cellStyle name="Currency 3 3 2 2 2 5" xfId="12889" xr:uid="{1E67E474-99CE-4C11-95A8-6AD8B86C871A}"/>
    <cellStyle name="Currency 3 3 2 2 2 5 2" xfId="32196" xr:uid="{13E482EC-E8DD-45A0-BD8C-13AA7A1CE009}"/>
    <cellStyle name="Currency 3 3 2 2 2 6" xfId="14201" xr:uid="{E3181687-E046-48D9-911A-183F67AF2860}"/>
    <cellStyle name="Currency 3 3 2 2 2 6 2" xfId="33480" xr:uid="{835B5DC1-3465-4F05-85FB-27550254FBAC}"/>
    <cellStyle name="Currency 3 3 2 2 2 7" xfId="15499" xr:uid="{44B34FC9-9DB8-4B33-9643-88F310193C71}"/>
    <cellStyle name="Currency 3 3 2 2 2 7 2" xfId="34700" xr:uid="{3AEA3210-5FFA-4A91-80D7-82089CE067D1}"/>
    <cellStyle name="Currency 3 3 2 2 2 8" xfId="16952" xr:uid="{CF12E231-35ED-477B-A82C-288D61B6E7C8}"/>
    <cellStyle name="Currency 3 3 2 2 2 8 2" xfId="36044" xr:uid="{C0F3A49E-77D7-4FFD-AEB7-DE02FDCC54B1}"/>
    <cellStyle name="Currency 3 3 2 2 2 9" xfId="24070" xr:uid="{57A4B957-7309-4435-BB74-C2D509017A72}"/>
    <cellStyle name="Currency 3 3 2 2 3" xfId="3974" xr:uid="{4C4E5EF3-D2BE-4310-81A8-CC88F3D0471D}"/>
    <cellStyle name="Currency 3 3 2 2 3 2" xfId="9708" xr:uid="{277DD27A-C550-4CFB-88B1-2F7D5C4E3EE8}"/>
    <cellStyle name="Currency 3 3 2 2 3 2 2" xfId="29099" xr:uid="{1E671D22-BB8D-44A9-AF96-90134D3C1F1D}"/>
    <cellStyle name="Currency 3 3 2 2 3 2 3" xfId="44810" xr:uid="{F1AC31C9-296F-4BFC-BED0-709D1E293006}"/>
    <cellStyle name="Currency 3 3 2 2 3 3" xfId="18031" xr:uid="{6ACE367F-499E-45F0-BA52-D8CA2B759E01}"/>
    <cellStyle name="Currency 3 3 2 2 4" xfId="7009" xr:uid="{0E260582-688D-4AD3-9EEE-6EE8796D9683}"/>
    <cellStyle name="Currency 3 3 2 2 4 2" xfId="21178" xr:uid="{4481E1E6-7C9C-4083-A48F-CB7BFFA84702}"/>
    <cellStyle name="Currency 3 3 2 2 4 2 2" xfId="37371" xr:uid="{345A1407-8D89-4D12-9F7A-D5D8A28E2DCA}"/>
    <cellStyle name="Currency 3 3 2 2 4 3" xfId="26792" xr:uid="{E0A28F8E-912A-4C54-BE65-71A7DDA78C0F}"/>
    <cellStyle name="Currency 3 3 2 2 4 4" xfId="41228" xr:uid="{88AC736F-E14D-4D05-9AE3-67F97ADD9CB6}"/>
    <cellStyle name="Currency 3 3 2 2 5" xfId="5611" xr:uid="{0BF88F6F-27B1-4BAE-B2C2-7B253D9FC925}"/>
    <cellStyle name="Currency 3 3 2 2 5 2" xfId="25500" xr:uid="{866B5F0E-DB70-4388-91BD-CBD2DD16169A}"/>
    <cellStyle name="Currency 3 3 2 2 5 3" xfId="42680" xr:uid="{9F27C8CC-B907-441E-9DE2-D5DBD8CE757E}"/>
    <cellStyle name="Currency 3 3 2 2 6" xfId="12284" xr:uid="{50A53BD5-AAA9-44AA-AE57-EC647CF06CF0}"/>
    <cellStyle name="Currency 3 3 2 2 6 2" xfId="31596" xr:uid="{4EE24202-77C0-46DC-8A66-458EF767A719}"/>
    <cellStyle name="Currency 3 3 2 2 7" xfId="13623" xr:uid="{7347458D-FFE4-43D1-8804-8ABF76723E1F}"/>
    <cellStyle name="Currency 3 3 2 2 7 2" xfId="32913" xr:uid="{173D4BF5-590A-4AD7-9448-5623B879226B}"/>
    <cellStyle name="Currency 3 3 2 2 8" xfId="14829" xr:uid="{BF79E4F3-F7E8-45AF-ABA4-E518605481B4}"/>
    <cellStyle name="Currency 3 3 2 2 8 2" xfId="34089" xr:uid="{DB8333D1-C3A4-43B0-B026-9CAF4579045D}"/>
    <cellStyle name="Currency 3 3 2 2 9" xfId="16301" xr:uid="{9AB46A0F-465A-4C82-BF13-D1A4D8B14442}"/>
    <cellStyle name="Currency 3 3 2 2 9 2" xfId="35401" xr:uid="{39A76A7B-32FA-4DAB-B147-43CD3179A868}"/>
    <cellStyle name="Currency 3 3 2 20" xfId="48670" xr:uid="{AE525732-8F65-4B8D-95A4-CDF74CAB002A}"/>
    <cellStyle name="Currency 3 3 2 21" xfId="49869" xr:uid="{28BDDBA5-5BFE-44B4-8B1B-472573031AC3}"/>
    <cellStyle name="Currency 3 3 2 22" xfId="51067" xr:uid="{419B6F25-123A-45ED-AD1B-5AFCD079AD49}"/>
    <cellStyle name="Currency 3 3 2 23" xfId="52313" xr:uid="{E145412E-82F5-4B8D-9479-A7733CC3F5FF}"/>
    <cellStyle name="Currency 3 3 2 24" xfId="53463" xr:uid="{E20565E8-D583-4F0F-89FC-4A3AB5952D2E}"/>
    <cellStyle name="Currency 3 3 2 3" xfId="593" xr:uid="{78294211-673F-48BF-83A1-D256EC6CB07C}"/>
    <cellStyle name="Currency 3 3 2 3 10" xfId="23484" xr:uid="{597AA4DB-429F-425A-AAC3-9C9CD312D229}"/>
    <cellStyle name="Currency 3 3 2 3 11" xfId="39607" xr:uid="{B974990A-25A4-4E95-9CE4-9F503117958C}"/>
    <cellStyle name="Currency 3 3 2 3 12" xfId="48672" xr:uid="{19059E86-55CB-45EB-8FD0-41BF5065E0E1}"/>
    <cellStyle name="Currency 3 3 2 3 13" xfId="49871" xr:uid="{601B23E2-CDE0-46F2-AE0A-D6E40D44576E}"/>
    <cellStyle name="Currency 3 3 2 3 14" xfId="51069" xr:uid="{568A3494-C861-45DC-BC31-A1A5CB5AEB98}"/>
    <cellStyle name="Currency 3 3 2 3 15" xfId="52315" xr:uid="{47D20F87-2EC5-4659-A470-5C2C6C9FA263}"/>
    <cellStyle name="Currency 3 3 2 3 16" xfId="53465" xr:uid="{142BA6C6-91D3-42A3-BE68-FB3DC0CD8DDE}"/>
    <cellStyle name="Currency 3 3 2 3 2" xfId="2028" xr:uid="{273035CB-CD45-4472-925E-AE37AD4CC9B8}"/>
    <cellStyle name="Currency 3 3 2 3 2 10" xfId="40157" xr:uid="{59375B10-7D49-4DFA-A777-A66F7254F206}"/>
    <cellStyle name="Currency 3 3 2 3 2 11" xfId="49225" xr:uid="{2BF79F96-7BD1-48BF-9D8B-0362C8BE610F}"/>
    <cellStyle name="Currency 3 3 2 3 2 12" xfId="50426" xr:uid="{B208BFA4-E61D-481D-B1CF-B7D211E7230C}"/>
    <cellStyle name="Currency 3 3 2 3 2 13" xfId="51658" xr:uid="{91F5D051-A7A5-4BAE-9D3D-A19B01B34C51}"/>
    <cellStyle name="Currency 3 3 2 3 2 14" xfId="52856" xr:uid="{CA6F7C73-EB89-4A8A-B362-DE186416830A}"/>
    <cellStyle name="Currency 3 3 2 3 2 15" xfId="54008" xr:uid="{1EEFC638-9163-4B25-9083-6415D1CF8675}"/>
    <cellStyle name="Currency 3 3 2 3 2 2" xfId="3977" xr:uid="{0EF1ABED-98F1-4046-9802-2518A63AAECF}"/>
    <cellStyle name="Currency 3 3 2 3 2 2 2" xfId="10123" xr:uid="{BEBDB0EA-DB6A-4774-B77F-14551D3B90F5}"/>
    <cellStyle name="Currency 3 3 2 3 2 2 2 2" xfId="29452" xr:uid="{9AFA7349-70A0-41FD-9811-05518555CF2A}"/>
    <cellStyle name="Currency 3 3 2 3 2 2 2 3" xfId="45593" xr:uid="{3E227E10-1351-4268-948F-C7104D4D90CF}"/>
    <cellStyle name="Currency 3 3 2 3 2 2 3" xfId="19216" xr:uid="{262D54F3-D368-4CC3-BDB6-CBB54F77D074}"/>
    <cellStyle name="Currency 3 3 2 3 2 3" xfId="7966" xr:uid="{2C49B552-4A27-4477-A8C4-0C3C694DAF5D}"/>
    <cellStyle name="Currency 3 3 2 3 2 3 2" xfId="21768" xr:uid="{8619BCCB-E404-4275-8243-B0DDA102E4EF}"/>
    <cellStyle name="Currency 3 3 2 3 2 3 2 2" xfId="37928" xr:uid="{42BD6665-9C11-4BD4-A428-4AE2C7721AD0}"/>
    <cellStyle name="Currency 3 3 2 3 2 3 3" xfId="27444" xr:uid="{07B862AB-057B-40B8-B42A-F56AC93230D4}"/>
    <cellStyle name="Currency 3 3 2 3 2 3 4" xfId="41778" xr:uid="{8FBFA92D-889A-4656-B7D0-A55BEC06705B}"/>
    <cellStyle name="Currency 3 3 2 3 2 4" xfId="6299" xr:uid="{C1AE9375-33BC-4661-A95A-7BAC6144F640}"/>
    <cellStyle name="Currency 3 3 2 3 2 4 2" xfId="26122" xr:uid="{92372799-38CC-4DBD-9FA0-1433C6ADD25C}"/>
    <cellStyle name="Currency 3 3 2 3 2 4 3" xfId="43690" xr:uid="{D32FB93E-8118-4B58-B31F-0950A0764995}"/>
    <cellStyle name="Currency 3 3 2 3 2 5" xfId="12890" xr:uid="{E7027AC8-33D5-47BA-BE5B-79D74B413403}"/>
    <cellStyle name="Currency 3 3 2 3 2 5 2" xfId="32197" xr:uid="{43B67C6F-B3BE-4ADB-B5C6-BB0713E97FAA}"/>
    <cellStyle name="Currency 3 3 2 3 2 6" xfId="14202" xr:uid="{2C95951F-F359-413E-9797-D330844DC254}"/>
    <cellStyle name="Currency 3 3 2 3 2 6 2" xfId="33481" xr:uid="{3499FAAA-D45A-4768-B406-2AF82EDB5A2E}"/>
    <cellStyle name="Currency 3 3 2 3 2 7" xfId="15500" xr:uid="{62C22569-7F4D-46EF-B091-67C77A9DCD29}"/>
    <cellStyle name="Currency 3 3 2 3 2 7 2" xfId="34701" xr:uid="{DF6201B2-D0ED-4430-A2A2-EF2A46E05407}"/>
    <cellStyle name="Currency 3 3 2 3 2 8" xfId="16953" xr:uid="{47DB1934-F1AD-4F7D-9696-CEFE7397D334}"/>
    <cellStyle name="Currency 3 3 2 3 2 8 2" xfId="36045" xr:uid="{E9840610-4EF7-405D-B599-28CB29A83D72}"/>
    <cellStyle name="Currency 3 3 2 3 2 9" xfId="24071" xr:uid="{20622849-E87D-4549-9783-DD869B5599C9}"/>
    <cellStyle name="Currency 3 3 2 3 3" xfId="3976" xr:uid="{40269FF9-D95D-45C3-AA9A-A0584965386C}"/>
    <cellStyle name="Currency 3 3 2 3 3 2" xfId="9709" xr:uid="{2F061B3F-1737-4243-8DCB-CFAE35A62070}"/>
    <cellStyle name="Currency 3 3 2 3 3 2 2" xfId="29100" xr:uid="{E0EB2D98-A17D-423D-B8EB-DADA41D8AEF2}"/>
    <cellStyle name="Currency 3 3 2 3 3 2 3" xfId="44811" xr:uid="{8FFF1CB1-39E3-434B-BC27-7028AB855C4A}"/>
    <cellStyle name="Currency 3 3 2 3 3 3" xfId="18032" xr:uid="{B660E198-4E06-4DB9-A165-3BDB9DF87CF6}"/>
    <cellStyle name="Currency 3 3 2 3 4" xfId="7010" xr:uid="{5BDBA5AB-086F-4C36-82E9-5358D8D09A6C}"/>
    <cellStyle name="Currency 3 3 2 3 4 2" xfId="21179" xr:uid="{90237DD0-1DFE-4126-A75F-D13C81695D64}"/>
    <cellStyle name="Currency 3 3 2 3 4 2 2" xfId="37372" xr:uid="{53DBA9E6-E527-42CA-ABD9-3A6A70C905E2}"/>
    <cellStyle name="Currency 3 3 2 3 4 3" xfId="26793" xr:uid="{53319F18-8D75-412B-999C-14919BE6DDEF}"/>
    <cellStyle name="Currency 3 3 2 3 4 4" xfId="41229" xr:uid="{B7815AF2-49AA-46F3-AC96-D90E72E78B0C}"/>
    <cellStyle name="Currency 3 3 2 3 5" xfId="5612" xr:uid="{E7562E6C-99F5-4082-A18B-00ADC8F7A579}"/>
    <cellStyle name="Currency 3 3 2 3 5 2" xfId="25501" xr:uid="{52B512FE-3880-4928-A5CC-345AA57064DE}"/>
    <cellStyle name="Currency 3 3 2 3 5 3" xfId="42681" xr:uid="{AA6EF82B-899C-4A70-8C08-FBACBA67CC9B}"/>
    <cellStyle name="Currency 3 3 2 3 6" xfId="12285" xr:uid="{093BAB2B-A347-4CBB-9AFC-AD8BBC461DE1}"/>
    <cellStyle name="Currency 3 3 2 3 6 2" xfId="31597" xr:uid="{C230F717-1BCB-4CF1-883F-893496133610}"/>
    <cellStyle name="Currency 3 3 2 3 7" xfId="13624" xr:uid="{82668DF5-FE13-4F60-89D1-4BD19B2BB69D}"/>
    <cellStyle name="Currency 3 3 2 3 7 2" xfId="32914" xr:uid="{CFEB7942-280C-4EB9-995B-BB942E7DD816}"/>
    <cellStyle name="Currency 3 3 2 3 8" xfId="14830" xr:uid="{3F45FBA0-F579-437A-8587-E8D74E30C85A}"/>
    <cellStyle name="Currency 3 3 2 3 8 2" xfId="34090" xr:uid="{48A21D16-3EC0-4934-82D0-E08A94762D50}"/>
    <cellStyle name="Currency 3 3 2 3 9" xfId="16302" xr:uid="{9B615989-2728-49DF-B3DB-C8D75B20E15B}"/>
    <cellStyle name="Currency 3 3 2 3 9 2" xfId="35402" xr:uid="{4A675444-DFCB-4968-B893-15CC315FF65B}"/>
    <cellStyle name="Currency 3 3 2 4" xfId="594" xr:uid="{4DA38689-9288-4CF0-9437-2337E2731D10}"/>
    <cellStyle name="Currency 3 3 2 4 10" xfId="23485" xr:uid="{8E3E77BD-A5CE-479C-9751-DC55DB37F1E1}"/>
    <cellStyle name="Currency 3 3 2 4 11" xfId="39608" xr:uid="{53CBC8A8-502D-42E7-BD1A-C7839684D5DC}"/>
    <cellStyle name="Currency 3 3 2 4 12" xfId="48673" xr:uid="{1AFF36B1-B382-4F88-82BD-5594B6BD938E}"/>
    <cellStyle name="Currency 3 3 2 4 13" xfId="49872" xr:uid="{3B419B27-D74D-4691-A13E-28065BB6645E}"/>
    <cellStyle name="Currency 3 3 2 4 14" xfId="51070" xr:uid="{6221D7E5-A702-49B1-A80E-3D4F52FDC2E6}"/>
    <cellStyle name="Currency 3 3 2 4 15" xfId="52316" xr:uid="{A88EF089-1E04-4BF2-843C-AE4E95F8FD41}"/>
    <cellStyle name="Currency 3 3 2 4 16" xfId="53466" xr:uid="{6A134554-800F-472F-9B35-47D3384DDE3E}"/>
    <cellStyle name="Currency 3 3 2 4 2" xfId="2029" xr:uid="{EBA06B4D-8CA9-4406-8C21-84C2DEF3FB26}"/>
    <cellStyle name="Currency 3 3 2 4 2 10" xfId="40158" xr:uid="{B1E17C3F-483B-4139-9D2C-AFFA14485ADC}"/>
    <cellStyle name="Currency 3 3 2 4 2 11" xfId="49226" xr:uid="{FF139265-7868-4BAA-B769-F80598C8AD0D}"/>
    <cellStyle name="Currency 3 3 2 4 2 12" xfId="50427" xr:uid="{24B2C447-FCCC-481B-8DFB-0C1AD386E8FB}"/>
    <cellStyle name="Currency 3 3 2 4 2 13" xfId="51659" xr:uid="{CE751DD0-F461-4CEA-946D-94BA19ED7E71}"/>
    <cellStyle name="Currency 3 3 2 4 2 14" xfId="52857" xr:uid="{4009D8AD-830F-4B65-A340-A657C3E7A424}"/>
    <cellStyle name="Currency 3 3 2 4 2 15" xfId="54009" xr:uid="{5FE6DAB7-0B7E-4B1F-A001-C2D43BAC95C6}"/>
    <cellStyle name="Currency 3 3 2 4 2 2" xfId="3979" xr:uid="{0C9323D2-BC9E-4659-8E9F-8A210DBBBCD2}"/>
    <cellStyle name="Currency 3 3 2 4 2 2 2" xfId="10124" xr:uid="{A6C6779B-99E3-4C3A-99B2-14AFF0A70834}"/>
    <cellStyle name="Currency 3 3 2 4 2 2 2 2" xfId="29453" xr:uid="{A59579E1-0107-42B1-80B9-E6A2ABA8BD04}"/>
    <cellStyle name="Currency 3 3 2 4 2 2 2 3" xfId="45594" xr:uid="{26FD1377-35BF-4D83-ABC6-C6C5C7124B26}"/>
    <cellStyle name="Currency 3 3 2 4 2 2 3" xfId="19217" xr:uid="{DD0E8263-49EF-41C2-9C3D-A909B018E8FC}"/>
    <cellStyle name="Currency 3 3 2 4 2 3" xfId="7967" xr:uid="{01D20469-AF4F-4FE6-8EAD-62B15C10E880}"/>
    <cellStyle name="Currency 3 3 2 4 2 3 2" xfId="21769" xr:uid="{593F1FDC-60B8-4C14-B6EC-EFC2A58559F7}"/>
    <cellStyle name="Currency 3 3 2 4 2 3 2 2" xfId="37929" xr:uid="{C1088A90-2EDE-4371-A402-BBB68D101C7F}"/>
    <cellStyle name="Currency 3 3 2 4 2 3 3" xfId="27445" xr:uid="{FBF9683A-9775-4B62-9E3C-409C30E8205C}"/>
    <cellStyle name="Currency 3 3 2 4 2 3 4" xfId="41779" xr:uid="{980AE356-2363-4F9A-ADA3-F7927926C9B7}"/>
    <cellStyle name="Currency 3 3 2 4 2 4" xfId="6300" xr:uid="{23A9E5CC-1CD0-4E13-9034-69B107B1C1F4}"/>
    <cellStyle name="Currency 3 3 2 4 2 4 2" xfId="26123" xr:uid="{5021C508-7BBC-427A-BCD3-803CFAE81938}"/>
    <cellStyle name="Currency 3 3 2 4 2 4 3" xfId="43691" xr:uid="{9FE595E1-F123-4C78-AC96-94C3B95B56A0}"/>
    <cellStyle name="Currency 3 3 2 4 2 5" xfId="12891" xr:uid="{B250821C-DE51-4B60-A0A2-BEAAF86C0085}"/>
    <cellStyle name="Currency 3 3 2 4 2 5 2" xfId="32198" xr:uid="{AD0485FE-FFD1-4F10-B697-C4940EBC3191}"/>
    <cellStyle name="Currency 3 3 2 4 2 6" xfId="14203" xr:uid="{A7A6A1D6-9919-4199-8F3C-C15E005FC978}"/>
    <cellStyle name="Currency 3 3 2 4 2 6 2" xfId="33482" xr:uid="{BD027B51-542C-4E08-888C-EEA5857C5CFE}"/>
    <cellStyle name="Currency 3 3 2 4 2 7" xfId="15501" xr:uid="{8495E0C1-6507-4ADC-B8F5-BDF45D733446}"/>
    <cellStyle name="Currency 3 3 2 4 2 7 2" xfId="34702" xr:uid="{3ECF9DD6-92D6-4B25-94CD-2F514634FF6E}"/>
    <cellStyle name="Currency 3 3 2 4 2 8" xfId="16954" xr:uid="{1B3F4E9A-F578-4583-9426-74CA08A87EA1}"/>
    <cellStyle name="Currency 3 3 2 4 2 8 2" xfId="36046" xr:uid="{ABAC0817-5138-4BA1-8E91-1DAA7C769478}"/>
    <cellStyle name="Currency 3 3 2 4 2 9" xfId="24072" xr:uid="{9BC15758-24C5-4809-AABA-FD7D5C4DCE05}"/>
    <cellStyle name="Currency 3 3 2 4 3" xfId="3978" xr:uid="{24549AB3-C2C2-4493-80FE-608AF7D5736B}"/>
    <cellStyle name="Currency 3 3 2 4 3 2" xfId="9710" xr:uid="{3D953300-B27D-4E67-AA71-6BF6E1CC7D39}"/>
    <cellStyle name="Currency 3 3 2 4 3 2 2" xfId="29101" xr:uid="{F2941310-8BCE-42E7-9739-4BD639E36715}"/>
    <cellStyle name="Currency 3 3 2 4 3 2 3" xfId="44812" xr:uid="{CEA3CF19-7D0F-4CED-A720-CD66EC308DB8}"/>
    <cellStyle name="Currency 3 3 2 4 3 3" xfId="18033" xr:uid="{287B1AF5-2716-4DF5-B341-3182FD602DF4}"/>
    <cellStyle name="Currency 3 3 2 4 4" xfId="7011" xr:uid="{A78AAD7C-52FB-40A6-9E80-1FD3750C0655}"/>
    <cellStyle name="Currency 3 3 2 4 4 2" xfId="21180" xr:uid="{90450A86-0047-45B0-AA4A-4F3D8FB1430E}"/>
    <cellStyle name="Currency 3 3 2 4 4 2 2" xfId="37373" xr:uid="{3162DE16-5B0D-48CA-BD33-B5282F6DE79C}"/>
    <cellStyle name="Currency 3 3 2 4 4 3" xfId="26794" xr:uid="{56173D12-5F23-46CC-95E6-19B4EE669842}"/>
    <cellStyle name="Currency 3 3 2 4 4 4" xfId="41230" xr:uid="{845B54C7-CBDE-415B-AB7C-BD89103EBC4F}"/>
    <cellStyle name="Currency 3 3 2 4 5" xfId="5613" xr:uid="{64953451-FA3F-440F-B6AC-6CF80C0F3A49}"/>
    <cellStyle name="Currency 3 3 2 4 5 2" xfId="25502" xr:uid="{461029E2-0978-49F7-8020-D150862A8454}"/>
    <cellStyle name="Currency 3 3 2 4 5 3" xfId="42682" xr:uid="{11C0ECA9-AED4-48FC-8801-6214079F4112}"/>
    <cellStyle name="Currency 3 3 2 4 6" xfId="12286" xr:uid="{9F61CCC5-4C79-455F-A3A6-31D7C17A6301}"/>
    <cellStyle name="Currency 3 3 2 4 6 2" xfId="31598" xr:uid="{EE7E543A-EF1B-4EA8-AF42-80CC341BCD0B}"/>
    <cellStyle name="Currency 3 3 2 4 7" xfId="13625" xr:uid="{E6B02464-B233-4A87-B263-46C72898F51B}"/>
    <cellStyle name="Currency 3 3 2 4 7 2" xfId="32915" xr:uid="{7DBA57A8-62C9-4A3B-BC28-7678E08E77C8}"/>
    <cellStyle name="Currency 3 3 2 4 8" xfId="14831" xr:uid="{C8F443E8-8081-4C92-975D-A4AA3A433AE6}"/>
    <cellStyle name="Currency 3 3 2 4 8 2" xfId="34091" xr:uid="{B4CC6995-793A-4032-9B0C-400C2726885C}"/>
    <cellStyle name="Currency 3 3 2 4 9" xfId="16303" xr:uid="{F437F9E0-F31F-443B-9DBD-64777BED6094}"/>
    <cellStyle name="Currency 3 3 2 4 9 2" xfId="35403" xr:uid="{F6857468-6603-4D38-AC6D-A4FB3179217B}"/>
    <cellStyle name="Currency 3 3 2 5" xfId="595" xr:uid="{97E2D8EA-50F6-4D7E-B13A-67D12D1C555F}"/>
    <cellStyle name="Currency 3 3 2 5 10" xfId="23486" xr:uid="{D2544905-9D0C-4B65-88E7-C427A33F8AD5}"/>
    <cellStyle name="Currency 3 3 2 5 11" xfId="39609" xr:uid="{B8433F0F-8E54-4960-AB07-0DEBF8F10DB2}"/>
    <cellStyle name="Currency 3 3 2 5 12" xfId="48674" xr:uid="{AE2631E4-FA80-4087-99F1-E1900A99E868}"/>
    <cellStyle name="Currency 3 3 2 5 13" xfId="49873" xr:uid="{C02EEC40-3C15-454F-BBAF-8F1C28BBF377}"/>
    <cellStyle name="Currency 3 3 2 5 14" xfId="51071" xr:uid="{D8F8F857-BEBD-4B3F-8A88-5DCA601D5495}"/>
    <cellStyle name="Currency 3 3 2 5 15" xfId="52317" xr:uid="{FBF44914-8726-4C5C-BD5F-53FA7C0C2DC4}"/>
    <cellStyle name="Currency 3 3 2 5 16" xfId="53467" xr:uid="{9B91F443-987F-4899-8335-D9ABA41E5934}"/>
    <cellStyle name="Currency 3 3 2 5 2" xfId="2030" xr:uid="{5C6908A3-D6CF-42C0-A7A6-B809F7EEA486}"/>
    <cellStyle name="Currency 3 3 2 5 2 10" xfId="40159" xr:uid="{D5E0B16C-AFBD-4E9B-88E4-3D2B551BA6E7}"/>
    <cellStyle name="Currency 3 3 2 5 2 11" xfId="49227" xr:uid="{7DA3F771-B61A-4A71-8403-1A1872EA9BFC}"/>
    <cellStyle name="Currency 3 3 2 5 2 12" xfId="50428" xr:uid="{D0148A2F-135C-4B18-98CD-96ABFC5EFB58}"/>
    <cellStyle name="Currency 3 3 2 5 2 13" xfId="51660" xr:uid="{E16576C9-FFEC-4E47-AA88-86F2041666BA}"/>
    <cellStyle name="Currency 3 3 2 5 2 14" xfId="52858" xr:uid="{FCFFD112-32BE-41C2-8AE0-21750F9BCD70}"/>
    <cellStyle name="Currency 3 3 2 5 2 15" xfId="54010" xr:uid="{0CDDC009-1DD3-401F-9211-5077B7868ACE}"/>
    <cellStyle name="Currency 3 3 2 5 2 2" xfId="3981" xr:uid="{705494EB-D7B3-4887-858E-7945160347C1}"/>
    <cellStyle name="Currency 3 3 2 5 2 2 2" xfId="10125" xr:uid="{3F61463B-BF86-4D17-BC20-F56183EB6E7F}"/>
    <cellStyle name="Currency 3 3 2 5 2 2 2 2" xfId="29454" xr:uid="{A2A0F822-0BA3-429E-A7C7-5C03281E40E1}"/>
    <cellStyle name="Currency 3 3 2 5 2 2 2 3" xfId="45595" xr:uid="{9E73920A-ABDB-43F1-9430-C587A7CD63A0}"/>
    <cellStyle name="Currency 3 3 2 5 2 2 3" xfId="19218" xr:uid="{04924486-298D-4849-8927-1FC46F658935}"/>
    <cellStyle name="Currency 3 3 2 5 2 3" xfId="7968" xr:uid="{E687B243-485F-46D1-8A5B-81BA635B89D8}"/>
    <cellStyle name="Currency 3 3 2 5 2 3 2" xfId="21770" xr:uid="{A98B9BFC-296D-4CAB-B8EF-2E199EE8AF9F}"/>
    <cellStyle name="Currency 3 3 2 5 2 3 2 2" xfId="37930" xr:uid="{55B927CC-A4C7-4E56-AFD6-CBDCD2E73C9D}"/>
    <cellStyle name="Currency 3 3 2 5 2 3 3" xfId="27446" xr:uid="{BAEED40D-C142-47C0-ADC7-CA59FF580ACE}"/>
    <cellStyle name="Currency 3 3 2 5 2 3 4" xfId="41780" xr:uid="{CCA95B7E-5441-4812-AEDF-FE691D3F05F7}"/>
    <cellStyle name="Currency 3 3 2 5 2 4" xfId="6301" xr:uid="{6FBF1C97-A6D7-4A52-99DA-4AF5831885FC}"/>
    <cellStyle name="Currency 3 3 2 5 2 4 2" xfId="26124" xr:uid="{97A53AEC-E2E0-4680-8982-B6CB5896DCA2}"/>
    <cellStyle name="Currency 3 3 2 5 2 4 3" xfId="43692" xr:uid="{399AD615-5C3B-469C-8279-AD6E7CC7A560}"/>
    <cellStyle name="Currency 3 3 2 5 2 5" xfId="12892" xr:uid="{0EB30733-ECD5-47D6-9DAC-127E720A8ECD}"/>
    <cellStyle name="Currency 3 3 2 5 2 5 2" xfId="32199" xr:uid="{2108A9FC-06E0-4C93-A655-5E2FCA39138D}"/>
    <cellStyle name="Currency 3 3 2 5 2 6" xfId="14204" xr:uid="{5C6D75F4-EB38-4366-BDEA-9D1D91B574F0}"/>
    <cellStyle name="Currency 3 3 2 5 2 6 2" xfId="33483" xr:uid="{1B2FAC6E-A2B3-4035-9830-871711520038}"/>
    <cellStyle name="Currency 3 3 2 5 2 7" xfId="15502" xr:uid="{70A15882-7BB0-4EDF-BBB6-ACAE51390FC1}"/>
    <cellStyle name="Currency 3 3 2 5 2 7 2" xfId="34703" xr:uid="{DB5F6867-D209-4F19-AE25-78D80E39AD71}"/>
    <cellStyle name="Currency 3 3 2 5 2 8" xfId="16955" xr:uid="{4F28F6D6-DCA5-4456-9E4F-A91AB93D61C5}"/>
    <cellStyle name="Currency 3 3 2 5 2 8 2" xfId="36047" xr:uid="{E524493B-213C-4BEB-9E9F-57A74A5DF094}"/>
    <cellStyle name="Currency 3 3 2 5 2 9" xfId="24073" xr:uid="{7DCA0420-BED3-464B-A158-9509DC293199}"/>
    <cellStyle name="Currency 3 3 2 5 3" xfId="3980" xr:uid="{1282640B-076B-44B2-BA1E-F3D074621C94}"/>
    <cellStyle name="Currency 3 3 2 5 3 2" xfId="9711" xr:uid="{6B8284E0-0145-4470-8C9F-7B401BFFE988}"/>
    <cellStyle name="Currency 3 3 2 5 3 2 2" xfId="29102" xr:uid="{B8A13FF2-1A51-4A74-ABA0-6FBE2D873296}"/>
    <cellStyle name="Currency 3 3 2 5 3 2 3" xfId="44813" xr:uid="{17583D4C-E1D4-49B2-A550-4F3F22FA3DBA}"/>
    <cellStyle name="Currency 3 3 2 5 3 3" xfId="18034" xr:uid="{4E73AF39-7A94-4886-A44D-7422ACA3C254}"/>
    <cellStyle name="Currency 3 3 2 5 4" xfId="7012" xr:uid="{E8FFE472-180D-400A-860D-E7054F886A93}"/>
    <cellStyle name="Currency 3 3 2 5 4 2" xfId="21181" xr:uid="{4C57D1BE-6A5E-48D4-815A-614D31A111BE}"/>
    <cellStyle name="Currency 3 3 2 5 4 2 2" xfId="37374" xr:uid="{8A18648F-4AD7-4427-BF2F-C36740A33A1A}"/>
    <cellStyle name="Currency 3 3 2 5 4 3" xfId="26795" xr:uid="{9FC98283-C3D5-4921-91B6-5C980F8664F7}"/>
    <cellStyle name="Currency 3 3 2 5 4 4" xfId="41231" xr:uid="{3ABA95AB-9931-4F5A-9F60-289252C5A6A0}"/>
    <cellStyle name="Currency 3 3 2 5 5" xfId="5614" xr:uid="{595EA245-A52F-474B-BF13-05A5ABEFB88C}"/>
    <cellStyle name="Currency 3 3 2 5 5 2" xfId="25503" xr:uid="{5263B791-5119-454F-9736-C31B098002DF}"/>
    <cellStyle name="Currency 3 3 2 5 5 3" xfId="42683" xr:uid="{48ECDC0B-D654-4F9B-B3F2-EC30F2988735}"/>
    <cellStyle name="Currency 3 3 2 5 6" xfId="12287" xr:uid="{02A930F2-CA50-4692-B524-5FE28F1F2B5E}"/>
    <cellStyle name="Currency 3 3 2 5 6 2" xfId="31599" xr:uid="{7CB93ED1-105A-49E1-93EC-019EFBCABDE3}"/>
    <cellStyle name="Currency 3 3 2 5 7" xfId="13626" xr:uid="{458409A1-9E22-4977-93A6-42E928B8651D}"/>
    <cellStyle name="Currency 3 3 2 5 7 2" xfId="32916" xr:uid="{BCC89BB8-6DF7-4C4D-9CCB-F858A54C5853}"/>
    <cellStyle name="Currency 3 3 2 5 8" xfId="14832" xr:uid="{25D7E39F-DA06-44B2-B4E3-574CE209480A}"/>
    <cellStyle name="Currency 3 3 2 5 8 2" xfId="34092" xr:uid="{D32250F8-334A-4063-A4AB-5181FE37CF48}"/>
    <cellStyle name="Currency 3 3 2 5 9" xfId="16304" xr:uid="{1F5B2707-3B06-4053-BF96-545B157FD9EF}"/>
    <cellStyle name="Currency 3 3 2 5 9 2" xfId="35404" xr:uid="{9446FC28-3F90-4293-B5C0-D6543FB942FA}"/>
    <cellStyle name="Currency 3 3 2 6" xfId="596" xr:uid="{D1166B6C-8F25-4104-AF12-4781C674B4DA}"/>
    <cellStyle name="Currency 3 3 2 6 10" xfId="23487" xr:uid="{F572203B-A8C4-411D-A39D-DB75383A1237}"/>
    <cellStyle name="Currency 3 3 2 6 11" xfId="39610" xr:uid="{C9C21E99-74A7-4134-A041-546166D9E846}"/>
    <cellStyle name="Currency 3 3 2 6 12" xfId="48675" xr:uid="{530AD5D1-C791-468D-B8ED-E3466695F94B}"/>
    <cellStyle name="Currency 3 3 2 6 13" xfId="49874" xr:uid="{29996BD7-FFA8-42E4-93D0-EE9DAB0CEE21}"/>
    <cellStyle name="Currency 3 3 2 6 14" xfId="51072" xr:uid="{ABA2D406-DAA9-4311-8DD4-EF6172E5781F}"/>
    <cellStyle name="Currency 3 3 2 6 15" xfId="52318" xr:uid="{C661BB54-4329-427F-873F-41BEDBBA03CA}"/>
    <cellStyle name="Currency 3 3 2 6 16" xfId="53468" xr:uid="{3770F3A6-6252-42E4-8009-0C79D6707611}"/>
    <cellStyle name="Currency 3 3 2 6 2" xfId="2031" xr:uid="{55284D90-F1AF-445E-BB19-5DB6ACF020C7}"/>
    <cellStyle name="Currency 3 3 2 6 2 10" xfId="40160" xr:uid="{62513E1A-90FE-4280-94E9-2F1BD8ED1D77}"/>
    <cellStyle name="Currency 3 3 2 6 2 11" xfId="49228" xr:uid="{C4419DCD-3640-45EE-AF99-E6D4D82E0124}"/>
    <cellStyle name="Currency 3 3 2 6 2 12" xfId="50429" xr:uid="{78768214-AB24-42C0-8E42-769D682FF015}"/>
    <cellStyle name="Currency 3 3 2 6 2 13" xfId="51661" xr:uid="{ECF0DA87-9CF0-47D0-BBDA-97C9ECA3EDAA}"/>
    <cellStyle name="Currency 3 3 2 6 2 14" xfId="52859" xr:uid="{FB5A4A05-268F-4529-8D38-E62CACF1DEAB}"/>
    <cellStyle name="Currency 3 3 2 6 2 15" xfId="54011" xr:uid="{E23860B7-6C93-46D6-82C2-0C478E0799D8}"/>
    <cellStyle name="Currency 3 3 2 6 2 2" xfId="3983" xr:uid="{415B469A-DF2E-45B2-BF2A-3188C19324EB}"/>
    <cellStyle name="Currency 3 3 2 6 2 2 2" xfId="10126" xr:uid="{000E2C45-D7A3-4D9F-AA69-B78739994015}"/>
    <cellStyle name="Currency 3 3 2 6 2 2 2 2" xfId="29455" xr:uid="{AB9FBE7F-5083-4589-8E25-68E88268EA6D}"/>
    <cellStyle name="Currency 3 3 2 6 2 2 2 3" xfId="45596" xr:uid="{6C604921-A355-4A10-8BF6-E06F4A5502E9}"/>
    <cellStyle name="Currency 3 3 2 6 2 2 3" xfId="19219" xr:uid="{8DD290BD-11AC-4B1D-95FA-817E920FD6A3}"/>
    <cellStyle name="Currency 3 3 2 6 2 3" xfId="7969" xr:uid="{DF28C52C-1CCD-4306-85CC-C900377FCBDC}"/>
    <cellStyle name="Currency 3 3 2 6 2 3 2" xfId="21771" xr:uid="{9CC4ED02-1513-4FF4-A717-002F0DA20655}"/>
    <cellStyle name="Currency 3 3 2 6 2 3 2 2" xfId="37931" xr:uid="{0FC45805-C44F-4FE9-83E9-DB15FCECA9DA}"/>
    <cellStyle name="Currency 3 3 2 6 2 3 3" xfId="27447" xr:uid="{3519FD15-D71F-4209-8886-545F242C1857}"/>
    <cellStyle name="Currency 3 3 2 6 2 3 4" xfId="41781" xr:uid="{4909F47B-3AE5-41C1-9974-C1964DDE91C6}"/>
    <cellStyle name="Currency 3 3 2 6 2 4" xfId="6302" xr:uid="{E8B9075C-C77E-4A3B-AC11-C55527A65CE2}"/>
    <cellStyle name="Currency 3 3 2 6 2 4 2" xfId="26125" xr:uid="{463EF94E-D050-4385-826B-778FD5CF35C6}"/>
    <cellStyle name="Currency 3 3 2 6 2 4 3" xfId="43693" xr:uid="{5C8FB195-919A-4429-9590-46BB397B889E}"/>
    <cellStyle name="Currency 3 3 2 6 2 5" xfId="12893" xr:uid="{0C530183-0731-4CD4-A851-80D4B2C1B4FF}"/>
    <cellStyle name="Currency 3 3 2 6 2 5 2" xfId="32200" xr:uid="{E794A381-C09A-4070-A3CC-896CB3149DAE}"/>
    <cellStyle name="Currency 3 3 2 6 2 6" xfId="14205" xr:uid="{EB486044-0681-4017-85F1-3F80DEE427FC}"/>
    <cellStyle name="Currency 3 3 2 6 2 6 2" xfId="33484" xr:uid="{D66BE45A-D7F7-4CAB-B862-235E223F4FEA}"/>
    <cellStyle name="Currency 3 3 2 6 2 7" xfId="15503" xr:uid="{E2940F9D-4D63-4D7C-962A-FE27016FC040}"/>
    <cellStyle name="Currency 3 3 2 6 2 7 2" xfId="34704" xr:uid="{84E6F0F5-F50E-4F29-9F31-60BCD1F58EA8}"/>
    <cellStyle name="Currency 3 3 2 6 2 8" xfId="16956" xr:uid="{903EBAE4-B16E-4EDA-A518-7FB630F2EA77}"/>
    <cellStyle name="Currency 3 3 2 6 2 8 2" xfId="36048" xr:uid="{7AF27766-4A6D-4688-8865-E0D6D7269DCC}"/>
    <cellStyle name="Currency 3 3 2 6 2 9" xfId="24074" xr:uid="{4BDF66EF-1191-4E94-93C4-358EE67DFF6A}"/>
    <cellStyle name="Currency 3 3 2 6 3" xfId="3982" xr:uid="{512E1A4E-B432-40DF-BB1A-1AAFCD3F499F}"/>
    <cellStyle name="Currency 3 3 2 6 3 2" xfId="9712" xr:uid="{94DA05E0-D53E-477C-9D4A-B62452614B3C}"/>
    <cellStyle name="Currency 3 3 2 6 3 2 2" xfId="29103" xr:uid="{32FF4AD1-6532-40EA-A4E2-080C7F19C10A}"/>
    <cellStyle name="Currency 3 3 2 6 3 2 3" xfId="44814" xr:uid="{B80706AF-B101-4886-9315-02D4C54A24C8}"/>
    <cellStyle name="Currency 3 3 2 6 3 3" xfId="18035" xr:uid="{36A64DF5-C57B-40E5-B6C1-599B2F341C69}"/>
    <cellStyle name="Currency 3 3 2 6 4" xfId="7013" xr:uid="{710EF4D3-9C66-4D28-8ED7-259D501DFAE7}"/>
    <cellStyle name="Currency 3 3 2 6 4 2" xfId="21182" xr:uid="{6E0796B5-B82C-4F57-B9D3-961CF4674E90}"/>
    <cellStyle name="Currency 3 3 2 6 4 2 2" xfId="37375" xr:uid="{9ACC979A-7FA2-4CE9-9E34-23E9E3E5E344}"/>
    <cellStyle name="Currency 3 3 2 6 4 3" xfId="26796" xr:uid="{D87A6152-4F8A-402B-BA5C-1D99A7B28D0C}"/>
    <cellStyle name="Currency 3 3 2 6 4 4" xfId="41232" xr:uid="{5C669C7B-0ADB-426F-8231-DF8B403EF062}"/>
    <cellStyle name="Currency 3 3 2 6 5" xfId="5615" xr:uid="{5FCD7D53-4BEC-42AA-B6B2-419FE4EDE1D3}"/>
    <cellStyle name="Currency 3 3 2 6 5 2" xfId="25504" xr:uid="{DB442BAA-6F7D-493C-84AB-BF5F544B66D7}"/>
    <cellStyle name="Currency 3 3 2 6 5 3" xfId="42684" xr:uid="{B09138AB-F184-4863-BA9E-41E7E4D0805D}"/>
    <cellStyle name="Currency 3 3 2 6 6" xfId="12288" xr:uid="{A4952FC8-FE98-45E6-B3A1-706A70EA2E91}"/>
    <cellStyle name="Currency 3 3 2 6 6 2" xfId="31600" xr:uid="{5A25047A-E2BA-4426-82AE-34A5FB5E61F2}"/>
    <cellStyle name="Currency 3 3 2 6 7" xfId="13627" xr:uid="{EAB399FA-C072-4E0A-84E2-6D8ABFBA6CF2}"/>
    <cellStyle name="Currency 3 3 2 6 7 2" xfId="32917" xr:uid="{902F1E3E-DDDF-4EEE-97C1-76C241D2C786}"/>
    <cellStyle name="Currency 3 3 2 6 8" xfId="14833" xr:uid="{5DD8E785-0FA2-418E-97FB-5BAA647518A5}"/>
    <cellStyle name="Currency 3 3 2 6 8 2" xfId="34093" xr:uid="{BAA68E89-80D3-4A6B-9322-ED8E46D16D85}"/>
    <cellStyle name="Currency 3 3 2 6 9" xfId="16305" xr:uid="{3D8E1353-574F-4964-B84C-6BF75633C8CD}"/>
    <cellStyle name="Currency 3 3 2 6 9 2" xfId="35405" xr:uid="{884834DE-437E-4C75-A0F1-88CBF20337D9}"/>
    <cellStyle name="Currency 3 3 2 7" xfId="597" xr:uid="{D4C4595E-713B-4351-89A2-7B51D19E1A20}"/>
    <cellStyle name="Currency 3 3 2 7 10" xfId="23488" xr:uid="{02C51D47-91BD-43FF-988F-A55256DBCB9D}"/>
    <cellStyle name="Currency 3 3 2 7 11" xfId="39611" xr:uid="{D09BF15B-6780-42C6-B6C1-B9B2CDEAD362}"/>
    <cellStyle name="Currency 3 3 2 7 12" xfId="48676" xr:uid="{BD0B67C6-AEF4-4641-B4B4-3EA165E65E00}"/>
    <cellStyle name="Currency 3 3 2 7 13" xfId="49875" xr:uid="{ABBF62D8-D426-4BCD-AD5A-ED8B4A04075D}"/>
    <cellStyle name="Currency 3 3 2 7 14" xfId="51073" xr:uid="{BA14CC87-1D83-4ACD-9776-3A6413A86152}"/>
    <cellStyle name="Currency 3 3 2 7 15" xfId="52319" xr:uid="{13919742-8498-4FF1-BA46-DCF95051B4AB}"/>
    <cellStyle name="Currency 3 3 2 7 16" xfId="53469" xr:uid="{CBFE82E0-CC46-4F2D-B925-6F49A56E263E}"/>
    <cellStyle name="Currency 3 3 2 7 2" xfId="2032" xr:uid="{6030935F-F279-4828-8A4D-00DE12E028EB}"/>
    <cellStyle name="Currency 3 3 2 7 2 10" xfId="40161" xr:uid="{2E3667D1-AA29-4132-9DF8-279207A5D51E}"/>
    <cellStyle name="Currency 3 3 2 7 2 11" xfId="49229" xr:uid="{A381E96A-9A92-4571-8BA4-DA39C6D896CC}"/>
    <cellStyle name="Currency 3 3 2 7 2 12" xfId="50430" xr:uid="{34A94A6D-FA4D-4A6E-9D31-756141B6D34A}"/>
    <cellStyle name="Currency 3 3 2 7 2 13" xfId="51662" xr:uid="{476F2277-F21F-4403-BADA-C726CA8C69D0}"/>
    <cellStyle name="Currency 3 3 2 7 2 14" xfId="52860" xr:uid="{A6E0650B-C46D-4861-9258-403D8BDD5653}"/>
    <cellStyle name="Currency 3 3 2 7 2 15" xfId="54012" xr:uid="{8EBDB628-8ECC-46C1-87B6-B49188E939F0}"/>
    <cellStyle name="Currency 3 3 2 7 2 2" xfId="3985" xr:uid="{E597E1D1-38B5-473B-BF38-5AE4D7E42F24}"/>
    <cellStyle name="Currency 3 3 2 7 2 2 2" xfId="10127" xr:uid="{74BF7844-A45A-42A0-86B3-0A8743A88C61}"/>
    <cellStyle name="Currency 3 3 2 7 2 2 2 2" xfId="29456" xr:uid="{0679DB9B-14B4-40EF-86AD-6B97BBD3A0E7}"/>
    <cellStyle name="Currency 3 3 2 7 2 2 2 3" xfId="45597" xr:uid="{9733A248-9027-48DC-A6AB-10F8F9F48074}"/>
    <cellStyle name="Currency 3 3 2 7 2 2 3" xfId="19220" xr:uid="{3DA95341-5DB1-4F06-88D0-23C51B407EE8}"/>
    <cellStyle name="Currency 3 3 2 7 2 3" xfId="7970" xr:uid="{617B9861-4F69-4EB0-92E9-AECD64BC911F}"/>
    <cellStyle name="Currency 3 3 2 7 2 3 2" xfId="21772" xr:uid="{3CA362A7-62B4-448D-93DA-174667223637}"/>
    <cellStyle name="Currency 3 3 2 7 2 3 2 2" xfId="37932" xr:uid="{8AF7C27C-EF5F-4614-89F6-F1F5F32B9995}"/>
    <cellStyle name="Currency 3 3 2 7 2 3 3" xfId="27448" xr:uid="{0415DE6D-A626-49DB-A6C0-C0F9CCFD57A3}"/>
    <cellStyle name="Currency 3 3 2 7 2 3 4" xfId="41782" xr:uid="{108E57DB-AAE4-433E-81A6-0F5C3B1B97C6}"/>
    <cellStyle name="Currency 3 3 2 7 2 4" xfId="6303" xr:uid="{62107851-B746-4FF4-89B8-87724DE0D72B}"/>
    <cellStyle name="Currency 3 3 2 7 2 4 2" xfId="26126" xr:uid="{568A2F32-BA0D-4FAA-B3D0-764641F5B619}"/>
    <cellStyle name="Currency 3 3 2 7 2 4 3" xfId="43694" xr:uid="{36ECEA41-FE56-4356-8930-D4DBEBADC13E}"/>
    <cellStyle name="Currency 3 3 2 7 2 5" xfId="12894" xr:uid="{BE716A62-99D0-446D-9E92-3EB0B8610414}"/>
    <cellStyle name="Currency 3 3 2 7 2 5 2" xfId="32201" xr:uid="{F611041E-7953-4B28-8487-DFF800A6FCFA}"/>
    <cellStyle name="Currency 3 3 2 7 2 6" xfId="14206" xr:uid="{523024AF-989D-4156-9416-54E1B7C8DBBC}"/>
    <cellStyle name="Currency 3 3 2 7 2 6 2" xfId="33485" xr:uid="{5133106D-125B-4529-B93B-7386D00D3F90}"/>
    <cellStyle name="Currency 3 3 2 7 2 7" xfId="15504" xr:uid="{8C6A6E7B-14DF-444A-B5FB-1FEE521CA9B9}"/>
    <cellStyle name="Currency 3 3 2 7 2 7 2" xfId="34705" xr:uid="{06011709-765B-4752-A52E-78613CD49272}"/>
    <cellStyle name="Currency 3 3 2 7 2 8" xfId="16957" xr:uid="{190F6B9C-A8F7-4948-B67A-A7FD44607E85}"/>
    <cellStyle name="Currency 3 3 2 7 2 8 2" xfId="36049" xr:uid="{C864B5CE-06A9-4ED9-AD04-BD330DF92E65}"/>
    <cellStyle name="Currency 3 3 2 7 2 9" xfId="24075" xr:uid="{97F77611-B484-4916-B7C7-0C4DF94BBF25}"/>
    <cellStyle name="Currency 3 3 2 7 3" xfId="3984" xr:uid="{6E5B01F1-3C23-4DC9-B393-2761B222025C}"/>
    <cellStyle name="Currency 3 3 2 7 3 2" xfId="9713" xr:uid="{8988CD28-C5D4-4183-AF3E-01C5CF6718FE}"/>
    <cellStyle name="Currency 3 3 2 7 3 2 2" xfId="29104" xr:uid="{F720C875-59BE-4397-BFF3-83AEA8471929}"/>
    <cellStyle name="Currency 3 3 2 7 3 2 3" xfId="44815" xr:uid="{61C78772-DDE3-4188-8F35-D5CEDA8AB3B3}"/>
    <cellStyle name="Currency 3 3 2 7 3 3" xfId="18036" xr:uid="{943A0557-B9A9-4A1F-A1C5-1C0741BFC77E}"/>
    <cellStyle name="Currency 3 3 2 7 4" xfId="7014" xr:uid="{8A2F2B8F-A11A-4486-B3E1-201895D70233}"/>
    <cellStyle name="Currency 3 3 2 7 4 2" xfId="21183" xr:uid="{7542EED1-E07B-4D9F-BEB0-CE4AB0F9B257}"/>
    <cellStyle name="Currency 3 3 2 7 4 2 2" xfId="37376" xr:uid="{4A05BE32-223F-4E38-95DC-9D7ECE4D2381}"/>
    <cellStyle name="Currency 3 3 2 7 4 3" xfId="26797" xr:uid="{EB484A30-892F-43BB-A6B8-12B3A771FF1B}"/>
    <cellStyle name="Currency 3 3 2 7 4 4" xfId="41233" xr:uid="{88ABD15D-E955-45E4-865E-9E7F20BCA447}"/>
    <cellStyle name="Currency 3 3 2 7 5" xfId="5616" xr:uid="{349C96D5-FB67-4A49-9CC3-F55C06E70D14}"/>
    <cellStyle name="Currency 3 3 2 7 5 2" xfId="25505" xr:uid="{0051FDDD-DFAF-4ADB-8D35-4EB31E9EBFA0}"/>
    <cellStyle name="Currency 3 3 2 7 5 3" xfId="42685" xr:uid="{C17DB05D-01CC-4680-8286-C11C8BE4A680}"/>
    <cellStyle name="Currency 3 3 2 7 6" xfId="12289" xr:uid="{45FE91F8-91C0-4625-80C8-2FFCDE54CA5D}"/>
    <cellStyle name="Currency 3 3 2 7 6 2" xfId="31601" xr:uid="{ABEB5A87-9A11-4B66-9192-47E259DB9D1C}"/>
    <cellStyle name="Currency 3 3 2 7 7" xfId="13628" xr:uid="{0B5991A7-8BC2-4DF9-8495-96A88E3108D5}"/>
    <cellStyle name="Currency 3 3 2 7 7 2" xfId="32918" xr:uid="{D7BF28D8-5522-4F2C-BC09-195ECBA1C40B}"/>
    <cellStyle name="Currency 3 3 2 7 8" xfId="14834" xr:uid="{1DD46E5B-1C73-4EB6-A042-83B34799563C}"/>
    <cellStyle name="Currency 3 3 2 7 8 2" xfId="34094" xr:uid="{8FD4E335-310C-4F34-8B1F-FDDA76FE827A}"/>
    <cellStyle name="Currency 3 3 2 7 9" xfId="16306" xr:uid="{36AA88F5-95D3-4D67-8492-29179EAD0F50}"/>
    <cellStyle name="Currency 3 3 2 7 9 2" xfId="35406" xr:uid="{1A5CC87A-55F7-4FDF-A1AE-58C0F5E15247}"/>
    <cellStyle name="Currency 3 3 2 8" xfId="598" xr:uid="{77CEC43E-536C-4F0B-AD5F-680E48D7BD97}"/>
    <cellStyle name="Currency 3 3 2 8 10" xfId="23489" xr:uid="{C4F3D1CB-083C-4FC3-A716-7F3554F98198}"/>
    <cellStyle name="Currency 3 3 2 8 11" xfId="39612" xr:uid="{62BC673A-3165-4A89-B9FB-972762852CE6}"/>
    <cellStyle name="Currency 3 3 2 8 12" xfId="48677" xr:uid="{6ABF8475-EE31-4529-A27F-77B65BE15C7F}"/>
    <cellStyle name="Currency 3 3 2 8 13" xfId="49876" xr:uid="{9DD85C54-2630-49FC-8EE4-89E95ED761E2}"/>
    <cellStyle name="Currency 3 3 2 8 14" xfId="51074" xr:uid="{3D3FEF7F-6CA8-45FB-8A10-8330F1B8238B}"/>
    <cellStyle name="Currency 3 3 2 8 15" xfId="52320" xr:uid="{F10775FF-4F4D-46A3-A056-FED9A1511552}"/>
    <cellStyle name="Currency 3 3 2 8 16" xfId="53470" xr:uid="{F8A5DDAB-0399-4F95-8C10-1405E422DB35}"/>
    <cellStyle name="Currency 3 3 2 8 2" xfId="2033" xr:uid="{C4DBE482-E1A9-4319-AD65-46E496BC2385}"/>
    <cellStyle name="Currency 3 3 2 8 2 10" xfId="40162" xr:uid="{9AA70FDE-AC8F-467D-9495-A6335D0EB7F7}"/>
    <cellStyle name="Currency 3 3 2 8 2 11" xfId="49230" xr:uid="{F81D2A01-0756-4045-B091-80726935C41D}"/>
    <cellStyle name="Currency 3 3 2 8 2 12" xfId="50431" xr:uid="{98861346-916E-41A1-B56C-89CE587C4A1B}"/>
    <cellStyle name="Currency 3 3 2 8 2 13" xfId="51663" xr:uid="{4D260476-35AC-4364-9C09-E5F895320A07}"/>
    <cellStyle name="Currency 3 3 2 8 2 14" xfId="52861" xr:uid="{32897DCE-027C-491C-AF83-8FD84DA8FCB2}"/>
    <cellStyle name="Currency 3 3 2 8 2 15" xfId="54013" xr:uid="{2FE9A7E7-B307-4253-899C-92ACAADF2AA1}"/>
    <cellStyle name="Currency 3 3 2 8 2 2" xfId="3987" xr:uid="{B1D87037-EE73-407B-8E26-C4B94FC91CEE}"/>
    <cellStyle name="Currency 3 3 2 8 2 2 2" xfId="10128" xr:uid="{8E884F9B-7E5C-4232-881C-FC0C845E4385}"/>
    <cellStyle name="Currency 3 3 2 8 2 2 2 2" xfId="29457" xr:uid="{9C892EBC-D196-4518-AE1F-F9E675CFA823}"/>
    <cellStyle name="Currency 3 3 2 8 2 2 2 3" xfId="45598" xr:uid="{08E1A493-9B33-4A04-8F5C-9C63E1F87D7C}"/>
    <cellStyle name="Currency 3 3 2 8 2 2 3" xfId="19221" xr:uid="{C7D5EA2F-570B-4563-881C-941F248FE719}"/>
    <cellStyle name="Currency 3 3 2 8 2 3" xfId="7971" xr:uid="{6301AEEF-1378-4662-8F90-B7CC7132F82B}"/>
    <cellStyle name="Currency 3 3 2 8 2 3 2" xfId="21773" xr:uid="{14234583-DBA3-4A05-8C12-D53FD5AF09F9}"/>
    <cellStyle name="Currency 3 3 2 8 2 3 2 2" xfId="37933" xr:uid="{C0AE7AE2-0B84-41F9-BDBD-F03A006B01D4}"/>
    <cellStyle name="Currency 3 3 2 8 2 3 3" xfId="27449" xr:uid="{85C5C4F5-5065-483E-9917-1C7945C91150}"/>
    <cellStyle name="Currency 3 3 2 8 2 3 4" xfId="41783" xr:uid="{A6C8F700-038C-4295-8FAA-4E7A922AAC72}"/>
    <cellStyle name="Currency 3 3 2 8 2 4" xfId="6304" xr:uid="{4CEFDE68-AF3E-498D-BF35-22682C1A65C4}"/>
    <cellStyle name="Currency 3 3 2 8 2 4 2" xfId="26127" xr:uid="{4D09C390-AEB8-4946-A8CA-8C70BEF3084F}"/>
    <cellStyle name="Currency 3 3 2 8 2 4 3" xfId="43695" xr:uid="{B9700C63-E022-48A1-86C8-CC214D218334}"/>
    <cellStyle name="Currency 3 3 2 8 2 5" xfId="12895" xr:uid="{851CF4E4-70BE-4065-BEDA-0562DEE1A8CC}"/>
    <cellStyle name="Currency 3 3 2 8 2 5 2" xfId="32202" xr:uid="{FA4737DB-5DEE-43DB-9F27-ECA6A202FCEA}"/>
    <cellStyle name="Currency 3 3 2 8 2 6" xfId="14207" xr:uid="{7BF38498-FED1-4B80-9DEE-3CFD3EC29295}"/>
    <cellStyle name="Currency 3 3 2 8 2 6 2" xfId="33486" xr:uid="{A4F0D129-0250-4AA3-B546-D906705CD0D0}"/>
    <cellStyle name="Currency 3 3 2 8 2 7" xfId="15505" xr:uid="{BAB81AD7-C02A-4A9F-B2EB-FDA69D4649BA}"/>
    <cellStyle name="Currency 3 3 2 8 2 7 2" xfId="34706" xr:uid="{BCC9B373-D56D-4E3C-AA86-6813F25E0DA2}"/>
    <cellStyle name="Currency 3 3 2 8 2 8" xfId="16958" xr:uid="{34A04EC6-7642-4128-B274-0EFE0065AE9E}"/>
    <cellStyle name="Currency 3 3 2 8 2 8 2" xfId="36050" xr:uid="{82CBF5B5-0A42-48AE-B620-22E518A1ED5E}"/>
    <cellStyle name="Currency 3 3 2 8 2 9" xfId="24076" xr:uid="{F0E5B235-982F-4A62-A229-C9DBB68DCBBE}"/>
    <cellStyle name="Currency 3 3 2 8 3" xfId="3986" xr:uid="{36CAEC99-FF2C-488B-B5D6-38248CCE88E5}"/>
    <cellStyle name="Currency 3 3 2 8 3 2" xfId="9714" xr:uid="{5158E5F6-6F0D-4450-8A67-671906E962F6}"/>
    <cellStyle name="Currency 3 3 2 8 3 2 2" xfId="29105" xr:uid="{E1F81F16-D9C8-4171-9C62-FF46986742AD}"/>
    <cellStyle name="Currency 3 3 2 8 3 2 3" xfId="44816" xr:uid="{5B141C96-7BA2-44C2-B552-1408B708F070}"/>
    <cellStyle name="Currency 3 3 2 8 3 3" xfId="18037" xr:uid="{FA746644-4634-41D3-8395-177C7780A838}"/>
    <cellStyle name="Currency 3 3 2 8 4" xfId="7015" xr:uid="{9DEFB864-94B5-4362-BC47-4438E814216F}"/>
    <cellStyle name="Currency 3 3 2 8 4 2" xfId="21184" xr:uid="{927C8776-4F7E-48A7-A483-941B05C5AE6A}"/>
    <cellStyle name="Currency 3 3 2 8 4 2 2" xfId="37377" xr:uid="{CBB719A9-662E-4AC7-8DEE-5A483D2004A1}"/>
    <cellStyle name="Currency 3 3 2 8 4 3" xfId="26798" xr:uid="{8C70A9F6-395B-46E3-92D2-C090362564C5}"/>
    <cellStyle name="Currency 3 3 2 8 4 4" xfId="41234" xr:uid="{64381936-C486-49F5-818E-BC7C0DC4914C}"/>
    <cellStyle name="Currency 3 3 2 8 5" xfId="5617" xr:uid="{1F486278-87DA-436A-A913-173F62B5CB10}"/>
    <cellStyle name="Currency 3 3 2 8 5 2" xfId="25506" xr:uid="{20883101-CD6C-4626-9AF2-831968DBC45E}"/>
    <cellStyle name="Currency 3 3 2 8 5 3" xfId="42686" xr:uid="{01681C1D-EE34-4589-A2D8-46CFE50C6345}"/>
    <cellStyle name="Currency 3 3 2 8 6" xfId="12290" xr:uid="{2BAC206D-E244-43FE-A481-8BFD3181292E}"/>
    <cellStyle name="Currency 3 3 2 8 6 2" xfId="31602" xr:uid="{5E5412BE-66D8-470C-B30C-F4D306BD6565}"/>
    <cellStyle name="Currency 3 3 2 8 7" xfId="13629" xr:uid="{85E06E99-4F5C-4E3E-BE97-EE1060E72998}"/>
    <cellStyle name="Currency 3 3 2 8 7 2" xfId="32919" xr:uid="{070CA90A-EE0E-4018-B4DF-0E81B15B8D81}"/>
    <cellStyle name="Currency 3 3 2 8 8" xfId="14835" xr:uid="{2399D723-D9D3-4D21-8F58-CA5AADA54471}"/>
    <cellStyle name="Currency 3 3 2 8 8 2" xfId="34095" xr:uid="{3A1FEDF9-1D20-4189-8417-7874BE026C3B}"/>
    <cellStyle name="Currency 3 3 2 8 9" xfId="16307" xr:uid="{9727887D-34DD-4827-9C1A-58BDBE131F1D}"/>
    <cellStyle name="Currency 3 3 2 8 9 2" xfId="35407" xr:uid="{CB142E13-2F13-42C3-8802-A30A7E068833}"/>
    <cellStyle name="Currency 3 3 2 9" xfId="599" xr:uid="{A72408DD-DA9E-4246-AD7A-A0B9235C6DD8}"/>
    <cellStyle name="Currency 3 3 2 9 10" xfId="23490" xr:uid="{3E4076AD-3F7A-4009-A76D-9E2F80AC5416}"/>
    <cellStyle name="Currency 3 3 2 9 11" xfId="39613" xr:uid="{D1BA3A12-318F-4A84-86F1-41D72F6FE391}"/>
    <cellStyle name="Currency 3 3 2 9 12" xfId="48678" xr:uid="{EE56B5CF-C2BA-4BAD-9859-0F1A09EE4E7F}"/>
    <cellStyle name="Currency 3 3 2 9 13" xfId="49877" xr:uid="{8C88935F-8FD2-4C39-8C99-2698C4431A8A}"/>
    <cellStyle name="Currency 3 3 2 9 14" xfId="51075" xr:uid="{66F91BD4-8A60-480A-831A-9C2CDB63A6CE}"/>
    <cellStyle name="Currency 3 3 2 9 15" xfId="52321" xr:uid="{18599F01-8CFD-4721-BF5A-B2C8DE1B5F31}"/>
    <cellStyle name="Currency 3 3 2 9 16" xfId="53471" xr:uid="{DC0B9A43-865E-4CA9-A670-818494568B4A}"/>
    <cellStyle name="Currency 3 3 2 9 2" xfId="2034" xr:uid="{35309E35-C8C0-440F-ADE2-4DF6A16AD290}"/>
    <cellStyle name="Currency 3 3 2 9 2 10" xfId="40163" xr:uid="{36D01114-C849-4266-A02D-BB5DE3F49B38}"/>
    <cellStyle name="Currency 3 3 2 9 2 11" xfId="49231" xr:uid="{67CAC23E-30C1-4D36-8AAE-E87B3792703C}"/>
    <cellStyle name="Currency 3 3 2 9 2 12" xfId="50432" xr:uid="{7365E983-62BF-4533-8AA0-4A892A965541}"/>
    <cellStyle name="Currency 3 3 2 9 2 13" xfId="51664" xr:uid="{C0C83A04-001A-46AA-9807-88CC32B64DC7}"/>
    <cellStyle name="Currency 3 3 2 9 2 14" xfId="52862" xr:uid="{35BF108D-3634-46B1-BE0F-3A3661131CDA}"/>
    <cellStyle name="Currency 3 3 2 9 2 15" xfId="54014" xr:uid="{51C1B777-2954-4977-8470-D7C6FDEB3356}"/>
    <cellStyle name="Currency 3 3 2 9 2 2" xfId="3989" xr:uid="{08766CB3-B2D4-4030-9D30-F98EAF782C70}"/>
    <cellStyle name="Currency 3 3 2 9 2 2 2" xfId="10129" xr:uid="{0FA0A7A6-2732-41E8-9B6E-0EAD80104B1E}"/>
    <cellStyle name="Currency 3 3 2 9 2 2 2 2" xfId="29458" xr:uid="{4CB4A036-AB90-44E2-804A-3C29B7563C0D}"/>
    <cellStyle name="Currency 3 3 2 9 2 2 2 3" xfId="45599" xr:uid="{CBAA0395-82D0-48AB-829E-70FC636BA46B}"/>
    <cellStyle name="Currency 3 3 2 9 2 2 3" xfId="19222" xr:uid="{D657B667-6190-4449-AB52-06A616EDDA77}"/>
    <cellStyle name="Currency 3 3 2 9 2 3" xfId="7972" xr:uid="{55B61F25-D3D4-4E4E-9A86-D390C8233CF8}"/>
    <cellStyle name="Currency 3 3 2 9 2 3 2" xfId="21774" xr:uid="{4BDF90B1-E4AD-4CB3-8CE5-34AA4E3855A8}"/>
    <cellStyle name="Currency 3 3 2 9 2 3 2 2" xfId="37934" xr:uid="{5F1018BE-FF23-4269-A73E-F99D481086C0}"/>
    <cellStyle name="Currency 3 3 2 9 2 3 3" xfId="27450" xr:uid="{4BC24238-ED6D-4E63-8559-30D5C1C26C36}"/>
    <cellStyle name="Currency 3 3 2 9 2 3 4" xfId="41784" xr:uid="{0BBCD291-2389-4E42-87E2-ADB89EE978D6}"/>
    <cellStyle name="Currency 3 3 2 9 2 4" xfId="6305" xr:uid="{F64F2D39-BFF5-4A59-8BD2-74DE1133505F}"/>
    <cellStyle name="Currency 3 3 2 9 2 4 2" xfId="26128" xr:uid="{90A3A6A6-D63E-49A0-AF10-97B1847ED46A}"/>
    <cellStyle name="Currency 3 3 2 9 2 4 3" xfId="43696" xr:uid="{E99F8846-4594-4A22-89A2-5F4F9E1AC721}"/>
    <cellStyle name="Currency 3 3 2 9 2 5" xfId="12896" xr:uid="{B8BE4513-2D12-41D3-86A8-8A09F5CCAF88}"/>
    <cellStyle name="Currency 3 3 2 9 2 5 2" xfId="32203" xr:uid="{2B952BA9-64E6-465E-873A-1987A539F9D0}"/>
    <cellStyle name="Currency 3 3 2 9 2 6" xfId="14208" xr:uid="{FA8AB633-A7F7-494C-835D-2C59B51CC294}"/>
    <cellStyle name="Currency 3 3 2 9 2 6 2" xfId="33487" xr:uid="{D01A6DCB-8382-4E11-8A13-B723D316E939}"/>
    <cellStyle name="Currency 3 3 2 9 2 7" xfId="15506" xr:uid="{B2C85DA7-8576-4E50-84F1-C4EE4095B8E7}"/>
    <cellStyle name="Currency 3 3 2 9 2 7 2" xfId="34707" xr:uid="{9433E506-5A7B-4944-98DA-1E77C4C1FC01}"/>
    <cellStyle name="Currency 3 3 2 9 2 8" xfId="16959" xr:uid="{A31E3E20-378B-4C55-9F74-29624421FF8E}"/>
    <cellStyle name="Currency 3 3 2 9 2 8 2" xfId="36051" xr:uid="{B3D23DA5-930F-4940-9FE4-058FC03AC1D0}"/>
    <cellStyle name="Currency 3 3 2 9 2 9" xfId="24077" xr:uid="{2031C5B3-FDA1-451A-9C78-CCB855D54516}"/>
    <cellStyle name="Currency 3 3 2 9 3" xfId="3988" xr:uid="{32AA5307-0DF8-400E-987F-B3290F6756FE}"/>
    <cellStyle name="Currency 3 3 2 9 3 2" xfId="9715" xr:uid="{9A9BA3A3-FD46-4112-A981-1A0234F215FA}"/>
    <cellStyle name="Currency 3 3 2 9 3 2 2" xfId="29106" xr:uid="{5F4F7F4F-691C-4F7F-99EC-9D91F6BA1F8D}"/>
    <cellStyle name="Currency 3 3 2 9 3 2 3" xfId="44817" xr:uid="{5560D904-A6B6-454A-8372-C5AAB89A20CB}"/>
    <cellStyle name="Currency 3 3 2 9 3 3" xfId="18038" xr:uid="{217CC052-3648-43FE-BBEA-7F9A8D59D5D5}"/>
    <cellStyle name="Currency 3 3 2 9 4" xfId="7016" xr:uid="{6B64E380-8D65-4D6A-88A6-341A1962797E}"/>
    <cellStyle name="Currency 3 3 2 9 4 2" xfId="21185" xr:uid="{5CECD41C-2C0F-4A38-88BE-720C5192A520}"/>
    <cellStyle name="Currency 3 3 2 9 4 2 2" xfId="37378" xr:uid="{63E9FB81-E0C0-438E-A4D2-7F147C4A5725}"/>
    <cellStyle name="Currency 3 3 2 9 4 3" xfId="26799" xr:uid="{13E3DF94-F1B0-46D4-90D6-3B924CE1482E}"/>
    <cellStyle name="Currency 3 3 2 9 4 4" xfId="41235" xr:uid="{9EA46E1B-A595-4774-B0E9-BE7E2270CEDD}"/>
    <cellStyle name="Currency 3 3 2 9 5" xfId="5618" xr:uid="{CD25CEF4-6519-4CDB-BBEC-F83EABF95177}"/>
    <cellStyle name="Currency 3 3 2 9 5 2" xfId="25507" xr:uid="{FDD8D02D-C144-4731-9FE1-5EFF41F1A583}"/>
    <cellStyle name="Currency 3 3 2 9 5 3" xfId="42687" xr:uid="{803CB8D0-9E4B-49EF-AE12-2D7FC344F08F}"/>
    <cellStyle name="Currency 3 3 2 9 6" xfId="12291" xr:uid="{606B3534-D6F1-46AC-ACD0-3D2FE7019B81}"/>
    <cellStyle name="Currency 3 3 2 9 6 2" xfId="31603" xr:uid="{DB5BA142-CC5E-4346-852A-EAEBAB3CAC3E}"/>
    <cellStyle name="Currency 3 3 2 9 7" xfId="13630" xr:uid="{419450A4-9F40-494A-9FAC-7105E70BFFEB}"/>
    <cellStyle name="Currency 3 3 2 9 7 2" xfId="32920" xr:uid="{5544B8B1-A563-48A3-8BAF-614EA2546DF2}"/>
    <cellStyle name="Currency 3 3 2 9 8" xfId="14836" xr:uid="{8C1FC4C1-1EB8-4CB1-89B9-07870DEA3152}"/>
    <cellStyle name="Currency 3 3 2 9 8 2" xfId="34096" xr:uid="{CCE21818-C00B-46A7-B35F-FCDC081E3A4F}"/>
    <cellStyle name="Currency 3 3 2 9 9" xfId="16308" xr:uid="{EFE0EF62-C827-4C79-8BB0-73C415C8B6FB}"/>
    <cellStyle name="Currency 3 3 2 9 9 2" xfId="35408" xr:uid="{94C77B0A-CDA7-4C9C-A169-D5F5D0F31BD2}"/>
    <cellStyle name="Currency 3 3 20" xfId="23479" xr:uid="{E6042910-2620-4291-938E-D5170A5FA82D}"/>
    <cellStyle name="Currency 3 3 21" xfId="39602" xr:uid="{E97C12C3-B24E-4E74-B5C0-560A1EA0B6F9}"/>
    <cellStyle name="Currency 3 3 22" xfId="48667" xr:uid="{9676CEA1-8B6E-470D-A823-439B403C4F70}"/>
    <cellStyle name="Currency 3 3 23" xfId="49866" xr:uid="{FE054B04-40BC-4480-A03E-D1C5BBD19345}"/>
    <cellStyle name="Currency 3 3 24" xfId="51064" xr:uid="{85A444E8-8151-4E98-839A-A0AA5EDC3A2D}"/>
    <cellStyle name="Currency 3 3 25" xfId="52310" xr:uid="{F4527318-5DBF-4705-9098-D524E06E1D08}"/>
    <cellStyle name="Currency 3 3 26" xfId="53460" xr:uid="{21E931D4-5908-4A3A-A476-AE8BBD648BEF}"/>
    <cellStyle name="Currency 3 3 3" xfId="600" xr:uid="{1375C9C5-8126-4798-975E-AD53C618B98A}"/>
    <cellStyle name="Currency 3 3 3 10" xfId="23491" xr:uid="{4AE616E3-E721-46D9-B750-F34D70A65E0D}"/>
    <cellStyle name="Currency 3 3 3 11" xfId="39614" xr:uid="{C22513F1-F253-455A-B2F5-16569185CA3F}"/>
    <cellStyle name="Currency 3 3 3 12" xfId="48679" xr:uid="{77C6F539-9B0B-4E8D-A0F5-1A3B1E32A863}"/>
    <cellStyle name="Currency 3 3 3 13" xfId="49878" xr:uid="{23372ABF-D041-4900-855E-280EF055F1DB}"/>
    <cellStyle name="Currency 3 3 3 14" xfId="51076" xr:uid="{77DDD894-3FEC-4077-B0AE-4E8138C02FA0}"/>
    <cellStyle name="Currency 3 3 3 15" xfId="52322" xr:uid="{3ECB6B5D-EF70-4E9C-A1D0-B35F6FE53D70}"/>
    <cellStyle name="Currency 3 3 3 16" xfId="53472" xr:uid="{31756CC8-07B7-4A75-850E-7CF8282731AF}"/>
    <cellStyle name="Currency 3 3 3 2" xfId="2035" xr:uid="{611D81FF-1977-4768-A599-E03C21A411C1}"/>
    <cellStyle name="Currency 3 3 3 2 10" xfId="40164" xr:uid="{E84974A8-C02A-4E1A-94AF-C3FF915D97AD}"/>
    <cellStyle name="Currency 3 3 3 2 11" xfId="49232" xr:uid="{E1A7D71E-6478-4B29-9E1F-48374FBB4BD7}"/>
    <cellStyle name="Currency 3 3 3 2 12" xfId="50433" xr:uid="{1DE28830-32E8-47EF-B008-9AF38CAD6DD1}"/>
    <cellStyle name="Currency 3 3 3 2 13" xfId="51665" xr:uid="{BEEE9238-2A4E-4D31-894D-B24EA7F8530D}"/>
    <cellStyle name="Currency 3 3 3 2 14" xfId="52863" xr:uid="{2C6246CE-A17F-48C3-A874-522C18D6416B}"/>
    <cellStyle name="Currency 3 3 3 2 15" xfId="54015" xr:uid="{AE98E7D1-1146-408C-9366-09F90B5A7D4F}"/>
    <cellStyle name="Currency 3 3 3 2 2" xfId="3991" xr:uid="{BFC29950-88A7-4B1E-AC76-BAA238D0FD4A}"/>
    <cellStyle name="Currency 3 3 3 2 2 2" xfId="10130" xr:uid="{EEF96B77-5B7D-4B13-BD9D-16887B4C35E4}"/>
    <cellStyle name="Currency 3 3 3 2 2 2 2" xfId="29459" xr:uid="{8150443E-729F-4B27-8FD2-FD39F7A45ADB}"/>
    <cellStyle name="Currency 3 3 3 2 2 2 3" xfId="45600" xr:uid="{C9D4855B-61D5-4BF6-902F-6D5FA1DAB79D}"/>
    <cellStyle name="Currency 3 3 3 2 2 3" xfId="19223" xr:uid="{EF5E6880-E8B9-4506-8B47-D69ABE56D6E0}"/>
    <cellStyle name="Currency 3 3 3 2 3" xfId="7973" xr:uid="{3E424E5C-2937-4425-B289-335159BEE2F6}"/>
    <cellStyle name="Currency 3 3 3 2 3 2" xfId="21775" xr:uid="{9B97D754-B605-456C-BFB8-276E4544CC7C}"/>
    <cellStyle name="Currency 3 3 3 2 3 2 2" xfId="37935" xr:uid="{E189E2D8-CD44-4F84-8BD1-95435BA7AD3C}"/>
    <cellStyle name="Currency 3 3 3 2 3 3" xfId="27451" xr:uid="{D467781B-9F04-4B17-B50C-53ACBC2A5B02}"/>
    <cellStyle name="Currency 3 3 3 2 3 4" xfId="41785" xr:uid="{124C99A1-F3A0-4472-9C47-CFA74251AF61}"/>
    <cellStyle name="Currency 3 3 3 2 4" xfId="6306" xr:uid="{16E83828-B948-4818-AFBD-397DE4CECD5C}"/>
    <cellStyle name="Currency 3 3 3 2 4 2" xfId="26129" xr:uid="{ACEA8B8E-7E3B-48A4-A153-9A247F67454C}"/>
    <cellStyle name="Currency 3 3 3 2 4 3" xfId="43697" xr:uid="{8D5E966E-6248-4A54-8B75-5D35ED94755E}"/>
    <cellStyle name="Currency 3 3 3 2 5" xfId="12897" xr:uid="{AD9E567D-5431-4F7C-8124-B93FB1E4CE45}"/>
    <cellStyle name="Currency 3 3 3 2 5 2" xfId="32204" xr:uid="{1AC0E16A-80D6-441A-8426-F9B36167154D}"/>
    <cellStyle name="Currency 3 3 3 2 6" xfId="14209" xr:uid="{D1F4724C-6B78-4B8D-9402-C714438FB578}"/>
    <cellStyle name="Currency 3 3 3 2 6 2" xfId="33488" xr:uid="{891E13F4-3D88-43B7-BF52-4F9CC37D8954}"/>
    <cellStyle name="Currency 3 3 3 2 7" xfId="15507" xr:uid="{BF831203-4368-4406-AF61-A9AE76C5A675}"/>
    <cellStyle name="Currency 3 3 3 2 7 2" xfId="34708" xr:uid="{A98E033C-B756-40C4-BEE0-01235B937CF0}"/>
    <cellStyle name="Currency 3 3 3 2 8" xfId="16960" xr:uid="{69C59EEF-9077-4047-8361-39A3B812E4DE}"/>
    <cellStyle name="Currency 3 3 3 2 8 2" xfId="36052" xr:uid="{39DF9716-1AE6-47CC-94CA-75F639CCEF8D}"/>
    <cellStyle name="Currency 3 3 3 2 9" xfId="24078" xr:uid="{5A47908D-D925-4C20-83C0-8C843AF4801A}"/>
    <cellStyle name="Currency 3 3 3 3" xfId="3990" xr:uid="{14F5C767-37CC-4BF3-AAF4-F96649886362}"/>
    <cellStyle name="Currency 3 3 3 3 2" xfId="9716" xr:uid="{DAA8753B-E760-4314-96FA-99D127DDE290}"/>
    <cellStyle name="Currency 3 3 3 3 2 2" xfId="29107" xr:uid="{9C2709D8-0B9B-456A-81D0-529CE4EB19A9}"/>
    <cellStyle name="Currency 3 3 3 3 2 3" xfId="44818" xr:uid="{8C3C7C18-7BB9-4AE6-9079-9D9B75FA62B1}"/>
    <cellStyle name="Currency 3 3 3 3 3" xfId="18039" xr:uid="{BF69A773-1402-4B23-ACCA-BF7DC9C6382A}"/>
    <cellStyle name="Currency 3 3 3 4" xfId="7017" xr:uid="{53553E23-5920-4AEB-89C7-725B9A060383}"/>
    <cellStyle name="Currency 3 3 3 4 2" xfId="21186" xr:uid="{4A789D40-9FA5-4952-97C8-310317C10B42}"/>
    <cellStyle name="Currency 3 3 3 4 2 2" xfId="37379" xr:uid="{43A0D513-6177-4F51-AACA-F7681089DF11}"/>
    <cellStyle name="Currency 3 3 3 4 3" xfId="26800" xr:uid="{F67335B5-08C7-46F5-BD36-C7FD26948366}"/>
    <cellStyle name="Currency 3 3 3 4 4" xfId="41236" xr:uid="{43A11CBA-967A-4235-AE13-AB83DB3CD524}"/>
    <cellStyle name="Currency 3 3 3 5" xfId="5619" xr:uid="{B7B5CDBF-037B-4849-BDE0-4A144D1AD6B8}"/>
    <cellStyle name="Currency 3 3 3 5 2" xfId="25508" xr:uid="{547331A4-2F03-4826-9DBD-DB2AA680BC19}"/>
    <cellStyle name="Currency 3 3 3 5 3" xfId="42688" xr:uid="{7403D027-438F-4448-8C8D-3778278D1B61}"/>
    <cellStyle name="Currency 3 3 3 6" xfId="12292" xr:uid="{5E32AD97-42FD-48B4-A981-EBA617BEAD59}"/>
    <cellStyle name="Currency 3 3 3 6 2" xfId="31604" xr:uid="{52D9DB35-2CD1-4CBD-8DDE-928F42379FFA}"/>
    <cellStyle name="Currency 3 3 3 7" xfId="13631" xr:uid="{012B16CC-E162-4C6D-B906-0AF9E8B84822}"/>
    <cellStyle name="Currency 3 3 3 7 2" xfId="32921" xr:uid="{7E57648A-D264-4BF4-BF51-ABC5905AA46A}"/>
    <cellStyle name="Currency 3 3 3 8" xfId="14837" xr:uid="{AC266E9A-4419-49FD-9170-323C74A5EC0D}"/>
    <cellStyle name="Currency 3 3 3 8 2" xfId="34097" xr:uid="{B0C04BA4-FEC5-4742-B1F7-2523AF8B65EB}"/>
    <cellStyle name="Currency 3 3 3 9" xfId="16309" xr:uid="{A8453258-1092-4349-88CC-014B58343519}"/>
    <cellStyle name="Currency 3 3 3 9 2" xfId="35409" xr:uid="{4C35CEAD-2C6F-4CF8-9F05-B99FFD78329F}"/>
    <cellStyle name="Currency 3 3 4" xfId="601" xr:uid="{040EFEF3-372A-4E4B-A1A2-C86243E757CB}"/>
    <cellStyle name="Currency 3 3 4 10" xfId="23492" xr:uid="{29D938A8-F066-408A-9AB5-AC23F77A386E}"/>
    <cellStyle name="Currency 3 3 4 11" xfId="39615" xr:uid="{7FF25171-105C-4935-BF11-C45346033CDF}"/>
    <cellStyle name="Currency 3 3 4 12" xfId="48680" xr:uid="{F15B7710-FDB2-405A-AC7C-2B2A01D41EAF}"/>
    <cellStyle name="Currency 3 3 4 13" xfId="49879" xr:uid="{BA418C91-5FAD-46B9-AF20-42EFBD8F10A7}"/>
    <cellStyle name="Currency 3 3 4 14" xfId="51077" xr:uid="{79BD3353-3828-4D26-A7D6-DC33A529FC58}"/>
    <cellStyle name="Currency 3 3 4 15" xfId="52323" xr:uid="{C447491A-9C7E-4350-8981-99CAC26A56DE}"/>
    <cellStyle name="Currency 3 3 4 16" xfId="53473" xr:uid="{C5F799CC-95EE-479E-8FB7-A19D3CAAD694}"/>
    <cellStyle name="Currency 3 3 4 2" xfId="2036" xr:uid="{CC21B448-8E5A-42AE-B145-5D0540460283}"/>
    <cellStyle name="Currency 3 3 4 2 10" xfId="40165" xr:uid="{7C819B2C-AC9B-466D-8528-ADEA6CFDE751}"/>
    <cellStyle name="Currency 3 3 4 2 11" xfId="49233" xr:uid="{4976FC0A-A71D-4039-A1E1-7EC526A20998}"/>
    <cellStyle name="Currency 3 3 4 2 12" xfId="50434" xr:uid="{8204130C-095F-43E4-8B5A-FF415E9942BE}"/>
    <cellStyle name="Currency 3 3 4 2 13" xfId="51666" xr:uid="{76FA0D37-2222-42B5-BE41-41CCCFFCFB1C}"/>
    <cellStyle name="Currency 3 3 4 2 14" xfId="52864" xr:uid="{59084BB6-4176-456E-B893-68289C0AAD7F}"/>
    <cellStyle name="Currency 3 3 4 2 15" xfId="54016" xr:uid="{F377F567-4EDF-4F0B-AF9B-F7A1A3B26EB9}"/>
    <cellStyle name="Currency 3 3 4 2 2" xfId="3993" xr:uid="{F408DD1C-CA46-4278-9329-B2343E18EA79}"/>
    <cellStyle name="Currency 3 3 4 2 2 2" xfId="10131" xr:uid="{2E2200B2-7B87-4807-A5EA-4A5D870BCBFB}"/>
    <cellStyle name="Currency 3 3 4 2 2 2 2" xfId="29460" xr:uid="{EB3CECC3-A85F-4F74-842D-7799DA8B912E}"/>
    <cellStyle name="Currency 3 3 4 2 2 2 3" xfId="45601" xr:uid="{335CE3C9-9E82-4A45-8325-5FCB8C4447A9}"/>
    <cellStyle name="Currency 3 3 4 2 2 3" xfId="19224" xr:uid="{9750E542-D1A4-4B3E-A50D-D8DEC309BA3C}"/>
    <cellStyle name="Currency 3 3 4 2 3" xfId="7974" xr:uid="{2ACCAEFB-0A7F-4F03-93C9-569C9D6D2005}"/>
    <cellStyle name="Currency 3 3 4 2 3 2" xfId="21776" xr:uid="{B3403E0F-D359-4E82-A1FF-A5610E53DDE3}"/>
    <cellStyle name="Currency 3 3 4 2 3 2 2" xfId="37936" xr:uid="{A8BD8AA4-6156-49E9-BCF8-381F7A1B5A54}"/>
    <cellStyle name="Currency 3 3 4 2 3 3" xfId="27452" xr:uid="{6C174704-2DBE-46E7-A26E-A03782274B2E}"/>
    <cellStyle name="Currency 3 3 4 2 3 4" xfId="41786" xr:uid="{AD748D31-726F-43A6-9855-E2568037AB42}"/>
    <cellStyle name="Currency 3 3 4 2 4" xfId="6307" xr:uid="{08657721-A7CD-49DB-8590-44374D45195B}"/>
    <cellStyle name="Currency 3 3 4 2 4 2" xfId="26130" xr:uid="{3A85E24B-A0F9-4CD8-ABAD-6FC8EFC2D222}"/>
    <cellStyle name="Currency 3 3 4 2 4 3" xfId="43698" xr:uid="{57132DF1-BD52-479B-9BFB-17CBF5DBB1F3}"/>
    <cellStyle name="Currency 3 3 4 2 5" xfId="12898" xr:uid="{7BD7BC89-6A78-4FE6-AB42-D5CE780CA486}"/>
    <cellStyle name="Currency 3 3 4 2 5 2" xfId="32205" xr:uid="{543F173A-70AB-4216-BD71-15DBAAE3C2F0}"/>
    <cellStyle name="Currency 3 3 4 2 6" xfId="14210" xr:uid="{A1BDE744-C634-422D-AAED-1CB4EDFB0DDA}"/>
    <cellStyle name="Currency 3 3 4 2 6 2" xfId="33489" xr:uid="{4B866869-A02A-4827-A1C4-86DA8DF052F6}"/>
    <cellStyle name="Currency 3 3 4 2 7" xfId="15508" xr:uid="{2CA152CC-3805-4523-A319-91A9F5E9E888}"/>
    <cellStyle name="Currency 3 3 4 2 7 2" xfId="34709" xr:uid="{B5715EB1-150B-4BC7-B679-222B174195EF}"/>
    <cellStyle name="Currency 3 3 4 2 8" xfId="16961" xr:uid="{731A7AE3-F374-449E-9E33-F8175A46063D}"/>
    <cellStyle name="Currency 3 3 4 2 8 2" xfId="36053" xr:uid="{BFB191BC-9F18-4AE7-AC1E-192C6C0BE671}"/>
    <cellStyle name="Currency 3 3 4 2 9" xfId="24079" xr:uid="{23712662-839C-4038-84C8-7EE4C7F5D02B}"/>
    <cellStyle name="Currency 3 3 4 3" xfId="3992" xr:uid="{99F27219-DAAD-4F6C-902D-198D2E8CA485}"/>
    <cellStyle name="Currency 3 3 4 3 2" xfId="9717" xr:uid="{5CB737EE-581C-420A-9EA3-7BE7060066B5}"/>
    <cellStyle name="Currency 3 3 4 3 2 2" xfId="29108" xr:uid="{4F995C3E-7C40-4554-AEC0-70642F931F55}"/>
    <cellStyle name="Currency 3 3 4 3 2 3" xfId="44819" xr:uid="{873C62A3-3376-4F21-ABED-7DA3B132373E}"/>
    <cellStyle name="Currency 3 3 4 3 3" xfId="18040" xr:uid="{C9AFC989-0612-4068-9A83-48B2C6981DCE}"/>
    <cellStyle name="Currency 3 3 4 4" xfId="7018" xr:uid="{4BA71C23-ED90-4CBD-962E-C00DEF2A9AAE}"/>
    <cellStyle name="Currency 3 3 4 4 2" xfId="21187" xr:uid="{C474A8FB-E33A-4294-B099-0D696F33A026}"/>
    <cellStyle name="Currency 3 3 4 4 2 2" xfId="37380" xr:uid="{876A4DFA-16EA-4A8B-9C3A-C571D128EF4E}"/>
    <cellStyle name="Currency 3 3 4 4 3" xfId="26801" xr:uid="{2D8243F7-F20F-4AD4-989D-D0D897333D14}"/>
    <cellStyle name="Currency 3 3 4 4 4" xfId="41237" xr:uid="{C7059E6C-E6D6-414A-8265-10DF6317F7FD}"/>
    <cellStyle name="Currency 3 3 4 5" xfId="5620" xr:uid="{285298A4-1107-46D0-8A10-2375863DC3CE}"/>
    <cellStyle name="Currency 3 3 4 5 2" xfId="25509" xr:uid="{5C4751C4-F3DB-4D6B-B686-B3B38F3646C2}"/>
    <cellStyle name="Currency 3 3 4 5 3" xfId="42689" xr:uid="{2F131493-E82E-4FE7-9A19-DB7DCB871C01}"/>
    <cellStyle name="Currency 3 3 4 6" xfId="12293" xr:uid="{9538988D-5859-40E2-AD3D-0AC73653643C}"/>
    <cellStyle name="Currency 3 3 4 6 2" xfId="31605" xr:uid="{3F53BF92-C576-474E-86F2-081928D3296D}"/>
    <cellStyle name="Currency 3 3 4 7" xfId="13632" xr:uid="{58C0D166-39EF-413B-9528-103974E1F0B7}"/>
    <cellStyle name="Currency 3 3 4 7 2" xfId="32922" xr:uid="{F8D9FB7F-2263-4061-A623-F192E4EE6415}"/>
    <cellStyle name="Currency 3 3 4 8" xfId="14838" xr:uid="{01BFF82D-35CE-4C80-AAC7-9C63A04C600F}"/>
    <cellStyle name="Currency 3 3 4 8 2" xfId="34098" xr:uid="{7F0BDE5A-389F-4702-8A61-1923F8B54DB2}"/>
    <cellStyle name="Currency 3 3 4 9" xfId="16310" xr:uid="{8EFDEE62-8E0B-4F91-99BB-33C6E619CF02}"/>
    <cellStyle name="Currency 3 3 4 9 2" xfId="35410" xr:uid="{65CEF5E7-D649-47CA-8621-B15F75F6802B}"/>
    <cellStyle name="Currency 3 3 5" xfId="602" xr:uid="{40D7AF4A-D481-4C88-B567-240F2DCF1EC4}"/>
    <cellStyle name="Currency 3 3 5 10" xfId="23493" xr:uid="{9B1CCF32-6C89-47F4-9E5A-CD7D1C071F6F}"/>
    <cellStyle name="Currency 3 3 5 11" xfId="39616" xr:uid="{AE08DE86-F0AE-4C73-8B17-A2DCE95EAB9E}"/>
    <cellStyle name="Currency 3 3 5 12" xfId="48681" xr:uid="{FD69A542-051D-41E6-986D-12D35CEDDA1C}"/>
    <cellStyle name="Currency 3 3 5 13" xfId="49880" xr:uid="{7A7A748E-339D-4317-8219-16FD40219B9B}"/>
    <cellStyle name="Currency 3 3 5 14" xfId="51078" xr:uid="{7DD2D7DC-004B-40C2-AC58-07452BE02D1A}"/>
    <cellStyle name="Currency 3 3 5 15" xfId="52324" xr:uid="{7749213F-A991-4E7E-8DC7-650B1088AB6E}"/>
    <cellStyle name="Currency 3 3 5 16" xfId="53474" xr:uid="{B6289CE3-747F-467F-9F9E-A1D3CAB7A98A}"/>
    <cellStyle name="Currency 3 3 5 2" xfId="2037" xr:uid="{EF665DFB-283C-4933-BE8C-A7504AA73F5C}"/>
    <cellStyle name="Currency 3 3 5 2 10" xfId="40166" xr:uid="{5B2065EC-A9CE-4995-8717-D2F95815DF57}"/>
    <cellStyle name="Currency 3 3 5 2 11" xfId="49234" xr:uid="{382C9D02-657F-40AD-93BC-0B7F3CBDC5FA}"/>
    <cellStyle name="Currency 3 3 5 2 12" xfId="50435" xr:uid="{9918AC74-875F-4D7A-8266-6F9D0BF93A09}"/>
    <cellStyle name="Currency 3 3 5 2 13" xfId="51667" xr:uid="{1A5B27AB-355F-47AD-98D5-3986D5F679CE}"/>
    <cellStyle name="Currency 3 3 5 2 14" xfId="52865" xr:uid="{F655562D-CCFD-45F1-8764-A94F55246F51}"/>
    <cellStyle name="Currency 3 3 5 2 15" xfId="54017" xr:uid="{C2308AD8-C1E2-467D-AFA4-2ACD01392704}"/>
    <cellStyle name="Currency 3 3 5 2 2" xfId="3995" xr:uid="{EDC35D6E-0A15-4361-A6B4-A083C7CE64E9}"/>
    <cellStyle name="Currency 3 3 5 2 2 2" xfId="10132" xr:uid="{23DB06C5-A6B0-4684-A4FF-6A645407179E}"/>
    <cellStyle name="Currency 3 3 5 2 2 2 2" xfId="29461" xr:uid="{89CDCB1B-B05E-45F0-A404-02EDEB0BF3FD}"/>
    <cellStyle name="Currency 3 3 5 2 2 2 3" xfId="45602" xr:uid="{8B9CB5F2-0430-461A-A78E-74E59DA6A1CC}"/>
    <cellStyle name="Currency 3 3 5 2 2 3" xfId="19225" xr:uid="{9D2BDDD8-6746-4A57-BC7A-FBB86DBFEE58}"/>
    <cellStyle name="Currency 3 3 5 2 3" xfId="7975" xr:uid="{5DB7BAC7-B6CA-49F1-8E5E-4A9CE2641D10}"/>
    <cellStyle name="Currency 3 3 5 2 3 2" xfId="21777" xr:uid="{DDB6744C-1BE3-4988-829B-D6BB175AC4FF}"/>
    <cellStyle name="Currency 3 3 5 2 3 2 2" xfId="37937" xr:uid="{1CF0F32E-F6FA-44F6-B7FD-C17F32352B59}"/>
    <cellStyle name="Currency 3 3 5 2 3 3" xfId="27453" xr:uid="{2BEEF209-1AC1-4F84-9B03-D6659CD6132C}"/>
    <cellStyle name="Currency 3 3 5 2 3 4" xfId="41787" xr:uid="{C2FBCD72-B1CF-49F1-BF6F-6AE6EA194DB7}"/>
    <cellStyle name="Currency 3 3 5 2 4" xfId="6308" xr:uid="{C8F25056-63B7-420F-A370-8CD183FADD52}"/>
    <cellStyle name="Currency 3 3 5 2 4 2" xfId="26131" xr:uid="{22A3EF06-0B7B-48D8-B8E4-35E6A356E575}"/>
    <cellStyle name="Currency 3 3 5 2 4 3" xfId="43699" xr:uid="{5F578009-13E2-49D0-AFE5-92156C1DDB19}"/>
    <cellStyle name="Currency 3 3 5 2 5" xfId="12899" xr:uid="{21CFEF74-FC36-44E5-8DDB-05E1EE705178}"/>
    <cellStyle name="Currency 3 3 5 2 5 2" xfId="32206" xr:uid="{D3008FF2-E46C-454D-8B2B-056E442494B2}"/>
    <cellStyle name="Currency 3 3 5 2 6" xfId="14211" xr:uid="{0192F7A5-8413-4382-870B-AEE7B99821A3}"/>
    <cellStyle name="Currency 3 3 5 2 6 2" xfId="33490" xr:uid="{8B88FC2B-82F9-4F26-AE99-05E3B1001DBD}"/>
    <cellStyle name="Currency 3 3 5 2 7" xfId="15509" xr:uid="{1AC15EBA-0CAA-42BD-8BF8-B9E199FE2F98}"/>
    <cellStyle name="Currency 3 3 5 2 7 2" xfId="34710" xr:uid="{D7681A40-FBCF-4AA2-BBB1-102D50F6E592}"/>
    <cellStyle name="Currency 3 3 5 2 8" xfId="16962" xr:uid="{EF35C6C6-B632-47CE-97BF-C58B21CF285E}"/>
    <cellStyle name="Currency 3 3 5 2 8 2" xfId="36054" xr:uid="{3A1A1564-8F04-4606-83FC-0F87FBBCE4C5}"/>
    <cellStyle name="Currency 3 3 5 2 9" xfId="24080" xr:uid="{928C1BC8-62F1-4897-B905-61FAFA06F77A}"/>
    <cellStyle name="Currency 3 3 5 3" xfId="3994" xr:uid="{AFCCA36B-B8B6-4167-BD01-F5C348E07DEF}"/>
    <cellStyle name="Currency 3 3 5 3 2" xfId="9718" xr:uid="{5DEF31EC-E0F7-4E09-B127-858C731023CA}"/>
    <cellStyle name="Currency 3 3 5 3 2 2" xfId="29109" xr:uid="{29529088-31B2-40A7-A1EE-139FA6ED4E3D}"/>
    <cellStyle name="Currency 3 3 5 3 2 3" xfId="44820" xr:uid="{A9653107-5102-469A-9E3C-19E71BB75554}"/>
    <cellStyle name="Currency 3 3 5 3 3" xfId="18041" xr:uid="{B6AEFFBC-7614-44EE-863B-56710F39E086}"/>
    <cellStyle name="Currency 3 3 5 4" xfId="7019" xr:uid="{F9B83810-297C-4988-AF03-45F32D585A3B}"/>
    <cellStyle name="Currency 3 3 5 4 2" xfId="21188" xr:uid="{188BCCBF-4121-4B77-94FE-02BD2A3E363B}"/>
    <cellStyle name="Currency 3 3 5 4 2 2" xfId="37381" xr:uid="{5B1A7372-B029-458B-8FC5-BDDB47430F0E}"/>
    <cellStyle name="Currency 3 3 5 4 3" xfId="26802" xr:uid="{05451F9D-BC34-4274-BBEC-3EED7C8E1347}"/>
    <cellStyle name="Currency 3 3 5 4 4" xfId="41238" xr:uid="{6306F044-BB08-4C2B-86A9-4769D49947CB}"/>
    <cellStyle name="Currency 3 3 5 5" xfId="5621" xr:uid="{0B7C18A6-EAFD-45E3-98C6-97956243FB3A}"/>
    <cellStyle name="Currency 3 3 5 5 2" xfId="25510" xr:uid="{4F3DDC5E-E827-4CF5-BD0E-4A73CA4D66A9}"/>
    <cellStyle name="Currency 3 3 5 5 3" xfId="42690" xr:uid="{96A8807B-78A9-401F-8ED4-F3BA06C5E0B6}"/>
    <cellStyle name="Currency 3 3 5 6" xfId="12294" xr:uid="{5FD798C4-B141-4CD8-982C-EC18F88C2E01}"/>
    <cellStyle name="Currency 3 3 5 6 2" xfId="31606" xr:uid="{81CB9BC5-7461-4028-96FC-A846A91C8F66}"/>
    <cellStyle name="Currency 3 3 5 7" xfId="13633" xr:uid="{F930EBC5-C79E-46BE-92F0-BC8C8497C477}"/>
    <cellStyle name="Currency 3 3 5 7 2" xfId="32923" xr:uid="{C5CACAD4-8C0A-46F4-895A-3FE680F238AF}"/>
    <cellStyle name="Currency 3 3 5 8" xfId="14839" xr:uid="{9B153721-D34B-4EF2-9E82-E9C085C83AE6}"/>
    <cellStyle name="Currency 3 3 5 8 2" xfId="34099" xr:uid="{FF0FDE11-961D-42C6-B8A2-0A68A2B6BA69}"/>
    <cellStyle name="Currency 3 3 5 9" xfId="16311" xr:uid="{E6958089-2261-44C6-A50E-96533115C813}"/>
    <cellStyle name="Currency 3 3 5 9 2" xfId="35411" xr:uid="{5624FA7D-2286-4C5C-99A4-BC1901E32C04}"/>
    <cellStyle name="Currency 3 3 6" xfId="603" xr:uid="{0E686E2F-1043-4438-A0F2-0E2FEC6744D5}"/>
    <cellStyle name="Currency 3 3 6 10" xfId="23494" xr:uid="{4A2E56CB-F383-4D31-A057-06D1424BDA81}"/>
    <cellStyle name="Currency 3 3 6 11" xfId="39617" xr:uid="{9B9596F9-FA5E-4AFC-917D-2F68E197F98D}"/>
    <cellStyle name="Currency 3 3 6 12" xfId="48682" xr:uid="{1E219CCB-E5D1-47D0-992F-7F9DB440788A}"/>
    <cellStyle name="Currency 3 3 6 13" xfId="49881" xr:uid="{0B835B3C-E6C3-4AE3-B516-156ED1809C9D}"/>
    <cellStyle name="Currency 3 3 6 14" xfId="51079" xr:uid="{4F98C4B9-CA96-4B77-AFEF-F6F6D99F2F79}"/>
    <cellStyle name="Currency 3 3 6 15" xfId="52325" xr:uid="{9189F386-C689-4228-9985-4748B5AD2F5F}"/>
    <cellStyle name="Currency 3 3 6 16" xfId="53475" xr:uid="{2299D932-829B-4B50-9086-14D108CC8423}"/>
    <cellStyle name="Currency 3 3 6 2" xfId="2038" xr:uid="{C7B443C9-214B-43F6-8A61-A7C3271B8314}"/>
    <cellStyle name="Currency 3 3 6 2 10" xfId="40167" xr:uid="{4A724F58-D6B0-434E-B2D8-0BC1634C81B3}"/>
    <cellStyle name="Currency 3 3 6 2 11" xfId="49235" xr:uid="{5D1E3A3D-1857-4FBD-9DE4-F759DFA1C03C}"/>
    <cellStyle name="Currency 3 3 6 2 12" xfId="50436" xr:uid="{306A41D5-DE48-4DC0-936A-9697C8F31FBB}"/>
    <cellStyle name="Currency 3 3 6 2 13" xfId="51668" xr:uid="{2EF5076E-A5D7-4E2B-B98C-6CDFBC85367B}"/>
    <cellStyle name="Currency 3 3 6 2 14" xfId="52866" xr:uid="{AD3B1D13-C17A-4001-94BC-FF2F78707E44}"/>
    <cellStyle name="Currency 3 3 6 2 15" xfId="54018" xr:uid="{70A03781-8C4E-4C45-96A5-6C73CFEB4B63}"/>
    <cellStyle name="Currency 3 3 6 2 2" xfId="3997" xr:uid="{F0A0259C-30BB-4650-B63F-FA23588330DE}"/>
    <cellStyle name="Currency 3 3 6 2 2 2" xfId="10133" xr:uid="{23025C19-10AC-408F-A054-5A7BDEBE07C5}"/>
    <cellStyle name="Currency 3 3 6 2 2 2 2" xfId="29462" xr:uid="{42CC3A61-AAC0-47A5-AE45-9E67932BD0C8}"/>
    <cellStyle name="Currency 3 3 6 2 2 2 3" xfId="45603" xr:uid="{38B2C440-20BE-45DB-A298-802933C8D6EB}"/>
    <cellStyle name="Currency 3 3 6 2 2 3" xfId="19226" xr:uid="{5BD9A69A-AAA4-4BC9-A792-08D4EE3130C9}"/>
    <cellStyle name="Currency 3 3 6 2 3" xfId="7976" xr:uid="{A7F7AFB7-54C9-40D0-9D4A-5CCAD212AF95}"/>
    <cellStyle name="Currency 3 3 6 2 3 2" xfId="21778" xr:uid="{9D6690CE-1F8C-47C8-85AA-08ADAE376E0B}"/>
    <cellStyle name="Currency 3 3 6 2 3 2 2" xfId="37938" xr:uid="{FD8BFE57-926B-432D-8999-B7EFB4EAA186}"/>
    <cellStyle name="Currency 3 3 6 2 3 3" xfId="27454" xr:uid="{05679530-A526-4789-A61A-A2F8CCE8CED9}"/>
    <cellStyle name="Currency 3 3 6 2 3 4" xfId="41788" xr:uid="{57972253-CE29-4F8C-B9A2-576B3F370362}"/>
    <cellStyle name="Currency 3 3 6 2 4" xfId="6309" xr:uid="{BC5DEFF5-449B-4539-B5AB-07D17B948B1B}"/>
    <cellStyle name="Currency 3 3 6 2 4 2" xfId="26132" xr:uid="{25175090-65B9-4E79-BFA4-980C3834CA38}"/>
    <cellStyle name="Currency 3 3 6 2 4 3" xfId="43700" xr:uid="{B7832083-A381-4BAE-A8B1-E1B0FAC2E1CF}"/>
    <cellStyle name="Currency 3 3 6 2 5" xfId="12900" xr:uid="{D642A7E2-223B-40C4-8EFC-C77662573A2F}"/>
    <cellStyle name="Currency 3 3 6 2 5 2" xfId="32207" xr:uid="{ABE97967-639D-41C3-9476-50C41C2718DF}"/>
    <cellStyle name="Currency 3 3 6 2 6" xfId="14212" xr:uid="{05B85206-CFEE-4BB8-9256-B1318C496882}"/>
    <cellStyle name="Currency 3 3 6 2 6 2" xfId="33491" xr:uid="{9659BC3E-7DEA-4A9D-B19A-E11F7EF03D1E}"/>
    <cellStyle name="Currency 3 3 6 2 7" xfId="15510" xr:uid="{58A01B4B-111A-499F-B016-48CE8F18ED68}"/>
    <cellStyle name="Currency 3 3 6 2 7 2" xfId="34711" xr:uid="{92B5FCF2-2F42-41F8-A999-752F37138A23}"/>
    <cellStyle name="Currency 3 3 6 2 8" xfId="16963" xr:uid="{DA0A824F-8FEA-4C05-82F1-C269B8EA4672}"/>
    <cellStyle name="Currency 3 3 6 2 8 2" xfId="36055" xr:uid="{7301D1D9-E29E-4A6E-BDBE-C7DC4968890A}"/>
    <cellStyle name="Currency 3 3 6 2 9" xfId="24081" xr:uid="{FD2E9F93-DF86-4FD0-954B-142027425B30}"/>
    <cellStyle name="Currency 3 3 6 3" xfId="3996" xr:uid="{AB72B9B6-B012-4066-B78B-52F11132C100}"/>
    <cellStyle name="Currency 3 3 6 3 2" xfId="9719" xr:uid="{D0CB4447-C880-48B4-B5C4-C80F0BEF1F0F}"/>
    <cellStyle name="Currency 3 3 6 3 2 2" xfId="29110" xr:uid="{81406505-1147-49F1-B6E3-E135460BF849}"/>
    <cellStyle name="Currency 3 3 6 3 2 3" xfId="44821" xr:uid="{440B616E-57F3-4FB9-9F1A-DEE7363B7A04}"/>
    <cellStyle name="Currency 3 3 6 3 3" xfId="18042" xr:uid="{E7C3F90E-CF41-4F6B-95D3-C525D082CF0D}"/>
    <cellStyle name="Currency 3 3 6 4" xfId="7020" xr:uid="{83FE721A-7CA9-47E1-82F4-932D128F6024}"/>
    <cellStyle name="Currency 3 3 6 4 2" xfId="21189" xr:uid="{E46440BA-6CC4-4F92-90AD-1DCBD83E08FE}"/>
    <cellStyle name="Currency 3 3 6 4 2 2" xfId="37382" xr:uid="{B7B9D83A-973C-40E2-A614-80386423470C}"/>
    <cellStyle name="Currency 3 3 6 4 3" xfId="26803" xr:uid="{6B2972E5-7ACF-4EC0-8971-5A13F2AA0647}"/>
    <cellStyle name="Currency 3 3 6 4 4" xfId="41239" xr:uid="{96B01C11-5CC6-4617-B61A-9677A2B57394}"/>
    <cellStyle name="Currency 3 3 6 5" xfId="5622" xr:uid="{CE795DB1-6809-4741-BBE4-16651EC7D1A9}"/>
    <cellStyle name="Currency 3 3 6 5 2" xfId="25511" xr:uid="{4AE203C3-F407-41E5-9A82-D8D569F1F57F}"/>
    <cellStyle name="Currency 3 3 6 5 3" xfId="42691" xr:uid="{75327F8B-F4C1-4930-A405-F5ED1642AA4A}"/>
    <cellStyle name="Currency 3 3 6 6" xfId="12295" xr:uid="{6E05C328-E1D0-4F5C-99AE-B8EC37E0DA38}"/>
    <cellStyle name="Currency 3 3 6 6 2" xfId="31607" xr:uid="{7BCCA6BE-EFB6-40D7-B2D7-EFF6E935B31B}"/>
    <cellStyle name="Currency 3 3 6 7" xfId="13634" xr:uid="{4E910B24-A668-4CF9-B071-FC5CD00999BC}"/>
    <cellStyle name="Currency 3 3 6 7 2" xfId="32924" xr:uid="{98EFAB31-70B8-4735-B279-2A4578FCE5B2}"/>
    <cellStyle name="Currency 3 3 6 8" xfId="14840" xr:uid="{1AC4DA70-96CC-4556-B5A7-EB2115AA58B1}"/>
    <cellStyle name="Currency 3 3 6 8 2" xfId="34100" xr:uid="{6C9ED94D-B838-4ED4-B410-CFDBC73A677D}"/>
    <cellStyle name="Currency 3 3 6 9" xfId="16312" xr:uid="{3D0ECE5F-3F71-4ED7-870F-E0A01C90E7B3}"/>
    <cellStyle name="Currency 3 3 6 9 2" xfId="35412" xr:uid="{999194A0-0757-4BB4-99F3-DCD760AD6579}"/>
    <cellStyle name="Currency 3 3 7" xfId="604" xr:uid="{809B37C6-EA1C-40E8-849B-821123BC8B36}"/>
    <cellStyle name="Currency 3 3 7 10" xfId="23495" xr:uid="{76859DCE-4CB8-4071-A871-71C10A38B133}"/>
    <cellStyle name="Currency 3 3 7 11" xfId="39618" xr:uid="{AD7EF7F4-2D01-4837-BBD9-4BA315D407C6}"/>
    <cellStyle name="Currency 3 3 7 12" xfId="48683" xr:uid="{2017DBB4-FF4A-43E7-A644-7512E99C4F40}"/>
    <cellStyle name="Currency 3 3 7 13" xfId="49882" xr:uid="{E2F4CBC5-B3BC-49AE-9197-39D586035A32}"/>
    <cellStyle name="Currency 3 3 7 14" xfId="51080" xr:uid="{51EB8D6D-FEA3-47DA-9575-C38F3FFEB2C1}"/>
    <cellStyle name="Currency 3 3 7 15" xfId="52326" xr:uid="{36842AE1-F3FA-438C-9371-152CEDB73689}"/>
    <cellStyle name="Currency 3 3 7 16" xfId="53476" xr:uid="{D2DF4AEA-4F85-4164-B974-B1F28F8B364C}"/>
    <cellStyle name="Currency 3 3 7 2" xfId="2039" xr:uid="{7F1AC84F-4651-422F-AB38-318E01E6169E}"/>
    <cellStyle name="Currency 3 3 7 2 10" xfId="40168" xr:uid="{F25F53B0-5E01-4ECB-B607-F3EBB57FBDCF}"/>
    <cellStyle name="Currency 3 3 7 2 11" xfId="49236" xr:uid="{26802DE0-9D9C-4821-828A-7434DA13DC7D}"/>
    <cellStyle name="Currency 3 3 7 2 12" xfId="50437" xr:uid="{6D3532F2-F3B3-4FEB-87B3-074930C325FB}"/>
    <cellStyle name="Currency 3 3 7 2 13" xfId="51669" xr:uid="{180E5A3F-9739-4C39-B5D9-87A1F156C7FA}"/>
    <cellStyle name="Currency 3 3 7 2 14" xfId="52867" xr:uid="{9CBF485F-C91A-4B5E-B7DC-E23E6D184819}"/>
    <cellStyle name="Currency 3 3 7 2 15" xfId="54019" xr:uid="{2EACB71B-A1F9-4B33-B44D-F3B4F286AC4F}"/>
    <cellStyle name="Currency 3 3 7 2 2" xfId="3999" xr:uid="{01924EC6-2A73-47EF-912D-004C49E5C77C}"/>
    <cellStyle name="Currency 3 3 7 2 2 2" xfId="10134" xr:uid="{25D91942-5C28-43DB-AE1A-B69A934CCFC1}"/>
    <cellStyle name="Currency 3 3 7 2 2 2 2" xfId="29463" xr:uid="{34057CAF-BA73-484A-951F-037D9BF67614}"/>
    <cellStyle name="Currency 3 3 7 2 2 2 3" xfId="45604" xr:uid="{82B8DAA6-27EE-4751-B34C-7D70625F23BC}"/>
    <cellStyle name="Currency 3 3 7 2 2 3" xfId="19227" xr:uid="{80F5811B-B297-4B0C-8EB7-930DDA04CB9E}"/>
    <cellStyle name="Currency 3 3 7 2 3" xfId="7977" xr:uid="{3F35EA10-5E7E-4815-96C7-A49DEEAC50B0}"/>
    <cellStyle name="Currency 3 3 7 2 3 2" xfId="21779" xr:uid="{B4275A7A-2EEC-4CE4-8051-694521504B0C}"/>
    <cellStyle name="Currency 3 3 7 2 3 2 2" xfId="37939" xr:uid="{B3CC5897-A653-42AE-BFAD-8A0310D6F96E}"/>
    <cellStyle name="Currency 3 3 7 2 3 3" xfId="27455" xr:uid="{67A551D6-A2CD-458A-AA41-71D5D3F890BD}"/>
    <cellStyle name="Currency 3 3 7 2 3 4" xfId="41789" xr:uid="{43954C33-2505-481E-96D5-8EC3DD45C839}"/>
    <cellStyle name="Currency 3 3 7 2 4" xfId="6310" xr:uid="{01631D32-4429-42FC-85B0-7374E6D58D62}"/>
    <cellStyle name="Currency 3 3 7 2 4 2" xfId="26133" xr:uid="{CAFEA31F-3518-4434-83E4-A0B96CECD0B8}"/>
    <cellStyle name="Currency 3 3 7 2 4 3" xfId="43701" xr:uid="{76FA1C5A-4D34-4356-A5BA-2CC49AF5E0E2}"/>
    <cellStyle name="Currency 3 3 7 2 5" xfId="12901" xr:uid="{603F21FF-FF2F-4F2B-A673-79A970E984CD}"/>
    <cellStyle name="Currency 3 3 7 2 5 2" xfId="32208" xr:uid="{24AF4343-AD11-4033-BBB8-898E4800D462}"/>
    <cellStyle name="Currency 3 3 7 2 6" xfId="14213" xr:uid="{9C1F774A-792A-4702-A7C6-7B47C0E08485}"/>
    <cellStyle name="Currency 3 3 7 2 6 2" xfId="33492" xr:uid="{7ADCE49D-B2E1-4C8D-B7EE-C51A42873405}"/>
    <cellStyle name="Currency 3 3 7 2 7" xfId="15511" xr:uid="{08EF03EA-0BD1-4DDE-BAFC-7DED03808931}"/>
    <cellStyle name="Currency 3 3 7 2 7 2" xfId="34712" xr:uid="{5735BCA0-EC8C-4155-B5DD-4C0C53305023}"/>
    <cellStyle name="Currency 3 3 7 2 8" xfId="16964" xr:uid="{DA6DDE29-02E2-4408-8214-469BC21475DF}"/>
    <cellStyle name="Currency 3 3 7 2 8 2" xfId="36056" xr:uid="{F54EF4B3-E7D2-46FD-A677-30FB679DECEC}"/>
    <cellStyle name="Currency 3 3 7 2 9" xfId="24082" xr:uid="{598D5AF9-5E22-4314-A052-7FE032FAA4FA}"/>
    <cellStyle name="Currency 3 3 7 3" xfId="3998" xr:uid="{798B9854-21ED-49DC-8963-F3C103281643}"/>
    <cellStyle name="Currency 3 3 7 3 2" xfId="9720" xr:uid="{E3631A0B-07FF-43F4-8060-63CFF60A3401}"/>
    <cellStyle name="Currency 3 3 7 3 2 2" xfId="29111" xr:uid="{8D076234-8D81-467B-B2A4-E542B51A181C}"/>
    <cellStyle name="Currency 3 3 7 3 2 3" xfId="44822" xr:uid="{887C8191-08C0-40D3-857C-4345FA480CC1}"/>
    <cellStyle name="Currency 3 3 7 3 3" xfId="18043" xr:uid="{AC010F05-3239-43B8-862F-52BC11C504A8}"/>
    <cellStyle name="Currency 3 3 7 4" xfId="7021" xr:uid="{60035DE8-82D1-48D4-9D32-C738DE95BD19}"/>
    <cellStyle name="Currency 3 3 7 4 2" xfId="21190" xr:uid="{2ADB27C7-6D6B-469E-B325-1123AB163EB2}"/>
    <cellStyle name="Currency 3 3 7 4 2 2" xfId="37383" xr:uid="{1FD8AA43-249C-4B24-88A2-AC26C7C55459}"/>
    <cellStyle name="Currency 3 3 7 4 3" xfId="26804" xr:uid="{F798E30F-1BD2-4930-9D3B-87F9239A86BA}"/>
    <cellStyle name="Currency 3 3 7 4 4" xfId="41240" xr:uid="{38049A2D-A7CA-43B3-B2DE-A15E71356CDC}"/>
    <cellStyle name="Currency 3 3 7 5" xfId="5623" xr:uid="{BA4A90EE-AF72-48D0-9666-B3287F2A5BD1}"/>
    <cellStyle name="Currency 3 3 7 5 2" xfId="25512" xr:uid="{FAE71A60-5C45-4C55-9281-24E4A15E5C2B}"/>
    <cellStyle name="Currency 3 3 7 5 3" xfId="42692" xr:uid="{40F303F8-3304-48B6-BB0B-BCDC2411487F}"/>
    <cellStyle name="Currency 3 3 7 6" xfId="12296" xr:uid="{3F462BE6-2365-438B-A797-84D9A474156F}"/>
    <cellStyle name="Currency 3 3 7 6 2" xfId="31608" xr:uid="{7DB6ECCD-5117-4DE4-8CA2-A61568D069CB}"/>
    <cellStyle name="Currency 3 3 7 7" xfId="13635" xr:uid="{B7BCAB49-2C4D-47EA-9420-AA861A30EA2E}"/>
    <cellStyle name="Currency 3 3 7 7 2" xfId="32925" xr:uid="{4ADBDE44-9F9A-4004-9119-1479A2270947}"/>
    <cellStyle name="Currency 3 3 7 8" xfId="14841" xr:uid="{8BC81032-660C-433F-8A0D-9A2AA02B8E4A}"/>
    <cellStyle name="Currency 3 3 7 8 2" xfId="34101" xr:uid="{7D0AF104-620F-4B12-BFA0-DB2CE12E4C5C}"/>
    <cellStyle name="Currency 3 3 7 9" xfId="16313" xr:uid="{92D6D5BB-35B3-4BB1-9135-F78F11AE0324}"/>
    <cellStyle name="Currency 3 3 7 9 2" xfId="35413" xr:uid="{832BE672-0B4E-4664-93FA-85A49047F722}"/>
    <cellStyle name="Currency 3 3 8" xfId="605" xr:uid="{B22D3B14-245B-4EF4-8B41-0C6606DDE661}"/>
    <cellStyle name="Currency 3 3 8 10" xfId="23496" xr:uid="{60DA99E7-A96B-4DED-8C1A-7F5A128F7876}"/>
    <cellStyle name="Currency 3 3 8 11" xfId="39619" xr:uid="{70D57EA3-173B-4C6B-A727-FC6120387FB2}"/>
    <cellStyle name="Currency 3 3 8 12" xfId="48684" xr:uid="{79DD58C7-D5D8-495D-AABC-901CF30736B0}"/>
    <cellStyle name="Currency 3 3 8 13" xfId="49883" xr:uid="{59E15EDF-0F29-49F0-8201-6D7FD92AE025}"/>
    <cellStyle name="Currency 3 3 8 14" xfId="51081" xr:uid="{BE32FBB0-263E-4A4A-84A8-AF72FCA76E8C}"/>
    <cellStyle name="Currency 3 3 8 15" xfId="52327" xr:uid="{1DEFF768-7F72-4CDC-A587-279A3BFB2206}"/>
    <cellStyle name="Currency 3 3 8 16" xfId="53477" xr:uid="{3DF28E3B-ECFE-4765-8940-EC2FF19C790D}"/>
    <cellStyle name="Currency 3 3 8 2" xfId="2040" xr:uid="{B3B9F89A-17C2-461D-B3BE-8DF218EB435C}"/>
    <cellStyle name="Currency 3 3 8 2 10" xfId="40169" xr:uid="{FD66C37A-C3AA-4FAF-B596-2A45AE6C0BCC}"/>
    <cellStyle name="Currency 3 3 8 2 11" xfId="49237" xr:uid="{B413585D-D30A-4777-9F24-CA9C0B7D3A04}"/>
    <cellStyle name="Currency 3 3 8 2 12" xfId="50438" xr:uid="{DE72CE72-D20E-4BD4-BBB0-03D2E26B708E}"/>
    <cellStyle name="Currency 3 3 8 2 13" xfId="51670" xr:uid="{D4D61825-CCD8-454F-B446-1AF9F12CA881}"/>
    <cellStyle name="Currency 3 3 8 2 14" xfId="52868" xr:uid="{979259F4-2387-4249-9B79-99CD0DBC0B63}"/>
    <cellStyle name="Currency 3 3 8 2 15" xfId="54020" xr:uid="{96D0BF02-F6C1-40DE-AD47-901B2ED7F37E}"/>
    <cellStyle name="Currency 3 3 8 2 2" xfId="4001" xr:uid="{81642A5E-3A3A-4BC3-A1F2-07A7D195D85B}"/>
    <cellStyle name="Currency 3 3 8 2 2 2" xfId="10135" xr:uid="{59654DB3-A630-45BC-82CF-C5CBA6820DFE}"/>
    <cellStyle name="Currency 3 3 8 2 2 2 2" xfId="29464" xr:uid="{FA9564B8-AE0E-4A4B-82C2-6BFC1BB68F0B}"/>
    <cellStyle name="Currency 3 3 8 2 2 2 3" xfId="45605" xr:uid="{25EF6B71-BDD4-4F4D-AF64-8ED522080822}"/>
    <cellStyle name="Currency 3 3 8 2 2 3" xfId="19228" xr:uid="{7F2CC17D-49B3-48AF-B322-A146CF03CA2E}"/>
    <cellStyle name="Currency 3 3 8 2 3" xfId="7978" xr:uid="{F96E9B13-58AE-426B-B67F-B61A13DA81A0}"/>
    <cellStyle name="Currency 3 3 8 2 3 2" xfId="21780" xr:uid="{4D83DDEA-6792-4EAF-BBDC-6B9D7CFC4799}"/>
    <cellStyle name="Currency 3 3 8 2 3 2 2" xfId="37940" xr:uid="{908DEDAF-D927-4FE7-BBBE-D0E17A11A4CF}"/>
    <cellStyle name="Currency 3 3 8 2 3 3" xfId="27456" xr:uid="{3DF80693-6F8E-407E-B871-29821CFDE547}"/>
    <cellStyle name="Currency 3 3 8 2 3 4" xfId="41790" xr:uid="{D005232A-3EBA-4ED7-A2BC-3A4E99A76B6E}"/>
    <cellStyle name="Currency 3 3 8 2 4" xfId="6311" xr:uid="{0974272D-2D11-4BDB-BDFE-7C1BB3C49FBA}"/>
    <cellStyle name="Currency 3 3 8 2 4 2" xfId="26134" xr:uid="{B25001E7-9E91-4033-8D22-408A6C6623F0}"/>
    <cellStyle name="Currency 3 3 8 2 4 3" xfId="43702" xr:uid="{45AF366D-314B-4236-80F8-A6C80F6E99D5}"/>
    <cellStyle name="Currency 3 3 8 2 5" xfId="12902" xr:uid="{6B2043A0-DF2C-4FB7-8045-208D72B44C39}"/>
    <cellStyle name="Currency 3 3 8 2 5 2" xfId="32209" xr:uid="{4E92355E-8263-4647-857C-0155BC744E19}"/>
    <cellStyle name="Currency 3 3 8 2 6" xfId="14214" xr:uid="{BC89C68E-0279-41A8-B4DD-6AB80CA88A82}"/>
    <cellStyle name="Currency 3 3 8 2 6 2" xfId="33493" xr:uid="{4177AD2B-76F8-44B1-8611-EE35467F7EA4}"/>
    <cellStyle name="Currency 3 3 8 2 7" xfId="15512" xr:uid="{EF95A0F3-DAF0-4A3D-81B2-5BFD5D7F49F5}"/>
    <cellStyle name="Currency 3 3 8 2 7 2" xfId="34713" xr:uid="{D20024AD-A12A-410C-A320-93E54DA8AECA}"/>
    <cellStyle name="Currency 3 3 8 2 8" xfId="16965" xr:uid="{DB068EF7-CD62-4843-AEE1-3C10C2D3B4E2}"/>
    <cellStyle name="Currency 3 3 8 2 8 2" xfId="36057" xr:uid="{BD3AAA61-D567-4495-BBBF-622146AD6FBB}"/>
    <cellStyle name="Currency 3 3 8 2 9" xfId="24083" xr:uid="{F6F5CF72-8BCA-4AE6-BB84-1975FDB54D93}"/>
    <cellStyle name="Currency 3 3 8 3" xfId="4000" xr:uid="{A25AE2FB-2C9B-4718-8DF5-23EE771C720B}"/>
    <cellStyle name="Currency 3 3 8 3 2" xfId="9721" xr:uid="{7B76A5E5-0888-4249-A63C-9DB2A4114005}"/>
    <cellStyle name="Currency 3 3 8 3 2 2" xfId="29112" xr:uid="{CFC14137-DF78-4E6E-8C3F-E26044ACB337}"/>
    <cellStyle name="Currency 3 3 8 3 2 3" xfId="44823" xr:uid="{FF197EF9-54B5-4ADE-B152-9D35D0D08912}"/>
    <cellStyle name="Currency 3 3 8 3 3" xfId="18044" xr:uid="{20CCA339-8CB6-449D-BF4E-D0102CBF0C77}"/>
    <cellStyle name="Currency 3 3 8 4" xfId="7022" xr:uid="{4D572D99-75C3-4CC3-9EA8-823ED5945502}"/>
    <cellStyle name="Currency 3 3 8 4 2" xfId="21191" xr:uid="{BC1DF533-9C9F-4422-9655-E3FD16AD93F1}"/>
    <cellStyle name="Currency 3 3 8 4 2 2" xfId="37384" xr:uid="{DCC136A6-DA83-40C3-8B7B-0DCF693BE3AD}"/>
    <cellStyle name="Currency 3 3 8 4 3" xfId="26805" xr:uid="{3693D8A4-892C-43FE-8574-5C5ED1E20A61}"/>
    <cellStyle name="Currency 3 3 8 4 4" xfId="41241" xr:uid="{3F4CD66B-88A2-4833-AE5D-505BEBAAD100}"/>
    <cellStyle name="Currency 3 3 8 5" xfId="5624" xr:uid="{F26E67BA-04EC-4C66-8A23-F1B249B36F40}"/>
    <cellStyle name="Currency 3 3 8 5 2" xfId="25513" xr:uid="{E6A451B7-A4D0-4238-B17F-E89291A924A5}"/>
    <cellStyle name="Currency 3 3 8 5 3" xfId="42693" xr:uid="{FA3476B7-582B-4899-97E7-38020E2279CA}"/>
    <cellStyle name="Currency 3 3 8 6" xfId="12297" xr:uid="{A36430A3-CD9C-4A4D-8D39-9B93BF3EEE95}"/>
    <cellStyle name="Currency 3 3 8 6 2" xfId="31609" xr:uid="{8CD2B2F2-AC7D-4E07-BAF3-5017A63E134F}"/>
    <cellStyle name="Currency 3 3 8 7" xfId="13636" xr:uid="{78641135-E0D7-4B2D-AB83-38F8BEC5DCC4}"/>
    <cellStyle name="Currency 3 3 8 7 2" xfId="32926" xr:uid="{CFABCCBB-752D-465C-917D-FF4D96B6D5D4}"/>
    <cellStyle name="Currency 3 3 8 8" xfId="14842" xr:uid="{3D1514D3-604F-47A9-B02D-F6E92BC1382C}"/>
    <cellStyle name="Currency 3 3 8 8 2" xfId="34102" xr:uid="{082C5150-2ECF-4A67-A6A2-9BD40E1812DE}"/>
    <cellStyle name="Currency 3 3 8 9" xfId="16314" xr:uid="{DF443A5C-BCA5-4458-B7E0-C8FD4672B8A2}"/>
    <cellStyle name="Currency 3 3 8 9 2" xfId="35414" xr:uid="{D4F15E8C-C7AB-4BEC-A709-8D7DCE8F98B2}"/>
    <cellStyle name="Currency 3 3 9" xfId="606" xr:uid="{CF872FDD-08E9-4154-A437-97A77D1F610C}"/>
    <cellStyle name="Currency 3 3 9 10" xfId="23497" xr:uid="{2EB51654-F14D-477B-8D88-F29F975E4C7C}"/>
    <cellStyle name="Currency 3 3 9 11" xfId="39620" xr:uid="{6B7ED8BF-75BC-43B4-A4A6-E7EA28BD4453}"/>
    <cellStyle name="Currency 3 3 9 12" xfId="48685" xr:uid="{C2E60D6C-8043-48C8-A14E-2F1568612152}"/>
    <cellStyle name="Currency 3 3 9 13" xfId="49884" xr:uid="{4F922C0A-C75C-4BA6-89F4-E8180AC4F610}"/>
    <cellStyle name="Currency 3 3 9 14" xfId="51082" xr:uid="{107F3B44-70C8-4D00-8EAC-1D9CFB9E4106}"/>
    <cellStyle name="Currency 3 3 9 15" xfId="52328" xr:uid="{B3BA32FE-C372-446A-A6B2-E1CBCD28EDFB}"/>
    <cellStyle name="Currency 3 3 9 16" xfId="53478" xr:uid="{F5BDF3AC-1CBB-4687-B7AA-B36EB7B4263F}"/>
    <cellStyle name="Currency 3 3 9 2" xfId="2041" xr:uid="{2C0ED8B1-B85F-4E89-857E-BCA342831FE2}"/>
    <cellStyle name="Currency 3 3 9 2 10" xfId="40170" xr:uid="{DABD0819-791C-498B-BBF8-3E9AA9877C63}"/>
    <cellStyle name="Currency 3 3 9 2 11" xfId="49238" xr:uid="{A82B8720-C407-4E8A-80F6-FE4EA38D6386}"/>
    <cellStyle name="Currency 3 3 9 2 12" xfId="50439" xr:uid="{7019946A-4936-4B4B-BC26-91CF57B98A8D}"/>
    <cellStyle name="Currency 3 3 9 2 13" xfId="51671" xr:uid="{F6325127-1E2B-4BFE-9846-46B2358099E5}"/>
    <cellStyle name="Currency 3 3 9 2 14" xfId="52869" xr:uid="{48946B5E-C87E-469D-B42D-4D97CA22787C}"/>
    <cellStyle name="Currency 3 3 9 2 15" xfId="54021" xr:uid="{C2220AB7-D0E5-47E1-B030-184C975226EB}"/>
    <cellStyle name="Currency 3 3 9 2 2" xfId="4003" xr:uid="{C538BF17-16D8-4220-A335-A57E7F43D4A3}"/>
    <cellStyle name="Currency 3 3 9 2 2 2" xfId="10136" xr:uid="{71C0E99F-4E35-4659-A76B-C80F917FCBE3}"/>
    <cellStyle name="Currency 3 3 9 2 2 2 2" xfId="29465" xr:uid="{AAE95DB0-8E72-4AD9-9CA2-9A9541FB0964}"/>
    <cellStyle name="Currency 3 3 9 2 2 2 3" xfId="45606" xr:uid="{7B8F52A6-F29C-4404-85FC-0469993BE9BD}"/>
    <cellStyle name="Currency 3 3 9 2 2 3" xfId="19229" xr:uid="{58EFE1F6-A71A-483F-B8C3-B9BDFAFD0431}"/>
    <cellStyle name="Currency 3 3 9 2 3" xfId="7979" xr:uid="{CC5D9F6C-9698-4688-8B10-59B732C8BFEC}"/>
    <cellStyle name="Currency 3 3 9 2 3 2" xfId="21781" xr:uid="{1E7F81B9-19E0-400D-BF98-1A2C3EC184B5}"/>
    <cellStyle name="Currency 3 3 9 2 3 2 2" xfId="37941" xr:uid="{72FF588C-B1F1-45BB-9EA2-E56E9C96893C}"/>
    <cellStyle name="Currency 3 3 9 2 3 3" xfId="27457" xr:uid="{91A1F8EA-8539-4486-98EE-8155E1236326}"/>
    <cellStyle name="Currency 3 3 9 2 3 4" xfId="41791" xr:uid="{E436BA2D-277C-4636-9B1E-1E32EC7BF282}"/>
    <cellStyle name="Currency 3 3 9 2 4" xfId="6312" xr:uid="{D4229428-5A16-4D7D-8630-FED5395EB022}"/>
    <cellStyle name="Currency 3 3 9 2 4 2" xfId="26135" xr:uid="{172649EA-092B-4ED4-8550-AA0800EC7999}"/>
    <cellStyle name="Currency 3 3 9 2 4 3" xfId="43703" xr:uid="{3F2E994E-8A75-4B5A-906A-EAA4C31A0945}"/>
    <cellStyle name="Currency 3 3 9 2 5" xfId="12903" xr:uid="{CB6054EB-D3D8-4B3C-88F8-AFAB1063DF14}"/>
    <cellStyle name="Currency 3 3 9 2 5 2" xfId="32210" xr:uid="{993DDB93-304A-4355-B964-030C9F6B60DF}"/>
    <cellStyle name="Currency 3 3 9 2 6" xfId="14215" xr:uid="{CEE85DCC-6126-44B5-A014-0614F1BD442A}"/>
    <cellStyle name="Currency 3 3 9 2 6 2" xfId="33494" xr:uid="{FD18FC83-1A8C-4D5F-AF4A-FE1FF040FB9A}"/>
    <cellStyle name="Currency 3 3 9 2 7" xfId="15513" xr:uid="{6EEAD84D-E5B8-4D11-8F97-2B3CFBA6BF22}"/>
    <cellStyle name="Currency 3 3 9 2 7 2" xfId="34714" xr:uid="{33ADA15C-1560-4846-9CF2-E04C2C303E65}"/>
    <cellStyle name="Currency 3 3 9 2 8" xfId="16966" xr:uid="{E3E1E832-1A30-4B2E-8967-74BC3D1A258B}"/>
    <cellStyle name="Currency 3 3 9 2 8 2" xfId="36058" xr:uid="{2993EEEE-1CA4-4A75-8EC3-49126A45192E}"/>
    <cellStyle name="Currency 3 3 9 2 9" xfId="24084" xr:uid="{3C4AFAA1-D024-4DCE-8187-B075112C60B7}"/>
    <cellStyle name="Currency 3 3 9 3" xfId="4002" xr:uid="{39BD1D58-CA88-4751-A163-E0505F2AC401}"/>
    <cellStyle name="Currency 3 3 9 3 2" xfId="9722" xr:uid="{3971FCE6-50AD-4280-B9DD-C2FE785847D7}"/>
    <cellStyle name="Currency 3 3 9 3 2 2" xfId="29113" xr:uid="{170B7131-2265-4C1F-81A5-552C23B09BD2}"/>
    <cellStyle name="Currency 3 3 9 3 2 3" xfId="44824" xr:uid="{CF38D9CA-01B8-4AC9-A503-F6D6D496734F}"/>
    <cellStyle name="Currency 3 3 9 3 3" xfId="18045" xr:uid="{224B29C8-D14F-42AF-A980-5E42F04B825E}"/>
    <cellStyle name="Currency 3 3 9 4" xfId="7023" xr:uid="{FBC0F735-93F4-40F3-A4C4-25FEDA1248BD}"/>
    <cellStyle name="Currency 3 3 9 4 2" xfId="21192" xr:uid="{6788C583-CA1F-43BE-8A7C-71B04286A37C}"/>
    <cellStyle name="Currency 3 3 9 4 2 2" xfId="37385" xr:uid="{3BB24080-2ACD-44D6-9F94-DD4AE041486C}"/>
    <cellStyle name="Currency 3 3 9 4 3" xfId="26806" xr:uid="{69231F33-3D98-4AFB-8D5A-605D40776ACF}"/>
    <cellStyle name="Currency 3 3 9 4 4" xfId="41242" xr:uid="{564573ED-E270-40DB-91E0-5AEB8431043C}"/>
    <cellStyle name="Currency 3 3 9 5" xfId="5625" xr:uid="{657158CD-0E67-4267-AF6A-09356D6A7A16}"/>
    <cellStyle name="Currency 3 3 9 5 2" xfId="25514" xr:uid="{5464A1D7-3CF1-4A8C-A706-90C940CFC70E}"/>
    <cellStyle name="Currency 3 3 9 5 3" xfId="42694" xr:uid="{4C8905C6-0D0B-41FE-B4AF-459F0FC5396E}"/>
    <cellStyle name="Currency 3 3 9 6" xfId="12298" xr:uid="{A54C7599-9AC8-40DE-9883-1EEA70D5C76D}"/>
    <cellStyle name="Currency 3 3 9 6 2" xfId="31610" xr:uid="{AAEC3BD0-F916-45EA-A260-C518BAC1DBE8}"/>
    <cellStyle name="Currency 3 3 9 7" xfId="13637" xr:uid="{B18ED5E4-2F5D-4B7C-A726-DB6F3707A7EE}"/>
    <cellStyle name="Currency 3 3 9 7 2" xfId="32927" xr:uid="{8B708AC6-A94C-4A50-8CEF-19DCDE6D5786}"/>
    <cellStyle name="Currency 3 3 9 8" xfId="14843" xr:uid="{A656A63C-D0EC-417B-903E-8B45B4BE1582}"/>
    <cellStyle name="Currency 3 3 9 8 2" xfId="34103" xr:uid="{2CFA5AFA-511D-436A-AF4F-1FEA26B5F762}"/>
    <cellStyle name="Currency 3 3 9 9" xfId="16315" xr:uid="{C9436F81-1423-4462-B880-6BAD0E49568A}"/>
    <cellStyle name="Currency 3 3 9 9 2" xfId="35415" xr:uid="{9A7D908A-B525-4435-81F4-17603C033738}"/>
    <cellStyle name="Currency 3 4" xfId="607" xr:uid="{9D68C994-B8EE-4830-A8B9-3026F188844F}"/>
    <cellStyle name="Currency 3 4 10" xfId="608" xr:uid="{91F0CC2D-51AC-4E54-9551-8BA7759F1527}"/>
    <cellStyle name="Currency 3 4 10 10" xfId="23499" xr:uid="{EF64AFF4-9C07-4D8C-9DD0-D65196840CE4}"/>
    <cellStyle name="Currency 3 4 10 11" xfId="39622" xr:uid="{C7944C4E-9FDD-40C8-978E-737529342951}"/>
    <cellStyle name="Currency 3 4 10 12" xfId="48687" xr:uid="{BD8B9B6D-1692-4CB9-832C-B20E0415CF79}"/>
    <cellStyle name="Currency 3 4 10 13" xfId="49886" xr:uid="{D87099EC-6462-44F7-AB8F-64BF3C244ABF}"/>
    <cellStyle name="Currency 3 4 10 14" xfId="51084" xr:uid="{434A5985-51E0-4598-8D91-AE87DD59EF13}"/>
    <cellStyle name="Currency 3 4 10 15" xfId="52330" xr:uid="{EE2E7B23-3DB7-4755-B869-13BA8B48542D}"/>
    <cellStyle name="Currency 3 4 10 16" xfId="53480" xr:uid="{CC285DAF-996C-4873-9488-F7F6DF3367AD}"/>
    <cellStyle name="Currency 3 4 10 2" xfId="2042" xr:uid="{CC855F58-9351-45B5-8B43-17B21B14FC46}"/>
    <cellStyle name="Currency 3 4 10 2 10" xfId="40171" xr:uid="{1BB48EBC-60D8-48AB-BE32-05428C2CAC7F}"/>
    <cellStyle name="Currency 3 4 10 2 11" xfId="49239" xr:uid="{BE9E0934-618C-4A96-8750-54FB38AADB42}"/>
    <cellStyle name="Currency 3 4 10 2 12" xfId="50440" xr:uid="{77C5E116-4650-4F46-AABC-B24A1ADC6547}"/>
    <cellStyle name="Currency 3 4 10 2 13" xfId="51672" xr:uid="{C105D867-B048-4FC7-9E8F-A71ED7FDD505}"/>
    <cellStyle name="Currency 3 4 10 2 14" xfId="52870" xr:uid="{B4754DFB-49C6-4295-B718-B8F4B00891D4}"/>
    <cellStyle name="Currency 3 4 10 2 15" xfId="54022" xr:uid="{C7CAE1CA-40A2-435C-8C55-95EAB71E9AC1}"/>
    <cellStyle name="Currency 3 4 10 2 2" xfId="4006" xr:uid="{7E55E42C-64F3-438A-AC85-3D9B87C257FE}"/>
    <cellStyle name="Currency 3 4 10 2 2 2" xfId="10137" xr:uid="{18001746-5961-4CCE-8267-E92A9577F703}"/>
    <cellStyle name="Currency 3 4 10 2 2 2 2" xfId="29466" xr:uid="{B7E71F39-DCE8-4CB7-A4A3-96D161C38733}"/>
    <cellStyle name="Currency 3 4 10 2 2 2 3" xfId="45607" xr:uid="{3BED7354-4F39-444A-83FB-A05F14A5C70B}"/>
    <cellStyle name="Currency 3 4 10 2 2 3" xfId="19230" xr:uid="{D988CAEE-72C5-44D5-A3C5-0139310C4F8E}"/>
    <cellStyle name="Currency 3 4 10 2 3" xfId="7980" xr:uid="{6B77F4FC-EEF3-4C8E-9B5E-118027D86364}"/>
    <cellStyle name="Currency 3 4 10 2 3 2" xfId="21782" xr:uid="{090B4F2D-830A-4A9D-88D7-7767E10E8CAA}"/>
    <cellStyle name="Currency 3 4 10 2 3 2 2" xfId="37942" xr:uid="{77D3634F-DCFB-49B1-A150-0AF0B1D4856F}"/>
    <cellStyle name="Currency 3 4 10 2 3 3" xfId="27458" xr:uid="{80077452-E132-42AA-8893-483F54B06788}"/>
    <cellStyle name="Currency 3 4 10 2 3 4" xfId="41792" xr:uid="{71F69C04-7D2B-4938-9D70-079FB88C3133}"/>
    <cellStyle name="Currency 3 4 10 2 4" xfId="6313" xr:uid="{FC7F57B3-171D-4C1C-B9E5-8F47526F4C70}"/>
    <cellStyle name="Currency 3 4 10 2 4 2" xfId="26136" xr:uid="{A5F9332F-66C2-4790-9575-0DC4E552D6AD}"/>
    <cellStyle name="Currency 3 4 10 2 4 3" xfId="43704" xr:uid="{33B83E87-83A6-4C64-8FB8-9E66069CC2FA}"/>
    <cellStyle name="Currency 3 4 10 2 5" xfId="12904" xr:uid="{5852716B-B7E6-4EC9-AC44-67EB6D0C48A7}"/>
    <cellStyle name="Currency 3 4 10 2 5 2" xfId="32211" xr:uid="{896CBA6E-FD3D-4D7A-A909-D7D9076E1405}"/>
    <cellStyle name="Currency 3 4 10 2 6" xfId="14216" xr:uid="{621EDF2D-3B44-45AA-A071-DBEBBC6F8ECC}"/>
    <cellStyle name="Currency 3 4 10 2 6 2" xfId="33495" xr:uid="{637A4BB5-CF01-4629-9F4B-13DEA792619A}"/>
    <cellStyle name="Currency 3 4 10 2 7" xfId="15514" xr:uid="{95EB5D39-0AED-40E5-8515-B54995409FCD}"/>
    <cellStyle name="Currency 3 4 10 2 7 2" xfId="34715" xr:uid="{2E0CF36F-7249-474D-ACB3-60A405E47AFA}"/>
    <cellStyle name="Currency 3 4 10 2 8" xfId="16967" xr:uid="{0FB84644-1DD2-4C83-BFF9-AE826040B6DF}"/>
    <cellStyle name="Currency 3 4 10 2 8 2" xfId="36059" xr:uid="{EF7A55C9-378A-4591-84FF-4153D2D27BD9}"/>
    <cellStyle name="Currency 3 4 10 2 9" xfId="24085" xr:uid="{CE405B71-CBAA-4500-AC6A-3011A328C33A}"/>
    <cellStyle name="Currency 3 4 10 3" xfId="4005" xr:uid="{2F1CFAB3-3989-4101-BCE8-8CAC6F22745F}"/>
    <cellStyle name="Currency 3 4 10 3 2" xfId="9724" xr:uid="{0CA4B71F-2376-4CFD-B7A1-805D9C239873}"/>
    <cellStyle name="Currency 3 4 10 3 2 2" xfId="29115" xr:uid="{74F587D2-63AE-473E-BD13-8EDF5FF2A07C}"/>
    <cellStyle name="Currency 3 4 10 3 2 3" xfId="44826" xr:uid="{7F4C7E59-4A06-4DE0-8980-3FE8109631BC}"/>
    <cellStyle name="Currency 3 4 10 3 3" xfId="18047" xr:uid="{73F538A1-DB0C-421B-9B84-8CB1404B7E4A}"/>
    <cellStyle name="Currency 3 4 10 4" xfId="7025" xr:uid="{85517BC0-75B3-446D-9893-324A5314EFC3}"/>
    <cellStyle name="Currency 3 4 10 4 2" xfId="21194" xr:uid="{FC819EFC-BB3B-4158-BFF3-0A67C4A44C30}"/>
    <cellStyle name="Currency 3 4 10 4 2 2" xfId="37387" xr:uid="{18D67F09-117B-4942-A0B9-86A0C614F6C5}"/>
    <cellStyle name="Currency 3 4 10 4 3" xfId="26808" xr:uid="{EFE5D9AE-EAC5-40FC-B495-D408FB8C7857}"/>
    <cellStyle name="Currency 3 4 10 4 4" xfId="41244" xr:uid="{EE4EEAF3-98A1-4D77-B21D-916CC3F7F966}"/>
    <cellStyle name="Currency 3 4 10 5" xfId="5627" xr:uid="{9C99367A-B778-4F80-BE17-0E262CC932BD}"/>
    <cellStyle name="Currency 3 4 10 5 2" xfId="25516" xr:uid="{9C58FE8D-3AE6-4F27-99D0-D7ECD153FF7F}"/>
    <cellStyle name="Currency 3 4 10 5 3" xfId="42696" xr:uid="{4CCC4C17-0365-4F14-B45B-425D6AB061E4}"/>
    <cellStyle name="Currency 3 4 10 6" xfId="12300" xr:uid="{858D3916-67F3-4401-917E-B2A0479A20B6}"/>
    <cellStyle name="Currency 3 4 10 6 2" xfId="31612" xr:uid="{83CDC05F-B817-4FD5-96E9-4744138E2CF5}"/>
    <cellStyle name="Currency 3 4 10 7" xfId="13639" xr:uid="{F532A139-6D04-4B2F-931E-9B6709CC71B4}"/>
    <cellStyle name="Currency 3 4 10 7 2" xfId="32929" xr:uid="{3448D32A-2722-4276-B4D4-D8DF8379C5BE}"/>
    <cellStyle name="Currency 3 4 10 8" xfId="14845" xr:uid="{1C43EBD3-2C3A-4ACA-A187-ECCAF15B344A}"/>
    <cellStyle name="Currency 3 4 10 8 2" xfId="34105" xr:uid="{442B5424-8733-433B-8DB5-01378F257DEC}"/>
    <cellStyle name="Currency 3 4 10 9" xfId="16317" xr:uid="{C3126783-2841-4DD2-B467-7CBC3C6B861E}"/>
    <cellStyle name="Currency 3 4 10 9 2" xfId="35417" xr:uid="{508C248D-A429-4A7D-891C-EF09C4622840}"/>
    <cellStyle name="Currency 3 4 11" xfId="609" xr:uid="{3C3F6683-1EF3-43D7-AA56-3DB172213B09}"/>
    <cellStyle name="Currency 3 4 11 10" xfId="23500" xr:uid="{5779783D-3A5D-4304-9F27-5E3EBAF8BBED}"/>
    <cellStyle name="Currency 3 4 11 11" xfId="39623" xr:uid="{079DFD36-9A61-45E2-A295-CFE7500AB64E}"/>
    <cellStyle name="Currency 3 4 11 12" xfId="48688" xr:uid="{C9D09810-56A8-4359-B7BB-33AF7B2D0C1B}"/>
    <cellStyle name="Currency 3 4 11 13" xfId="49887" xr:uid="{2CD65518-268F-45ED-9670-29E66E11A994}"/>
    <cellStyle name="Currency 3 4 11 14" xfId="51085" xr:uid="{611D04B3-3AC5-4FC0-A9AF-6EC53593D7EF}"/>
    <cellStyle name="Currency 3 4 11 15" xfId="52331" xr:uid="{216592F4-7A0B-4D20-AA9D-E54E8191A24B}"/>
    <cellStyle name="Currency 3 4 11 16" xfId="53481" xr:uid="{908920E2-FACB-4AC8-96A6-B3F2605640C9}"/>
    <cellStyle name="Currency 3 4 11 2" xfId="2043" xr:uid="{B6B572DC-450F-424A-A6B8-218B881A480D}"/>
    <cellStyle name="Currency 3 4 11 2 10" xfId="40172" xr:uid="{39493A59-5516-4EE3-BB10-D4DB007B8A1E}"/>
    <cellStyle name="Currency 3 4 11 2 11" xfId="49240" xr:uid="{4681C42E-DB7A-46EA-850B-78E52F3F060B}"/>
    <cellStyle name="Currency 3 4 11 2 12" xfId="50441" xr:uid="{EA915A5C-A92D-4458-BA1F-6E07139C3EE9}"/>
    <cellStyle name="Currency 3 4 11 2 13" xfId="51673" xr:uid="{2396035A-41D6-453A-A489-6599283C0EFA}"/>
    <cellStyle name="Currency 3 4 11 2 14" xfId="52871" xr:uid="{6E411049-F654-4C52-88AF-0653DE459682}"/>
    <cellStyle name="Currency 3 4 11 2 15" xfId="54023" xr:uid="{5B7F58F3-2A8A-4A7F-81D9-EDD04A60B18B}"/>
    <cellStyle name="Currency 3 4 11 2 2" xfId="4008" xr:uid="{D02307C9-064F-4740-8E6E-DB341901F6ED}"/>
    <cellStyle name="Currency 3 4 11 2 2 2" xfId="10138" xr:uid="{F64D23A9-6C74-489C-B1F9-F30E14C3E27A}"/>
    <cellStyle name="Currency 3 4 11 2 2 2 2" xfId="29467" xr:uid="{56740AAB-74E7-4335-B032-AC3C95E30E16}"/>
    <cellStyle name="Currency 3 4 11 2 2 2 3" xfId="45608" xr:uid="{4FCB62DD-B784-42ED-A3C8-B3254646CD71}"/>
    <cellStyle name="Currency 3 4 11 2 2 3" xfId="19231" xr:uid="{7FEB914B-FEB7-4573-8A79-91ACB49486F4}"/>
    <cellStyle name="Currency 3 4 11 2 3" xfId="7981" xr:uid="{BF865945-5216-4291-9845-067C21081B96}"/>
    <cellStyle name="Currency 3 4 11 2 3 2" xfId="21783" xr:uid="{DDB29102-750F-4C63-93F8-966705E09CD4}"/>
    <cellStyle name="Currency 3 4 11 2 3 2 2" xfId="37943" xr:uid="{224038D4-A89A-461C-B0A2-55C47F774EF2}"/>
    <cellStyle name="Currency 3 4 11 2 3 3" xfId="27459" xr:uid="{B51BDB5B-AC20-4BFA-9362-AC4C8F3761D7}"/>
    <cellStyle name="Currency 3 4 11 2 3 4" xfId="41793" xr:uid="{CABE3000-28FA-4594-A6F2-F03266382BB1}"/>
    <cellStyle name="Currency 3 4 11 2 4" xfId="6314" xr:uid="{05AF90CF-1752-4219-BFC1-CF63FDABD11B}"/>
    <cellStyle name="Currency 3 4 11 2 4 2" xfId="26137" xr:uid="{BFF9061F-91D5-43B0-98BF-2B8C08C91C83}"/>
    <cellStyle name="Currency 3 4 11 2 4 3" xfId="43705" xr:uid="{6E24B684-7BEB-4A97-BAE3-703FD63B0068}"/>
    <cellStyle name="Currency 3 4 11 2 5" xfId="12905" xr:uid="{688C1265-A311-4746-8B67-56D61FD6F42F}"/>
    <cellStyle name="Currency 3 4 11 2 5 2" xfId="32212" xr:uid="{28DC68AB-4716-40C9-9F20-012757FCF87B}"/>
    <cellStyle name="Currency 3 4 11 2 6" xfId="14217" xr:uid="{770C253F-4203-47CB-9C73-C9A33823972F}"/>
    <cellStyle name="Currency 3 4 11 2 6 2" xfId="33496" xr:uid="{BC6AB345-39F5-42A0-B873-CF698808B653}"/>
    <cellStyle name="Currency 3 4 11 2 7" xfId="15515" xr:uid="{EAAEF3AD-ED85-4B4A-9AB8-30B8ED0077AF}"/>
    <cellStyle name="Currency 3 4 11 2 7 2" xfId="34716" xr:uid="{53E82264-5B2A-4D25-9534-3C4830C41BCD}"/>
    <cellStyle name="Currency 3 4 11 2 8" xfId="16968" xr:uid="{394243B7-C51A-4101-9303-242A0977A4FD}"/>
    <cellStyle name="Currency 3 4 11 2 8 2" xfId="36060" xr:uid="{AA3E6763-C75B-46B2-8EFE-C383CA5A7119}"/>
    <cellStyle name="Currency 3 4 11 2 9" xfId="24086" xr:uid="{EA1B2250-D800-4FAC-BF21-C9CD3E0EA039}"/>
    <cellStyle name="Currency 3 4 11 3" xfId="4007" xr:uid="{01A49645-9DF8-41D4-B625-187888A3B4B4}"/>
    <cellStyle name="Currency 3 4 11 3 2" xfId="9725" xr:uid="{EB21BCC2-D685-44DD-AFAA-2B4D3668FB40}"/>
    <cellStyle name="Currency 3 4 11 3 2 2" xfId="29116" xr:uid="{B1798392-7B25-431A-ABE2-DFDEE9BEA8D3}"/>
    <cellStyle name="Currency 3 4 11 3 2 3" xfId="44827" xr:uid="{D6C8202F-9ED3-4246-8D73-244CF3C7A489}"/>
    <cellStyle name="Currency 3 4 11 3 3" xfId="18048" xr:uid="{85B80844-DACE-4AD2-8B01-40CB674EEBE1}"/>
    <cellStyle name="Currency 3 4 11 4" xfId="7026" xr:uid="{7F0ECF37-4F9A-492B-B606-A35E63509A02}"/>
    <cellStyle name="Currency 3 4 11 4 2" xfId="21195" xr:uid="{B1E84814-488D-4AF3-9E70-5715F3CA23C6}"/>
    <cellStyle name="Currency 3 4 11 4 2 2" xfId="37388" xr:uid="{4BE3C793-71FC-4F11-9FC0-374CEFB2E374}"/>
    <cellStyle name="Currency 3 4 11 4 3" xfId="26809" xr:uid="{B9777747-C485-4EF2-964F-6DABE9D99B25}"/>
    <cellStyle name="Currency 3 4 11 4 4" xfId="41245" xr:uid="{862D06BF-E2E8-460E-A069-2381BA70E4C5}"/>
    <cellStyle name="Currency 3 4 11 5" xfId="5628" xr:uid="{41DBF29F-C0EF-421C-84EA-7C87AF55137C}"/>
    <cellStyle name="Currency 3 4 11 5 2" xfId="25517" xr:uid="{EC021711-1683-471A-9310-CA6E1C2C91CE}"/>
    <cellStyle name="Currency 3 4 11 5 3" xfId="42697" xr:uid="{3029C600-6063-4313-B405-87389480E273}"/>
    <cellStyle name="Currency 3 4 11 6" xfId="12301" xr:uid="{DB7C9892-7E21-4542-947E-9A6E0B7A7A72}"/>
    <cellStyle name="Currency 3 4 11 6 2" xfId="31613" xr:uid="{B828F113-6BE6-4454-B37D-7CB871E9F50C}"/>
    <cellStyle name="Currency 3 4 11 7" xfId="13640" xr:uid="{58A64D2D-71B8-4405-81D7-422ED8C39B4D}"/>
    <cellStyle name="Currency 3 4 11 7 2" xfId="32930" xr:uid="{8CB65A75-C532-48A3-92EA-960CD04E0333}"/>
    <cellStyle name="Currency 3 4 11 8" xfId="14846" xr:uid="{128F94C5-65EC-40B2-A283-1D04D7656151}"/>
    <cellStyle name="Currency 3 4 11 8 2" xfId="34106" xr:uid="{4C7B3F52-0220-4CC3-8DB4-F59B8C0817DF}"/>
    <cellStyle name="Currency 3 4 11 9" xfId="16318" xr:uid="{C721352C-5325-426D-8720-073C6B5A0922}"/>
    <cellStyle name="Currency 3 4 11 9 2" xfId="35418" xr:uid="{F5E52A91-CFC0-4A17-B56F-8D243AD109AB}"/>
    <cellStyle name="Currency 3 4 12" xfId="2044" xr:uid="{C8DFCEDE-8297-4060-B6FD-E7683C596264}"/>
    <cellStyle name="Currency 3 4 12 10" xfId="40173" xr:uid="{380FFBFB-61BA-4402-9BA3-00DBCF116C6E}"/>
    <cellStyle name="Currency 3 4 12 11" xfId="49241" xr:uid="{ED527DC7-A6B6-44EB-82BF-42DEF8C3E0D5}"/>
    <cellStyle name="Currency 3 4 12 12" xfId="50442" xr:uid="{F06BBE94-E0AE-4B56-ACC2-E0D1F226B309}"/>
    <cellStyle name="Currency 3 4 12 13" xfId="51674" xr:uid="{4727E98A-1FBD-4FBB-8753-2D891EFD967D}"/>
    <cellStyle name="Currency 3 4 12 14" xfId="52872" xr:uid="{374E0B15-606D-431E-B3DA-12AC97360EC5}"/>
    <cellStyle name="Currency 3 4 12 15" xfId="54024" xr:uid="{E64ABDCE-17B7-4936-A4A7-2A2620112A7B}"/>
    <cellStyle name="Currency 3 4 12 2" xfId="4009" xr:uid="{32964D95-E5B6-49A6-95FE-8010473A4773}"/>
    <cellStyle name="Currency 3 4 12 2 2" xfId="10139" xr:uid="{EEB79ADF-1BA8-4FB2-B4A5-3F9BD83DBE6E}"/>
    <cellStyle name="Currency 3 4 12 2 2 2" xfId="29468" xr:uid="{610A6C08-1A00-4930-BAF6-9DA098BB9FFB}"/>
    <cellStyle name="Currency 3 4 12 2 2 3" xfId="45609" xr:uid="{118975ED-77E1-4D5A-8769-CCB94164B477}"/>
    <cellStyle name="Currency 3 4 12 2 3" xfId="19232" xr:uid="{D7116914-269F-4A1A-84F9-B4356EC9F8C9}"/>
    <cellStyle name="Currency 3 4 12 3" xfId="7982" xr:uid="{CA38FA22-6D3A-44AB-B5FC-FAFE9945C87E}"/>
    <cellStyle name="Currency 3 4 12 3 2" xfId="21784" xr:uid="{3F412B2D-417E-4612-8EA9-3C977A8E9794}"/>
    <cellStyle name="Currency 3 4 12 3 2 2" xfId="37944" xr:uid="{3C190463-8840-4D2F-8CA4-A70B6D1B068D}"/>
    <cellStyle name="Currency 3 4 12 3 3" xfId="27460" xr:uid="{4B3506F6-A237-4636-BAB2-61D8D13D1796}"/>
    <cellStyle name="Currency 3 4 12 3 4" xfId="41794" xr:uid="{74B6EBB4-36FE-408C-83E2-31A71E58D5D8}"/>
    <cellStyle name="Currency 3 4 12 4" xfId="6315" xr:uid="{538B0BEB-BBBB-45BE-B0D6-DE5B11CAAB54}"/>
    <cellStyle name="Currency 3 4 12 4 2" xfId="26138" xr:uid="{76CA0C0C-A274-470D-B860-F85D6A5C69C7}"/>
    <cellStyle name="Currency 3 4 12 4 3" xfId="43706" xr:uid="{F3E8A6CD-9ACB-4E6C-A62B-233AA3C9C5B1}"/>
    <cellStyle name="Currency 3 4 12 5" xfId="12906" xr:uid="{786FA291-14FA-4C21-ACA7-9FE2FFF4ABB7}"/>
    <cellStyle name="Currency 3 4 12 5 2" xfId="32213" xr:uid="{110BD17F-88EE-442F-A711-8CE1B49E3E35}"/>
    <cellStyle name="Currency 3 4 12 6" xfId="14218" xr:uid="{BDE5B741-2F52-4BE2-A3F0-5EB9D4FEDB53}"/>
    <cellStyle name="Currency 3 4 12 6 2" xfId="33497" xr:uid="{3B2C3A9F-A86F-451A-B11D-A500A65673E9}"/>
    <cellStyle name="Currency 3 4 12 7" xfId="15516" xr:uid="{540CF8C4-C988-47E5-963C-BC8DE579CA65}"/>
    <cellStyle name="Currency 3 4 12 7 2" xfId="34717" xr:uid="{25AF70E7-56F6-46AF-A8B3-4F24C3CB6F84}"/>
    <cellStyle name="Currency 3 4 12 8" xfId="16969" xr:uid="{C66FEE90-FD67-42AF-86AB-F6DB9760989D}"/>
    <cellStyle name="Currency 3 4 12 8 2" xfId="36061" xr:uid="{C4C30698-08E4-4C86-BF81-535F4F450B9A}"/>
    <cellStyle name="Currency 3 4 12 9" xfId="24087" xr:uid="{73E0449C-BD10-417A-888C-84582246DBFB}"/>
    <cellStyle name="Currency 3 4 13" xfId="4004" xr:uid="{0499BFE5-8536-40F7-8795-65C5B3B6DC2C}"/>
    <cellStyle name="Currency 3 4 13 2" xfId="9723" xr:uid="{1C7C4339-5A22-4F30-8413-905E669BCEE0}"/>
    <cellStyle name="Currency 3 4 13 2 2" xfId="29114" xr:uid="{4D1A96B6-552B-4D1B-9C7D-8D441435B55E}"/>
    <cellStyle name="Currency 3 4 13 2 3" xfId="44825" xr:uid="{5651FE09-28D2-4D95-8034-B442F18D18CC}"/>
    <cellStyle name="Currency 3 4 13 3" xfId="18046" xr:uid="{2CE2A0B1-F57A-4626-AC3E-8C086E0485BE}"/>
    <cellStyle name="Currency 3 4 14" xfId="7024" xr:uid="{25C33C35-A2AB-4DD2-A5FB-42AD3F9B35FB}"/>
    <cellStyle name="Currency 3 4 14 2" xfId="21193" xr:uid="{D7FCEE77-B7C6-4FE8-8BCB-BE0E57854D1E}"/>
    <cellStyle name="Currency 3 4 14 2 2" xfId="37386" xr:uid="{11CE83B8-C153-46D1-9F60-49BE018F3A61}"/>
    <cellStyle name="Currency 3 4 14 3" xfId="26807" xr:uid="{6C11C10D-418B-41C7-941F-C58FE283F5F1}"/>
    <cellStyle name="Currency 3 4 14 4" xfId="41243" xr:uid="{66F312D2-840D-4165-8AFD-56187AA2EA87}"/>
    <cellStyle name="Currency 3 4 15" xfId="5626" xr:uid="{90EF8BA7-15A2-4252-AE9B-39CBC36CD59F}"/>
    <cellStyle name="Currency 3 4 15 2" xfId="25515" xr:uid="{CBD80A7D-9181-4CB1-AC42-8C10215A5303}"/>
    <cellStyle name="Currency 3 4 15 3" xfId="42695" xr:uid="{D583C7A6-536F-4202-9BA9-74E091F9650B}"/>
    <cellStyle name="Currency 3 4 16" xfId="12299" xr:uid="{D6A78AC7-4098-4BE0-BFAB-F2D09ED455A4}"/>
    <cellStyle name="Currency 3 4 16 2" xfId="31611" xr:uid="{B3769A11-7F32-4495-98FE-ED4E120CB03A}"/>
    <cellStyle name="Currency 3 4 17" xfId="13638" xr:uid="{E332FC37-8417-4398-B2DB-0E5F426470E6}"/>
    <cellStyle name="Currency 3 4 17 2" xfId="32928" xr:uid="{1BB52406-340D-4C4C-AF45-6CD917A1E1CF}"/>
    <cellStyle name="Currency 3 4 18" xfId="14844" xr:uid="{26EEB910-4785-4C99-8A04-6995CA03FA0D}"/>
    <cellStyle name="Currency 3 4 18 2" xfId="34104" xr:uid="{70B78868-4588-43EF-B26F-A7343D9E84FD}"/>
    <cellStyle name="Currency 3 4 19" xfId="16316" xr:uid="{9C2948B1-182D-4DFB-9863-E740D2B25BC2}"/>
    <cellStyle name="Currency 3 4 19 2" xfId="35416" xr:uid="{D18D57E2-7398-4981-A060-B9D2732B7704}"/>
    <cellStyle name="Currency 3 4 2" xfId="610" xr:uid="{697C8B99-3193-4BE9-9437-33CF9E73A419}"/>
    <cellStyle name="Currency 3 4 2 10" xfId="2045" xr:uid="{CE44321B-5D80-4510-8EF1-B40A51C4A539}"/>
    <cellStyle name="Currency 3 4 2 10 10" xfId="40174" xr:uid="{CAEDE4EF-A001-429C-B8F2-0D43455CD0BE}"/>
    <cellStyle name="Currency 3 4 2 10 11" xfId="49242" xr:uid="{ACB77092-24E9-46F0-9793-D317A37B655C}"/>
    <cellStyle name="Currency 3 4 2 10 12" xfId="50443" xr:uid="{9D08FAFC-976A-40AA-8BC5-BE8E0D776EC4}"/>
    <cellStyle name="Currency 3 4 2 10 13" xfId="51675" xr:uid="{0BF249B7-E74C-44CF-A624-2B3E58B009AF}"/>
    <cellStyle name="Currency 3 4 2 10 14" xfId="52873" xr:uid="{A4A2FB6D-DEA5-4CAD-95EA-BF427201C3BA}"/>
    <cellStyle name="Currency 3 4 2 10 15" xfId="54025" xr:uid="{9B3087B5-ABF1-488E-B2D0-43AF8D6918AB}"/>
    <cellStyle name="Currency 3 4 2 10 2" xfId="4011" xr:uid="{DA5018F1-9505-4394-AF4E-BF389CAC27B5}"/>
    <cellStyle name="Currency 3 4 2 10 2 2" xfId="10140" xr:uid="{98E9F203-B3DE-4C0B-B4EE-E76E89794F02}"/>
    <cellStyle name="Currency 3 4 2 10 2 2 2" xfId="29469" xr:uid="{FD92F3FE-FFF1-41EE-9896-662A8113ADE0}"/>
    <cellStyle name="Currency 3 4 2 10 2 2 3" xfId="45610" xr:uid="{E17C7C32-9418-445E-A081-03C7952FACCB}"/>
    <cellStyle name="Currency 3 4 2 10 2 3" xfId="19233" xr:uid="{B64DB038-C73F-4A88-910C-E00E01612C93}"/>
    <cellStyle name="Currency 3 4 2 10 3" xfId="7983" xr:uid="{F3A0308A-E2E4-44CE-A82E-102BD1AE7CAA}"/>
    <cellStyle name="Currency 3 4 2 10 3 2" xfId="21785" xr:uid="{872EB01B-DBAF-4EAF-9F21-2038B6B865CA}"/>
    <cellStyle name="Currency 3 4 2 10 3 2 2" xfId="37945" xr:uid="{2B672211-E439-4352-9C26-CD88F301183D}"/>
    <cellStyle name="Currency 3 4 2 10 3 3" xfId="27461" xr:uid="{4BA16102-213F-48F2-8240-90BCB89271F3}"/>
    <cellStyle name="Currency 3 4 2 10 3 4" xfId="41795" xr:uid="{2F24E5E1-1BC3-4E49-B13D-8E85C6AB0934}"/>
    <cellStyle name="Currency 3 4 2 10 4" xfId="6316" xr:uid="{B90D2A9C-9663-4182-9D55-046FCCF48C38}"/>
    <cellStyle name="Currency 3 4 2 10 4 2" xfId="26139" xr:uid="{1ACA6A4D-6CC9-42D3-AE29-FBBF79619C6B}"/>
    <cellStyle name="Currency 3 4 2 10 4 3" xfId="43707" xr:uid="{D401479D-1642-40A2-851C-BADA9617F670}"/>
    <cellStyle name="Currency 3 4 2 10 5" xfId="12907" xr:uid="{8B32421A-B76E-45D6-B17B-15819A9260D7}"/>
    <cellStyle name="Currency 3 4 2 10 5 2" xfId="32214" xr:uid="{6A612CD0-A9EB-4F1C-ADBA-B41D0B0C2E04}"/>
    <cellStyle name="Currency 3 4 2 10 6" xfId="14219" xr:uid="{1E8043F3-E3A7-47FF-A8CD-0378C197A1C1}"/>
    <cellStyle name="Currency 3 4 2 10 6 2" xfId="33498" xr:uid="{52327322-F218-4DD6-8242-125BA6FADAD3}"/>
    <cellStyle name="Currency 3 4 2 10 7" xfId="15517" xr:uid="{1AC0CFDD-6D09-41AE-B32D-328E8E80C5E0}"/>
    <cellStyle name="Currency 3 4 2 10 7 2" xfId="34718" xr:uid="{23AC9482-6D15-4C0C-A460-D83FC35ECD69}"/>
    <cellStyle name="Currency 3 4 2 10 8" xfId="16970" xr:uid="{8760724C-335B-4ECC-8698-E8C560FDCF01}"/>
    <cellStyle name="Currency 3 4 2 10 8 2" xfId="36062" xr:uid="{9B4C1794-9A7F-4F32-85B4-AB3CC246C2D3}"/>
    <cellStyle name="Currency 3 4 2 10 9" xfId="24088" xr:uid="{4801081E-9618-4238-A476-7AADD3F41C0B}"/>
    <cellStyle name="Currency 3 4 2 11" xfId="4010" xr:uid="{4C84C212-CAB8-44C0-BCBF-9283DDF4EC03}"/>
    <cellStyle name="Currency 3 4 2 11 2" xfId="9726" xr:uid="{D8FEF9C8-CFE0-4D1E-8F75-FED87D5FD045}"/>
    <cellStyle name="Currency 3 4 2 11 2 2" xfId="29117" xr:uid="{C3C0A7BB-21F9-40E9-8C5E-D578E689A909}"/>
    <cellStyle name="Currency 3 4 2 11 2 3" xfId="44828" xr:uid="{43065AE8-A74A-4415-95C5-2ADBC3B469FC}"/>
    <cellStyle name="Currency 3 4 2 11 3" xfId="18049" xr:uid="{DAD73C25-F255-4236-A401-39E4C1E0DC36}"/>
    <cellStyle name="Currency 3 4 2 12" xfId="7027" xr:uid="{22886C78-889E-44A2-BC90-6BDF963F524C}"/>
    <cellStyle name="Currency 3 4 2 12 2" xfId="21196" xr:uid="{F0F92396-67A8-45DD-BAF0-0906953DFB10}"/>
    <cellStyle name="Currency 3 4 2 12 2 2" xfId="37389" xr:uid="{5EDCE74A-1FFE-495A-8F60-2ED3228ED116}"/>
    <cellStyle name="Currency 3 4 2 12 3" xfId="26810" xr:uid="{0BD89BC1-AA93-41C1-8084-40BB41C1924D}"/>
    <cellStyle name="Currency 3 4 2 12 4" xfId="41246" xr:uid="{99267886-8CD8-44C5-A684-5452B0A1000E}"/>
    <cellStyle name="Currency 3 4 2 13" xfId="5629" xr:uid="{FDDB4273-FF12-43BF-BA0E-72A7AE62A19D}"/>
    <cellStyle name="Currency 3 4 2 13 2" xfId="25518" xr:uid="{5B0CF478-6893-45AF-9DF0-C75CEA44E207}"/>
    <cellStyle name="Currency 3 4 2 13 3" xfId="42698" xr:uid="{04EFC33B-C27B-4EA9-8AD4-C8F509C49094}"/>
    <cellStyle name="Currency 3 4 2 14" xfId="12302" xr:uid="{7E210955-5CCE-4BE9-AD14-7DEDCDA42C3D}"/>
    <cellStyle name="Currency 3 4 2 14 2" xfId="31614" xr:uid="{D2920273-BFE1-4D28-BADC-F739888C7559}"/>
    <cellStyle name="Currency 3 4 2 15" xfId="13641" xr:uid="{C0699514-FBC6-42C2-A923-09A174C4BD83}"/>
    <cellStyle name="Currency 3 4 2 15 2" xfId="32931" xr:uid="{3DC8D441-66B6-47FD-958A-EBF2C79BC5C8}"/>
    <cellStyle name="Currency 3 4 2 16" xfId="14847" xr:uid="{9B02BBF0-46AF-4909-BF27-6A7274FC0A9B}"/>
    <cellStyle name="Currency 3 4 2 16 2" xfId="34107" xr:uid="{C7226912-CA2B-46E7-9798-8A5A2B74C555}"/>
    <cellStyle name="Currency 3 4 2 17" xfId="16319" xr:uid="{737CE8E6-1FFE-42F3-ACC9-6786F9561925}"/>
    <cellStyle name="Currency 3 4 2 17 2" xfId="35419" xr:uid="{2F4BFB5E-D0B2-4FC5-A5A9-40D2E468AA6E}"/>
    <cellStyle name="Currency 3 4 2 18" xfId="23501" xr:uid="{36535103-CD2C-4F10-B217-BA91681B4868}"/>
    <cellStyle name="Currency 3 4 2 19" xfId="39624" xr:uid="{555AF480-BFD9-4993-BDB9-A0AD67FFEF8D}"/>
    <cellStyle name="Currency 3 4 2 2" xfId="611" xr:uid="{657EEB1C-ADB3-4792-BD01-2177FF8CD0BE}"/>
    <cellStyle name="Currency 3 4 2 2 10" xfId="23502" xr:uid="{F276249E-EA3C-47B5-A7A7-66DC681EA248}"/>
    <cellStyle name="Currency 3 4 2 2 11" xfId="39625" xr:uid="{39DC4B30-2677-4006-8761-463126C314B3}"/>
    <cellStyle name="Currency 3 4 2 2 12" xfId="48690" xr:uid="{17BE4E44-1D4B-462E-BAB6-85CA74453F68}"/>
    <cellStyle name="Currency 3 4 2 2 13" xfId="49889" xr:uid="{331F09BF-0C24-45AC-A5DC-61079694157A}"/>
    <cellStyle name="Currency 3 4 2 2 14" xfId="51087" xr:uid="{E751F8BF-9DE8-41F0-9B9B-10985C877B8E}"/>
    <cellStyle name="Currency 3 4 2 2 15" xfId="52333" xr:uid="{64A17416-721A-422D-80B4-55D9F9168FA8}"/>
    <cellStyle name="Currency 3 4 2 2 16" xfId="53483" xr:uid="{E970FE5C-BDDC-4A1A-9159-776625BBE26B}"/>
    <cellStyle name="Currency 3 4 2 2 2" xfId="2046" xr:uid="{3C9CA4AD-283D-4DFF-BAAA-D518251C32ED}"/>
    <cellStyle name="Currency 3 4 2 2 2 10" xfId="40175" xr:uid="{FE0113DE-FAD2-4EA9-A358-5DEDE8EBC2F8}"/>
    <cellStyle name="Currency 3 4 2 2 2 11" xfId="49243" xr:uid="{9F3883E2-BBB5-425F-9E01-B43D00DDDA64}"/>
    <cellStyle name="Currency 3 4 2 2 2 12" xfId="50444" xr:uid="{5563E1ED-0FD5-49D4-9115-A2731EBA575D}"/>
    <cellStyle name="Currency 3 4 2 2 2 13" xfId="51676" xr:uid="{91DC0F75-9636-4027-9D15-947DA40AF5E5}"/>
    <cellStyle name="Currency 3 4 2 2 2 14" xfId="52874" xr:uid="{180D7BE7-537A-479A-BB0E-46856F06D99E}"/>
    <cellStyle name="Currency 3 4 2 2 2 15" xfId="54026" xr:uid="{AA1F7B3F-445E-41F3-BB85-3599D4500F47}"/>
    <cellStyle name="Currency 3 4 2 2 2 2" xfId="4013" xr:uid="{20185FBE-52B5-4D48-9D64-F051FB641C83}"/>
    <cellStyle name="Currency 3 4 2 2 2 2 2" xfId="10141" xr:uid="{A1C38321-8122-4FE6-B743-7D84982E0A99}"/>
    <cellStyle name="Currency 3 4 2 2 2 2 2 2" xfId="29470" xr:uid="{6517C1B4-1CE2-482E-97E2-3EEAC5304F41}"/>
    <cellStyle name="Currency 3 4 2 2 2 2 2 3" xfId="45611" xr:uid="{E8C8C6D6-4BDC-40BA-B26A-CC71C9784D24}"/>
    <cellStyle name="Currency 3 4 2 2 2 2 3" xfId="19234" xr:uid="{31571E01-9E40-4ABD-96DF-96DB9DCA21FC}"/>
    <cellStyle name="Currency 3 4 2 2 2 3" xfId="7984" xr:uid="{F4B89A4A-083D-47C7-9CD8-0F01D9676122}"/>
    <cellStyle name="Currency 3 4 2 2 2 3 2" xfId="21786" xr:uid="{B0684F47-0656-4513-ACA3-DBF2F7F7BC24}"/>
    <cellStyle name="Currency 3 4 2 2 2 3 2 2" xfId="37946" xr:uid="{6FA7019B-9A70-4178-978A-5857B32D90BC}"/>
    <cellStyle name="Currency 3 4 2 2 2 3 3" xfId="27462" xr:uid="{BE9F5C8F-0C99-42E2-B5D5-34FA1EA45AA9}"/>
    <cellStyle name="Currency 3 4 2 2 2 3 4" xfId="41796" xr:uid="{A947EF85-3348-4703-B395-C4581868428C}"/>
    <cellStyle name="Currency 3 4 2 2 2 4" xfId="6317" xr:uid="{5D741407-6FC6-4FC2-85F5-B143D06D1D1E}"/>
    <cellStyle name="Currency 3 4 2 2 2 4 2" xfId="26140" xr:uid="{43B348DD-249C-41DD-9C3B-0D82C7992020}"/>
    <cellStyle name="Currency 3 4 2 2 2 4 3" xfId="43708" xr:uid="{4E985C42-2519-48ED-99E2-CEF79A25700F}"/>
    <cellStyle name="Currency 3 4 2 2 2 5" xfId="12908" xr:uid="{2F96D8A3-739F-4695-8EF5-1D19B4A5A41E}"/>
    <cellStyle name="Currency 3 4 2 2 2 5 2" xfId="32215" xr:uid="{395A1B37-42A4-4C13-8FE0-61BAFBBFADAE}"/>
    <cellStyle name="Currency 3 4 2 2 2 6" xfId="14220" xr:uid="{47931B12-2966-46FF-B2B5-6F308D3E2428}"/>
    <cellStyle name="Currency 3 4 2 2 2 6 2" xfId="33499" xr:uid="{8365C2D2-A28F-4754-BF7D-7547BF00A61B}"/>
    <cellStyle name="Currency 3 4 2 2 2 7" xfId="15518" xr:uid="{C5D6D09E-1F9A-43BB-8F7B-849DAECB61EF}"/>
    <cellStyle name="Currency 3 4 2 2 2 7 2" xfId="34719" xr:uid="{A60ABB94-4543-4A17-BCCA-6573F282F3ED}"/>
    <cellStyle name="Currency 3 4 2 2 2 8" xfId="16971" xr:uid="{00717033-ABAF-435C-8C0B-0E2E8D5960D5}"/>
    <cellStyle name="Currency 3 4 2 2 2 8 2" xfId="36063" xr:uid="{58A6176D-8987-41E6-80EA-F94EF5CBDA41}"/>
    <cellStyle name="Currency 3 4 2 2 2 9" xfId="24089" xr:uid="{33A77E87-66AB-4D9D-AC5A-5787CAE267A4}"/>
    <cellStyle name="Currency 3 4 2 2 3" xfId="4012" xr:uid="{36B9B85D-A222-4B34-9DE4-AD9948F8262E}"/>
    <cellStyle name="Currency 3 4 2 2 3 2" xfId="9727" xr:uid="{3734AAD3-E1D1-4ED0-946C-708B1BD665AD}"/>
    <cellStyle name="Currency 3 4 2 2 3 2 2" xfId="29118" xr:uid="{B825649F-5443-4CF1-BDE3-5AAEE580A01A}"/>
    <cellStyle name="Currency 3 4 2 2 3 2 3" xfId="44829" xr:uid="{9629B363-3F3D-470D-8B0A-14AD9A40AA8F}"/>
    <cellStyle name="Currency 3 4 2 2 3 3" xfId="18050" xr:uid="{43BF73B8-89CE-400F-B41A-F4396EDEEBF9}"/>
    <cellStyle name="Currency 3 4 2 2 4" xfId="7028" xr:uid="{F77F3149-CE29-43AC-B110-07602779F6EF}"/>
    <cellStyle name="Currency 3 4 2 2 4 2" xfId="21197" xr:uid="{BB737D20-B9D1-4030-9E64-9EAC245BDEF4}"/>
    <cellStyle name="Currency 3 4 2 2 4 2 2" xfId="37390" xr:uid="{199A66AF-3837-4A18-83D4-BB70D8AF0083}"/>
    <cellStyle name="Currency 3 4 2 2 4 3" xfId="26811" xr:uid="{22FD5EF6-F34C-471A-BD7E-6FEA8B36D0A4}"/>
    <cellStyle name="Currency 3 4 2 2 4 4" xfId="41247" xr:uid="{FA6A3F17-055F-40F0-9CAE-734E8FE4419D}"/>
    <cellStyle name="Currency 3 4 2 2 5" xfId="5630" xr:uid="{CA2C2172-E9CE-4F98-9759-54935E27CC7F}"/>
    <cellStyle name="Currency 3 4 2 2 5 2" xfId="25519" xr:uid="{5F12F565-A187-4A8C-A289-1DF69B1CE324}"/>
    <cellStyle name="Currency 3 4 2 2 5 3" xfId="42699" xr:uid="{11EC21C1-36A0-4099-957E-FB3B13D22DBF}"/>
    <cellStyle name="Currency 3 4 2 2 6" xfId="12303" xr:uid="{1CDFD3B7-C19B-4103-9CB9-121EC3E50D8B}"/>
    <cellStyle name="Currency 3 4 2 2 6 2" xfId="31615" xr:uid="{A60223DC-3C6C-4BD0-991E-8D0FC766A0EA}"/>
    <cellStyle name="Currency 3 4 2 2 7" xfId="13642" xr:uid="{12463F66-B6B6-4045-A4DC-E98BC9BC4152}"/>
    <cellStyle name="Currency 3 4 2 2 7 2" xfId="32932" xr:uid="{560AB7BB-DB15-43FC-B8FF-B24262662312}"/>
    <cellStyle name="Currency 3 4 2 2 8" xfId="14848" xr:uid="{34873563-E7FE-467A-ACC4-618B1231DB17}"/>
    <cellStyle name="Currency 3 4 2 2 8 2" xfId="34108" xr:uid="{3AB4303B-6EF3-4503-BC1B-B8BEDE1AE945}"/>
    <cellStyle name="Currency 3 4 2 2 9" xfId="16320" xr:uid="{1BCEC95C-77B1-425F-AE6B-92C9D159EA08}"/>
    <cellStyle name="Currency 3 4 2 2 9 2" xfId="35420" xr:uid="{6EA4AF91-2D27-4612-988C-CFDCB4D4ABC0}"/>
    <cellStyle name="Currency 3 4 2 20" xfId="48689" xr:uid="{BCBE94EC-996C-4DA9-8C9D-05919C1E76E5}"/>
    <cellStyle name="Currency 3 4 2 21" xfId="49888" xr:uid="{D5FAACFB-8694-4C33-8D78-27A9FEFECA72}"/>
    <cellStyle name="Currency 3 4 2 22" xfId="51086" xr:uid="{AD2FA92D-DE38-4032-BF1A-D3BA18144F1C}"/>
    <cellStyle name="Currency 3 4 2 23" xfId="52332" xr:uid="{A8F5A10E-3BF7-4B26-A83E-57E234734BFF}"/>
    <cellStyle name="Currency 3 4 2 24" xfId="53482" xr:uid="{D6B6135A-5600-472C-88BA-B99C021BCA2A}"/>
    <cellStyle name="Currency 3 4 2 3" xfId="612" xr:uid="{D0A1C7DF-2E18-4BB8-8C5E-8CE0722AD7EF}"/>
    <cellStyle name="Currency 3 4 2 3 10" xfId="23503" xr:uid="{9405568E-31C2-47DB-BA90-9DD339AC2AB1}"/>
    <cellStyle name="Currency 3 4 2 3 11" xfId="39626" xr:uid="{54F1D8D9-832C-4F32-B87D-88E7E1CC1B77}"/>
    <cellStyle name="Currency 3 4 2 3 12" xfId="48691" xr:uid="{3CA37C5B-D9A4-4C20-B0F9-96BA45C580BE}"/>
    <cellStyle name="Currency 3 4 2 3 13" xfId="49890" xr:uid="{366E61B1-8DFD-47C1-AA47-E83E6F2E6366}"/>
    <cellStyle name="Currency 3 4 2 3 14" xfId="51088" xr:uid="{F6DA7617-523B-44D6-836A-687F6AC2CA31}"/>
    <cellStyle name="Currency 3 4 2 3 15" xfId="52334" xr:uid="{13A6DE20-C3B6-4256-B99D-D2F35477AB09}"/>
    <cellStyle name="Currency 3 4 2 3 16" xfId="53484" xr:uid="{2A3CA4D3-9894-4182-8EF2-12775B037B62}"/>
    <cellStyle name="Currency 3 4 2 3 2" xfId="2047" xr:uid="{B1C5A0A9-D1A3-425D-90FD-5E3C4FB031F6}"/>
    <cellStyle name="Currency 3 4 2 3 2 10" xfId="40176" xr:uid="{49DBAFE8-5897-4F50-B175-B724A3BFBB6E}"/>
    <cellStyle name="Currency 3 4 2 3 2 11" xfId="49244" xr:uid="{F93AFAD3-9DCE-42A2-BB4B-60610B77F1CB}"/>
    <cellStyle name="Currency 3 4 2 3 2 12" xfId="50445" xr:uid="{FCB8A88E-E704-48C6-8538-1F0EB59ECB38}"/>
    <cellStyle name="Currency 3 4 2 3 2 13" xfId="51677" xr:uid="{072319FB-1CDB-46A5-AFFA-A1348DED17CC}"/>
    <cellStyle name="Currency 3 4 2 3 2 14" xfId="52875" xr:uid="{D071C49E-39D6-4EB7-A650-8FB95551AF53}"/>
    <cellStyle name="Currency 3 4 2 3 2 15" xfId="54027" xr:uid="{B4F9069C-45CB-4148-82C2-BB14F9DA1AB1}"/>
    <cellStyle name="Currency 3 4 2 3 2 2" xfId="4015" xr:uid="{590A47E6-ADE1-4948-A185-70FB33BC9E4D}"/>
    <cellStyle name="Currency 3 4 2 3 2 2 2" xfId="10142" xr:uid="{7ADB3648-C0CD-4AE1-BF22-6554AAACA9D4}"/>
    <cellStyle name="Currency 3 4 2 3 2 2 2 2" xfId="29471" xr:uid="{17CDFAEA-ADBF-4641-BB4D-0C6A86A46977}"/>
    <cellStyle name="Currency 3 4 2 3 2 2 2 3" xfId="45612" xr:uid="{19071104-6F6F-409B-A701-327C4BC3B67F}"/>
    <cellStyle name="Currency 3 4 2 3 2 2 3" xfId="19235" xr:uid="{00B34EA0-9F65-47C1-B994-0B17F94EC2EB}"/>
    <cellStyle name="Currency 3 4 2 3 2 3" xfId="7985" xr:uid="{481A0131-E8ED-4E90-8140-0A7ED1ED8255}"/>
    <cellStyle name="Currency 3 4 2 3 2 3 2" xfId="21787" xr:uid="{E9062C9D-944A-4E19-96BE-36C4973DC086}"/>
    <cellStyle name="Currency 3 4 2 3 2 3 2 2" xfId="37947" xr:uid="{2382E1A6-80E0-4B2C-B96B-A7FE7BEB5754}"/>
    <cellStyle name="Currency 3 4 2 3 2 3 3" xfId="27463" xr:uid="{2F24F130-19A6-473D-9B00-626B9589C298}"/>
    <cellStyle name="Currency 3 4 2 3 2 3 4" xfId="41797" xr:uid="{7D1AA1C0-CF3D-4A52-8DB3-17080B8630F8}"/>
    <cellStyle name="Currency 3 4 2 3 2 4" xfId="6318" xr:uid="{E89CB966-1CC7-42F0-9E3C-A32DD874CE51}"/>
    <cellStyle name="Currency 3 4 2 3 2 4 2" xfId="26141" xr:uid="{8E8F96BC-E34F-4CD7-B124-85322B8E4DC8}"/>
    <cellStyle name="Currency 3 4 2 3 2 4 3" xfId="43709" xr:uid="{C37CD5B1-176A-4F7D-A759-6E4D5FDE1956}"/>
    <cellStyle name="Currency 3 4 2 3 2 5" xfId="12909" xr:uid="{40044976-2DDA-48F9-A93F-D3C0E1511AE1}"/>
    <cellStyle name="Currency 3 4 2 3 2 5 2" xfId="32216" xr:uid="{F754D6D0-972C-4B76-8980-9866D8E8ED4A}"/>
    <cellStyle name="Currency 3 4 2 3 2 6" xfId="14221" xr:uid="{AF623DEA-46CB-4C4E-A407-D36D93994985}"/>
    <cellStyle name="Currency 3 4 2 3 2 6 2" xfId="33500" xr:uid="{ED23C801-9731-4065-A4C7-3DDC95AC75D9}"/>
    <cellStyle name="Currency 3 4 2 3 2 7" xfId="15519" xr:uid="{43FFAA40-3016-44D7-81A2-679884D29A12}"/>
    <cellStyle name="Currency 3 4 2 3 2 7 2" xfId="34720" xr:uid="{E0845331-FBAD-4786-BA81-17C340852B80}"/>
    <cellStyle name="Currency 3 4 2 3 2 8" xfId="16972" xr:uid="{B68A8269-BDE0-458C-B658-27D5302EAF02}"/>
    <cellStyle name="Currency 3 4 2 3 2 8 2" xfId="36064" xr:uid="{2118992B-997F-4B3E-870F-1EF89556D211}"/>
    <cellStyle name="Currency 3 4 2 3 2 9" xfId="24090" xr:uid="{CF6347C4-E379-4C8E-9745-C82CD7B21683}"/>
    <cellStyle name="Currency 3 4 2 3 3" xfId="4014" xr:uid="{F54818E6-6CB7-4C85-853F-3A612C774ABA}"/>
    <cellStyle name="Currency 3 4 2 3 3 2" xfId="9728" xr:uid="{2BC54822-1E49-4B21-84AE-B73FEE9FA21E}"/>
    <cellStyle name="Currency 3 4 2 3 3 2 2" xfId="29119" xr:uid="{C3AAFB12-7AA8-4636-BE9B-064255227B87}"/>
    <cellStyle name="Currency 3 4 2 3 3 2 3" xfId="44830" xr:uid="{2407A921-31E8-406E-86D8-A8FB5EDEB18B}"/>
    <cellStyle name="Currency 3 4 2 3 3 3" xfId="18051" xr:uid="{3B6DE028-51C7-4B83-B153-C7F022E364E4}"/>
    <cellStyle name="Currency 3 4 2 3 4" xfId="7029" xr:uid="{A9CF89BD-4250-45EB-989A-5868F930808D}"/>
    <cellStyle name="Currency 3 4 2 3 4 2" xfId="21198" xr:uid="{944661D4-50E6-4027-8C82-0EFA12345811}"/>
    <cellStyle name="Currency 3 4 2 3 4 2 2" xfId="37391" xr:uid="{19CF6CCC-5724-4E43-8366-C81AF77B223C}"/>
    <cellStyle name="Currency 3 4 2 3 4 3" xfId="26812" xr:uid="{A1FE7C57-0E57-4E23-8267-9A526C629001}"/>
    <cellStyle name="Currency 3 4 2 3 4 4" xfId="41248" xr:uid="{6BEE4079-DBC7-4688-94FD-49AB5B39C287}"/>
    <cellStyle name="Currency 3 4 2 3 5" xfId="5631" xr:uid="{92E3D836-1DCA-4D5E-8AE0-23F9902490E3}"/>
    <cellStyle name="Currency 3 4 2 3 5 2" xfId="25520" xr:uid="{C5E8FEBE-A3BC-4EE5-9DF6-A249C452D46F}"/>
    <cellStyle name="Currency 3 4 2 3 5 3" xfId="42700" xr:uid="{25EDB450-F330-4270-9B73-8B72875705B5}"/>
    <cellStyle name="Currency 3 4 2 3 6" xfId="12304" xr:uid="{4C664635-624E-408C-8DE0-B8C371029A07}"/>
    <cellStyle name="Currency 3 4 2 3 6 2" xfId="31616" xr:uid="{838E707A-EF6F-488F-89D7-B63D63511559}"/>
    <cellStyle name="Currency 3 4 2 3 7" xfId="13643" xr:uid="{D13E6B12-D0DB-410F-8067-B8D9704F3A4D}"/>
    <cellStyle name="Currency 3 4 2 3 7 2" xfId="32933" xr:uid="{C3B8DDF5-5B61-4CD1-BBF8-BEF0D22333AB}"/>
    <cellStyle name="Currency 3 4 2 3 8" xfId="14849" xr:uid="{9F53BAB7-1AE7-46B7-A311-279FB8BFC739}"/>
    <cellStyle name="Currency 3 4 2 3 8 2" xfId="34109" xr:uid="{200F70F3-E974-44B6-911C-46126C395632}"/>
    <cellStyle name="Currency 3 4 2 3 9" xfId="16321" xr:uid="{0A1AE447-C88C-4C3E-B362-22B6FDDB6753}"/>
    <cellStyle name="Currency 3 4 2 3 9 2" xfId="35421" xr:uid="{C3BF9CBB-030F-42C0-BE7D-EEFCAEB2568A}"/>
    <cellStyle name="Currency 3 4 2 4" xfId="613" xr:uid="{B5D0CD90-C1FE-49F5-96CB-921699BFA170}"/>
    <cellStyle name="Currency 3 4 2 4 10" xfId="23504" xr:uid="{2C3466D6-D3E6-44DA-ACBC-5E6460C121E4}"/>
    <cellStyle name="Currency 3 4 2 4 11" xfId="39627" xr:uid="{EFA78688-9432-4DC8-B56A-259AE02FB1F8}"/>
    <cellStyle name="Currency 3 4 2 4 12" xfId="48692" xr:uid="{E04F8B1D-4E29-4E2B-AC76-A6B8FDABBFF0}"/>
    <cellStyle name="Currency 3 4 2 4 13" xfId="49891" xr:uid="{559882F5-739A-446C-9FD3-D468D3638029}"/>
    <cellStyle name="Currency 3 4 2 4 14" xfId="51089" xr:uid="{0ECD2297-F37F-40F6-9CBC-24886AE65CC9}"/>
    <cellStyle name="Currency 3 4 2 4 15" xfId="52335" xr:uid="{68D9AC11-681F-458C-97CC-2563723E7A1D}"/>
    <cellStyle name="Currency 3 4 2 4 16" xfId="53485" xr:uid="{158B6376-2282-4D7B-8DE8-177DFE583BE2}"/>
    <cellStyle name="Currency 3 4 2 4 2" xfId="2048" xr:uid="{C655F8D2-8B35-4083-93CF-49D3844CC1DD}"/>
    <cellStyle name="Currency 3 4 2 4 2 10" xfId="40177" xr:uid="{00F217A6-FB04-4DF9-803E-C91AA329F271}"/>
    <cellStyle name="Currency 3 4 2 4 2 11" xfId="49245" xr:uid="{3144703C-64CA-4293-9AB3-5151F5DF1E8C}"/>
    <cellStyle name="Currency 3 4 2 4 2 12" xfId="50446" xr:uid="{3D863108-FC42-40EA-B4D7-A9947E564249}"/>
    <cellStyle name="Currency 3 4 2 4 2 13" xfId="51678" xr:uid="{B398743A-5EAB-49BF-985F-E78A5CDA3B1F}"/>
    <cellStyle name="Currency 3 4 2 4 2 14" xfId="52876" xr:uid="{BD4E610C-C6C7-4B2A-9272-321A4BE54774}"/>
    <cellStyle name="Currency 3 4 2 4 2 15" xfId="54028" xr:uid="{A472AF46-CF7E-4180-B297-68FDC50423EE}"/>
    <cellStyle name="Currency 3 4 2 4 2 2" xfId="4017" xr:uid="{181551A7-E8A7-4A49-8DFD-20F94CDC9F78}"/>
    <cellStyle name="Currency 3 4 2 4 2 2 2" xfId="10143" xr:uid="{9BCBBF55-7997-4FAB-B6CD-D303FCB63A42}"/>
    <cellStyle name="Currency 3 4 2 4 2 2 2 2" xfId="29472" xr:uid="{AE0CA295-065A-4A0D-8082-84C72BD4C789}"/>
    <cellStyle name="Currency 3 4 2 4 2 2 2 3" xfId="45613" xr:uid="{54F21CE5-FB64-49EC-BE12-F2C6449AEA14}"/>
    <cellStyle name="Currency 3 4 2 4 2 2 3" xfId="19236" xr:uid="{A6EBD31A-027E-4B0F-BFD5-E17BEBB854DE}"/>
    <cellStyle name="Currency 3 4 2 4 2 3" xfId="7986" xr:uid="{C5EAF269-A808-4FDD-B10D-8739B2048772}"/>
    <cellStyle name="Currency 3 4 2 4 2 3 2" xfId="21788" xr:uid="{2B8A586C-C11D-4953-95B3-01291200C77B}"/>
    <cellStyle name="Currency 3 4 2 4 2 3 2 2" xfId="37948" xr:uid="{AC6B9E7D-BFEA-4F8D-A7E1-698FF6B39F67}"/>
    <cellStyle name="Currency 3 4 2 4 2 3 3" xfId="27464" xr:uid="{FDB977DE-C7E5-49D2-A9F6-6643EB03F2B1}"/>
    <cellStyle name="Currency 3 4 2 4 2 3 4" xfId="41798" xr:uid="{C6467762-F060-4118-B793-5651BDBD845A}"/>
    <cellStyle name="Currency 3 4 2 4 2 4" xfId="6319" xr:uid="{5871ACE8-7BD0-4809-BDE7-C426B42EFADA}"/>
    <cellStyle name="Currency 3 4 2 4 2 4 2" xfId="26142" xr:uid="{B2E5E10A-4EB2-4CB0-95AA-682BD008F814}"/>
    <cellStyle name="Currency 3 4 2 4 2 4 3" xfId="43710" xr:uid="{9E05790D-1ECA-4081-A2E5-EE8A3917C651}"/>
    <cellStyle name="Currency 3 4 2 4 2 5" xfId="12910" xr:uid="{B3749B46-E75B-469B-91A9-DFBC590BFECC}"/>
    <cellStyle name="Currency 3 4 2 4 2 5 2" xfId="32217" xr:uid="{207A5F2B-B0C2-4E99-A5F0-F1F20C0FFC71}"/>
    <cellStyle name="Currency 3 4 2 4 2 6" xfId="14222" xr:uid="{4EF6F7FA-9154-496E-8D03-C2FB9F649122}"/>
    <cellStyle name="Currency 3 4 2 4 2 6 2" xfId="33501" xr:uid="{AA6C650B-1A63-49AE-A748-ABFB65EFD5BD}"/>
    <cellStyle name="Currency 3 4 2 4 2 7" xfId="15520" xr:uid="{65E6D6F7-9C4D-4240-981B-84DBC79313A5}"/>
    <cellStyle name="Currency 3 4 2 4 2 7 2" xfId="34721" xr:uid="{05170DAA-1576-4DCD-AD5C-E7B679719DEA}"/>
    <cellStyle name="Currency 3 4 2 4 2 8" xfId="16973" xr:uid="{0D27DCB7-BD89-4A20-9765-1D8C55B39A3E}"/>
    <cellStyle name="Currency 3 4 2 4 2 8 2" xfId="36065" xr:uid="{0C190DC4-DD3C-4578-ACC1-B28DE006623F}"/>
    <cellStyle name="Currency 3 4 2 4 2 9" xfId="24091" xr:uid="{4AC1E78F-FA57-4147-B572-75702967FB61}"/>
    <cellStyle name="Currency 3 4 2 4 3" xfId="4016" xr:uid="{4C143B0D-C952-4B53-BE74-2A202F8DCB45}"/>
    <cellStyle name="Currency 3 4 2 4 3 2" xfId="9729" xr:uid="{340C7AA9-EFA1-4F49-8EF8-44AEC7AB3E96}"/>
    <cellStyle name="Currency 3 4 2 4 3 2 2" xfId="29120" xr:uid="{3CA77B48-73DD-4213-AAFB-567435F05E21}"/>
    <cellStyle name="Currency 3 4 2 4 3 2 3" xfId="44831" xr:uid="{7BF4D46B-4CEE-4C08-9BE7-62DBD8F5A1F7}"/>
    <cellStyle name="Currency 3 4 2 4 3 3" xfId="18052" xr:uid="{1F77AD5B-6E6B-4A68-ADE4-36AD35297DC2}"/>
    <cellStyle name="Currency 3 4 2 4 4" xfId="7030" xr:uid="{89A868CE-E588-438A-905F-0B59410CB884}"/>
    <cellStyle name="Currency 3 4 2 4 4 2" xfId="21199" xr:uid="{9B9145AC-B02A-48D5-B480-017A674EA1CA}"/>
    <cellStyle name="Currency 3 4 2 4 4 2 2" xfId="37392" xr:uid="{8F0A3741-9651-49F8-B718-598C1B4CD2ED}"/>
    <cellStyle name="Currency 3 4 2 4 4 3" xfId="26813" xr:uid="{3BC9BD4C-DD48-42CB-BF95-F4AFA118FEAB}"/>
    <cellStyle name="Currency 3 4 2 4 4 4" xfId="41249" xr:uid="{1E716811-355F-4715-A0E1-2CC4FC277CF4}"/>
    <cellStyle name="Currency 3 4 2 4 5" xfId="5632" xr:uid="{67EBB809-179C-46CD-8A6D-31EB44B06645}"/>
    <cellStyle name="Currency 3 4 2 4 5 2" xfId="25521" xr:uid="{FD177608-BB8A-49A8-8363-CEEF92D7164A}"/>
    <cellStyle name="Currency 3 4 2 4 5 3" xfId="42701" xr:uid="{8C9E0F84-B99E-4048-ACCF-3303D866B06B}"/>
    <cellStyle name="Currency 3 4 2 4 6" xfId="12305" xr:uid="{7481BF65-11B0-4514-85B7-1F526ADC2022}"/>
    <cellStyle name="Currency 3 4 2 4 6 2" xfId="31617" xr:uid="{07C31D07-ED52-4FEF-8D25-EB1C7FD5388D}"/>
    <cellStyle name="Currency 3 4 2 4 7" xfId="13644" xr:uid="{1CE56EDA-A4F8-4E2E-8B67-535681305D1D}"/>
    <cellStyle name="Currency 3 4 2 4 7 2" xfId="32934" xr:uid="{6086DEFC-4BDA-4500-B9F2-AECFC286BC17}"/>
    <cellStyle name="Currency 3 4 2 4 8" xfId="14850" xr:uid="{27DCEFD3-BCB8-45FF-A900-59400067A0C1}"/>
    <cellStyle name="Currency 3 4 2 4 8 2" xfId="34110" xr:uid="{E9609F47-FD52-4D6F-B19B-4C12678D7331}"/>
    <cellStyle name="Currency 3 4 2 4 9" xfId="16322" xr:uid="{BD16AFB4-4FBD-453F-9CD5-9E69194454AB}"/>
    <cellStyle name="Currency 3 4 2 4 9 2" xfId="35422" xr:uid="{3FB8DB16-BB20-4335-9933-74DB2B0AFFFB}"/>
    <cellStyle name="Currency 3 4 2 5" xfId="614" xr:uid="{58418856-6A35-4E76-99CE-EFC63BB85AC8}"/>
    <cellStyle name="Currency 3 4 2 5 10" xfId="23505" xr:uid="{C376515C-BF56-4743-A9F5-341787CCC0B2}"/>
    <cellStyle name="Currency 3 4 2 5 11" xfId="39628" xr:uid="{0D4E6DC7-02D7-415B-AF13-C60E64D820D4}"/>
    <cellStyle name="Currency 3 4 2 5 12" xfId="48693" xr:uid="{CFFDBB04-4BB3-43F4-8DE0-80409DFE8A7D}"/>
    <cellStyle name="Currency 3 4 2 5 13" xfId="49892" xr:uid="{2D54DB83-19FB-40AC-89A7-6A898D87894A}"/>
    <cellStyle name="Currency 3 4 2 5 14" xfId="51090" xr:uid="{AA738F30-49F7-44E0-95C7-084DFD1BE8AC}"/>
    <cellStyle name="Currency 3 4 2 5 15" xfId="52336" xr:uid="{14478D0F-8D27-44C7-A545-4498F41DA012}"/>
    <cellStyle name="Currency 3 4 2 5 16" xfId="53486" xr:uid="{EE4C4A0E-E29F-4D29-BD5C-0A3796D389FB}"/>
    <cellStyle name="Currency 3 4 2 5 2" xfId="2049" xr:uid="{128BABF9-730F-4E56-A106-3D51A5D532E4}"/>
    <cellStyle name="Currency 3 4 2 5 2 10" xfId="40178" xr:uid="{60B3AAD4-340A-4D61-802F-6B93EA5FB1B7}"/>
    <cellStyle name="Currency 3 4 2 5 2 11" xfId="49246" xr:uid="{CBD8527C-4730-4739-9511-BBCDE0DE7A32}"/>
    <cellStyle name="Currency 3 4 2 5 2 12" xfId="50447" xr:uid="{8E9E90BD-7274-4ED7-B5ED-FA04F31B8D8D}"/>
    <cellStyle name="Currency 3 4 2 5 2 13" xfId="51679" xr:uid="{D5585F2A-25F6-4CF5-8AA1-7C9BE72EAAE4}"/>
    <cellStyle name="Currency 3 4 2 5 2 14" xfId="52877" xr:uid="{B1FA1250-B955-4A81-8B87-8D7235280613}"/>
    <cellStyle name="Currency 3 4 2 5 2 15" xfId="54029" xr:uid="{EC7CF492-BF33-41B2-8606-F1D2C398941E}"/>
    <cellStyle name="Currency 3 4 2 5 2 2" xfId="4019" xr:uid="{9715B166-D6CD-44BC-9C37-01761919903E}"/>
    <cellStyle name="Currency 3 4 2 5 2 2 2" xfId="10144" xr:uid="{03FE40F5-2919-4539-9A83-CDDCE235EF0C}"/>
    <cellStyle name="Currency 3 4 2 5 2 2 2 2" xfId="29473" xr:uid="{77779E06-9E28-466F-8ACB-F6EE224440DE}"/>
    <cellStyle name="Currency 3 4 2 5 2 2 2 3" xfId="45614" xr:uid="{5EB4F054-18D3-4F5A-9540-E7BCF14C0ECD}"/>
    <cellStyle name="Currency 3 4 2 5 2 2 3" xfId="19237" xr:uid="{4758C12A-9527-41B5-93E9-EF2892D2BBB1}"/>
    <cellStyle name="Currency 3 4 2 5 2 3" xfId="7987" xr:uid="{0259603E-FBC0-4EE8-B2CA-2A44438C3F26}"/>
    <cellStyle name="Currency 3 4 2 5 2 3 2" xfId="21789" xr:uid="{BD04E37F-5699-410B-98E6-73E267833E0F}"/>
    <cellStyle name="Currency 3 4 2 5 2 3 2 2" xfId="37949" xr:uid="{4C921B36-6F4D-485A-86AC-A34E15806F00}"/>
    <cellStyle name="Currency 3 4 2 5 2 3 3" xfId="27465" xr:uid="{E6E5E3F9-1356-4868-8526-C8F62256460B}"/>
    <cellStyle name="Currency 3 4 2 5 2 3 4" xfId="41799" xr:uid="{3008641B-F6B7-43CD-B2BF-7661FAEE5EFC}"/>
    <cellStyle name="Currency 3 4 2 5 2 4" xfId="6320" xr:uid="{07E5BA9D-2447-4203-AD69-AF4C57D90AF7}"/>
    <cellStyle name="Currency 3 4 2 5 2 4 2" xfId="26143" xr:uid="{73EFA57C-D448-4D37-BF46-B46E310D51CD}"/>
    <cellStyle name="Currency 3 4 2 5 2 4 3" xfId="43711" xr:uid="{354714BF-E0FD-4113-B995-B4774F06378B}"/>
    <cellStyle name="Currency 3 4 2 5 2 5" xfId="12911" xr:uid="{96494E4A-6450-4E66-BEC9-9DAC6F7DA4B3}"/>
    <cellStyle name="Currency 3 4 2 5 2 5 2" xfId="32218" xr:uid="{EBD1162F-60D6-4D0F-8E5D-ACFC6D194DBE}"/>
    <cellStyle name="Currency 3 4 2 5 2 6" xfId="14223" xr:uid="{6654FE61-8BE7-40FA-BDBA-A24E117020FC}"/>
    <cellStyle name="Currency 3 4 2 5 2 6 2" xfId="33502" xr:uid="{E11BE7E8-D291-4486-92B8-0AE2F5DD035E}"/>
    <cellStyle name="Currency 3 4 2 5 2 7" xfId="15521" xr:uid="{5D0790AF-BB76-4C2F-B1CD-44A6FE211301}"/>
    <cellStyle name="Currency 3 4 2 5 2 7 2" xfId="34722" xr:uid="{51796B6C-7659-4F0E-BB7F-C5DF1360A85D}"/>
    <cellStyle name="Currency 3 4 2 5 2 8" xfId="16974" xr:uid="{C909704E-39A1-44D3-8953-BB0799393A22}"/>
    <cellStyle name="Currency 3 4 2 5 2 8 2" xfId="36066" xr:uid="{F52A02E7-C774-4FBE-981B-D3FC9F20188D}"/>
    <cellStyle name="Currency 3 4 2 5 2 9" xfId="24092" xr:uid="{20BCCE4B-7186-4FF8-889D-0ACAB0EC839A}"/>
    <cellStyle name="Currency 3 4 2 5 3" xfId="4018" xr:uid="{DA2BBFB1-59C9-4FAF-8B4D-B93043BD4CEC}"/>
    <cellStyle name="Currency 3 4 2 5 3 2" xfId="9730" xr:uid="{7958F12C-49A2-4634-B1EF-955B5FDCCEEF}"/>
    <cellStyle name="Currency 3 4 2 5 3 2 2" xfId="29121" xr:uid="{2E33608A-1C5C-4D0A-BEAD-96CA3373F023}"/>
    <cellStyle name="Currency 3 4 2 5 3 2 3" xfId="44832" xr:uid="{5F8A5F5F-9BF0-466C-A505-5F5DBC9E3548}"/>
    <cellStyle name="Currency 3 4 2 5 3 3" xfId="18053" xr:uid="{186A0644-46C7-45F4-89E1-C42B70F07650}"/>
    <cellStyle name="Currency 3 4 2 5 4" xfId="7031" xr:uid="{A04CD956-1FEA-4F7D-9F00-05239676F876}"/>
    <cellStyle name="Currency 3 4 2 5 4 2" xfId="21200" xr:uid="{A956420E-5584-42D5-A5D2-47ADB3944EF9}"/>
    <cellStyle name="Currency 3 4 2 5 4 2 2" xfId="37393" xr:uid="{F4F65514-0788-482C-9002-177B7D1D52DE}"/>
    <cellStyle name="Currency 3 4 2 5 4 3" xfId="26814" xr:uid="{6BD6267B-0498-4FF9-BB00-378C3C579367}"/>
    <cellStyle name="Currency 3 4 2 5 4 4" xfId="41250" xr:uid="{8CAD17CF-86DB-4B10-B4C5-8FECCEDCF65D}"/>
    <cellStyle name="Currency 3 4 2 5 5" xfId="5633" xr:uid="{7CC507AB-A429-4E4E-B615-1B8E9359ACC9}"/>
    <cellStyle name="Currency 3 4 2 5 5 2" xfId="25522" xr:uid="{C1C9EE55-CB8D-4321-BBB5-AC340C893349}"/>
    <cellStyle name="Currency 3 4 2 5 5 3" xfId="42702" xr:uid="{42EBC3FE-D4C1-4A12-8FD1-F9E2744E871E}"/>
    <cellStyle name="Currency 3 4 2 5 6" xfId="12306" xr:uid="{BDD46C24-888D-47A3-9E80-2FDFBA400841}"/>
    <cellStyle name="Currency 3 4 2 5 6 2" xfId="31618" xr:uid="{6CB034B6-D988-4F34-B514-15BFBD5B56C8}"/>
    <cellStyle name="Currency 3 4 2 5 7" xfId="13645" xr:uid="{B5439757-BC36-4357-854B-57E4A36F8628}"/>
    <cellStyle name="Currency 3 4 2 5 7 2" xfId="32935" xr:uid="{B2F2573F-7143-4016-8DBF-689D505E7C33}"/>
    <cellStyle name="Currency 3 4 2 5 8" xfId="14851" xr:uid="{DC89EB3F-F35A-4DD0-8737-3EA68E82D6A2}"/>
    <cellStyle name="Currency 3 4 2 5 8 2" xfId="34111" xr:uid="{3C307CFB-3CE0-4AAF-9996-1B149D3D5579}"/>
    <cellStyle name="Currency 3 4 2 5 9" xfId="16323" xr:uid="{1DFFB3BC-A71A-437F-BB71-4268B29347EF}"/>
    <cellStyle name="Currency 3 4 2 5 9 2" xfId="35423" xr:uid="{C6FBF3E0-FEC0-4AFF-BD6D-E1B73E60919C}"/>
    <cellStyle name="Currency 3 4 2 6" xfId="615" xr:uid="{01FF173A-886E-42E9-9E55-2918485548B7}"/>
    <cellStyle name="Currency 3 4 2 6 10" xfId="23506" xr:uid="{81794064-6360-43AB-A4F2-7A8617968FA6}"/>
    <cellStyle name="Currency 3 4 2 6 11" xfId="39629" xr:uid="{ADC95EE1-56CB-45E6-B29E-6144635523FC}"/>
    <cellStyle name="Currency 3 4 2 6 12" xfId="48694" xr:uid="{D47508D4-CCFC-4B5B-9CE4-C9CDDBB64D99}"/>
    <cellStyle name="Currency 3 4 2 6 13" xfId="49893" xr:uid="{D9BA89E7-FC44-463F-B411-90AF0ED05D37}"/>
    <cellStyle name="Currency 3 4 2 6 14" xfId="51091" xr:uid="{FD1D36A1-99CB-4973-A863-F63EFF6BEDB6}"/>
    <cellStyle name="Currency 3 4 2 6 15" xfId="52337" xr:uid="{AF705D8B-38CA-40B1-8A95-4C7F1D1F3538}"/>
    <cellStyle name="Currency 3 4 2 6 16" xfId="53487" xr:uid="{9C54A2C6-6712-4355-8BA9-50B9D4EC9359}"/>
    <cellStyle name="Currency 3 4 2 6 2" xfId="2050" xr:uid="{7B67C320-4D44-480E-B539-A7B8D6F8AF4F}"/>
    <cellStyle name="Currency 3 4 2 6 2 10" xfId="40179" xr:uid="{9DCC9512-0534-4FD5-B47C-88C4596A073E}"/>
    <cellStyle name="Currency 3 4 2 6 2 11" xfId="49247" xr:uid="{95D7DD3F-4C4A-4D4C-B1ED-B39EED716135}"/>
    <cellStyle name="Currency 3 4 2 6 2 12" xfId="50448" xr:uid="{169CEC6C-0096-443A-A41C-E0EF129B1B9C}"/>
    <cellStyle name="Currency 3 4 2 6 2 13" xfId="51680" xr:uid="{68A9EFA1-14BD-4D74-ACCE-E46B4300078B}"/>
    <cellStyle name="Currency 3 4 2 6 2 14" xfId="52878" xr:uid="{A26A76E4-B20E-4245-B6CB-3FB9B8A4A758}"/>
    <cellStyle name="Currency 3 4 2 6 2 15" xfId="54030" xr:uid="{82BEFC29-D37F-4B8A-85B1-205F258E19C2}"/>
    <cellStyle name="Currency 3 4 2 6 2 2" xfId="4021" xr:uid="{1DD74400-2F68-4DFA-8D44-0B371FB64579}"/>
    <cellStyle name="Currency 3 4 2 6 2 2 2" xfId="10145" xr:uid="{425AB7CB-E1DF-411D-BE21-B9E9DD6BAFBF}"/>
    <cellStyle name="Currency 3 4 2 6 2 2 2 2" xfId="29474" xr:uid="{8B1888F1-4F13-4551-8CE9-857BB6792677}"/>
    <cellStyle name="Currency 3 4 2 6 2 2 2 3" xfId="45615" xr:uid="{9D23CF7F-C15B-4935-9B59-3CCC96A8A4B9}"/>
    <cellStyle name="Currency 3 4 2 6 2 2 3" xfId="19238" xr:uid="{CC51EFC6-EEAA-4019-9539-EDA97D697682}"/>
    <cellStyle name="Currency 3 4 2 6 2 3" xfId="7988" xr:uid="{0A7B4867-D0B0-4ACB-BCEF-4E8B597FE4C9}"/>
    <cellStyle name="Currency 3 4 2 6 2 3 2" xfId="21790" xr:uid="{A19A1E4B-3921-4F29-8BD6-052AF4918B5A}"/>
    <cellStyle name="Currency 3 4 2 6 2 3 2 2" xfId="37950" xr:uid="{9FAAC20B-C2FE-4542-9F9B-3DA740BAD60D}"/>
    <cellStyle name="Currency 3 4 2 6 2 3 3" xfId="27466" xr:uid="{A5AC22A2-39A5-4041-A61F-D3AE21D97209}"/>
    <cellStyle name="Currency 3 4 2 6 2 3 4" xfId="41800" xr:uid="{7991627D-1203-47B5-AD56-E42A6B801661}"/>
    <cellStyle name="Currency 3 4 2 6 2 4" xfId="6321" xr:uid="{150FCE6D-74F6-459D-B173-2AFA60A93A88}"/>
    <cellStyle name="Currency 3 4 2 6 2 4 2" xfId="26144" xr:uid="{3922D171-A167-4523-83EA-FAACC6B6C426}"/>
    <cellStyle name="Currency 3 4 2 6 2 4 3" xfId="43712" xr:uid="{B7B8059F-A61D-4476-84CC-539FC7D81CC9}"/>
    <cellStyle name="Currency 3 4 2 6 2 5" xfId="12912" xr:uid="{218D311C-693B-4359-9E59-681DA98ADAD4}"/>
    <cellStyle name="Currency 3 4 2 6 2 5 2" xfId="32219" xr:uid="{DEE16A9D-3EDD-4843-B833-2245C868FAD3}"/>
    <cellStyle name="Currency 3 4 2 6 2 6" xfId="14224" xr:uid="{35F3BD80-F5F0-4A82-BA09-6BA1A5CEA551}"/>
    <cellStyle name="Currency 3 4 2 6 2 6 2" xfId="33503" xr:uid="{7089BE6B-401D-4820-8CBA-CFD7A7845D07}"/>
    <cellStyle name="Currency 3 4 2 6 2 7" xfId="15522" xr:uid="{68B483C6-DF9F-484F-BA5E-557BBD172FD4}"/>
    <cellStyle name="Currency 3 4 2 6 2 7 2" xfId="34723" xr:uid="{3744C79D-BA4A-4CE1-A0A0-5ADD01353C71}"/>
    <cellStyle name="Currency 3 4 2 6 2 8" xfId="16975" xr:uid="{9BFD4257-AEFC-46EC-A0C4-29C5B842A884}"/>
    <cellStyle name="Currency 3 4 2 6 2 8 2" xfId="36067" xr:uid="{963F7BD3-B814-4CED-BC24-9F457C12D7A6}"/>
    <cellStyle name="Currency 3 4 2 6 2 9" xfId="24093" xr:uid="{5F668B4E-B358-45CD-B291-36F4619D9A8B}"/>
    <cellStyle name="Currency 3 4 2 6 3" xfId="4020" xr:uid="{0A4F0214-EDDA-4BD7-88B8-BDEF055EC778}"/>
    <cellStyle name="Currency 3 4 2 6 3 2" xfId="9731" xr:uid="{E235B83B-36EB-406C-85FB-64CB2F67B832}"/>
    <cellStyle name="Currency 3 4 2 6 3 2 2" xfId="29122" xr:uid="{E7388CD5-198D-4D8A-8CBE-8D195CD7D571}"/>
    <cellStyle name="Currency 3 4 2 6 3 2 3" xfId="44833" xr:uid="{D062B137-7363-4985-9C9A-C89C1526C390}"/>
    <cellStyle name="Currency 3 4 2 6 3 3" xfId="18054" xr:uid="{1F5FAC66-F719-4948-AB06-502E58D383BA}"/>
    <cellStyle name="Currency 3 4 2 6 4" xfId="7032" xr:uid="{D6DF00EA-8545-45EC-A4B7-306067AAF910}"/>
    <cellStyle name="Currency 3 4 2 6 4 2" xfId="21201" xr:uid="{127B01BE-39F8-4A17-8A52-6754746EE21E}"/>
    <cellStyle name="Currency 3 4 2 6 4 2 2" xfId="37394" xr:uid="{F03D95E6-F58F-4B78-BADE-07925B36A6AC}"/>
    <cellStyle name="Currency 3 4 2 6 4 3" xfId="26815" xr:uid="{F699A6C9-1668-4BC2-A641-BAC00CDD98F1}"/>
    <cellStyle name="Currency 3 4 2 6 4 4" xfId="41251" xr:uid="{23890EDD-982B-441C-9B44-1DA78B3236C2}"/>
    <cellStyle name="Currency 3 4 2 6 5" xfId="5634" xr:uid="{65E00218-AB44-4EBE-9217-252D0267067E}"/>
    <cellStyle name="Currency 3 4 2 6 5 2" xfId="25523" xr:uid="{8D0EE79F-B953-4FC9-91B5-66ADF96C23F1}"/>
    <cellStyle name="Currency 3 4 2 6 5 3" xfId="42703" xr:uid="{7B870982-29ED-4D13-B0E0-A9AD41F208F1}"/>
    <cellStyle name="Currency 3 4 2 6 6" xfId="12307" xr:uid="{023E9073-7B79-4577-A555-BC7578E9C396}"/>
    <cellStyle name="Currency 3 4 2 6 6 2" xfId="31619" xr:uid="{56C44946-FA6A-4599-9F3B-622B13012F82}"/>
    <cellStyle name="Currency 3 4 2 6 7" xfId="13646" xr:uid="{6F6CF081-DF60-4A0D-9AC1-9D55F137B9E2}"/>
    <cellStyle name="Currency 3 4 2 6 7 2" xfId="32936" xr:uid="{44C8F132-7361-45C9-8971-8CF198712D65}"/>
    <cellStyle name="Currency 3 4 2 6 8" xfId="14852" xr:uid="{2D5E2ECD-4349-4E77-98C4-31DEFADDAA30}"/>
    <cellStyle name="Currency 3 4 2 6 8 2" xfId="34112" xr:uid="{BDD62EAB-2CA4-4AC2-B93F-14144E46926A}"/>
    <cellStyle name="Currency 3 4 2 6 9" xfId="16324" xr:uid="{21A85046-3D31-4BBB-84BB-152243EB47DC}"/>
    <cellStyle name="Currency 3 4 2 6 9 2" xfId="35424" xr:uid="{0386F895-6D90-4894-8170-75986850DB47}"/>
    <cellStyle name="Currency 3 4 2 7" xfId="616" xr:uid="{356DC280-BD5E-47BD-95FC-51CB858E49D9}"/>
    <cellStyle name="Currency 3 4 2 7 10" xfId="23507" xr:uid="{214FDDB1-490F-430A-93B7-B4A9FE2DBE5F}"/>
    <cellStyle name="Currency 3 4 2 7 11" xfId="39630" xr:uid="{53EBAE42-E9EF-454A-825F-449F06549892}"/>
    <cellStyle name="Currency 3 4 2 7 12" xfId="48695" xr:uid="{5D9E57DF-836F-4B90-BB3D-87F0FD50FA5B}"/>
    <cellStyle name="Currency 3 4 2 7 13" xfId="49894" xr:uid="{3CC40737-A94B-41B5-98EE-F5846A9F3236}"/>
    <cellStyle name="Currency 3 4 2 7 14" xfId="51092" xr:uid="{59719A4B-4CAB-4F06-AF5B-1FCBBB38B433}"/>
    <cellStyle name="Currency 3 4 2 7 15" xfId="52338" xr:uid="{48BC6A96-0527-4437-920A-3F9B450F4ECC}"/>
    <cellStyle name="Currency 3 4 2 7 16" xfId="53488" xr:uid="{C9CDF3B3-48FE-493F-B4C7-28AD31A05933}"/>
    <cellStyle name="Currency 3 4 2 7 2" xfId="2051" xr:uid="{463136D0-6B59-4D82-AF0D-596F411448D6}"/>
    <cellStyle name="Currency 3 4 2 7 2 10" xfId="40180" xr:uid="{E6FBBB47-1725-457A-9BE5-269ADAD82669}"/>
    <cellStyle name="Currency 3 4 2 7 2 11" xfId="49248" xr:uid="{15F0EEF8-AC00-4C47-BF05-28805681A783}"/>
    <cellStyle name="Currency 3 4 2 7 2 12" xfId="50449" xr:uid="{8FC3304B-920E-433A-A8EA-4A667FEB4E7D}"/>
    <cellStyle name="Currency 3 4 2 7 2 13" xfId="51681" xr:uid="{03DCA83A-26CC-4FE2-9252-6091B3FB1DCA}"/>
    <cellStyle name="Currency 3 4 2 7 2 14" xfId="52879" xr:uid="{9FBD1BD6-27E4-4963-93C8-B5B15316560E}"/>
    <cellStyle name="Currency 3 4 2 7 2 15" xfId="54031" xr:uid="{C3C38D95-5C9A-4503-A061-AD38F9B9BD6A}"/>
    <cellStyle name="Currency 3 4 2 7 2 2" xfId="4023" xr:uid="{25612F02-DD28-42DB-9C31-80C07C16E208}"/>
    <cellStyle name="Currency 3 4 2 7 2 2 2" xfId="10146" xr:uid="{89FBAB1B-6AF3-472B-9795-A07AB01C8C01}"/>
    <cellStyle name="Currency 3 4 2 7 2 2 2 2" xfId="29475" xr:uid="{E7C50208-D06B-465E-8BB1-318D3FC476EA}"/>
    <cellStyle name="Currency 3 4 2 7 2 2 2 3" xfId="45616" xr:uid="{02A1E9B0-086B-4F3A-9C7C-A4297AB2A4BE}"/>
    <cellStyle name="Currency 3 4 2 7 2 2 3" xfId="19239" xr:uid="{F451203A-6A36-4137-8E8A-A07A1C2A6A59}"/>
    <cellStyle name="Currency 3 4 2 7 2 3" xfId="7989" xr:uid="{A57BF8E6-C6D9-415C-A927-9B3DA10B86FB}"/>
    <cellStyle name="Currency 3 4 2 7 2 3 2" xfId="21791" xr:uid="{0D669DAE-C770-4641-9D0D-35A5224B4F4B}"/>
    <cellStyle name="Currency 3 4 2 7 2 3 2 2" xfId="37951" xr:uid="{C9AF4BCA-5472-460D-87B2-CA9E1288593A}"/>
    <cellStyle name="Currency 3 4 2 7 2 3 3" xfId="27467" xr:uid="{10CCC544-375E-47D4-91F5-2E28550F471C}"/>
    <cellStyle name="Currency 3 4 2 7 2 3 4" xfId="41801" xr:uid="{A9A7DDCE-DE9B-4565-A997-8876C1F22BF6}"/>
    <cellStyle name="Currency 3 4 2 7 2 4" xfId="6322" xr:uid="{6A897891-C442-4F50-A29C-29F6FF9E3531}"/>
    <cellStyle name="Currency 3 4 2 7 2 4 2" xfId="26145" xr:uid="{294A81E1-8317-4A3F-BD73-7E3C1BDC402F}"/>
    <cellStyle name="Currency 3 4 2 7 2 4 3" xfId="43713" xr:uid="{1C7FA430-83F3-4EA1-BCA8-987E3197486A}"/>
    <cellStyle name="Currency 3 4 2 7 2 5" xfId="12913" xr:uid="{A838C208-B9C5-4C98-95B4-5B372C8DF76B}"/>
    <cellStyle name="Currency 3 4 2 7 2 5 2" xfId="32220" xr:uid="{B41389E4-F571-4662-9D9B-4AC40D10D8B2}"/>
    <cellStyle name="Currency 3 4 2 7 2 6" xfId="14225" xr:uid="{F0A9CE55-DABC-4EF6-96AD-BDF03F9F4C9A}"/>
    <cellStyle name="Currency 3 4 2 7 2 6 2" xfId="33504" xr:uid="{B2B683FD-FF24-4363-AF96-8AA91099CCAA}"/>
    <cellStyle name="Currency 3 4 2 7 2 7" xfId="15523" xr:uid="{42DFDAE2-775A-4B57-A459-0DAA96FEE02A}"/>
    <cellStyle name="Currency 3 4 2 7 2 7 2" xfId="34724" xr:uid="{A794E513-FEAD-4346-8BD1-E163E8F779DF}"/>
    <cellStyle name="Currency 3 4 2 7 2 8" xfId="16976" xr:uid="{731E8E6F-5D9D-4C64-A552-D661E776E65F}"/>
    <cellStyle name="Currency 3 4 2 7 2 8 2" xfId="36068" xr:uid="{AF17281B-6CF6-454F-A488-3AE5E3AF9856}"/>
    <cellStyle name="Currency 3 4 2 7 2 9" xfId="24094" xr:uid="{2E8DC265-4896-410F-BB67-05860A8D88AA}"/>
    <cellStyle name="Currency 3 4 2 7 3" xfId="4022" xr:uid="{156360B6-BEEE-4FD0-A4D9-7CFCE725745A}"/>
    <cellStyle name="Currency 3 4 2 7 3 2" xfId="9732" xr:uid="{BE591720-E735-404C-8D5B-8BE8B65BE914}"/>
    <cellStyle name="Currency 3 4 2 7 3 2 2" xfId="29123" xr:uid="{F027983D-926E-4201-83A5-C71CE393E21F}"/>
    <cellStyle name="Currency 3 4 2 7 3 2 3" xfId="44834" xr:uid="{DA8B1C6C-F4F0-4DC3-A947-EBF000C01DD6}"/>
    <cellStyle name="Currency 3 4 2 7 3 3" xfId="18055" xr:uid="{36D48567-BF17-4B19-9AD4-53F0CBE2EFA5}"/>
    <cellStyle name="Currency 3 4 2 7 4" xfId="7033" xr:uid="{A650C95F-B60E-4A3A-A704-544D4571776C}"/>
    <cellStyle name="Currency 3 4 2 7 4 2" xfId="21202" xr:uid="{33CCBB69-B0E9-4435-8ABE-2862263E85D0}"/>
    <cellStyle name="Currency 3 4 2 7 4 2 2" xfId="37395" xr:uid="{A39FFDE7-DFD6-49CA-A358-FF4D991160B8}"/>
    <cellStyle name="Currency 3 4 2 7 4 3" xfId="26816" xr:uid="{ABC8089B-EABB-446D-A65C-0A71A6A127EE}"/>
    <cellStyle name="Currency 3 4 2 7 4 4" xfId="41252" xr:uid="{5C6F7F62-C9A5-42D8-A01C-CEB9F6968B0D}"/>
    <cellStyle name="Currency 3 4 2 7 5" xfId="5635" xr:uid="{73659322-FA66-4A3A-B1F3-77602F0A1DF9}"/>
    <cellStyle name="Currency 3 4 2 7 5 2" xfId="25524" xr:uid="{93D5F453-7995-4C8B-9335-664ACBC56279}"/>
    <cellStyle name="Currency 3 4 2 7 5 3" xfId="42704" xr:uid="{C7EE94D6-552E-4793-A4CF-AE68E3CC1154}"/>
    <cellStyle name="Currency 3 4 2 7 6" xfId="12308" xr:uid="{6C7C2083-8592-4B6E-AF65-075F2D5C6AD2}"/>
    <cellStyle name="Currency 3 4 2 7 6 2" xfId="31620" xr:uid="{17BB8D88-B873-46D8-90C4-48B935BC9FE9}"/>
    <cellStyle name="Currency 3 4 2 7 7" xfId="13647" xr:uid="{91387BAE-6E39-4614-AEF7-E8C6EB9E7BEC}"/>
    <cellStyle name="Currency 3 4 2 7 7 2" xfId="32937" xr:uid="{AF7892DE-1E5D-424E-A7EB-087A651D1C65}"/>
    <cellStyle name="Currency 3 4 2 7 8" xfId="14853" xr:uid="{9B04B41F-5191-45AB-8218-896FB9DCF314}"/>
    <cellStyle name="Currency 3 4 2 7 8 2" xfId="34113" xr:uid="{F29EB4C8-9799-44BE-8B19-C5BEC5FD6BB7}"/>
    <cellStyle name="Currency 3 4 2 7 9" xfId="16325" xr:uid="{E3593E17-26DA-4FF8-9282-1F83DA46C226}"/>
    <cellStyle name="Currency 3 4 2 7 9 2" xfId="35425" xr:uid="{F2809D6A-4D50-41DC-AB6C-08912FDA0F85}"/>
    <cellStyle name="Currency 3 4 2 8" xfId="617" xr:uid="{8B1D17E5-B2F9-4FC3-A36D-B735B71673F3}"/>
    <cellStyle name="Currency 3 4 2 8 10" xfId="23508" xr:uid="{D0E88934-B768-4ABA-AAC0-D8D08472B8C2}"/>
    <cellStyle name="Currency 3 4 2 8 11" xfId="39631" xr:uid="{AB2B02CF-2F58-4FAF-B7AB-2A04CE688864}"/>
    <cellStyle name="Currency 3 4 2 8 12" xfId="48696" xr:uid="{460E6C38-D0B2-406D-A33C-4B5C8E6E1928}"/>
    <cellStyle name="Currency 3 4 2 8 13" xfId="49895" xr:uid="{01C70C17-EF66-4D2A-A133-AAA701076540}"/>
    <cellStyle name="Currency 3 4 2 8 14" xfId="51093" xr:uid="{FBDBC740-4071-4ADF-B2AA-886E8681AD82}"/>
    <cellStyle name="Currency 3 4 2 8 15" xfId="52339" xr:uid="{BE998274-FE97-45F8-9F50-AFC9F3E75DB0}"/>
    <cellStyle name="Currency 3 4 2 8 16" xfId="53489" xr:uid="{E252032F-9290-4573-9938-423EE2B758CE}"/>
    <cellStyle name="Currency 3 4 2 8 2" xfId="2052" xr:uid="{5D6A3FAA-8B57-4A52-8EF5-0736EDE6471F}"/>
    <cellStyle name="Currency 3 4 2 8 2 10" xfId="40181" xr:uid="{35F6CA42-5AAD-4D4E-884D-919C8033C4C3}"/>
    <cellStyle name="Currency 3 4 2 8 2 11" xfId="49249" xr:uid="{EE42E1DB-60D7-4B16-8BAE-BE464BB11E14}"/>
    <cellStyle name="Currency 3 4 2 8 2 12" xfId="50450" xr:uid="{BF88C09A-CB20-46A5-89BA-D471BAD04E80}"/>
    <cellStyle name="Currency 3 4 2 8 2 13" xfId="51682" xr:uid="{000ADF52-B449-4542-ACE2-0C75BB4EC1F3}"/>
    <cellStyle name="Currency 3 4 2 8 2 14" xfId="52880" xr:uid="{4551E93D-E197-43BB-83CA-892A975E5E85}"/>
    <cellStyle name="Currency 3 4 2 8 2 15" xfId="54032" xr:uid="{2CC7ED53-D303-4B06-92C5-F2C908E7E3C6}"/>
    <cellStyle name="Currency 3 4 2 8 2 2" xfId="4025" xr:uid="{45E8F468-C647-4D4D-8A7E-752724922427}"/>
    <cellStyle name="Currency 3 4 2 8 2 2 2" xfId="10147" xr:uid="{6FE41144-3BEB-4051-AB5C-A0B7F4D3EE50}"/>
    <cellStyle name="Currency 3 4 2 8 2 2 2 2" xfId="29476" xr:uid="{BE01688D-634D-47AF-A41F-4318BCA39F9D}"/>
    <cellStyle name="Currency 3 4 2 8 2 2 2 3" xfId="45617" xr:uid="{87D4C9B4-3B56-41B8-BA6A-534FE4CBD2E6}"/>
    <cellStyle name="Currency 3 4 2 8 2 2 3" xfId="19240" xr:uid="{0B6CBD7C-6F49-4149-B745-9815BA77DE7E}"/>
    <cellStyle name="Currency 3 4 2 8 2 3" xfId="7990" xr:uid="{17EBBBA5-8A6C-4763-8EA2-2C37D7EB8B1B}"/>
    <cellStyle name="Currency 3 4 2 8 2 3 2" xfId="21792" xr:uid="{BA330B38-D120-4D52-919C-CAD5606D704C}"/>
    <cellStyle name="Currency 3 4 2 8 2 3 2 2" xfId="37952" xr:uid="{D3A2FBB4-A2F2-4C20-816D-63C2F9C6CC5B}"/>
    <cellStyle name="Currency 3 4 2 8 2 3 3" xfId="27468" xr:uid="{5985AB9A-09D3-4F75-8996-05F69A0777E0}"/>
    <cellStyle name="Currency 3 4 2 8 2 3 4" xfId="41802" xr:uid="{ABF27EBD-DC4E-405E-994C-B7FDA11A309F}"/>
    <cellStyle name="Currency 3 4 2 8 2 4" xfId="6323" xr:uid="{AC9EC028-5D96-4544-A716-FC39B620AB00}"/>
    <cellStyle name="Currency 3 4 2 8 2 4 2" xfId="26146" xr:uid="{FE9A9340-4BB6-4368-80BD-B9F496772E4E}"/>
    <cellStyle name="Currency 3 4 2 8 2 4 3" xfId="43714" xr:uid="{F2370EAE-3DA6-461F-BA69-9CE4773DE6F2}"/>
    <cellStyle name="Currency 3 4 2 8 2 5" xfId="12914" xr:uid="{573AEBB9-C0D2-403D-B5C2-BD0A62CC1CCF}"/>
    <cellStyle name="Currency 3 4 2 8 2 5 2" xfId="32221" xr:uid="{AC45A9DB-CC92-4469-B99D-9B64DC4E3D97}"/>
    <cellStyle name="Currency 3 4 2 8 2 6" xfId="14226" xr:uid="{8E68417A-6454-4A65-82CE-D91BD9DB5F86}"/>
    <cellStyle name="Currency 3 4 2 8 2 6 2" xfId="33505" xr:uid="{BFDEFEE6-096E-4326-95F1-22CEC23EE07E}"/>
    <cellStyle name="Currency 3 4 2 8 2 7" xfId="15524" xr:uid="{38A3A54A-03F1-40B7-A45E-43C96CC5F05C}"/>
    <cellStyle name="Currency 3 4 2 8 2 7 2" xfId="34725" xr:uid="{13AF92B5-E964-42CE-B2EB-8030058F124A}"/>
    <cellStyle name="Currency 3 4 2 8 2 8" xfId="16977" xr:uid="{59E526C8-9799-4103-A7CC-D941D92965F1}"/>
    <cellStyle name="Currency 3 4 2 8 2 8 2" xfId="36069" xr:uid="{B653402C-689E-49FC-8530-79B83FF5A75F}"/>
    <cellStyle name="Currency 3 4 2 8 2 9" xfId="24095" xr:uid="{C8A94A6D-977D-4CB3-9A9E-D6486D17E751}"/>
    <cellStyle name="Currency 3 4 2 8 3" xfId="4024" xr:uid="{A1A485F0-416C-4890-8F19-052DE3CF5695}"/>
    <cellStyle name="Currency 3 4 2 8 3 2" xfId="9733" xr:uid="{3EC66B91-F2FF-4B23-80FA-C5BB94363BB4}"/>
    <cellStyle name="Currency 3 4 2 8 3 2 2" xfId="29124" xr:uid="{3263506C-DE59-4723-A1F0-2B00F13332E5}"/>
    <cellStyle name="Currency 3 4 2 8 3 2 3" xfId="44835" xr:uid="{2E126C48-FDBA-4F88-8DD8-FC529ABFF8DF}"/>
    <cellStyle name="Currency 3 4 2 8 3 3" xfId="18056" xr:uid="{CAF295FE-1FC9-4220-B712-6F2ABC0E5854}"/>
    <cellStyle name="Currency 3 4 2 8 4" xfId="7034" xr:uid="{3EE039AB-0510-413E-BEE7-E824AD8831E6}"/>
    <cellStyle name="Currency 3 4 2 8 4 2" xfId="21203" xr:uid="{9B8740EF-6F63-4D35-BC38-40295B6534A7}"/>
    <cellStyle name="Currency 3 4 2 8 4 2 2" xfId="37396" xr:uid="{1E613D80-F4DE-4B88-BAD2-A15760AA0714}"/>
    <cellStyle name="Currency 3 4 2 8 4 3" xfId="26817" xr:uid="{ECDE683B-97CC-47FA-80C2-AB6E1A4EE28B}"/>
    <cellStyle name="Currency 3 4 2 8 4 4" xfId="41253" xr:uid="{2CF66838-1A55-441C-9172-9CC9AE1EFB8B}"/>
    <cellStyle name="Currency 3 4 2 8 5" xfId="5636" xr:uid="{99887996-69B0-4937-A635-3F9C95E2BAF8}"/>
    <cellStyle name="Currency 3 4 2 8 5 2" xfId="25525" xr:uid="{B49D1BEB-3E90-427E-BC7C-DA66D9C2F8BD}"/>
    <cellStyle name="Currency 3 4 2 8 5 3" xfId="42705" xr:uid="{1F65EB9F-15D0-49A8-A689-754A92535631}"/>
    <cellStyle name="Currency 3 4 2 8 6" xfId="12309" xr:uid="{1D16C23C-8DC7-4A89-A1AE-C9A72C1FB296}"/>
    <cellStyle name="Currency 3 4 2 8 6 2" xfId="31621" xr:uid="{B214E196-7D43-44ED-B958-45064D9A2756}"/>
    <cellStyle name="Currency 3 4 2 8 7" xfId="13648" xr:uid="{D810F817-3724-4826-B4B9-7235BB834103}"/>
    <cellStyle name="Currency 3 4 2 8 7 2" xfId="32938" xr:uid="{94FBE7CF-1F12-4276-9337-4E45FC24C96D}"/>
    <cellStyle name="Currency 3 4 2 8 8" xfId="14854" xr:uid="{64EB635C-28D0-4DC4-87ED-C94061C8AA0F}"/>
    <cellStyle name="Currency 3 4 2 8 8 2" xfId="34114" xr:uid="{40FBF254-3107-4F07-B1C9-2F91266A2901}"/>
    <cellStyle name="Currency 3 4 2 8 9" xfId="16326" xr:uid="{DA896538-E591-4734-8712-FD916B531D76}"/>
    <cellStyle name="Currency 3 4 2 8 9 2" xfId="35426" xr:uid="{5CCEE5F6-9AF0-49D4-95AA-83B47BB0FDA8}"/>
    <cellStyle name="Currency 3 4 2 9" xfId="618" xr:uid="{C26D5EB0-8F08-418B-8117-110B20C5097D}"/>
    <cellStyle name="Currency 3 4 2 9 10" xfId="23509" xr:uid="{6EFABC8A-F22E-4EAE-9DE8-19A280CB4495}"/>
    <cellStyle name="Currency 3 4 2 9 11" xfId="39632" xr:uid="{CD4288A6-E70E-4CD9-BA52-C42505526E3F}"/>
    <cellStyle name="Currency 3 4 2 9 12" xfId="48697" xr:uid="{9A248AB3-E7B4-4786-892D-2B70B7E54933}"/>
    <cellStyle name="Currency 3 4 2 9 13" xfId="49896" xr:uid="{D6327DDC-84D6-499B-BF7B-DE7BB6BA5132}"/>
    <cellStyle name="Currency 3 4 2 9 14" xfId="51094" xr:uid="{0F8D9E5F-E990-4C3E-AB22-45EAD63BF4BB}"/>
    <cellStyle name="Currency 3 4 2 9 15" xfId="52340" xr:uid="{61586DF5-35AD-4E8E-8D9D-85681426F3A9}"/>
    <cellStyle name="Currency 3 4 2 9 16" xfId="53490" xr:uid="{EDB57CE9-0EB5-40F8-91DD-D246C78D28CB}"/>
    <cellStyle name="Currency 3 4 2 9 2" xfId="2053" xr:uid="{9C84357B-A66A-40B8-AFDB-65F53A136BF0}"/>
    <cellStyle name="Currency 3 4 2 9 2 10" xfId="40182" xr:uid="{5C9F079F-93DC-4A43-B780-DA9948F59673}"/>
    <cellStyle name="Currency 3 4 2 9 2 11" xfId="49250" xr:uid="{C0AC14D3-4704-4B05-8C4A-2A50BD440CF5}"/>
    <cellStyle name="Currency 3 4 2 9 2 12" xfId="50451" xr:uid="{0928EBF3-9F19-4916-9AB3-174AFB6B864A}"/>
    <cellStyle name="Currency 3 4 2 9 2 13" xfId="51683" xr:uid="{A44EC719-F2CD-4590-B24C-206BA59C48B3}"/>
    <cellStyle name="Currency 3 4 2 9 2 14" xfId="52881" xr:uid="{CA372C04-3551-428A-8817-70FFB2B1098C}"/>
    <cellStyle name="Currency 3 4 2 9 2 15" xfId="54033" xr:uid="{266ACEC4-B5AD-4B89-A556-59BE354E883C}"/>
    <cellStyle name="Currency 3 4 2 9 2 2" xfId="4027" xr:uid="{921ED3CD-4ECE-4D7E-9610-37344FC90F8A}"/>
    <cellStyle name="Currency 3 4 2 9 2 2 2" xfId="10148" xr:uid="{3A94E2F0-4482-4D0E-B62C-E44917E7800E}"/>
    <cellStyle name="Currency 3 4 2 9 2 2 2 2" xfId="29477" xr:uid="{AEDE75BE-E5BA-4C3B-98D7-C10BBC4C53C6}"/>
    <cellStyle name="Currency 3 4 2 9 2 2 2 3" xfId="45618" xr:uid="{5BDC42FD-9F1E-4C46-AA7E-1B48D7287C97}"/>
    <cellStyle name="Currency 3 4 2 9 2 2 3" xfId="19241" xr:uid="{D6908103-7A18-448C-A3A4-40BA35B4E36A}"/>
    <cellStyle name="Currency 3 4 2 9 2 3" xfId="7991" xr:uid="{C41E91FC-A7C8-45B0-A0A3-A07C1A4DEBB7}"/>
    <cellStyle name="Currency 3 4 2 9 2 3 2" xfId="21793" xr:uid="{972E9ABC-EF80-44CA-BD70-E93EE07278F3}"/>
    <cellStyle name="Currency 3 4 2 9 2 3 2 2" xfId="37953" xr:uid="{FBFCD31A-0F37-4569-B198-02A58F911149}"/>
    <cellStyle name="Currency 3 4 2 9 2 3 3" xfId="27469" xr:uid="{350FCBE6-D1FB-4E62-912F-5B52D265B1C5}"/>
    <cellStyle name="Currency 3 4 2 9 2 3 4" xfId="41803" xr:uid="{31E20D9B-B324-487A-9A54-C771C85EC5FE}"/>
    <cellStyle name="Currency 3 4 2 9 2 4" xfId="6324" xr:uid="{7254B60A-A845-499B-901D-F22F4C25EFBB}"/>
    <cellStyle name="Currency 3 4 2 9 2 4 2" xfId="26147" xr:uid="{ECA68CC8-A729-4A45-992B-116F445E06C2}"/>
    <cellStyle name="Currency 3 4 2 9 2 4 3" xfId="43715" xr:uid="{281BE71A-75CF-4F82-B129-209F72E4E7D6}"/>
    <cellStyle name="Currency 3 4 2 9 2 5" xfId="12915" xr:uid="{C161027B-B0D8-4E7B-A367-84F38B86C9DD}"/>
    <cellStyle name="Currency 3 4 2 9 2 5 2" xfId="32222" xr:uid="{4F53FA4C-90B0-492B-B2A7-C14D7B661B5D}"/>
    <cellStyle name="Currency 3 4 2 9 2 6" xfId="14227" xr:uid="{9AE0C1DB-C116-4A87-BC48-170D8CB99320}"/>
    <cellStyle name="Currency 3 4 2 9 2 6 2" xfId="33506" xr:uid="{D3A214BA-1E51-45DE-80B4-A1B609E0A4E0}"/>
    <cellStyle name="Currency 3 4 2 9 2 7" xfId="15525" xr:uid="{C5ACD1B5-41AB-4FFA-860A-D5E990915002}"/>
    <cellStyle name="Currency 3 4 2 9 2 7 2" xfId="34726" xr:uid="{886363CA-6271-4D94-BF26-2D1C62D3FE71}"/>
    <cellStyle name="Currency 3 4 2 9 2 8" xfId="16978" xr:uid="{1AAA6D21-C020-441F-9314-A8DABD130262}"/>
    <cellStyle name="Currency 3 4 2 9 2 8 2" xfId="36070" xr:uid="{8BF6CC34-5F62-4A4E-9384-BA8C81C12FB0}"/>
    <cellStyle name="Currency 3 4 2 9 2 9" xfId="24096" xr:uid="{62E093A2-A297-405C-9E77-077FDC7CEF62}"/>
    <cellStyle name="Currency 3 4 2 9 3" xfId="4026" xr:uid="{90B849CB-FBB8-44DA-A961-E0BDA57683FD}"/>
    <cellStyle name="Currency 3 4 2 9 3 2" xfId="9734" xr:uid="{08BF54C2-866C-462A-95B5-00F4CDCC1C05}"/>
    <cellStyle name="Currency 3 4 2 9 3 2 2" xfId="29125" xr:uid="{61EA9656-F59E-449E-B452-7E869E2D1DFA}"/>
    <cellStyle name="Currency 3 4 2 9 3 2 3" xfId="44836" xr:uid="{1C0FD774-2A90-494D-9FC4-91A28A6141FF}"/>
    <cellStyle name="Currency 3 4 2 9 3 3" xfId="18057" xr:uid="{91BACDA3-6885-458F-AE18-427BE8C5FF03}"/>
    <cellStyle name="Currency 3 4 2 9 4" xfId="7035" xr:uid="{750532A0-CB02-4632-8398-A7ABE42B7998}"/>
    <cellStyle name="Currency 3 4 2 9 4 2" xfId="21204" xr:uid="{B38D3C34-7CA2-420E-B32C-AB117A2851BE}"/>
    <cellStyle name="Currency 3 4 2 9 4 2 2" xfId="37397" xr:uid="{C5983070-D32B-44DE-A252-3139F9924316}"/>
    <cellStyle name="Currency 3 4 2 9 4 3" xfId="26818" xr:uid="{F3821B7B-4179-4EB2-81AC-3E21B4E14105}"/>
    <cellStyle name="Currency 3 4 2 9 4 4" xfId="41254" xr:uid="{4018A937-417B-45F9-ADFB-167E4578C8D9}"/>
    <cellStyle name="Currency 3 4 2 9 5" xfId="5637" xr:uid="{028F233F-4E76-4727-B290-F5924F1A06D5}"/>
    <cellStyle name="Currency 3 4 2 9 5 2" xfId="25526" xr:uid="{9E64FB04-C853-47CC-A4AF-6228EF151719}"/>
    <cellStyle name="Currency 3 4 2 9 5 3" xfId="42706" xr:uid="{FC824478-5B7C-4FC8-98AC-14D3E534DF18}"/>
    <cellStyle name="Currency 3 4 2 9 6" xfId="12310" xr:uid="{A8414CAD-874B-4E01-964D-19778FDDCEB4}"/>
    <cellStyle name="Currency 3 4 2 9 6 2" xfId="31622" xr:uid="{B9D4975D-846A-4059-ADBA-D3C13E68AB89}"/>
    <cellStyle name="Currency 3 4 2 9 7" xfId="13649" xr:uid="{D918F3F4-5448-4241-8DA0-E540B6E194CE}"/>
    <cellStyle name="Currency 3 4 2 9 7 2" xfId="32939" xr:uid="{18AEF4DA-AE6E-436E-A4D7-E38B63B585CB}"/>
    <cellStyle name="Currency 3 4 2 9 8" xfId="14855" xr:uid="{F794BECC-DBEE-4110-90C1-7291147F46D8}"/>
    <cellStyle name="Currency 3 4 2 9 8 2" xfId="34115" xr:uid="{6DF65547-7600-41E7-82B4-803DB6ACF4EE}"/>
    <cellStyle name="Currency 3 4 2 9 9" xfId="16327" xr:uid="{00325E38-587B-40CE-A0C1-764E8AEF1A4E}"/>
    <cellStyle name="Currency 3 4 2 9 9 2" xfId="35427" xr:uid="{2E5EB1FD-E8CC-420D-B54B-9457A3AB9822}"/>
    <cellStyle name="Currency 3 4 20" xfId="23498" xr:uid="{27BE367A-B3D5-4B7D-A9FB-591A99BF13F6}"/>
    <cellStyle name="Currency 3 4 21" xfId="39621" xr:uid="{3FF7D88D-2270-4093-BAEF-726B8F80BC66}"/>
    <cellStyle name="Currency 3 4 22" xfId="48686" xr:uid="{69DB1B16-AC6E-4F6D-9F08-44EF024E9115}"/>
    <cellStyle name="Currency 3 4 23" xfId="49885" xr:uid="{4E29665C-A221-4CB3-9087-CE21DA694E11}"/>
    <cellStyle name="Currency 3 4 24" xfId="51083" xr:uid="{A480A048-67CD-4527-BFB3-CA484B840DA7}"/>
    <cellStyle name="Currency 3 4 25" xfId="52329" xr:uid="{11C5DB6A-B834-47DA-9C05-0C8E18DEA482}"/>
    <cellStyle name="Currency 3 4 26" xfId="53479" xr:uid="{FF022064-5322-4CF9-8B60-217870D996E8}"/>
    <cellStyle name="Currency 3 4 3" xfId="619" xr:uid="{9F1566CA-EB6A-492F-AF9D-601DD7DF90B9}"/>
    <cellStyle name="Currency 3 4 3 10" xfId="23510" xr:uid="{1A6654AB-6A5E-4DAD-A4FD-4EAB4A40CD54}"/>
    <cellStyle name="Currency 3 4 3 11" xfId="39633" xr:uid="{F588948C-71BB-48BA-BB0A-5A7E86C1941D}"/>
    <cellStyle name="Currency 3 4 3 12" xfId="48698" xr:uid="{0BD61689-E272-48FB-BF94-7FE971E9FB88}"/>
    <cellStyle name="Currency 3 4 3 13" xfId="49897" xr:uid="{B22D1562-FAE8-4D4D-963B-033423603345}"/>
    <cellStyle name="Currency 3 4 3 14" xfId="51095" xr:uid="{289646FD-C3BC-4538-9D25-4651AF5F91FD}"/>
    <cellStyle name="Currency 3 4 3 15" xfId="52341" xr:uid="{8334698B-2BF0-43C6-9B74-5E480C4FCD7D}"/>
    <cellStyle name="Currency 3 4 3 16" xfId="53491" xr:uid="{DA531AFA-D3D9-4F01-B205-0F8E0DE7A69B}"/>
    <cellStyle name="Currency 3 4 3 2" xfId="2054" xr:uid="{520AF4B6-598C-41A8-A371-68E5090FB3D2}"/>
    <cellStyle name="Currency 3 4 3 2 10" xfId="40183" xr:uid="{9791CBAC-5052-4543-9585-96AB9B2D9835}"/>
    <cellStyle name="Currency 3 4 3 2 11" xfId="49251" xr:uid="{321C0917-DD5C-412D-A277-F19A7D274E4D}"/>
    <cellStyle name="Currency 3 4 3 2 12" xfId="50452" xr:uid="{A645F9EA-5370-4375-88C3-CCCEE05974D8}"/>
    <cellStyle name="Currency 3 4 3 2 13" xfId="51684" xr:uid="{EA0AAF64-39D9-4DBB-B62C-78D741C701DE}"/>
    <cellStyle name="Currency 3 4 3 2 14" xfId="52882" xr:uid="{362899C2-D3D0-4858-8169-2E01CB3CEB95}"/>
    <cellStyle name="Currency 3 4 3 2 15" xfId="54034" xr:uid="{C1BA1840-0320-4D2E-9841-2202CCA82198}"/>
    <cellStyle name="Currency 3 4 3 2 2" xfId="4029" xr:uid="{42D5E44B-B3B2-4A28-A5AC-DEABAF35FB4E}"/>
    <cellStyle name="Currency 3 4 3 2 2 2" xfId="10149" xr:uid="{6FBCA94E-A316-4EF8-BCCC-EF838445BF2A}"/>
    <cellStyle name="Currency 3 4 3 2 2 2 2" xfId="29478" xr:uid="{155CFAB5-5599-4FB2-B680-021CFB37BD3C}"/>
    <cellStyle name="Currency 3 4 3 2 2 2 3" xfId="45619" xr:uid="{4289CB73-3E4F-4FDF-B609-B5EAB6B8374B}"/>
    <cellStyle name="Currency 3 4 3 2 2 3" xfId="19242" xr:uid="{8C68903F-8EF4-4DEE-9FFE-FC00EA859764}"/>
    <cellStyle name="Currency 3 4 3 2 3" xfId="7992" xr:uid="{F22CFC18-8FAA-46F4-830A-B5D79357DD27}"/>
    <cellStyle name="Currency 3 4 3 2 3 2" xfId="21794" xr:uid="{14B80712-4958-49E0-B66C-FFAB6E34C8B4}"/>
    <cellStyle name="Currency 3 4 3 2 3 2 2" xfId="37954" xr:uid="{A66F2AA8-74A5-446E-9347-4EE7227577EC}"/>
    <cellStyle name="Currency 3 4 3 2 3 3" xfId="27470" xr:uid="{0506268B-5F15-42FB-960A-0CE215F01F8B}"/>
    <cellStyle name="Currency 3 4 3 2 3 4" xfId="41804" xr:uid="{A2399465-F370-4D25-B479-232EB83E0FCF}"/>
    <cellStyle name="Currency 3 4 3 2 4" xfId="6325" xr:uid="{179701A0-039F-4F72-8832-8A16445DB0C2}"/>
    <cellStyle name="Currency 3 4 3 2 4 2" xfId="26148" xr:uid="{B2ECAA56-91BB-4A1F-9C8B-CDBAACBC0773}"/>
    <cellStyle name="Currency 3 4 3 2 4 3" xfId="43716" xr:uid="{865C2A8A-E0AD-4B48-BC94-4DE357E47435}"/>
    <cellStyle name="Currency 3 4 3 2 5" xfId="12916" xr:uid="{C2710FA4-8F9C-4EDF-9353-0286F06D918D}"/>
    <cellStyle name="Currency 3 4 3 2 5 2" xfId="32223" xr:uid="{2516E89C-19E9-49DE-AB09-2787857A2895}"/>
    <cellStyle name="Currency 3 4 3 2 6" xfId="14228" xr:uid="{DBEAC1AE-9A04-4D2A-B6FA-4729E55CE79F}"/>
    <cellStyle name="Currency 3 4 3 2 6 2" xfId="33507" xr:uid="{307A44AC-C4EA-4D68-8FFE-AEC4237A48E5}"/>
    <cellStyle name="Currency 3 4 3 2 7" xfId="15526" xr:uid="{06E3E3D0-9E31-4510-8D71-EE2D0DA8290A}"/>
    <cellStyle name="Currency 3 4 3 2 7 2" xfId="34727" xr:uid="{11E58F7A-7493-45FF-8196-9DBCD74ABC42}"/>
    <cellStyle name="Currency 3 4 3 2 8" xfId="16979" xr:uid="{30C8C1E3-09F3-4AA2-9988-B18866BEE0EB}"/>
    <cellStyle name="Currency 3 4 3 2 8 2" xfId="36071" xr:uid="{140AF7AB-B0AA-4BB6-8179-43AA3BCA1BD5}"/>
    <cellStyle name="Currency 3 4 3 2 9" xfId="24097" xr:uid="{ECC6ABDF-841B-48D9-B541-C58DE23D9EFF}"/>
    <cellStyle name="Currency 3 4 3 3" xfId="4028" xr:uid="{073DD9ED-4409-4966-BE53-C7251389D734}"/>
    <cellStyle name="Currency 3 4 3 3 2" xfId="9735" xr:uid="{BF22A3C0-BD40-4A55-B044-F77D65DE7FD7}"/>
    <cellStyle name="Currency 3 4 3 3 2 2" xfId="29126" xr:uid="{3177A497-3671-48E8-AC19-B58BE66DAD4A}"/>
    <cellStyle name="Currency 3 4 3 3 2 3" xfId="44837" xr:uid="{D02BE25C-A80E-48C1-AE05-BB716BD07C96}"/>
    <cellStyle name="Currency 3 4 3 3 3" xfId="18058" xr:uid="{A99FA3BC-6983-451A-A0A3-1A9D99FF0901}"/>
    <cellStyle name="Currency 3 4 3 4" xfId="7036" xr:uid="{1971C97F-87CC-456B-BEE4-422471CC208D}"/>
    <cellStyle name="Currency 3 4 3 4 2" xfId="21205" xr:uid="{18BAF991-2751-41FC-90ED-725BFA4A0A16}"/>
    <cellStyle name="Currency 3 4 3 4 2 2" xfId="37398" xr:uid="{BDE5350E-C38E-41AC-9068-6F2975A7F2C8}"/>
    <cellStyle name="Currency 3 4 3 4 3" xfId="26819" xr:uid="{7D468E05-5C80-4E50-851E-08603E3E4C40}"/>
    <cellStyle name="Currency 3 4 3 4 4" xfId="41255" xr:uid="{ED4CE07E-04EC-405C-9F60-7E35754B5B32}"/>
    <cellStyle name="Currency 3 4 3 5" xfId="5638" xr:uid="{5C17FB53-796A-4888-9813-9A4BB0D1C032}"/>
    <cellStyle name="Currency 3 4 3 5 2" xfId="25527" xr:uid="{EC0023D7-D943-4282-ACDE-5B23E9B22E19}"/>
    <cellStyle name="Currency 3 4 3 5 3" xfId="42707" xr:uid="{E9690146-E755-4103-96C6-060F6F24AE54}"/>
    <cellStyle name="Currency 3 4 3 6" xfId="12311" xr:uid="{9FCE5079-F17B-4840-B524-0A00B584C79F}"/>
    <cellStyle name="Currency 3 4 3 6 2" xfId="31623" xr:uid="{F2F009B5-B5FA-435F-9755-F6552F40C155}"/>
    <cellStyle name="Currency 3 4 3 7" xfId="13650" xr:uid="{F82D3E7B-4F53-4ABF-90CC-DA88B3EA0911}"/>
    <cellStyle name="Currency 3 4 3 7 2" xfId="32940" xr:uid="{6CE7C8D5-E4EE-4AD8-BA5A-D0494BE2952B}"/>
    <cellStyle name="Currency 3 4 3 8" xfId="14856" xr:uid="{A3E4D811-9434-4ADB-AF70-3E0AE04CCA95}"/>
    <cellStyle name="Currency 3 4 3 8 2" xfId="34116" xr:uid="{D9503C25-4314-4602-B57E-D1D6A0A40C40}"/>
    <cellStyle name="Currency 3 4 3 9" xfId="16328" xr:uid="{54BBD10E-1FD1-4EAD-B43D-E18CD0BD2ED2}"/>
    <cellStyle name="Currency 3 4 3 9 2" xfId="35428" xr:uid="{FAC9FF9B-1DC8-4BBB-BB41-05D21DB9DA7F}"/>
    <cellStyle name="Currency 3 4 4" xfId="620" xr:uid="{8BCED889-645D-4BAA-ADDD-9E91C56CAAD0}"/>
    <cellStyle name="Currency 3 4 4 10" xfId="23511" xr:uid="{A6DACDEF-E723-4DAB-972D-CBC27B46605A}"/>
    <cellStyle name="Currency 3 4 4 11" xfId="39634" xr:uid="{5C5C8BFF-22F2-4DE2-A9A0-F4E483939D74}"/>
    <cellStyle name="Currency 3 4 4 12" xfId="48699" xr:uid="{10D42CAB-82DC-4839-BA2E-E179276A4A10}"/>
    <cellStyle name="Currency 3 4 4 13" xfId="49898" xr:uid="{EC5AFB93-7C67-4751-AAEB-53D7BB791668}"/>
    <cellStyle name="Currency 3 4 4 14" xfId="51096" xr:uid="{B09C60A5-A04A-4B75-9EB9-33BBBBEB38C7}"/>
    <cellStyle name="Currency 3 4 4 15" xfId="52342" xr:uid="{6DF23973-CA86-464B-86D7-530878401703}"/>
    <cellStyle name="Currency 3 4 4 16" xfId="53492" xr:uid="{B5CE6C2E-1F54-4759-93FE-9C6B976CC680}"/>
    <cellStyle name="Currency 3 4 4 2" xfId="2055" xr:uid="{7DC2B145-C4AC-41EC-BE12-B94888D024D7}"/>
    <cellStyle name="Currency 3 4 4 2 10" xfId="40184" xr:uid="{97A1FAFC-C0FF-413F-8D64-28392B01BBAA}"/>
    <cellStyle name="Currency 3 4 4 2 11" xfId="49252" xr:uid="{8E905530-CFFD-4E54-832E-521A6EFCC039}"/>
    <cellStyle name="Currency 3 4 4 2 12" xfId="50453" xr:uid="{F5E6C20D-8335-448D-8C90-137611BD493B}"/>
    <cellStyle name="Currency 3 4 4 2 13" xfId="51685" xr:uid="{5E0A75C9-5935-484B-85D9-65C02AFB1BEA}"/>
    <cellStyle name="Currency 3 4 4 2 14" xfId="52883" xr:uid="{5BB48EC9-A3C7-4676-AE86-E114207B0E7D}"/>
    <cellStyle name="Currency 3 4 4 2 15" xfId="54035" xr:uid="{EFC00ECF-D85F-42A0-ABAB-D33D83E731B2}"/>
    <cellStyle name="Currency 3 4 4 2 2" xfId="4031" xr:uid="{DB63F43D-215A-4ACD-95E3-35FC251BE0D5}"/>
    <cellStyle name="Currency 3 4 4 2 2 2" xfId="10150" xr:uid="{D576C4C3-741E-44A4-BE2B-746AB99093D0}"/>
    <cellStyle name="Currency 3 4 4 2 2 2 2" xfId="29479" xr:uid="{887B888A-694F-437D-BD39-9945CD5B5F5B}"/>
    <cellStyle name="Currency 3 4 4 2 2 2 3" xfId="45620" xr:uid="{DF92E42B-CA4B-4CF6-A542-41DA92CE5CA0}"/>
    <cellStyle name="Currency 3 4 4 2 2 3" xfId="19243" xr:uid="{5EADFE8D-8D7C-49F0-9F2F-ABB64607CAA0}"/>
    <cellStyle name="Currency 3 4 4 2 3" xfId="7993" xr:uid="{2C1FD0CA-1545-412B-80AE-49EABA45524C}"/>
    <cellStyle name="Currency 3 4 4 2 3 2" xfId="21795" xr:uid="{12E7F627-6594-43CD-8C98-27231B38265C}"/>
    <cellStyle name="Currency 3 4 4 2 3 2 2" xfId="37955" xr:uid="{691EA3FA-6CF1-4069-BE84-961A05908770}"/>
    <cellStyle name="Currency 3 4 4 2 3 3" xfId="27471" xr:uid="{7030FF8E-9038-4C2D-AB13-9DD9F62A7DDC}"/>
    <cellStyle name="Currency 3 4 4 2 3 4" xfId="41805" xr:uid="{784E6599-5B92-48AA-BF9B-9AAC3F9809E5}"/>
    <cellStyle name="Currency 3 4 4 2 4" xfId="6326" xr:uid="{B5E9D72C-B190-475F-ABED-5810363F9B67}"/>
    <cellStyle name="Currency 3 4 4 2 4 2" xfId="26149" xr:uid="{AD05D33F-FAFD-4F47-AC13-E66AC483A8FB}"/>
    <cellStyle name="Currency 3 4 4 2 4 3" xfId="43717" xr:uid="{744F8814-0413-400F-9C75-A2977832CD65}"/>
    <cellStyle name="Currency 3 4 4 2 5" xfId="12917" xr:uid="{3417F03B-32D2-48E7-BB4C-607B4741315A}"/>
    <cellStyle name="Currency 3 4 4 2 5 2" xfId="32224" xr:uid="{C459860C-A1C4-4F05-B03E-F7BF6E41484B}"/>
    <cellStyle name="Currency 3 4 4 2 6" xfId="14229" xr:uid="{BF597D44-BEE2-4C86-94EC-94D11FDBE5F9}"/>
    <cellStyle name="Currency 3 4 4 2 6 2" xfId="33508" xr:uid="{8BA764CA-77CD-4A23-818F-F56AE4899FFC}"/>
    <cellStyle name="Currency 3 4 4 2 7" xfId="15527" xr:uid="{3939F99B-3FB0-4A72-960D-1F61E1280C2C}"/>
    <cellStyle name="Currency 3 4 4 2 7 2" xfId="34728" xr:uid="{574E474E-7A31-4546-9F14-B4CDF0C644F9}"/>
    <cellStyle name="Currency 3 4 4 2 8" xfId="16980" xr:uid="{D196FE0F-E535-4FC5-B139-9CCFE2824CE7}"/>
    <cellStyle name="Currency 3 4 4 2 8 2" xfId="36072" xr:uid="{19D6E9F1-F6FC-4093-8167-94DBF21A0B7B}"/>
    <cellStyle name="Currency 3 4 4 2 9" xfId="24098" xr:uid="{29E1150D-BAB7-4F4F-8E89-088074E6C21D}"/>
    <cellStyle name="Currency 3 4 4 3" xfId="4030" xr:uid="{7F7A5060-FF1F-4FE9-9625-4E420215550B}"/>
    <cellStyle name="Currency 3 4 4 3 2" xfId="9736" xr:uid="{9A19B54D-A1C7-4BFD-AFFE-D285CCD36A65}"/>
    <cellStyle name="Currency 3 4 4 3 2 2" xfId="29127" xr:uid="{9D5EB904-A3AD-45D9-B4ED-FE78A4FB50A4}"/>
    <cellStyle name="Currency 3 4 4 3 2 3" xfId="44838" xr:uid="{804540E5-C931-4C0A-8026-882F7384BA6F}"/>
    <cellStyle name="Currency 3 4 4 3 3" xfId="18059" xr:uid="{8B9B2AF2-4135-41C3-A812-123FD271048A}"/>
    <cellStyle name="Currency 3 4 4 4" xfId="7037" xr:uid="{64C79FCB-9A84-414D-8113-C954050124A7}"/>
    <cellStyle name="Currency 3 4 4 4 2" xfId="21206" xr:uid="{6CDFF8C8-BE3A-460F-85CF-F89EAAC3FD84}"/>
    <cellStyle name="Currency 3 4 4 4 2 2" xfId="37399" xr:uid="{E9276F9C-CA37-4570-9688-B50C380238DB}"/>
    <cellStyle name="Currency 3 4 4 4 3" xfId="26820" xr:uid="{AB4C4FC1-FEB9-4C43-846A-95729D304E12}"/>
    <cellStyle name="Currency 3 4 4 4 4" xfId="41256" xr:uid="{45A86B27-6BAE-47BE-A6A2-AED75EE35A6D}"/>
    <cellStyle name="Currency 3 4 4 5" xfId="5639" xr:uid="{2DC52823-2926-4E32-A6E4-8F4E62B8E673}"/>
    <cellStyle name="Currency 3 4 4 5 2" xfId="25528" xr:uid="{AA736A43-C9F2-45FD-B558-CA701251D16C}"/>
    <cellStyle name="Currency 3 4 4 5 3" xfId="42708" xr:uid="{C5B4FBAA-7FD2-4F58-908D-B1F5197A642E}"/>
    <cellStyle name="Currency 3 4 4 6" xfId="12312" xr:uid="{FB22A99B-2150-438C-AC4C-5996055DBD70}"/>
    <cellStyle name="Currency 3 4 4 6 2" xfId="31624" xr:uid="{C206CB1F-D2D7-42E6-A2E7-A9312D880C3F}"/>
    <cellStyle name="Currency 3 4 4 7" xfId="13651" xr:uid="{96BE7116-E131-4D2F-A8F8-0A86B5C91283}"/>
    <cellStyle name="Currency 3 4 4 7 2" xfId="32941" xr:uid="{E81B29A5-B0F9-470B-AA6D-8DFD02905898}"/>
    <cellStyle name="Currency 3 4 4 8" xfId="14857" xr:uid="{A21B64CE-C074-48E7-932F-ED71755A7773}"/>
    <cellStyle name="Currency 3 4 4 8 2" xfId="34117" xr:uid="{93FA6B94-1C87-4DCA-8F4D-ECFDFBC73FD0}"/>
    <cellStyle name="Currency 3 4 4 9" xfId="16329" xr:uid="{9C276604-033C-47F1-B9CB-DCD91F2020B9}"/>
    <cellStyle name="Currency 3 4 4 9 2" xfId="35429" xr:uid="{35DBC757-407E-4326-92A2-03C16F088BF7}"/>
    <cellStyle name="Currency 3 4 5" xfId="621" xr:uid="{F336F46F-DAB1-43CA-ABE5-B9634C79B05D}"/>
    <cellStyle name="Currency 3 4 5 10" xfId="23512" xr:uid="{74B30584-4C8C-47D6-A53C-091F108BB7E8}"/>
    <cellStyle name="Currency 3 4 5 11" xfId="39635" xr:uid="{859E1780-963F-4C31-8039-8CD764B24478}"/>
    <cellStyle name="Currency 3 4 5 12" xfId="48700" xr:uid="{BE17EBAE-61A9-4F3C-ACE9-4EDD6C408313}"/>
    <cellStyle name="Currency 3 4 5 13" xfId="49899" xr:uid="{99E1AE10-FCF6-4A0A-9205-6FBFD4C39EBF}"/>
    <cellStyle name="Currency 3 4 5 14" xfId="51097" xr:uid="{BADBDE4C-E3FE-4302-9F66-2B896D1D4203}"/>
    <cellStyle name="Currency 3 4 5 15" xfId="52343" xr:uid="{BC8D6778-042A-4FDA-90C9-F48BBA8D60F6}"/>
    <cellStyle name="Currency 3 4 5 16" xfId="53493" xr:uid="{1013DC69-605F-45B8-B68A-D1058B54F910}"/>
    <cellStyle name="Currency 3 4 5 2" xfId="2056" xr:uid="{C7580819-BA7F-43FA-B4AF-687B20B27060}"/>
    <cellStyle name="Currency 3 4 5 2 10" xfId="40185" xr:uid="{779ED4FF-7611-4F82-BE21-2FAC0B50BAAC}"/>
    <cellStyle name="Currency 3 4 5 2 11" xfId="49253" xr:uid="{C02AA605-54C4-48BC-A56D-97807ADF3BE0}"/>
    <cellStyle name="Currency 3 4 5 2 12" xfId="50454" xr:uid="{A1B59899-D314-466C-8653-CBFB11E88D9D}"/>
    <cellStyle name="Currency 3 4 5 2 13" xfId="51686" xr:uid="{814AAEF2-560A-4A0E-B767-8C4BEF63111F}"/>
    <cellStyle name="Currency 3 4 5 2 14" xfId="52884" xr:uid="{327DD494-093E-4100-94B8-E50489BC41CD}"/>
    <cellStyle name="Currency 3 4 5 2 15" xfId="54036" xr:uid="{6ADD8AC3-419E-424F-9138-41A34C8E875F}"/>
    <cellStyle name="Currency 3 4 5 2 2" xfId="4033" xr:uid="{9F0019A0-EC6F-4813-AF52-9FCE2C14B10C}"/>
    <cellStyle name="Currency 3 4 5 2 2 2" xfId="10151" xr:uid="{F14D4AF6-21DA-4651-895A-6651B4A78BF9}"/>
    <cellStyle name="Currency 3 4 5 2 2 2 2" xfId="29480" xr:uid="{C7153452-46CC-4C75-9AB8-08734CBD80EF}"/>
    <cellStyle name="Currency 3 4 5 2 2 2 3" xfId="45621" xr:uid="{F3A6C772-2B78-49C2-A5AF-5D719D786B64}"/>
    <cellStyle name="Currency 3 4 5 2 2 3" xfId="19244" xr:uid="{C6A54A91-A4F5-4904-8B17-AEFC57A222CA}"/>
    <cellStyle name="Currency 3 4 5 2 3" xfId="7994" xr:uid="{4983586C-B5BC-41C6-897A-0079D67783E6}"/>
    <cellStyle name="Currency 3 4 5 2 3 2" xfId="21796" xr:uid="{2B4C25A3-CA1D-4DB4-8320-7E8A75CBC5B3}"/>
    <cellStyle name="Currency 3 4 5 2 3 2 2" xfId="37956" xr:uid="{81E3E454-804E-496A-B3AD-BADEAA834C2A}"/>
    <cellStyle name="Currency 3 4 5 2 3 3" xfId="27472" xr:uid="{C04E35AE-192D-4DB6-8F97-48C20306F833}"/>
    <cellStyle name="Currency 3 4 5 2 3 4" xfId="41806" xr:uid="{39D3E4B9-A6D4-40D9-B587-55379713CD36}"/>
    <cellStyle name="Currency 3 4 5 2 4" xfId="6327" xr:uid="{4D35B387-6EA9-47C9-A275-36D062DF1927}"/>
    <cellStyle name="Currency 3 4 5 2 4 2" xfId="26150" xr:uid="{8BC978FA-6A0D-4288-9B8D-BC6512499DC5}"/>
    <cellStyle name="Currency 3 4 5 2 4 3" xfId="43718" xr:uid="{AF6FAB4B-1EA7-453F-91E9-E9E7EC721F22}"/>
    <cellStyle name="Currency 3 4 5 2 5" xfId="12918" xr:uid="{D3677D65-DA16-4E20-826C-DD1EF8D9B5F1}"/>
    <cellStyle name="Currency 3 4 5 2 5 2" xfId="32225" xr:uid="{6F05CC09-1119-46BF-AABA-A9F0FCB0E54E}"/>
    <cellStyle name="Currency 3 4 5 2 6" xfId="14230" xr:uid="{8B7B483C-5FEC-4B0D-9733-27C43E8D4FB9}"/>
    <cellStyle name="Currency 3 4 5 2 6 2" xfId="33509" xr:uid="{AF604A42-CE09-4D1F-9C1E-961CD1154D23}"/>
    <cellStyle name="Currency 3 4 5 2 7" xfId="15528" xr:uid="{21AA1FA9-F8E2-440D-A837-18D4E6A5844A}"/>
    <cellStyle name="Currency 3 4 5 2 7 2" xfId="34729" xr:uid="{FC79D8DC-E3DE-425D-90D4-67420469B701}"/>
    <cellStyle name="Currency 3 4 5 2 8" xfId="16981" xr:uid="{57E1D2E4-D93A-445A-A130-07811BABBD6B}"/>
    <cellStyle name="Currency 3 4 5 2 8 2" xfId="36073" xr:uid="{4F2380C6-15C9-44CF-A5A7-C8BCE4F390EC}"/>
    <cellStyle name="Currency 3 4 5 2 9" xfId="24099" xr:uid="{A530654C-5C2B-4DC0-A12A-958BCF7E5C5B}"/>
    <cellStyle name="Currency 3 4 5 3" xfId="4032" xr:uid="{3B9320FB-FCD7-4518-A132-5BD2E019AA2B}"/>
    <cellStyle name="Currency 3 4 5 3 2" xfId="9737" xr:uid="{123BEE09-FA7E-4453-ADD9-8399BD59B150}"/>
    <cellStyle name="Currency 3 4 5 3 2 2" xfId="29128" xr:uid="{0DE0E52C-FD5B-43DD-A16C-AD68F01B641D}"/>
    <cellStyle name="Currency 3 4 5 3 2 3" xfId="44839" xr:uid="{F73CB0CF-24E1-42A0-B532-089A9376CEA4}"/>
    <cellStyle name="Currency 3 4 5 3 3" xfId="18060" xr:uid="{C8D67A51-7950-462C-B5D3-85A9B84257F4}"/>
    <cellStyle name="Currency 3 4 5 4" xfId="7038" xr:uid="{A0F247AE-8FE0-42C6-AA8E-415F6BBEB008}"/>
    <cellStyle name="Currency 3 4 5 4 2" xfId="21207" xr:uid="{8E1BFBD9-2D44-4DC1-9079-C2E8783F880E}"/>
    <cellStyle name="Currency 3 4 5 4 2 2" xfId="37400" xr:uid="{7B81933F-DDDF-475A-B117-857BE432DBCD}"/>
    <cellStyle name="Currency 3 4 5 4 3" xfId="26821" xr:uid="{0A84285F-D877-4E46-9145-157584FB6EC5}"/>
    <cellStyle name="Currency 3 4 5 4 4" xfId="41257" xr:uid="{A3D43A88-8241-4BF3-ABEB-DB11D1D7268D}"/>
    <cellStyle name="Currency 3 4 5 5" xfId="5640" xr:uid="{957C3A2B-E02B-4CD2-9371-8D3DAA362477}"/>
    <cellStyle name="Currency 3 4 5 5 2" xfId="25529" xr:uid="{F705B656-1318-4439-9F7A-2CBCAE057690}"/>
    <cellStyle name="Currency 3 4 5 5 3" xfId="42709" xr:uid="{E2E7AE48-4282-4367-852A-C0A5B59E3058}"/>
    <cellStyle name="Currency 3 4 5 6" xfId="12313" xr:uid="{D74A9776-957D-45A0-9942-0D228F459B4B}"/>
    <cellStyle name="Currency 3 4 5 6 2" xfId="31625" xr:uid="{78734D71-2FEB-493B-861F-9E2F2ED52F8F}"/>
    <cellStyle name="Currency 3 4 5 7" xfId="13652" xr:uid="{3AF09D35-4BBA-45FA-8BEC-79DB2B7B99C9}"/>
    <cellStyle name="Currency 3 4 5 7 2" xfId="32942" xr:uid="{A07042C7-C839-4D94-BAE4-0DACF23E53E5}"/>
    <cellStyle name="Currency 3 4 5 8" xfId="14858" xr:uid="{E5BB8694-5D80-4F8B-8FD9-0AEEBE0E9FC2}"/>
    <cellStyle name="Currency 3 4 5 8 2" xfId="34118" xr:uid="{4852B590-BE90-4EB8-A556-DA5489AA37F9}"/>
    <cellStyle name="Currency 3 4 5 9" xfId="16330" xr:uid="{B0F347B9-0E40-4D35-9C5D-4656388AFEED}"/>
    <cellStyle name="Currency 3 4 5 9 2" xfId="35430" xr:uid="{C93FA4EA-1CB4-46EA-8CE1-92B413D92218}"/>
    <cellStyle name="Currency 3 4 6" xfId="622" xr:uid="{42529727-7209-46A6-AF31-BDD23E98A6D2}"/>
    <cellStyle name="Currency 3 4 6 10" xfId="23513" xr:uid="{36297916-F91B-43A5-AFC0-2E8963F92EEC}"/>
    <cellStyle name="Currency 3 4 6 11" xfId="39636" xr:uid="{6C23EAA9-3D9E-4F9A-98F8-229016CA2498}"/>
    <cellStyle name="Currency 3 4 6 12" xfId="48701" xr:uid="{AE826CF6-B90F-4A3F-B6D2-4F960F040346}"/>
    <cellStyle name="Currency 3 4 6 13" xfId="49900" xr:uid="{4D775363-1594-4B0F-B74E-AF4BEF63913C}"/>
    <cellStyle name="Currency 3 4 6 14" xfId="51098" xr:uid="{13F12CFE-6C17-491A-B139-56C8C53672EC}"/>
    <cellStyle name="Currency 3 4 6 15" xfId="52344" xr:uid="{1744EE01-C9B4-4DD9-9BDE-BBCD0D1D8D3A}"/>
    <cellStyle name="Currency 3 4 6 16" xfId="53494" xr:uid="{DB394E55-07B0-4042-AFF3-9593F22B3AB4}"/>
    <cellStyle name="Currency 3 4 6 2" xfId="2057" xr:uid="{07F6FE23-ED44-435A-AF07-7062A12C09FB}"/>
    <cellStyle name="Currency 3 4 6 2 10" xfId="40186" xr:uid="{F6E913FF-EDA8-464B-9AB1-607E464771B7}"/>
    <cellStyle name="Currency 3 4 6 2 11" xfId="49254" xr:uid="{B63C5949-3B66-4A95-989A-3F2993EF7E12}"/>
    <cellStyle name="Currency 3 4 6 2 12" xfId="50455" xr:uid="{0984AD6D-B10C-4F2F-A91B-B608F0FCB93A}"/>
    <cellStyle name="Currency 3 4 6 2 13" xfId="51687" xr:uid="{39C48040-AC3E-493D-9BD1-D48A574D51D3}"/>
    <cellStyle name="Currency 3 4 6 2 14" xfId="52885" xr:uid="{CFDAF016-1D0F-42E2-9848-857C075DF281}"/>
    <cellStyle name="Currency 3 4 6 2 15" xfId="54037" xr:uid="{CE6F88CC-55CE-4EAE-A88D-51F7A7A9EB40}"/>
    <cellStyle name="Currency 3 4 6 2 2" xfId="4035" xr:uid="{C7A140D7-1164-4585-8E68-1788FF4985DA}"/>
    <cellStyle name="Currency 3 4 6 2 2 2" xfId="10152" xr:uid="{32AB5D2B-55E4-4DCC-A088-21B9C96686AE}"/>
    <cellStyle name="Currency 3 4 6 2 2 2 2" xfId="29481" xr:uid="{987D6334-3742-4F58-BFAC-8A8526723D8E}"/>
    <cellStyle name="Currency 3 4 6 2 2 2 3" xfId="45622" xr:uid="{B19FECD1-FC8C-466E-A4B0-641269326194}"/>
    <cellStyle name="Currency 3 4 6 2 2 3" xfId="19245" xr:uid="{CB9E84D4-9835-49A2-B332-0945B60FF0BD}"/>
    <cellStyle name="Currency 3 4 6 2 3" xfId="7995" xr:uid="{E1DCE929-8A2A-4A27-94E4-5DBA5EAA5198}"/>
    <cellStyle name="Currency 3 4 6 2 3 2" xfId="21797" xr:uid="{1EDFEE1E-2D95-492D-8907-49AD2F02A66E}"/>
    <cellStyle name="Currency 3 4 6 2 3 2 2" xfId="37957" xr:uid="{BBF99545-4BC5-4551-85C2-9E6921325E0C}"/>
    <cellStyle name="Currency 3 4 6 2 3 3" xfId="27473" xr:uid="{1F132D89-DE44-40DB-890D-619FC73B37E8}"/>
    <cellStyle name="Currency 3 4 6 2 3 4" xfId="41807" xr:uid="{798694F7-474D-413F-AA88-C5EEA0A68261}"/>
    <cellStyle name="Currency 3 4 6 2 4" xfId="6328" xr:uid="{BEC2EB73-D3D8-4B55-9C91-31BC40599A41}"/>
    <cellStyle name="Currency 3 4 6 2 4 2" xfId="26151" xr:uid="{2D8FFF6A-2FAB-494B-8697-461581ECE52E}"/>
    <cellStyle name="Currency 3 4 6 2 4 3" xfId="43719" xr:uid="{FD542A64-5DA4-4A5F-83D9-258A900BAC52}"/>
    <cellStyle name="Currency 3 4 6 2 5" xfId="12919" xr:uid="{E950DC3B-9544-4171-9110-CD3425A83735}"/>
    <cellStyle name="Currency 3 4 6 2 5 2" xfId="32226" xr:uid="{F915B752-9B01-4075-9B79-AB54685DB305}"/>
    <cellStyle name="Currency 3 4 6 2 6" xfId="14231" xr:uid="{145EFDEB-B257-4512-B29E-D37F7693F99D}"/>
    <cellStyle name="Currency 3 4 6 2 6 2" xfId="33510" xr:uid="{A989AD0F-6B7D-4D02-8131-A2F853ECCC02}"/>
    <cellStyle name="Currency 3 4 6 2 7" xfId="15529" xr:uid="{2EE377D7-64EE-4F19-AB85-D850E28B2D15}"/>
    <cellStyle name="Currency 3 4 6 2 7 2" xfId="34730" xr:uid="{8073147C-623A-477F-871C-FF1CC8E434F2}"/>
    <cellStyle name="Currency 3 4 6 2 8" xfId="16982" xr:uid="{DA7C17F7-A9CF-41BD-A13A-809ABF7FF9B9}"/>
    <cellStyle name="Currency 3 4 6 2 8 2" xfId="36074" xr:uid="{F4EF035C-F694-4533-B24B-7485347E4A11}"/>
    <cellStyle name="Currency 3 4 6 2 9" xfId="24100" xr:uid="{0B886F41-5E45-44C2-A506-3B50672A342D}"/>
    <cellStyle name="Currency 3 4 6 3" xfId="4034" xr:uid="{C00D7DF7-0389-44E7-9514-395714D2BD25}"/>
    <cellStyle name="Currency 3 4 6 3 2" xfId="9738" xr:uid="{2FC5A2EC-65EE-4CF8-851C-F7751E1677F7}"/>
    <cellStyle name="Currency 3 4 6 3 2 2" xfId="29129" xr:uid="{14A621D6-46A5-4A24-B931-6040F00B5A64}"/>
    <cellStyle name="Currency 3 4 6 3 2 3" xfId="44840" xr:uid="{607B7D55-8AC1-47B8-B206-771215F63E00}"/>
    <cellStyle name="Currency 3 4 6 3 3" xfId="18061" xr:uid="{DF686120-CDB2-44E9-BC59-B00F04F0BC66}"/>
    <cellStyle name="Currency 3 4 6 4" xfId="7039" xr:uid="{AEB30C3B-D3EF-4F60-B4EC-031D52BAAFEE}"/>
    <cellStyle name="Currency 3 4 6 4 2" xfId="21208" xr:uid="{9AFF44DC-82B7-4D50-9C76-FB6870ACC98F}"/>
    <cellStyle name="Currency 3 4 6 4 2 2" xfId="37401" xr:uid="{7DFA5C81-BD0E-441D-9627-4834F6A049BC}"/>
    <cellStyle name="Currency 3 4 6 4 3" xfId="26822" xr:uid="{1E16F7BB-F10B-4F1B-924B-30D917A2EE83}"/>
    <cellStyle name="Currency 3 4 6 4 4" xfId="41258" xr:uid="{F3BB8D85-1CDD-46B1-BDFC-80AA2B1D9FF1}"/>
    <cellStyle name="Currency 3 4 6 5" xfId="5641" xr:uid="{6283C826-D97A-4F41-9122-AF7942602C3C}"/>
    <cellStyle name="Currency 3 4 6 5 2" xfId="25530" xr:uid="{55CC49A0-8418-4514-9597-4B6A478FD4A6}"/>
    <cellStyle name="Currency 3 4 6 5 3" xfId="42710" xr:uid="{F1D8FFF6-CBD2-43BF-8775-044BDAD39DE3}"/>
    <cellStyle name="Currency 3 4 6 6" xfId="12314" xr:uid="{35B4198B-5C1C-4F1F-AF4F-8CC788ACF387}"/>
    <cellStyle name="Currency 3 4 6 6 2" xfId="31626" xr:uid="{62DEBABC-5B55-428C-A813-396B4EB4B40C}"/>
    <cellStyle name="Currency 3 4 6 7" xfId="13653" xr:uid="{03893BAC-D4F2-49E4-9D0D-A45511C983DC}"/>
    <cellStyle name="Currency 3 4 6 7 2" xfId="32943" xr:uid="{B6879ED9-98D1-4C9E-9374-3D976A265E3B}"/>
    <cellStyle name="Currency 3 4 6 8" xfId="14859" xr:uid="{51F45F14-6DEF-4677-AC29-2772EDDD7F8B}"/>
    <cellStyle name="Currency 3 4 6 8 2" xfId="34119" xr:uid="{D6086E10-DBE3-4FC7-91A0-2E98A4142542}"/>
    <cellStyle name="Currency 3 4 6 9" xfId="16331" xr:uid="{29713D90-F75B-4155-BFAD-FBAE2262C908}"/>
    <cellStyle name="Currency 3 4 6 9 2" xfId="35431" xr:uid="{31422F0B-7FE2-4A58-B74A-A8848ED8AD79}"/>
    <cellStyle name="Currency 3 4 7" xfId="623" xr:uid="{725DEE45-6F6D-4567-AB73-97BD487A36FB}"/>
    <cellStyle name="Currency 3 4 7 10" xfId="23514" xr:uid="{258D6FCA-914B-4309-91CC-DEC4D50E6577}"/>
    <cellStyle name="Currency 3 4 7 11" xfId="39637" xr:uid="{1EE7A949-723B-4471-8E45-2AFB41FAB306}"/>
    <cellStyle name="Currency 3 4 7 12" xfId="48702" xr:uid="{0E712D4E-15EA-429E-BAD4-095F10CF6E71}"/>
    <cellStyle name="Currency 3 4 7 13" xfId="49901" xr:uid="{6B057105-8507-4478-A410-9E698F8A0257}"/>
    <cellStyle name="Currency 3 4 7 14" xfId="51099" xr:uid="{D7982CDE-4F33-4244-8F3B-99D6FFCFF1FD}"/>
    <cellStyle name="Currency 3 4 7 15" xfId="52345" xr:uid="{AF5D67F9-7771-44F9-9786-6CFAFBA1A181}"/>
    <cellStyle name="Currency 3 4 7 16" xfId="53495" xr:uid="{091A0852-5073-4B0A-90C5-91F2845E7A36}"/>
    <cellStyle name="Currency 3 4 7 2" xfId="2058" xr:uid="{3D5D00E0-2D05-429E-8A3C-A12B23214F4D}"/>
    <cellStyle name="Currency 3 4 7 2 10" xfId="40187" xr:uid="{4A598E65-363B-4981-AB00-76AD073A4517}"/>
    <cellStyle name="Currency 3 4 7 2 11" xfId="49255" xr:uid="{A108CC36-917A-4CAF-AD3A-FB84ACD46A8F}"/>
    <cellStyle name="Currency 3 4 7 2 12" xfId="50456" xr:uid="{9A5312C7-13FB-4AA5-ABC0-CEE2E76CC2EA}"/>
    <cellStyle name="Currency 3 4 7 2 13" xfId="51688" xr:uid="{B629E3DC-BFDE-49E1-8D7B-7D4BCD9AD749}"/>
    <cellStyle name="Currency 3 4 7 2 14" xfId="52886" xr:uid="{D14A6266-87BA-4720-8643-F13BE2198E89}"/>
    <cellStyle name="Currency 3 4 7 2 15" xfId="54038" xr:uid="{B8E61782-80E3-4441-91BE-1BD5EEA93BE2}"/>
    <cellStyle name="Currency 3 4 7 2 2" xfId="4037" xr:uid="{1E317AB2-82E9-4602-8032-76CFBD884493}"/>
    <cellStyle name="Currency 3 4 7 2 2 2" xfId="10153" xr:uid="{6236875C-FF16-4D90-AC75-AC4DABFBECC3}"/>
    <cellStyle name="Currency 3 4 7 2 2 2 2" xfId="29482" xr:uid="{9CE4004A-5812-4666-AA5B-6F3B742615E6}"/>
    <cellStyle name="Currency 3 4 7 2 2 2 3" xfId="45623" xr:uid="{0CAEA40B-0A7A-4785-8DA2-74EE308B4B6E}"/>
    <cellStyle name="Currency 3 4 7 2 2 3" xfId="19246" xr:uid="{AB2BA09F-78F7-496A-BB52-A487B62B6EDC}"/>
    <cellStyle name="Currency 3 4 7 2 3" xfId="7996" xr:uid="{E91E65F0-2170-409C-BAB5-0A6434C8CA7C}"/>
    <cellStyle name="Currency 3 4 7 2 3 2" xfId="21798" xr:uid="{80A3E787-AEE3-412E-A406-9FA49C1AA839}"/>
    <cellStyle name="Currency 3 4 7 2 3 2 2" xfId="37958" xr:uid="{43D5DCA3-A032-456B-8CC6-E5EB7154A1DE}"/>
    <cellStyle name="Currency 3 4 7 2 3 3" xfId="27474" xr:uid="{C18A10BB-D188-4C8C-A06A-6ED61E1C5B23}"/>
    <cellStyle name="Currency 3 4 7 2 3 4" xfId="41808" xr:uid="{0AAAF47C-58C0-4053-9233-14F95BC810F4}"/>
    <cellStyle name="Currency 3 4 7 2 4" xfId="6329" xr:uid="{616D2552-06C1-490E-901B-AA9A4F72439E}"/>
    <cellStyle name="Currency 3 4 7 2 4 2" xfId="26152" xr:uid="{4CF65DB0-FD8B-4F37-A361-54077DF32ACB}"/>
    <cellStyle name="Currency 3 4 7 2 4 3" xfId="43720" xr:uid="{2ED606B4-A2CB-41A9-BDFC-85E3A97D3241}"/>
    <cellStyle name="Currency 3 4 7 2 5" xfId="12920" xr:uid="{A6BCF110-50A7-40B3-9678-956CF8302477}"/>
    <cellStyle name="Currency 3 4 7 2 5 2" xfId="32227" xr:uid="{56244356-7FFF-4F8D-8B6B-E9C5B336093D}"/>
    <cellStyle name="Currency 3 4 7 2 6" xfId="14232" xr:uid="{B5787EB4-D862-4A63-841E-07A32EE0BC59}"/>
    <cellStyle name="Currency 3 4 7 2 6 2" xfId="33511" xr:uid="{5320F734-894D-40AD-96B1-A7018DADD5BD}"/>
    <cellStyle name="Currency 3 4 7 2 7" xfId="15530" xr:uid="{D4B44FCD-5C32-47CE-A670-E8C6A382AA6F}"/>
    <cellStyle name="Currency 3 4 7 2 7 2" xfId="34731" xr:uid="{601295A7-BA79-472F-BE19-17368F7B8D0E}"/>
    <cellStyle name="Currency 3 4 7 2 8" xfId="16983" xr:uid="{BA40F981-2A3D-42A3-A96C-441998BF00DF}"/>
    <cellStyle name="Currency 3 4 7 2 8 2" xfId="36075" xr:uid="{054ADE3D-0F60-4629-8D4D-588D33764E62}"/>
    <cellStyle name="Currency 3 4 7 2 9" xfId="24101" xr:uid="{8DA62124-1F79-4A02-A683-D2AD148C6098}"/>
    <cellStyle name="Currency 3 4 7 3" xfId="4036" xr:uid="{98AD4B71-CA49-4468-8F29-DFE1D8031D22}"/>
    <cellStyle name="Currency 3 4 7 3 2" xfId="9739" xr:uid="{7CD7EBED-E2D6-4B87-8F7E-361A33714321}"/>
    <cellStyle name="Currency 3 4 7 3 2 2" xfId="29130" xr:uid="{7083CA8B-32AD-4E42-9450-46D763983930}"/>
    <cellStyle name="Currency 3 4 7 3 2 3" xfId="44841" xr:uid="{B09FDDE0-7064-496E-9F26-F4C8F8E0A8FD}"/>
    <cellStyle name="Currency 3 4 7 3 3" xfId="18062" xr:uid="{C625FA0A-9D7A-4427-9FAA-4D79BC35DCAC}"/>
    <cellStyle name="Currency 3 4 7 4" xfId="7040" xr:uid="{5E06F4D9-6736-45DC-8ECA-458E7702FBDD}"/>
    <cellStyle name="Currency 3 4 7 4 2" xfId="21209" xr:uid="{9DFCA7BA-C409-497B-9D04-372ECCDD6EF9}"/>
    <cellStyle name="Currency 3 4 7 4 2 2" xfId="37402" xr:uid="{E382F388-CDD8-49AC-B536-E03C4BA4D6BC}"/>
    <cellStyle name="Currency 3 4 7 4 3" xfId="26823" xr:uid="{1AB612D5-ECF6-4AC4-98C7-968FC28E6969}"/>
    <cellStyle name="Currency 3 4 7 4 4" xfId="41259" xr:uid="{4FCAB04E-1FE0-488A-BE77-167B0492307B}"/>
    <cellStyle name="Currency 3 4 7 5" xfId="5642" xr:uid="{31EC0602-6FD8-4D7F-9A96-05440C7DE380}"/>
    <cellStyle name="Currency 3 4 7 5 2" xfId="25531" xr:uid="{853E9709-4740-4BE2-B911-E031CE4EA84C}"/>
    <cellStyle name="Currency 3 4 7 5 3" xfId="42711" xr:uid="{02C8E9DA-5B56-4B94-B6FA-E00F32E1FAC7}"/>
    <cellStyle name="Currency 3 4 7 6" xfId="12315" xr:uid="{52879203-2F80-49F4-AB38-8F60ABAE25CA}"/>
    <cellStyle name="Currency 3 4 7 6 2" xfId="31627" xr:uid="{8CF6AD00-EDC8-4EB4-A563-2D2EB122005C}"/>
    <cellStyle name="Currency 3 4 7 7" xfId="13654" xr:uid="{A4567F05-7553-465A-B79D-ABFB3E58939B}"/>
    <cellStyle name="Currency 3 4 7 7 2" xfId="32944" xr:uid="{9A4F7116-F1CD-4765-9C79-78FC4A171AAB}"/>
    <cellStyle name="Currency 3 4 7 8" xfId="14860" xr:uid="{DD30B026-BB0B-467F-B321-4F25510BD89A}"/>
    <cellStyle name="Currency 3 4 7 8 2" xfId="34120" xr:uid="{8972EDFC-FF35-4BE1-896C-5764E94DB6DE}"/>
    <cellStyle name="Currency 3 4 7 9" xfId="16332" xr:uid="{FB04979C-22AC-4F1B-90DE-8216418BF2E1}"/>
    <cellStyle name="Currency 3 4 7 9 2" xfId="35432" xr:uid="{E0951C81-DBC7-40E8-B07D-9F151CCBEB16}"/>
    <cellStyle name="Currency 3 4 8" xfId="624" xr:uid="{D89918D2-93AF-42A6-B766-3C135A8976BB}"/>
    <cellStyle name="Currency 3 4 8 10" xfId="23515" xr:uid="{C2C246A8-1C11-4F97-8438-84B1A8767E6A}"/>
    <cellStyle name="Currency 3 4 8 11" xfId="39638" xr:uid="{B51EB11A-685E-48A2-8635-10C4E797202D}"/>
    <cellStyle name="Currency 3 4 8 12" xfId="48703" xr:uid="{56E17BBB-6A31-4653-883C-A0AD5CD9C321}"/>
    <cellStyle name="Currency 3 4 8 13" xfId="49902" xr:uid="{954A31A7-9525-4DE1-A53D-1B602E2D03D6}"/>
    <cellStyle name="Currency 3 4 8 14" xfId="51100" xr:uid="{230C74EA-783F-4967-9666-B8404222EF05}"/>
    <cellStyle name="Currency 3 4 8 15" xfId="52346" xr:uid="{D22B2F49-F013-4237-8A25-1FC2786E106E}"/>
    <cellStyle name="Currency 3 4 8 16" xfId="53496" xr:uid="{76FEC5B5-07B5-4542-A977-BDA9B698DEEF}"/>
    <cellStyle name="Currency 3 4 8 2" xfId="2059" xr:uid="{84D7AE2C-7505-4D13-BD4A-B29A63E0A540}"/>
    <cellStyle name="Currency 3 4 8 2 10" xfId="40188" xr:uid="{8E9943D9-5175-4A8C-B624-222F5E20031E}"/>
    <cellStyle name="Currency 3 4 8 2 11" xfId="49256" xr:uid="{6F073CA3-EE12-45AA-B2A4-4A902C959FB5}"/>
    <cellStyle name="Currency 3 4 8 2 12" xfId="50457" xr:uid="{F09F5265-2109-43EC-98EE-4230A1D4A5DF}"/>
    <cellStyle name="Currency 3 4 8 2 13" xfId="51689" xr:uid="{ACB7B4A6-DCD0-425B-A7CA-9120451D8548}"/>
    <cellStyle name="Currency 3 4 8 2 14" xfId="52887" xr:uid="{D1E53843-8421-4571-ACC2-09D298372290}"/>
    <cellStyle name="Currency 3 4 8 2 15" xfId="54039" xr:uid="{E80E69F8-ADAA-4FA6-8B0B-04DA09717995}"/>
    <cellStyle name="Currency 3 4 8 2 2" xfId="4039" xr:uid="{4F172E80-A517-4D57-981C-20541A656217}"/>
    <cellStyle name="Currency 3 4 8 2 2 2" xfId="10154" xr:uid="{643A9B26-7375-4798-918D-3E3C5E76A109}"/>
    <cellStyle name="Currency 3 4 8 2 2 2 2" xfId="29483" xr:uid="{54EA2F74-09AB-40F7-B7CE-52FA051270FE}"/>
    <cellStyle name="Currency 3 4 8 2 2 2 3" xfId="45624" xr:uid="{01836577-70F8-4DA0-8835-94FBB9B2E822}"/>
    <cellStyle name="Currency 3 4 8 2 2 3" xfId="19247" xr:uid="{76B8781B-A78D-4FDA-A2A7-D611A720ADD3}"/>
    <cellStyle name="Currency 3 4 8 2 3" xfId="7997" xr:uid="{E0074BBD-48EE-49D6-8F11-400E61DA9209}"/>
    <cellStyle name="Currency 3 4 8 2 3 2" xfId="21799" xr:uid="{BD688CB8-53EA-4C47-A524-F5A21BA57871}"/>
    <cellStyle name="Currency 3 4 8 2 3 2 2" xfId="37959" xr:uid="{950269BD-C27D-4588-9BE0-8BA02D2B51A0}"/>
    <cellStyle name="Currency 3 4 8 2 3 3" xfId="27475" xr:uid="{257385BC-0243-49C5-80FD-E72E3DF4F29B}"/>
    <cellStyle name="Currency 3 4 8 2 3 4" xfId="41809" xr:uid="{44304E35-1EF9-4F56-A8A6-760DF34F5937}"/>
    <cellStyle name="Currency 3 4 8 2 4" xfId="6330" xr:uid="{7114F7B6-379C-440C-ABB0-C63597C66811}"/>
    <cellStyle name="Currency 3 4 8 2 4 2" xfId="26153" xr:uid="{9E21E44A-C744-4E51-AEC4-59D89C5B078C}"/>
    <cellStyle name="Currency 3 4 8 2 4 3" xfId="43721" xr:uid="{F92E5419-2890-4880-9BC5-E95776CE5F60}"/>
    <cellStyle name="Currency 3 4 8 2 5" xfId="12921" xr:uid="{8947B2C1-9C2C-47AE-A32E-F35E4FE33946}"/>
    <cellStyle name="Currency 3 4 8 2 5 2" xfId="32228" xr:uid="{1CE82FC1-15A8-4D47-B639-CFC8895BB963}"/>
    <cellStyle name="Currency 3 4 8 2 6" xfId="14233" xr:uid="{BC785606-244F-47CF-9177-8093C1F8C983}"/>
    <cellStyle name="Currency 3 4 8 2 6 2" xfId="33512" xr:uid="{3F4AA003-5114-4ED7-ACA8-AB94B2F5FE56}"/>
    <cellStyle name="Currency 3 4 8 2 7" xfId="15531" xr:uid="{54217591-5481-4969-ACD0-F4B05511B7DE}"/>
    <cellStyle name="Currency 3 4 8 2 7 2" xfId="34732" xr:uid="{B4272817-D5C5-4BA3-BD12-39FD984434B8}"/>
    <cellStyle name="Currency 3 4 8 2 8" xfId="16984" xr:uid="{2728E628-60D7-40E0-AE18-E9067352B8DA}"/>
    <cellStyle name="Currency 3 4 8 2 8 2" xfId="36076" xr:uid="{39480A6D-5579-4867-8BE1-885D4B4287D5}"/>
    <cellStyle name="Currency 3 4 8 2 9" xfId="24102" xr:uid="{4E2FE792-5A79-4C1D-976F-6B7FF0E1816F}"/>
    <cellStyle name="Currency 3 4 8 3" xfId="4038" xr:uid="{C2C1C7EA-0F85-4CFA-B335-DA00CA297762}"/>
    <cellStyle name="Currency 3 4 8 3 2" xfId="9740" xr:uid="{A833E44E-B848-44BF-AED6-DE3F6A19378E}"/>
    <cellStyle name="Currency 3 4 8 3 2 2" xfId="29131" xr:uid="{4C65990F-D947-4769-A58C-61EB98D84499}"/>
    <cellStyle name="Currency 3 4 8 3 2 3" xfId="44842" xr:uid="{3F4DAA77-E273-4FB1-8AE1-9DDABBB82F81}"/>
    <cellStyle name="Currency 3 4 8 3 3" xfId="18063" xr:uid="{3D99A59A-1ABA-473F-A3E2-50B5B2B7DB9A}"/>
    <cellStyle name="Currency 3 4 8 4" xfId="7041" xr:uid="{EF2420B2-6551-4C9F-96B4-13F59C6D13A7}"/>
    <cellStyle name="Currency 3 4 8 4 2" xfId="21210" xr:uid="{107BCC4A-F5F5-4590-86BE-580DCD93B369}"/>
    <cellStyle name="Currency 3 4 8 4 2 2" xfId="37403" xr:uid="{1F6CF73D-71E5-4595-B080-6C45C763BFA0}"/>
    <cellStyle name="Currency 3 4 8 4 3" xfId="26824" xr:uid="{84C0A81B-1F80-436A-8E4F-282E7F870B63}"/>
    <cellStyle name="Currency 3 4 8 4 4" xfId="41260" xr:uid="{58321A00-09FC-4623-958A-DDC19F4E3ED0}"/>
    <cellStyle name="Currency 3 4 8 5" xfId="5643" xr:uid="{D12B6DA0-FC43-4984-84C9-B18699B388D3}"/>
    <cellStyle name="Currency 3 4 8 5 2" xfId="25532" xr:uid="{B8D7874D-54D8-4754-949F-82CE43F10AFD}"/>
    <cellStyle name="Currency 3 4 8 5 3" xfId="42712" xr:uid="{3D11E7C9-3773-4E94-AA55-4A3BEA241ABC}"/>
    <cellStyle name="Currency 3 4 8 6" xfId="12316" xr:uid="{1EEBBE30-27DE-463B-A2F5-E27A26E2666D}"/>
    <cellStyle name="Currency 3 4 8 6 2" xfId="31628" xr:uid="{6FCF9440-0E6E-4C41-B733-67680B68F9F5}"/>
    <cellStyle name="Currency 3 4 8 7" xfId="13655" xr:uid="{C28E9056-2A2F-456C-9CDB-418712A2AC8F}"/>
    <cellStyle name="Currency 3 4 8 7 2" xfId="32945" xr:uid="{E3EB0CA6-62FF-485B-AA01-9220FB878A34}"/>
    <cellStyle name="Currency 3 4 8 8" xfId="14861" xr:uid="{DF88CBE1-78EB-437B-9DF5-20B5A58689DA}"/>
    <cellStyle name="Currency 3 4 8 8 2" xfId="34121" xr:uid="{C8D8D782-FBE3-4271-ADD6-1E8FE17FF1C8}"/>
    <cellStyle name="Currency 3 4 8 9" xfId="16333" xr:uid="{B5B99F22-21A5-4E3D-B82D-8ED599D23E3B}"/>
    <cellStyle name="Currency 3 4 8 9 2" xfId="35433" xr:uid="{9F43FB82-BD46-4FCB-B09C-8AA179ED7FF7}"/>
    <cellStyle name="Currency 3 4 9" xfId="625" xr:uid="{9E1A9103-1A27-44B1-9068-FA16C2C69E0E}"/>
    <cellStyle name="Currency 3 4 9 10" xfId="23516" xr:uid="{B2F6B1E7-5D2B-47C5-986C-88D91A799C4D}"/>
    <cellStyle name="Currency 3 4 9 11" xfId="39639" xr:uid="{D113D3F5-318A-4F69-9A43-7286102D7DF1}"/>
    <cellStyle name="Currency 3 4 9 12" xfId="48704" xr:uid="{E673073D-D24F-420B-BA03-2656B445CF99}"/>
    <cellStyle name="Currency 3 4 9 13" xfId="49903" xr:uid="{1FEC3B39-4BE5-4249-8456-1159AB16DB31}"/>
    <cellStyle name="Currency 3 4 9 14" xfId="51101" xr:uid="{D536ECF6-8BF4-4BCF-97E3-DDC8B7063953}"/>
    <cellStyle name="Currency 3 4 9 15" xfId="52347" xr:uid="{2558E03D-6D65-4CA6-BAB3-B756408004D6}"/>
    <cellStyle name="Currency 3 4 9 16" xfId="53497" xr:uid="{853A4CC7-CC47-476E-98A4-866B9D41D83D}"/>
    <cellStyle name="Currency 3 4 9 2" xfId="2060" xr:uid="{167FCD86-71A3-4B8D-AC5A-E716E30408CA}"/>
    <cellStyle name="Currency 3 4 9 2 10" xfId="40189" xr:uid="{FE34D1EC-1C24-4B2A-938D-4C876ACF542E}"/>
    <cellStyle name="Currency 3 4 9 2 11" xfId="49257" xr:uid="{C161FEA1-624B-4B0B-B3C8-60F1ADCD1CE6}"/>
    <cellStyle name="Currency 3 4 9 2 12" xfId="50458" xr:uid="{8FC1B4A4-1267-4637-B881-CF73E8567690}"/>
    <cellStyle name="Currency 3 4 9 2 13" xfId="51690" xr:uid="{94C839AE-F968-4205-9B46-AF39EAF698F5}"/>
    <cellStyle name="Currency 3 4 9 2 14" xfId="52888" xr:uid="{709BD3CC-724E-498D-90AF-B9D970A81EC4}"/>
    <cellStyle name="Currency 3 4 9 2 15" xfId="54040" xr:uid="{E7FB2803-7ABD-4090-A063-F49C910BB00B}"/>
    <cellStyle name="Currency 3 4 9 2 2" xfId="4041" xr:uid="{3343BEC5-7E79-4C4D-B613-9F803998BD79}"/>
    <cellStyle name="Currency 3 4 9 2 2 2" xfId="10155" xr:uid="{CB9A6811-2951-4DBA-869F-7CCC7C8912DA}"/>
    <cellStyle name="Currency 3 4 9 2 2 2 2" xfId="29484" xr:uid="{50A2F37F-4156-44B1-BCA6-D18ECD13A17B}"/>
    <cellStyle name="Currency 3 4 9 2 2 2 3" xfId="45625" xr:uid="{A57D7517-7B77-4832-8A15-C3F55BB03BFB}"/>
    <cellStyle name="Currency 3 4 9 2 2 3" xfId="19248" xr:uid="{FA05425F-BF56-4C20-8028-D15FEFB09A9D}"/>
    <cellStyle name="Currency 3 4 9 2 3" xfId="7998" xr:uid="{77FAE2C0-BAD3-42CC-BF5A-2B93F8A70FA4}"/>
    <cellStyle name="Currency 3 4 9 2 3 2" xfId="21800" xr:uid="{9F584029-E340-4420-9E9A-0F3F1E772A65}"/>
    <cellStyle name="Currency 3 4 9 2 3 2 2" xfId="37960" xr:uid="{91B7578D-B5DD-4D8B-B622-91127F737681}"/>
    <cellStyle name="Currency 3 4 9 2 3 3" xfId="27476" xr:uid="{DBC080C8-BA3D-49C3-A5D8-F40DEC741355}"/>
    <cellStyle name="Currency 3 4 9 2 3 4" xfId="41810" xr:uid="{186E1C78-14B6-4E84-9C6E-5C7E60CAAEA2}"/>
    <cellStyle name="Currency 3 4 9 2 4" xfId="6331" xr:uid="{C3D92E9C-428E-4549-8E5B-6D9547620C28}"/>
    <cellStyle name="Currency 3 4 9 2 4 2" xfId="26154" xr:uid="{600E3B3C-DF19-4EE6-BB16-C0AE7F45BA24}"/>
    <cellStyle name="Currency 3 4 9 2 4 3" xfId="43722" xr:uid="{986996BA-AEB6-4201-8B88-B2ECC1EB21AA}"/>
    <cellStyle name="Currency 3 4 9 2 5" xfId="12922" xr:uid="{C52764C6-DC33-4A37-AFCD-DC86B2244464}"/>
    <cellStyle name="Currency 3 4 9 2 5 2" xfId="32229" xr:uid="{124C3FD8-D77B-4570-B465-8CC16CD6C4BA}"/>
    <cellStyle name="Currency 3 4 9 2 6" xfId="14234" xr:uid="{72874B23-89BC-4A50-BAC9-35A1E941E56E}"/>
    <cellStyle name="Currency 3 4 9 2 6 2" xfId="33513" xr:uid="{C81CF71C-D5FA-4872-8F5A-9A7CA74A1C57}"/>
    <cellStyle name="Currency 3 4 9 2 7" xfId="15532" xr:uid="{7F78527C-C36E-4DD5-9526-37732E3541E8}"/>
    <cellStyle name="Currency 3 4 9 2 7 2" xfId="34733" xr:uid="{8FE0DA44-D143-4E98-B84F-EFDA21AD1271}"/>
    <cellStyle name="Currency 3 4 9 2 8" xfId="16985" xr:uid="{9C88F9D6-284E-44C0-A696-F533B0CB84D1}"/>
    <cellStyle name="Currency 3 4 9 2 8 2" xfId="36077" xr:uid="{8DA75FFF-E9D9-41C5-8E02-9D8C0E3DFA64}"/>
    <cellStyle name="Currency 3 4 9 2 9" xfId="24103" xr:uid="{DFBA1C3A-6E2E-49D4-878F-1969F5795443}"/>
    <cellStyle name="Currency 3 4 9 3" xfId="4040" xr:uid="{72E4C88D-C5A4-45DF-BF6B-64ED7E1F592F}"/>
    <cellStyle name="Currency 3 4 9 3 2" xfId="9741" xr:uid="{C8FAE3A5-43E0-4696-88C8-98BE3C394E8D}"/>
    <cellStyle name="Currency 3 4 9 3 2 2" xfId="29132" xr:uid="{06FD2810-A507-40C3-95E9-107208936F20}"/>
    <cellStyle name="Currency 3 4 9 3 2 3" xfId="44843" xr:uid="{F00508A5-138E-49DE-BB04-D51D21B920CB}"/>
    <cellStyle name="Currency 3 4 9 3 3" xfId="18064" xr:uid="{179D2E15-2CC8-4F61-96BB-FBDE1BAB390E}"/>
    <cellStyle name="Currency 3 4 9 4" xfId="7042" xr:uid="{3671ED68-9CC5-4114-A67C-1A20B1728599}"/>
    <cellStyle name="Currency 3 4 9 4 2" xfId="21211" xr:uid="{533900C5-CD4C-438B-87A7-1611B8FE51DF}"/>
    <cellStyle name="Currency 3 4 9 4 2 2" xfId="37404" xr:uid="{F0AEE53D-E941-41C0-9B0F-6EBEB9249B8C}"/>
    <cellStyle name="Currency 3 4 9 4 3" xfId="26825" xr:uid="{2B18999B-70D8-4EDE-9D6A-9AFA59E11DD5}"/>
    <cellStyle name="Currency 3 4 9 4 4" xfId="41261" xr:uid="{A646C92C-F647-43DD-B6EB-A9FF800504A4}"/>
    <cellStyle name="Currency 3 4 9 5" xfId="5644" xr:uid="{D658D2E8-18CF-437D-88FF-73E36B26312F}"/>
    <cellStyle name="Currency 3 4 9 5 2" xfId="25533" xr:uid="{DB449CA8-C0B6-4372-829D-A5B681271576}"/>
    <cellStyle name="Currency 3 4 9 5 3" xfId="42713" xr:uid="{DAAEF0FE-99A2-4E3D-B6D3-F6C9DE5C8085}"/>
    <cellStyle name="Currency 3 4 9 6" xfId="12317" xr:uid="{7610C579-A041-421F-BFCB-2C2F3007017F}"/>
    <cellStyle name="Currency 3 4 9 6 2" xfId="31629" xr:uid="{E180B3CA-B482-4CC7-A2A5-57E746AF94EC}"/>
    <cellStyle name="Currency 3 4 9 7" xfId="13656" xr:uid="{D48F9A5B-8DFC-486B-BD39-2A893D8F149F}"/>
    <cellStyle name="Currency 3 4 9 7 2" xfId="32946" xr:uid="{D7A443D3-AC6A-41D4-AF53-EDF838DCAFBF}"/>
    <cellStyle name="Currency 3 4 9 8" xfId="14862" xr:uid="{AA3CB36D-1316-40DB-ABAB-274C75DDA482}"/>
    <cellStyle name="Currency 3 4 9 8 2" xfId="34122" xr:uid="{079EC5EF-594F-4634-BBA3-12AF54484721}"/>
    <cellStyle name="Currency 3 4 9 9" xfId="16334" xr:uid="{96545353-5764-4532-A485-7C65F4DE0C38}"/>
    <cellStyle name="Currency 3 4 9 9 2" xfId="35434" xr:uid="{B74C39E8-98C5-411A-A64B-25E74616E13A}"/>
    <cellStyle name="Currency 3 5" xfId="626" xr:uid="{4433C9A8-0AA4-4236-9E56-CCBC4DDF7056}"/>
    <cellStyle name="Currency 3 6" xfId="2061" xr:uid="{E06C35E0-A50E-4D8A-BE6F-0798416A40B6}"/>
    <cellStyle name="Currency 3 6 10" xfId="40190" xr:uid="{5129D965-0E8E-4BB0-8AA1-E92511360E55}"/>
    <cellStyle name="Currency 3 6 11" xfId="49258" xr:uid="{F9B8198A-1270-469F-82BD-7508AF2CD1D5}"/>
    <cellStyle name="Currency 3 6 12" xfId="50459" xr:uid="{2AA30C29-676E-4BA8-8C38-84F03A9D61D1}"/>
    <cellStyle name="Currency 3 6 13" xfId="51691" xr:uid="{1CAB75A5-D92D-4023-A262-11EFCC563FD1}"/>
    <cellStyle name="Currency 3 6 14" xfId="52889" xr:uid="{FB8D348E-AE2E-43EC-BAF4-38778A1FE28B}"/>
    <cellStyle name="Currency 3 6 15" xfId="54041" xr:uid="{AE9381A8-0C07-4333-9C7D-1C53E9ABD260}"/>
    <cellStyle name="Currency 3 6 2" xfId="4042" xr:uid="{43DB6577-71B6-44D2-B639-F202ED76728D}"/>
    <cellStyle name="Currency 3 6 2 2" xfId="10156" xr:uid="{5EFAC903-723F-424A-8097-3EF0BFB390C8}"/>
    <cellStyle name="Currency 3 6 2 2 2" xfId="29485" xr:uid="{267AAF05-4441-4C1C-83B4-673CF75D12CE}"/>
    <cellStyle name="Currency 3 6 2 2 3" xfId="45626" xr:uid="{BB20CDE3-EE4E-4020-842D-C3D8AA0A44C8}"/>
    <cellStyle name="Currency 3 6 2 3" xfId="19249" xr:uid="{498BF138-95E9-46BC-9183-F3CC9888E2BC}"/>
    <cellStyle name="Currency 3 6 3" xfId="7999" xr:uid="{901A5B4B-84ED-4CBA-8811-4161FD154E9C}"/>
    <cellStyle name="Currency 3 6 3 2" xfId="21801" xr:uid="{5F7E0DA8-F65A-4923-887E-F962D0231D28}"/>
    <cellStyle name="Currency 3 6 3 2 2" xfId="37961" xr:uid="{F4B1D065-8C9A-40E1-B4D8-38CB14FBD08E}"/>
    <cellStyle name="Currency 3 6 3 3" xfId="27477" xr:uid="{150551F6-281C-4DDF-A895-7BEB84D8C0E9}"/>
    <cellStyle name="Currency 3 6 3 4" xfId="41811" xr:uid="{271016DD-5F7B-4586-A1F2-8E78DFC02FBA}"/>
    <cellStyle name="Currency 3 6 4" xfId="6332" xr:uid="{5424D839-5DFC-4852-9511-FBBCC00B428F}"/>
    <cellStyle name="Currency 3 6 4 2" xfId="26155" xr:uid="{5A2E0786-F389-4451-8106-19D7E5B431B9}"/>
    <cellStyle name="Currency 3 6 4 3" xfId="43723" xr:uid="{C0B1AE27-8FF5-4482-9FD2-B19C6716B772}"/>
    <cellStyle name="Currency 3 6 5" xfId="12923" xr:uid="{669B916F-D5F2-475C-B214-0CD784E3DE15}"/>
    <cellStyle name="Currency 3 6 5 2" xfId="32230" xr:uid="{6747F226-A752-4DE4-8AF1-8FAE3980BF2F}"/>
    <cellStyle name="Currency 3 6 6" xfId="14235" xr:uid="{BFE8C6D7-A045-4B11-8CD1-B331C2F3DB4F}"/>
    <cellStyle name="Currency 3 6 6 2" xfId="33514" xr:uid="{02A6D781-8768-4ECF-BAB1-D8B50F6CA193}"/>
    <cellStyle name="Currency 3 6 7" xfId="15533" xr:uid="{782E656A-65B5-48CE-BE98-52F1755BFE27}"/>
    <cellStyle name="Currency 3 6 7 2" xfId="34734" xr:uid="{DB9E15A1-8FA9-4421-BB6F-6DFAE5B47E61}"/>
    <cellStyle name="Currency 3 6 8" xfId="16986" xr:uid="{91CE3C3F-EC3F-4036-828F-910CAEC138C4}"/>
    <cellStyle name="Currency 3 6 8 2" xfId="36078" xr:uid="{8CC43B0F-859D-4B06-8BDD-21F96A76CBB4}"/>
    <cellStyle name="Currency 3 6 9" xfId="24104" xr:uid="{EA8C61DB-ADD7-4CC0-982C-9EAEE252B6B2}"/>
    <cellStyle name="Currency 3 7" xfId="3177" xr:uid="{231BAF2A-F973-428D-9B4B-9B6D7F7F4821}"/>
    <cellStyle name="Currency 3 8" xfId="6985" xr:uid="{17B020AA-2CBD-4519-BA7D-9E572AAC4C35}"/>
    <cellStyle name="Currency 3 8 2" xfId="18007" xr:uid="{52DA3D1C-CAF1-4C65-9DF5-71093C887215}"/>
    <cellStyle name="Currency 3 8 2 2" xfId="44786" xr:uid="{30B61EC9-A9A1-4A32-8D4B-CB08B28ECF8F}"/>
    <cellStyle name="Currency 3 8 3" xfId="26768" xr:uid="{E0D711ED-732F-464B-B635-4787D8F023DD}"/>
    <cellStyle name="Currency 3 9" xfId="5587" xr:uid="{25D5500C-B2F1-47CF-B224-1B6DDFF53A99}"/>
    <cellStyle name="Currency 3 9 2" xfId="21154" xr:uid="{4C276ADB-2E72-4633-8C14-63CB0AD2BA91}"/>
    <cellStyle name="Currency 3 9 2 2" xfId="37347" xr:uid="{53990026-5B45-4276-A798-C9094FDCE97D}"/>
    <cellStyle name="Currency 3 9 3" xfId="25476" xr:uid="{1868D591-7F8E-4216-8679-4EB6BCE234B6}"/>
    <cellStyle name="Currency 3 9 4" xfId="41204" xr:uid="{9B85DBF2-8E2D-42F8-BB38-F01A2887732A}"/>
    <cellStyle name="Currency 4" xfId="627" xr:uid="{5838D97B-E926-48FA-BC03-C2D218E8079B}"/>
    <cellStyle name="Currency 4 10" xfId="628" xr:uid="{F179F664-0E40-46AA-8E95-10585B4929E3}"/>
    <cellStyle name="Currency 4 11" xfId="629" xr:uid="{902DAF8E-67E7-4054-9D84-DF270A0BD998}"/>
    <cellStyle name="Currency 4 12" xfId="630" xr:uid="{1175B124-8301-45F5-9654-03D5684B0AA9}"/>
    <cellStyle name="Currency 4 13" xfId="2062" xr:uid="{CC735541-7B3E-4FC5-A984-96567EF09470}"/>
    <cellStyle name="Currency 4 13 10" xfId="40191" xr:uid="{E150A315-870D-4427-907A-F58A52BF5678}"/>
    <cellStyle name="Currency 4 13 11" xfId="49259" xr:uid="{73C068F5-871D-48B9-A9D9-EF244DACB337}"/>
    <cellStyle name="Currency 4 13 12" xfId="50460" xr:uid="{B742EB08-4B2A-444F-8A6F-3871D5293795}"/>
    <cellStyle name="Currency 4 13 13" xfId="51692" xr:uid="{B9B8897B-10C5-4CA2-92A5-970FADE26806}"/>
    <cellStyle name="Currency 4 13 14" xfId="52890" xr:uid="{BF2B84CC-1667-4D0B-AD2D-C6514FD2B00E}"/>
    <cellStyle name="Currency 4 13 15" xfId="54042" xr:uid="{56F9877F-69BE-40E7-A80B-E79079A3C3AA}"/>
    <cellStyle name="Currency 4 13 2" xfId="4043" xr:uid="{E875112D-CED6-42A3-ADC5-377D1ADBBC35}"/>
    <cellStyle name="Currency 4 13 2 2" xfId="10157" xr:uid="{B204DC8E-BFC1-4A7B-B9C8-03AEE34A5542}"/>
    <cellStyle name="Currency 4 13 2 2 2" xfId="29486" xr:uid="{C0B306AE-482C-4E1F-A515-59685A6F3E8D}"/>
    <cellStyle name="Currency 4 13 2 2 3" xfId="45627" xr:uid="{85CC5045-0AC5-45A1-9ED3-00D149EAB9C2}"/>
    <cellStyle name="Currency 4 13 2 3" xfId="19250" xr:uid="{88F098CC-6446-4FCF-9909-B938E67320A3}"/>
    <cellStyle name="Currency 4 13 3" xfId="8000" xr:uid="{C12242B5-DC8E-4BBF-8BB4-C0C53CC56E49}"/>
    <cellStyle name="Currency 4 13 3 2" xfId="21802" xr:uid="{79B62724-83A7-45E6-854C-984AFB5F3DB1}"/>
    <cellStyle name="Currency 4 13 3 2 2" xfId="37962" xr:uid="{97C6AE49-72C9-46C6-AFB1-4F506502407D}"/>
    <cellStyle name="Currency 4 13 3 3" xfId="27478" xr:uid="{DE87BB5F-EAB1-4867-B374-52246E06FB7A}"/>
    <cellStyle name="Currency 4 13 3 4" xfId="41812" xr:uid="{10F6630D-6D2D-45F3-BA33-C7553D366C8F}"/>
    <cellStyle name="Currency 4 13 4" xfId="6333" xr:uid="{D4710152-836F-446F-B6F0-FE7C95369F0D}"/>
    <cellStyle name="Currency 4 13 4 2" xfId="26156" xr:uid="{F9B8BCFD-EE87-439E-9928-346263E3A45D}"/>
    <cellStyle name="Currency 4 13 4 3" xfId="43724" xr:uid="{C47B9774-1CD3-4177-A6DC-BE5BDA61467C}"/>
    <cellStyle name="Currency 4 13 5" xfId="12924" xr:uid="{77DE63FD-FFDB-450C-BF0D-05C79D071DA4}"/>
    <cellStyle name="Currency 4 13 5 2" xfId="32231" xr:uid="{FDDEE523-0143-436F-8AFE-7D121E931325}"/>
    <cellStyle name="Currency 4 13 6" xfId="14236" xr:uid="{3DE04DE4-080E-470F-945B-C1B92C38DED1}"/>
    <cellStyle name="Currency 4 13 6 2" xfId="33515" xr:uid="{F0C054FE-D27C-4C78-A41D-58FBEC014538}"/>
    <cellStyle name="Currency 4 13 7" xfId="15534" xr:uid="{B8316B37-2D4F-435F-8E80-F96E2B2A9480}"/>
    <cellStyle name="Currency 4 13 7 2" xfId="34735" xr:uid="{C7C737E2-F7ED-4DDD-B4E9-D4442A71262A}"/>
    <cellStyle name="Currency 4 13 8" xfId="16987" xr:uid="{65EAB7F4-5159-4EDD-B352-77B397814EB8}"/>
    <cellStyle name="Currency 4 13 8 2" xfId="36079" xr:uid="{DE64EF89-BFAF-4D39-824A-D729422F8C0F}"/>
    <cellStyle name="Currency 4 13 9" xfId="24105" xr:uid="{A5641D03-C03F-43CE-A882-E75A3DDA4BFD}"/>
    <cellStyle name="Currency 4 2" xfId="631" xr:uid="{F3B380A4-0789-43D9-8162-243782ECC8F7}"/>
    <cellStyle name="Currency 4 2 10" xfId="632" xr:uid="{7DFA5B3C-807C-47C7-A1BB-1A6996AE2457}"/>
    <cellStyle name="Currency 4 2 10 10" xfId="23518" xr:uid="{CDB76FE8-DC38-4EEB-B4BF-2BA6F93381B0}"/>
    <cellStyle name="Currency 4 2 10 11" xfId="39641" xr:uid="{2E9D4666-18D2-483E-A0A1-14BA9A7096DD}"/>
    <cellStyle name="Currency 4 2 10 12" xfId="48706" xr:uid="{77C6A1E7-37E6-47A9-BB78-82C815A0B98B}"/>
    <cellStyle name="Currency 4 2 10 13" xfId="49905" xr:uid="{A80BE568-3307-4618-BBD1-2972CB5E2510}"/>
    <cellStyle name="Currency 4 2 10 14" xfId="51103" xr:uid="{4F0EA9E8-CE9C-4B09-B03D-91BA8F0C8B34}"/>
    <cellStyle name="Currency 4 2 10 15" xfId="52349" xr:uid="{F65E3D57-3F0D-49DE-AED2-20D5A2B02792}"/>
    <cellStyle name="Currency 4 2 10 16" xfId="53499" xr:uid="{DFE51299-0F90-49F3-8719-DF29EB916DBE}"/>
    <cellStyle name="Currency 4 2 10 2" xfId="2063" xr:uid="{7F80193D-E3A2-4EBC-8487-1C2A88127AD1}"/>
    <cellStyle name="Currency 4 2 10 2 10" xfId="40192" xr:uid="{E26F7B23-AFD6-483C-A386-AF64C640884A}"/>
    <cellStyle name="Currency 4 2 10 2 11" xfId="49260" xr:uid="{B8D1BF72-7DF4-4241-9D50-D0C00A72861B}"/>
    <cellStyle name="Currency 4 2 10 2 12" xfId="50461" xr:uid="{431C6691-D48C-4D7D-A199-2A695BB160E1}"/>
    <cellStyle name="Currency 4 2 10 2 13" xfId="51693" xr:uid="{FA658484-F0E9-442C-ABFF-BFCA47CF2017}"/>
    <cellStyle name="Currency 4 2 10 2 14" xfId="52891" xr:uid="{2097F5F3-FF26-44E2-A435-0278275E3B28}"/>
    <cellStyle name="Currency 4 2 10 2 15" xfId="54043" xr:uid="{056724EE-0BAE-470F-A1F0-7F0759AA7A85}"/>
    <cellStyle name="Currency 4 2 10 2 2" xfId="4046" xr:uid="{0399F6FD-B4EA-4B77-B205-9ADC8448F177}"/>
    <cellStyle name="Currency 4 2 10 2 2 2" xfId="10158" xr:uid="{5CF645DB-83AD-4FC2-B88C-CF374460FA1F}"/>
    <cellStyle name="Currency 4 2 10 2 2 2 2" xfId="29487" xr:uid="{E735DC93-188B-433C-8933-24CDA5CC7A93}"/>
    <cellStyle name="Currency 4 2 10 2 2 2 3" xfId="45628" xr:uid="{83DB4C39-A8FF-4EC6-8451-6BD7A36935D8}"/>
    <cellStyle name="Currency 4 2 10 2 2 3" xfId="19251" xr:uid="{1AECACCC-0662-4A8D-B216-5C0B1F4E2B27}"/>
    <cellStyle name="Currency 4 2 10 2 3" xfId="8001" xr:uid="{7EE4CC9C-3CAE-4D41-B357-6CB8CEEB79BF}"/>
    <cellStyle name="Currency 4 2 10 2 3 2" xfId="21803" xr:uid="{6DC6F92A-320D-42B3-8E6F-3410F4CE5C44}"/>
    <cellStyle name="Currency 4 2 10 2 3 2 2" xfId="37963" xr:uid="{8E5A86D8-AF05-4D4B-AE52-CF62D2B6169F}"/>
    <cellStyle name="Currency 4 2 10 2 3 3" xfId="27479" xr:uid="{838B7930-D6DE-47B8-A14C-76436F367506}"/>
    <cellStyle name="Currency 4 2 10 2 3 4" xfId="41813" xr:uid="{765E64DD-D382-4F69-BA6A-EB914EABB214}"/>
    <cellStyle name="Currency 4 2 10 2 4" xfId="6334" xr:uid="{0B2AC923-1035-4581-BE8B-8EED3908BEF2}"/>
    <cellStyle name="Currency 4 2 10 2 4 2" xfId="26157" xr:uid="{56DD96E6-E496-498E-AC11-98055CEFC0EF}"/>
    <cellStyle name="Currency 4 2 10 2 4 3" xfId="43725" xr:uid="{AD50C8F6-2F1C-4756-B693-206CD97F2919}"/>
    <cellStyle name="Currency 4 2 10 2 5" xfId="12925" xr:uid="{51F47687-E946-4438-B50B-FFCCBFBC9DDF}"/>
    <cellStyle name="Currency 4 2 10 2 5 2" xfId="32232" xr:uid="{DAE5D3F0-ADA6-4F0E-9788-946B83776556}"/>
    <cellStyle name="Currency 4 2 10 2 6" xfId="14237" xr:uid="{C9C8673B-971B-484C-AAAE-E316C7D6AC00}"/>
    <cellStyle name="Currency 4 2 10 2 6 2" xfId="33516" xr:uid="{7A90D4C5-1521-4CCE-97B7-9839021B4222}"/>
    <cellStyle name="Currency 4 2 10 2 7" xfId="15535" xr:uid="{1DFEF4A4-03AB-4FED-B8E7-200F93A45E13}"/>
    <cellStyle name="Currency 4 2 10 2 7 2" xfId="34736" xr:uid="{50D93ED5-C708-4F88-85A2-03DE6DDA1F22}"/>
    <cellStyle name="Currency 4 2 10 2 8" xfId="16988" xr:uid="{1D79F767-AA4F-4F4A-8078-DC3B053E0165}"/>
    <cellStyle name="Currency 4 2 10 2 8 2" xfId="36080" xr:uid="{D3D1652A-9AF5-4C64-93F1-56BF242AF979}"/>
    <cellStyle name="Currency 4 2 10 2 9" xfId="24106" xr:uid="{724E17F7-CD76-40C8-8995-FF6AA056CA26}"/>
    <cellStyle name="Currency 4 2 10 3" xfId="4045" xr:uid="{6181EA01-2AEE-4CD3-84D9-9E172BE16BEE}"/>
    <cellStyle name="Currency 4 2 10 3 2" xfId="9743" xr:uid="{2EB3958D-E99F-4559-890F-72E6F7784FF3}"/>
    <cellStyle name="Currency 4 2 10 3 2 2" xfId="29134" xr:uid="{6B20435A-9D3A-4EFB-AAB7-5EABF175886A}"/>
    <cellStyle name="Currency 4 2 10 3 2 3" xfId="44845" xr:uid="{E164306B-9C46-4F9C-A5A6-4486CC3FDAF8}"/>
    <cellStyle name="Currency 4 2 10 3 3" xfId="18066" xr:uid="{FA242BEC-3376-4942-8D5B-EEDC7D5168BE}"/>
    <cellStyle name="Currency 4 2 10 4" xfId="7047" xr:uid="{C9CD36C7-CB9E-4C15-984D-A4C7F14AE8EA}"/>
    <cellStyle name="Currency 4 2 10 4 2" xfId="21213" xr:uid="{D465BF4B-322B-4AE9-90ED-5017E83B1A2B}"/>
    <cellStyle name="Currency 4 2 10 4 2 2" xfId="37406" xr:uid="{E3D9FEB5-A3B9-4599-99EE-ACB002B0FC57}"/>
    <cellStyle name="Currency 4 2 10 4 3" xfId="26830" xr:uid="{E6F96660-C863-493E-9F1B-DAAD69CC03A9}"/>
    <cellStyle name="Currency 4 2 10 4 4" xfId="41263" xr:uid="{C0812CA3-F938-4DF0-82FA-DC70288DC06C}"/>
    <cellStyle name="Currency 4 2 10 5" xfId="5646" xr:uid="{1F184C77-A262-478B-946B-B5E80B87ED57}"/>
    <cellStyle name="Currency 4 2 10 5 2" xfId="25535" xr:uid="{9DC7027A-98BB-4C2D-9675-C2A66C8CA462}"/>
    <cellStyle name="Currency 4 2 10 5 3" xfId="42718" xr:uid="{EE921948-4D93-4178-A803-DF94B076FABA}"/>
    <cellStyle name="Currency 4 2 10 6" xfId="12319" xr:uid="{E30B445F-76B4-4CEA-ADC8-55A8FB739401}"/>
    <cellStyle name="Currency 4 2 10 6 2" xfId="31631" xr:uid="{F1C49960-5DC2-492D-83D2-D3895EF4C942}"/>
    <cellStyle name="Currency 4 2 10 7" xfId="13658" xr:uid="{9F9FD0FA-31BA-40D5-B501-CBD711F83136}"/>
    <cellStyle name="Currency 4 2 10 7 2" xfId="32948" xr:uid="{F7548231-AC33-4AA1-BCDD-246740AA6A9A}"/>
    <cellStyle name="Currency 4 2 10 8" xfId="14864" xr:uid="{92928A59-9991-4F99-BD9B-5DCD46C841E2}"/>
    <cellStyle name="Currency 4 2 10 8 2" xfId="34124" xr:uid="{CB10EA9F-7AB8-4744-8896-7D6C66F268C6}"/>
    <cellStyle name="Currency 4 2 10 9" xfId="16336" xr:uid="{879A9AF3-BC6F-46BE-B101-001AA3BBC4D0}"/>
    <cellStyle name="Currency 4 2 10 9 2" xfId="35436" xr:uid="{21678F58-5FD9-4C04-9B48-E23C9DAAB55E}"/>
    <cellStyle name="Currency 4 2 11" xfId="633" xr:uid="{C6700C07-8AAC-43F5-AD6E-A39FA5425280}"/>
    <cellStyle name="Currency 4 2 11 10" xfId="23519" xr:uid="{98D03F55-CB62-4056-8DA9-C30B58094E1A}"/>
    <cellStyle name="Currency 4 2 11 11" xfId="39642" xr:uid="{2C089DA9-37F5-45D4-8325-6CEC7078CCCF}"/>
    <cellStyle name="Currency 4 2 11 12" xfId="48707" xr:uid="{9A7D437D-93F0-4100-A558-06E29CA17BEC}"/>
    <cellStyle name="Currency 4 2 11 13" xfId="49906" xr:uid="{B761E956-DB4B-4298-8F4D-E5A31AC52704}"/>
    <cellStyle name="Currency 4 2 11 14" xfId="51104" xr:uid="{E3E734E6-9DCB-44AC-AC2F-DA16CBAE5FC5}"/>
    <cellStyle name="Currency 4 2 11 15" xfId="52350" xr:uid="{68A613AC-A473-416D-B2AE-D971176168CD}"/>
    <cellStyle name="Currency 4 2 11 16" xfId="53500" xr:uid="{937AF0F2-CDE8-4509-A8C4-F676167EAA6D}"/>
    <cellStyle name="Currency 4 2 11 2" xfId="2064" xr:uid="{AA283F5D-F06D-4755-8E2F-5744A0A3BAC6}"/>
    <cellStyle name="Currency 4 2 11 2 10" xfId="40193" xr:uid="{05394B26-85FF-4C2D-8A21-023C70ADB168}"/>
    <cellStyle name="Currency 4 2 11 2 11" xfId="49261" xr:uid="{27498161-C2DD-4559-A20F-718D9F3C59F0}"/>
    <cellStyle name="Currency 4 2 11 2 12" xfId="50462" xr:uid="{4BB159CF-3C5C-4555-87F5-EFE52DCD75FD}"/>
    <cellStyle name="Currency 4 2 11 2 13" xfId="51694" xr:uid="{A4172567-6E25-4EB6-BD71-42B45322C219}"/>
    <cellStyle name="Currency 4 2 11 2 14" xfId="52892" xr:uid="{14AE3449-66C8-45F3-BE53-7DB1BC80EE22}"/>
    <cellStyle name="Currency 4 2 11 2 15" xfId="54044" xr:uid="{A8FA5C44-54C5-41FB-A2DA-E45F9D435F87}"/>
    <cellStyle name="Currency 4 2 11 2 2" xfId="4048" xr:uid="{D24A89CC-BFCE-48CC-B47E-D3C37B7D919E}"/>
    <cellStyle name="Currency 4 2 11 2 2 2" xfId="10159" xr:uid="{77D76259-D5D3-449A-865F-2E5E598C8F75}"/>
    <cellStyle name="Currency 4 2 11 2 2 2 2" xfId="29488" xr:uid="{3ED7D66A-E4BA-42BD-91C2-1BFBD64D4703}"/>
    <cellStyle name="Currency 4 2 11 2 2 2 3" xfId="45629" xr:uid="{29B4EA0E-F150-4D8C-95D4-71D354602B3E}"/>
    <cellStyle name="Currency 4 2 11 2 2 3" xfId="19252" xr:uid="{2928EE1C-434F-4C53-8C15-3494828E8AAA}"/>
    <cellStyle name="Currency 4 2 11 2 3" xfId="8002" xr:uid="{564959B1-FF07-427A-80CC-FBED4BECF868}"/>
    <cellStyle name="Currency 4 2 11 2 3 2" xfId="21804" xr:uid="{3DB38202-6C0B-4D71-951A-85C51003F55C}"/>
    <cellStyle name="Currency 4 2 11 2 3 2 2" xfId="37964" xr:uid="{C11CB559-7370-4644-8D6C-3F000B53E663}"/>
    <cellStyle name="Currency 4 2 11 2 3 3" xfId="27480" xr:uid="{C8EDE73E-5AF1-496B-A067-BBE4A453DA04}"/>
    <cellStyle name="Currency 4 2 11 2 3 4" xfId="41814" xr:uid="{C53C9940-8E15-44F6-8F83-C979ECB9C890}"/>
    <cellStyle name="Currency 4 2 11 2 4" xfId="6335" xr:uid="{B5A5A60D-8CE6-4245-9886-F6C60FD2A32F}"/>
    <cellStyle name="Currency 4 2 11 2 4 2" xfId="26158" xr:uid="{A4DA2E5C-03C8-4619-A82E-422783741CB8}"/>
    <cellStyle name="Currency 4 2 11 2 4 3" xfId="43726" xr:uid="{3FC8DBD9-DC50-487A-8FD6-A2F67C0E2493}"/>
    <cellStyle name="Currency 4 2 11 2 5" xfId="12926" xr:uid="{F04E3C88-9EFD-4DBA-9691-4CF5685BAC4C}"/>
    <cellStyle name="Currency 4 2 11 2 5 2" xfId="32233" xr:uid="{8F14623E-F0FF-4699-AFD9-630DDD176F04}"/>
    <cellStyle name="Currency 4 2 11 2 6" xfId="14238" xr:uid="{093BC550-B418-42A4-A7A1-10DCCF15A30B}"/>
    <cellStyle name="Currency 4 2 11 2 6 2" xfId="33517" xr:uid="{0C0597C8-2E8F-47A2-8A46-ADCB60746C95}"/>
    <cellStyle name="Currency 4 2 11 2 7" xfId="15536" xr:uid="{BE90D0BF-3810-4910-8831-6EBECAE43523}"/>
    <cellStyle name="Currency 4 2 11 2 7 2" xfId="34737" xr:uid="{3CB12356-CAEC-4B69-AA4D-DACCD19FC563}"/>
    <cellStyle name="Currency 4 2 11 2 8" xfId="16989" xr:uid="{0B8999E4-A6DD-4E10-955E-E3658ADCF282}"/>
    <cellStyle name="Currency 4 2 11 2 8 2" xfId="36081" xr:uid="{FD0D77F4-7562-4B28-B6F9-2E278762C5F8}"/>
    <cellStyle name="Currency 4 2 11 2 9" xfId="24107" xr:uid="{778F4B62-DD45-44FB-909D-53EBDA2321E7}"/>
    <cellStyle name="Currency 4 2 11 3" xfId="4047" xr:uid="{A8C4DE14-0B94-4BBC-BFCE-25CCB3272A96}"/>
    <cellStyle name="Currency 4 2 11 3 2" xfId="9744" xr:uid="{629EE225-D192-432B-B8BD-0F4109C17C2D}"/>
    <cellStyle name="Currency 4 2 11 3 2 2" xfId="29135" xr:uid="{5216A77B-FD07-46BB-9CB9-8A9BCCAD2B6C}"/>
    <cellStyle name="Currency 4 2 11 3 2 3" xfId="44846" xr:uid="{17A5A4F6-868D-4ACB-B647-ED99DAB4532C}"/>
    <cellStyle name="Currency 4 2 11 3 3" xfId="18067" xr:uid="{139F532E-70B6-42ED-80CA-B8F331C10CFD}"/>
    <cellStyle name="Currency 4 2 11 4" xfId="7048" xr:uid="{638D6449-55B9-4476-8E4A-C274617691A0}"/>
    <cellStyle name="Currency 4 2 11 4 2" xfId="21214" xr:uid="{8CB69CF7-129B-414E-B509-9600ADB9D5C8}"/>
    <cellStyle name="Currency 4 2 11 4 2 2" xfId="37407" xr:uid="{CD0CC94C-ED76-40F3-91CB-FBBD9DD9A4DE}"/>
    <cellStyle name="Currency 4 2 11 4 3" xfId="26831" xr:uid="{579AB6E9-9DE0-4B3D-9BAE-3731AC75E503}"/>
    <cellStyle name="Currency 4 2 11 4 4" xfId="41264" xr:uid="{32F6F3FF-97B7-4F1E-BD04-1FCC5ECE57AE}"/>
    <cellStyle name="Currency 4 2 11 5" xfId="5647" xr:uid="{85FAC77D-5F5F-40EC-9A44-AB4F4F0B15B4}"/>
    <cellStyle name="Currency 4 2 11 5 2" xfId="25536" xr:uid="{D4986092-36EC-4E9A-BAF1-4629E058AE96}"/>
    <cellStyle name="Currency 4 2 11 5 3" xfId="42719" xr:uid="{2B99AE92-331D-4B9C-9A68-C34FB2B8D691}"/>
    <cellStyle name="Currency 4 2 11 6" xfId="12320" xr:uid="{29751DAD-74E7-47E6-A133-58E2A56820CF}"/>
    <cellStyle name="Currency 4 2 11 6 2" xfId="31632" xr:uid="{630029B4-519F-4293-8B32-9C8CC18CB442}"/>
    <cellStyle name="Currency 4 2 11 7" xfId="13659" xr:uid="{ED811534-9926-4617-852F-81A5E5F1CD2E}"/>
    <cellStyle name="Currency 4 2 11 7 2" xfId="32949" xr:uid="{5E3F8092-60BF-4BFE-9BE3-AE8CCFDE1755}"/>
    <cellStyle name="Currency 4 2 11 8" xfId="14865" xr:uid="{B33E34F5-F8B5-4582-8DCB-6BA31796CF79}"/>
    <cellStyle name="Currency 4 2 11 8 2" xfId="34125" xr:uid="{38DC2024-41C7-4B55-91D8-178908C69324}"/>
    <cellStyle name="Currency 4 2 11 9" xfId="16337" xr:uid="{E6D79ACA-DF34-4F91-8EA8-1EF1998D7CEE}"/>
    <cellStyle name="Currency 4 2 11 9 2" xfId="35437" xr:uid="{83F7E112-A92E-4394-B5F8-E122D3C070FE}"/>
    <cellStyle name="Currency 4 2 12" xfId="2065" xr:uid="{FC29F29E-AE21-4683-A4CF-6BD29ECDADE0}"/>
    <cellStyle name="Currency 4 2 12 10" xfId="40194" xr:uid="{42FD5C49-B7F5-4790-AC6B-88A64C828189}"/>
    <cellStyle name="Currency 4 2 12 11" xfId="49262" xr:uid="{81E23C16-8B68-408C-8DD3-5D6714B383F3}"/>
    <cellStyle name="Currency 4 2 12 12" xfId="50463" xr:uid="{E5C92216-1B84-4364-82C0-0CE5C23B1A3D}"/>
    <cellStyle name="Currency 4 2 12 13" xfId="51695" xr:uid="{2BB06CAC-C6FD-46FB-8188-FAA5A41560FC}"/>
    <cellStyle name="Currency 4 2 12 14" xfId="52893" xr:uid="{3BBC9424-5139-4055-8183-E48C43DA1022}"/>
    <cellStyle name="Currency 4 2 12 15" xfId="54045" xr:uid="{FB0DE301-D67E-4F0B-8538-944753AFA4AC}"/>
    <cellStyle name="Currency 4 2 12 2" xfId="4049" xr:uid="{685A1C69-5A3E-4C8D-AB8B-7931224A2D49}"/>
    <cellStyle name="Currency 4 2 12 2 2" xfId="10160" xr:uid="{F70EEA43-31D3-42FF-A27E-B65F4E0EBF88}"/>
    <cellStyle name="Currency 4 2 12 2 2 2" xfId="29489" xr:uid="{1C707D0F-E17A-4B64-BEEA-5743E0934F96}"/>
    <cellStyle name="Currency 4 2 12 2 2 3" xfId="45630" xr:uid="{2E01B5C4-E215-488A-B886-D2B6ABB79761}"/>
    <cellStyle name="Currency 4 2 12 2 3" xfId="19253" xr:uid="{E1434E3F-51CB-4C0C-86BD-90B58DE51548}"/>
    <cellStyle name="Currency 4 2 12 3" xfId="8003" xr:uid="{A8105361-F770-453A-941D-11EE335070C4}"/>
    <cellStyle name="Currency 4 2 12 3 2" xfId="21805" xr:uid="{5F50A0AA-9A84-448C-A04D-A91028260B79}"/>
    <cellStyle name="Currency 4 2 12 3 2 2" xfId="37965" xr:uid="{8A0D5078-7DEC-48B9-8450-882624312A81}"/>
    <cellStyle name="Currency 4 2 12 3 3" xfId="27481" xr:uid="{A20146A3-4A85-4D04-BFDB-E867E5EB3D5E}"/>
    <cellStyle name="Currency 4 2 12 3 4" xfId="41815" xr:uid="{1BEE9FF7-3F3C-4CBE-A370-AD95DC8C6488}"/>
    <cellStyle name="Currency 4 2 12 4" xfId="6336" xr:uid="{79841739-AA11-4ED0-844D-69970673FDCC}"/>
    <cellStyle name="Currency 4 2 12 4 2" xfId="26159" xr:uid="{BB2936D6-D0D8-4DF4-B507-D6CDCC8A69D2}"/>
    <cellStyle name="Currency 4 2 12 4 3" xfId="43727" xr:uid="{5CF21FEA-ABA1-4BC7-A78A-82EAAAEDCF6E}"/>
    <cellStyle name="Currency 4 2 12 5" xfId="12927" xr:uid="{1E7FC235-BC34-4036-8728-E78325C170CA}"/>
    <cellStyle name="Currency 4 2 12 5 2" xfId="32234" xr:uid="{09A7A258-68B2-4209-A076-0ED4C9FA2B68}"/>
    <cellStyle name="Currency 4 2 12 6" xfId="14239" xr:uid="{8DF6A18D-0B85-46F8-89BC-12238B15F8FD}"/>
    <cellStyle name="Currency 4 2 12 6 2" xfId="33518" xr:uid="{C883DEAB-68DC-4B27-AAFD-7D4DC3E5E6AD}"/>
    <cellStyle name="Currency 4 2 12 7" xfId="15537" xr:uid="{413B8362-541D-42D9-A931-3D0748044AAD}"/>
    <cellStyle name="Currency 4 2 12 7 2" xfId="34738" xr:uid="{0475CB76-4640-4C94-AA2E-D348C23F0AE2}"/>
    <cellStyle name="Currency 4 2 12 8" xfId="16990" xr:uid="{60E01846-7750-4632-8D5A-99650BDE10A5}"/>
    <cellStyle name="Currency 4 2 12 8 2" xfId="36082" xr:uid="{E5873584-8981-4E24-81B9-B04181124D37}"/>
    <cellStyle name="Currency 4 2 12 9" xfId="24108" xr:uid="{116E2F59-F7FD-4400-AE27-36BCAF9539BA}"/>
    <cellStyle name="Currency 4 2 13" xfId="4044" xr:uid="{FB72816F-55CD-41B6-87B7-3F61C5F9DF2D}"/>
    <cellStyle name="Currency 4 2 13 2" xfId="9742" xr:uid="{6F4B4D0C-1B96-4A29-AFB1-EE6148AE103E}"/>
    <cellStyle name="Currency 4 2 13 2 2" xfId="29133" xr:uid="{EF7F87C1-ADD8-4E87-B4CE-C1B248984F87}"/>
    <cellStyle name="Currency 4 2 13 2 3" xfId="44844" xr:uid="{EF25EDD7-1BBB-47CF-AEF1-D9FB56807DDE}"/>
    <cellStyle name="Currency 4 2 13 3" xfId="18065" xr:uid="{E06D35CF-D311-47FB-8D10-5B3AE1021143}"/>
    <cellStyle name="Currency 4 2 14" xfId="7046" xr:uid="{B71F4AF3-BDA8-4C1A-AE19-AF96E3DD8624}"/>
    <cellStyle name="Currency 4 2 14 2" xfId="21212" xr:uid="{2E95AE76-BA21-4899-BC78-C1302CA89F8B}"/>
    <cellStyle name="Currency 4 2 14 2 2" xfId="37405" xr:uid="{C1C31886-636D-4FFA-B0A1-843D88F4785F}"/>
    <cellStyle name="Currency 4 2 14 3" xfId="26829" xr:uid="{0856A9E7-8416-447E-8B95-C5624EB20901}"/>
    <cellStyle name="Currency 4 2 14 4" xfId="41262" xr:uid="{2E2DEA32-5F38-4ED8-9CCD-3BC9499792E9}"/>
    <cellStyle name="Currency 4 2 15" xfId="5645" xr:uid="{0A46240E-FC07-4956-B52D-1B93566E387F}"/>
    <cellStyle name="Currency 4 2 15 2" xfId="25534" xr:uid="{2E05FF1A-F7EF-4F5B-8034-276C321FA514}"/>
    <cellStyle name="Currency 4 2 15 3" xfId="42717" xr:uid="{1358D22B-6575-4B5D-B518-5AC496B84E0D}"/>
    <cellStyle name="Currency 4 2 16" xfId="12318" xr:uid="{F1EADF27-1CF0-4040-BBBE-90744D3D6223}"/>
    <cellStyle name="Currency 4 2 16 2" xfId="31630" xr:uid="{AF102233-5B9A-48A6-9C46-5B0D21624B08}"/>
    <cellStyle name="Currency 4 2 17" xfId="13657" xr:uid="{8766E1B9-269E-451C-AD87-A2372FBC7AFC}"/>
    <cellStyle name="Currency 4 2 17 2" xfId="32947" xr:uid="{8DDE9934-E0CB-4DC3-9FCB-4F16D96345F8}"/>
    <cellStyle name="Currency 4 2 18" xfId="14863" xr:uid="{221CE293-8906-43E3-95DB-C11C7B73BC3E}"/>
    <cellStyle name="Currency 4 2 18 2" xfId="34123" xr:uid="{58061AB9-AE9A-43C8-B9CE-2FCB96B908CF}"/>
    <cellStyle name="Currency 4 2 19" xfId="16335" xr:uid="{CBDBDACB-847C-4C98-AD7A-9430FE0EA0CA}"/>
    <cellStyle name="Currency 4 2 19 2" xfId="35435" xr:uid="{57C5781B-371F-4760-9279-38DC63681E34}"/>
    <cellStyle name="Currency 4 2 2" xfId="634" xr:uid="{1327C563-DCEE-4456-9788-4A0AE9E27C04}"/>
    <cellStyle name="Currency 4 2 2 10" xfId="2066" xr:uid="{A6391D9C-95FE-4CCE-9D84-279A7C45FF26}"/>
    <cellStyle name="Currency 4 2 2 10 10" xfId="40195" xr:uid="{876D77F5-14DC-4BAE-B2FD-B33497DC4469}"/>
    <cellStyle name="Currency 4 2 2 10 11" xfId="49263" xr:uid="{A15119A3-EF91-49A6-8810-21BD9F8C8BAC}"/>
    <cellStyle name="Currency 4 2 2 10 12" xfId="50464" xr:uid="{A3ED269A-74FF-427C-A545-B52A8ED2818E}"/>
    <cellStyle name="Currency 4 2 2 10 13" xfId="51696" xr:uid="{55B9778E-3877-4644-8B8E-20C9913E7D4A}"/>
    <cellStyle name="Currency 4 2 2 10 14" xfId="52894" xr:uid="{19CFF23A-4569-410F-80A8-74B13E0DAB68}"/>
    <cellStyle name="Currency 4 2 2 10 15" xfId="54046" xr:uid="{2E030C7E-B110-4FE9-B784-44D0E65FD225}"/>
    <cellStyle name="Currency 4 2 2 10 2" xfId="4051" xr:uid="{DDEB9342-6038-4866-B8DE-F4347A2B41CD}"/>
    <cellStyle name="Currency 4 2 2 10 2 2" xfId="10161" xr:uid="{1BC2FDB5-8274-4774-B7D1-774EA00AEBFF}"/>
    <cellStyle name="Currency 4 2 2 10 2 2 2" xfId="29490" xr:uid="{4DAA2A23-8AB5-44F8-8446-8B006B80EBB9}"/>
    <cellStyle name="Currency 4 2 2 10 2 2 3" xfId="45631" xr:uid="{F955E4A7-5973-48FC-B058-38F7CDE69709}"/>
    <cellStyle name="Currency 4 2 2 10 2 3" xfId="19254" xr:uid="{495DA92A-6B38-46CE-B830-787971B20C12}"/>
    <cellStyle name="Currency 4 2 2 10 3" xfId="8004" xr:uid="{55B84DA3-912F-4354-B9B9-ECE08608D20A}"/>
    <cellStyle name="Currency 4 2 2 10 3 2" xfId="21806" xr:uid="{7C1E318F-1DAA-4956-9B58-B79CAC9CA0DC}"/>
    <cellStyle name="Currency 4 2 2 10 3 2 2" xfId="37966" xr:uid="{8B72171B-5EF1-46D3-AA9A-D4FC57F2C420}"/>
    <cellStyle name="Currency 4 2 2 10 3 3" xfId="27482" xr:uid="{3DE20597-9D22-4887-A33A-664DF03DB183}"/>
    <cellStyle name="Currency 4 2 2 10 3 4" xfId="41816" xr:uid="{D3CB9986-E830-4662-99D8-1EE27F01F870}"/>
    <cellStyle name="Currency 4 2 2 10 4" xfId="6337" xr:uid="{811B0477-3A9B-40E4-9438-204C7C8F1ED8}"/>
    <cellStyle name="Currency 4 2 2 10 4 2" xfId="26160" xr:uid="{C8A5CC08-ECD6-437B-A801-0FE26A224966}"/>
    <cellStyle name="Currency 4 2 2 10 4 3" xfId="43728" xr:uid="{674DAD89-2C21-4827-9399-0189DB664202}"/>
    <cellStyle name="Currency 4 2 2 10 5" xfId="12928" xr:uid="{8A93DF07-80DB-4125-B52F-BBE5A57D5183}"/>
    <cellStyle name="Currency 4 2 2 10 5 2" xfId="32235" xr:uid="{0E3B6B65-6173-4C7E-937E-1D09C4B32CED}"/>
    <cellStyle name="Currency 4 2 2 10 6" xfId="14240" xr:uid="{7B55BBAD-C890-4468-B4DE-05408509FC7C}"/>
    <cellStyle name="Currency 4 2 2 10 6 2" xfId="33519" xr:uid="{158EC16B-6033-4D1F-8AD1-936694AFFD01}"/>
    <cellStyle name="Currency 4 2 2 10 7" xfId="15538" xr:uid="{6BAC98DE-C8A0-4E75-8151-86244A68E5FC}"/>
    <cellStyle name="Currency 4 2 2 10 7 2" xfId="34739" xr:uid="{687651E2-7139-4AF7-B6FB-7081283F5FC4}"/>
    <cellStyle name="Currency 4 2 2 10 8" xfId="16991" xr:uid="{0C4BC09B-0357-47F9-8E3C-374954876AC6}"/>
    <cellStyle name="Currency 4 2 2 10 8 2" xfId="36083" xr:uid="{2459DB5B-2DD8-409F-839C-C9EA0043791A}"/>
    <cellStyle name="Currency 4 2 2 10 9" xfId="24109" xr:uid="{A975A373-DDE8-4A25-9B2B-CC26DC4D7B11}"/>
    <cellStyle name="Currency 4 2 2 11" xfId="4050" xr:uid="{0C466404-83E8-4FCF-B0D3-07D73D190CDB}"/>
    <cellStyle name="Currency 4 2 2 11 2" xfId="9745" xr:uid="{4AB236D8-EAB2-4BAB-9608-A92597783E8D}"/>
    <cellStyle name="Currency 4 2 2 11 2 2" xfId="29136" xr:uid="{A134D76D-F822-4F3E-8813-72D42AC40409}"/>
    <cellStyle name="Currency 4 2 2 11 2 3" xfId="44847" xr:uid="{586E7BEB-9235-42D5-B156-7F5E00D5F977}"/>
    <cellStyle name="Currency 4 2 2 11 3" xfId="18068" xr:uid="{70384735-92C7-4D27-BAA0-F51C6E8F91D5}"/>
    <cellStyle name="Currency 4 2 2 12" xfId="7049" xr:uid="{4BFD13D6-5946-4BEB-9DAF-92F33FC38DF4}"/>
    <cellStyle name="Currency 4 2 2 12 2" xfId="21215" xr:uid="{0E237CDA-F871-4984-9233-4160E5DA215B}"/>
    <cellStyle name="Currency 4 2 2 12 2 2" xfId="37408" xr:uid="{E851B3F3-FCE3-46D5-A5A3-310826057DEB}"/>
    <cellStyle name="Currency 4 2 2 12 3" xfId="26832" xr:uid="{F165B11B-1266-4606-82FC-26FB70E60C0A}"/>
    <cellStyle name="Currency 4 2 2 12 4" xfId="41265" xr:uid="{1BA302CA-9DA8-43E3-A2C2-9A0B167C27D9}"/>
    <cellStyle name="Currency 4 2 2 13" xfId="5648" xr:uid="{479CE25E-E376-4D4F-9231-91573ABDC400}"/>
    <cellStyle name="Currency 4 2 2 13 2" xfId="25537" xr:uid="{1E98EECC-D25D-474B-9378-A554441C929D}"/>
    <cellStyle name="Currency 4 2 2 13 3" xfId="42720" xr:uid="{1AF4BD07-4D09-40FC-B90D-0B1D869634CD}"/>
    <cellStyle name="Currency 4 2 2 14" xfId="12321" xr:uid="{37592957-F66E-4377-BFE7-7FF61947184E}"/>
    <cellStyle name="Currency 4 2 2 14 2" xfId="31633" xr:uid="{DF9E7B54-1F0E-439A-AA3F-B08E3A3824D9}"/>
    <cellStyle name="Currency 4 2 2 15" xfId="13660" xr:uid="{2975C571-E315-45A8-AB9D-7A0639477286}"/>
    <cellStyle name="Currency 4 2 2 15 2" xfId="32950" xr:uid="{FF5C600C-9DC9-42F9-8DA8-C7111D3EB457}"/>
    <cellStyle name="Currency 4 2 2 16" xfId="14866" xr:uid="{D104154E-D040-4C69-A8B1-E48AC548E1EA}"/>
    <cellStyle name="Currency 4 2 2 16 2" xfId="34126" xr:uid="{67BE797C-A3BA-4958-BFB6-B521FD0F4CDA}"/>
    <cellStyle name="Currency 4 2 2 17" xfId="16338" xr:uid="{CD58883E-651F-454C-8D4E-8B26B1500DE6}"/>
    <cellStyle name="Currency 4 2 2 17 2" xfId="35438" xr:uid="{13B262FA-4B7E-42AD-938C-E43AA956FC0D}"/>
    <cellStyle name="Currency 4 2 2 18" xfId="23520" xr:uid="{532E22E0-5528-4C75-9989-C6C1774F2204}"/>
    <cellStyle name="Currency 4 2 2 19" xfId="39643" xr:uid="{9B0757AD-C6E6-4F13-A3C5-D6833A7ECB62}"/>
    <cellStyle name="Currency 4 2 2 2" xfId="635" xr:uid="{36345227-ECBE-4CB0-891F-7D9E71920BB4}"/>
    <cellStyle name="Currency 4 2 2 2 10" xfId="23521" xr:uid="{ED8F8D28-3A29-4F7D-836F-1B34C8D56E9B}"/>
    <cellStyle name="Currency 4 2 2 2 11" xfId="39644" xr:uid="{F700F570-A069-4F99-95E2-257ED20C480D}"/>
    <cellStyle name="Currency 4 2 2 2 12" xfId="48709" xr:uid="{33CB0CFC-9EF4-45A3-AF0B-7F10423266BD}"/>
    <cellStyle name="Currency 4 2 2 2 13" xfId="49908" xr:uid="{20554855-301D-4383-AA53-7EE026A68C44}"/>
    <cellStyle name="Currency 4 2 2 2 14" xfId="51106" xr:uid="{92440E8C-02C5-4AD3-8D17-EB697F5C9D16}"/>
    <cellStyle name="Currency 4 2 2 2 15" xfId="52352" xr:uid="{D8A283AA-BD96-4981-B420-70C8AA3AE772}"/>
    <cellStyle name="Currency 4 2 2 2 16" xfId="53502" xr:uid="{401CD2F2-146E-42A1-B9C8-F9E362A12676}"/>
    <cellStyle name="Currency 4 2 2 2 2" xfId="2067" xr:uid="{7D767239-FF35-4F84-BE59-70CC41CBFECE}"/>
    <cellStyle name="Currency 4 2 2 2 2 10" xfId="40196" xr:uid="{3D6AA268-D8EA-4856-B1E6-C3B08FCCA44D}"/>
    <cellStyle name="Currency 4 2 2 2 2 11" xfId="49264" xr:uid="{3DFA896B-EA89-467C-B837-908ACA373071}"/>
    <cellStyle name="Currency 4 2 2 2 2 12" xfId="50465" xr:uid="{5080C818-DA5D-430E-A738-3F4A3D7DDBBB}"/>
    <cellStyle name="Currency 4 2 2 2 2 13" xfId="51697" xr:uid="{7A00E61D-98E5-4A32-865B-D7FAC4879CB9}"/>
    <cellStyle name="Currency 4 2 2 2 2 14" xfId="52895" xr:uid="{48BD6FEC-29C1-4E88-A4A6-183EFCBF4BF3}"/>
    <cellStyle name="Currency 4 2 2 2 2 15" xfId="54047" xr:uid="{E9145A49-520E-4CCC-B1B5-1360519DDB1F}"/>
    <cellStyle name="Currency 4 2 2 2 2 2" xfId="4053" xr:uid="{C4232FBE-07DD-4C4E-99AC-A056D00834AC}"/>
    <cellStyle name="Currency 4 2 2 2 2 2 2" xfId="10162" xr:uid="{9E3260E3-5C99-4690-BC8B-F80A678EE97F}"/>
    <cellStyle name="Currency 4 2 2 2 2 2 2 2" xfId="29491" xr:uid="{54337A98-1116-4DA9-9D2F-C47B764EE9FE}"/>
    <cellStyle name="Currency 4 2 2 2 2 2 2 3" xfId="45632" xr:uid="{1C40DEFB-C820-421C-8BA3-C9A7D62C5224}"/>
    <cellStyle name="Currency 4 2 2 2 2 2 3" xfId="19255" xr:uid="{6A6F3526-1A94-4545-BD91-E90CAFBD632E}"/>
    <cellStyle name="Currency 4 2 2 2 2 3" xfId="8005" xr:uid="{76E754EB-9E4B-4700-9FC8-6E626F71B5DD}"/>
    <cellStyle name="Currency 4 2 2 2 2 3 2" xfId="21807" xr:uid="{70F7EB32-66D3-4D57-A66C-63394A75EDD3}"/>
    <cellStyle name="Currency 4 2 2 2 2 3 2 2" xfId="37967" xr:uid="{947D8937-66BE-495E-A63E-828AA277D7D7}"/>
    <cellStyle name="Currency 4 2 2 2 2 3 3" xfId="27483" xr:uid="{9A6C8E29-F697-4AAD-804C-3DFDB9B8B91E}"/>
    <cellStyle name="Currency 4 2 2 2 2 3 4" xfId="41817" xr:uid="{8F93D186-EC38-4C6C-8F86-F4FC1897212C}"/>
    <cellStyle name="Currency 4 2 2 2 2 4" xfId="6338" xr:uid="{DDDA2EB9-8E80-4473-A0A5-F80C30BFA274}"/>
    <cellStyle name="Currency 4 2 2 2 2 4 2" xfId="26161" xr:uid="{553A218B-22A6-48C0-B61D-A93BE3E5337F}"/>
    <cellStyle name="Currency 4 2 2 2 2 4 3" xfId="43729" xr:uid="{48EDC3B8-3ACD-4668-ADD7-A63DBC9DE780}"/>
    <cellStyle name="Currency 4 2 2 2 2 5" xfId="12929" xr:uid="{DA830A3C-2CDA-4096-BA9A-9E2620050D92}"/>
    <cellStyle name="Currency 4 2 2 2 2 5 2" xfId="32236" xr:uid="{90E26B71-0502-4BF6-87F0-4123AF21EB8C}"/>
    <cellStyle name="Currency 4 2 2 2 2 6" xfId="14241" xr:uid="{ACC1E992-8790-4424-858B-0396DFC7EA10}"/>
    <cellStyle name="Currency 4 2 2 2 2 6 2" xfId="33520" xr:uid="{FAF342FA-11DC-4EBB-AE62-BCE9A4442E7A}"/>
    <cellStyle name="Currency 4 2 2 2 2 7" xfId="15539" xr:uid="{AACAEF2F-DFA1-486B-87B2-4A7B0E648064}"/>
    <cellStyle name="Currency 4 2 2 2 2 7 2" xfId="34740" xr:uid="{2C3199CE-62FE-47E4-94B9-8268B74E82D6}"/>
    <cellStyle name="Currency 4 2 2 2 2 8" xfId="16992" xr:uid="{C3F12FFE-B1C8-4B81-8A75-92AE4F0D17F5}"/>
    <cellStyle name="Currency 4 2 2 2 2 8 2" xfId="36084" xr:uid="{74935D7B-538D-410F-89F9-B9A16B0E33B2}"/>
    <cellStyle name="Currency 4 2 2 2 2 9" xfId="24110" xr:uid="{12AE36C5-3346-4A4D-8027-57561B731EB2}"/>
    <cellStyle name="Currency 4 2 2 2 3" xfId="4052" xr:uid="{89ACB864-BDFD-46CA-807A-65D8DE0AC3EE}"/>
    <cellStyle name="Currency 4 2 2 2 3 2" xfId="9746" xr:uid="{AE47E03D-465D-4D31-A763-BA1256575289}"/>
    <cellStyle name="Currency 4 2 2 2 3 2 2" xfId="29137" xr:uid="{DB867FD1-6376-44AF-987A-FE3444D71E8F}"/>
    <cellStyle name="Currency 4 2 2 2 3 2 3" xfId="44848" xr:uid="{0A0DF5D1-04C2-490D-811D-86EC4946C116}"/>
    <cellStyle name="Currency 4 2 2 2 3 3" xfId="18069" xr:uid="{4854AA90-0D9B-4BD6-944C-B0ECBBCB0594}"/>
    <cellStyle name="Currency 4 2 2 2 4" xfId="7050" xr:uid="{725AB724-0774-4DAD-AA29-817B6F10BBB7}"/>
    <cellStyle name="Currency 4 2 2 2 4 2" xfId="21216" xr:uid="{13697513-0C0D-40FF-A23D-70BA447675AB}"/>
    <cellStyle name="Currency 4 2 2 2 4 2 2" xfId="37409" xr:uid="{76E38E44-6E1C-4D15-B0A1-02CA9E28888B}"/>
    <cellStyle name="Currency 4 2 2 2 4 3" xfId="26833" xr:uid="{7E149AEE-AA89-4682-985D-806DF8584EB0}"/>
    <cellStyle name="Currency 4 2 2 2 4 4" xfId="41266" xr:uid="{11D71D32-08E0-4976-AB97-FB6D4BFA7D2E}"/>
    <cellStyle name="Currency 4 2 2 2 5" xfId="5649" xr:uid="{8A137C01-3FEF-421F-A13F-CEF980BD4C3E}"/>
    <cellStyle name="Currency 4 2 2 2 5 2" xfId="25538" xr:uid="{C35BC6AB-001D-47C4-AE8D-B469771D41CF}"/>
    <cellStyle name="Currency 4 2 2 2 5 3" xfId="42721" xr:uid="{BD344FFF-B445-42EF-ABF8-562CF65A99DF}"/>
    <cellStyle name="Currency 4 2 2 2 6" xfId="12322" xr:uid="{42D983CA-22AA-4277-A170-BDBDB1B188A6}"/>
    <cellStyle name="Currency 4 2 2 2 6 2" xfId="31634" xr:uid="{9D9DBAA4-8309-4435-9AF7-A9A9227F3C70}"/>
    <cellStyle name="Currency 4 2 2 2 7" xfId="13661" xr:uid="{C5A7315B-70FE-4538-B8D0-2434461AC6CE}"/>
    <cellStyle name="Currency 4 2 2 2 7 2" xfId="32951" xr:uid="{480520D3-A810-43F0-B6A7-9F3D05F897BC}"/>
    <cellStyle name="Currency 4 2 2 2 8" xfId="14867" xr:uid="{6AA19044-3CDE-4E5D-B9E1-E83222E122FD}"/>
    <cellStyle name="Currency 4 2 2 2 8 2" xfId="34127" xr:uid="{D8E11AC9-2FA2-4979-9C10-1810F0A67304}"/>
    <cellStyle name="Currency 4 2 2 2 9" xfId="16339" xr:uid="{B4BFEF32-B7CD-4364-BB4C-8C78E9AF1613}"/>
    <cellStyle name="Currency 4 2 2 2 9 2" xfId="35439" xr:uid="{53A6AFD6-C828-4256-B47B-86AB56287933}"/>
    <cellStyle name="Currency 4 2 2 20" xfId="48708" xr:uid="{167EFA9C-D77A-45DC-A031-D3C9EE719CE0}"/>
    <cellStyle name="Currency 4 2 2 21" xfId="49907" xr:uid="{25198541-9B4A-4CFF-B70B-788F15EB5221}"/>
    <cellStyle name="Currency 4 2 2 22" xfId="51105" xr:uid="{D7FBFE37-D4C6-46C7-B0F5-C85A3D3CAAAB}"/>
    <cellStyle name="Currency 4 2 2 23" xfId="52351" xr:uid="{1FA3ECFB-1274-48B5-A83D-F660CFA0EDA3}"/>
    <cellStyle name="Currency 4 2 2 24" xfId="53501" xr:uid="{22B477C4-E56A-454F-8A09-D74E9D3091C3}"/>
    <cellStyle name="Currency 4 2 2 3" xfId="636" xr:uid="{41EF30E2-C69A-4EEC-BB87-618F3D24BFEA}"/>
    <cellStyle name="Currency 4 2 2 3 10" xfId="23522" xr:uid="{22FDBDB1-0749-4178-8BDD-A20152F5F561}"/>
    <cellStyle name="Currency 4 2 2 3 11" xfId="39645" xr:uid="{9DC38DF2-DCEC-4FA2-82F1-D39FAB68E92F}"/>
    <cellStyle name="Currency 4 2 2 3 12" xfId="48710" xr:uid="{C4961FBF-B175-4DE6-8846-1A72907A24DE}"/>
    <cellStyle name="Currency 4 2 2 3 13" xfId="49909" xr:uid="{87DB05BF-D876-463E-8402-7AF3F7F72566}"/>
    <cellStyle name="Currency 4 2 2 3 14" xfId="51107" xr:uid="{A033CE38-7607-4BB2-A715-A25B8A86A205}"/>
    <cellStyle name="Currency 4 2 2 3 15" xfId="52353" xr:uid="{BA40B81C-B02A-4617-91A9-2E231324F5F3}"/>
    <cellStyle name="Currency 4 2 2 3 16" xfId="53503" xr:uid="{038FD6EE-DA8A-4DCD-ABA3-B421F97E8599}"/>
    <cellStyle name="Currency 4 2 2 3 2" xfId="2068" xr:uid="{02DC0D49-07BB-4779-A266-5EE960DA2B0A}"/>
    <cellStyle name="Currency 4 2 2 3 2 10" xfId="40197" xr:uid="{0605C5D9-4A40-40BA-AB22-BFBA660D4DC7}"/>
    <cellStyle name="Currency 4 2 2 3 2 11" xfId="49265" xr:uid="{8FD8E395-A436-4EE0-ACFB-9EEF4E7AE1AC}"/>
    <cellStyle name="Currency 4 2 2 3 2 12" xfId="50466" xr:uid="{756A98C4-3E17-415F-B506-A950B46E53F9}"/>
    <cellStyle name="Currency 4 2 2 3 2 13" xfId="51698" xr:uid="{B8BD2143-6D6B-4D6F-8D30-4EC384E540FC}"/>
    <cellStyle name="Currency 4 2 2 3 2 14" xfId="52896" xr:uid="{46A365D3-E31B-4632-8CBD-99B19060D313}"/>
    <cellStyle name="Currency 4 2 2 3 2 15" xfId="54048" xr:uid="{E417BC38-14C5-4605-AD58-B0B77A87DB7C}"/>
    <cellStyle name="Currency 4 2 2 3 2 2" xfId="4055" xr:uid="{7FA0B3EC-5F41-4EE9-AA27-D43C211E4946}"/>
    <cellStyle name="Currency 4 2 2 3 2 2 2" xfId="10163" xr:uid="{5596C4E6-A92E-4983-8562-C76176E01A51}"/>
    <cellStyle name="Currency 4 2 2 3 2 2 2 2" xfId="29492" xr:uid="{0771FD9B-B327-42BE-9261-0077599491AE}"/>
    <cellStyle name="Currency 4 2 2 3 2 2 2 3" xfId="45633" xr:uid="{3841A898-24BC-48C8-A303-A3B3A55DC2BB}"/>
    <cellStyle name="Currency 4 2 2 3 2 2 3" xfId="19256" xr:uid="{4CB1BDEB-54F2-4C15-B4A3-B2891A33CC45}"/>
    <cellStyle name="Currency 4 2 2 3 2 3" xfId="8006" xr:uid="{72AD0FA7-2070-4315-ACF8-0AB378FABA4D}"/>
    <cellStyle name="Currency 4 2 2 3 2 3 2" xfId="21808" xr:uid="{CA0B0D9B-92BC-405A-969D-7EB0EB837E67}"/>
    <cellStyle name="Currency 4 2 2 3 2 3 2 2" xfId="37968" xr:uid="{AF38A17F-83B5-4495-AEEE-84ED73B0D872}"/>
    <cellStyle name="Currency 4 2 2 3 2 3 3" xfId="27484" xr:uid="{F51CB9E7-8EB0-444D-92B5-F88919F51D95}"/>
    <cellStyle name="Currency 4 2 2 3 2 3 4" xfId="41818" xr:uid="{02160FFE-6F7A-42D0-B34B-7F1A9F2A8054}"/>
    <cellStyle name="Currency 4 2 2 3 2 4" xfId="6339" xr:uid="{02DFBE20-A3A1-4973-8ED3-977B6678F452}"/>
    <cellStyle name="Currency 4 2 2 3 2 4 2" xfId="26162" xr:uid="{F7950B21-AA29-4E92-9D53-5C976B3A0E9C}"/>
    <cellStyle name="Currency 4 2 2 3 2 4 3" xfId="43730" xr:uid="{22ACF766-ED7B-471B-80AA-F33126B2A203}"/>
    <cellStyle name="Currency 4 2 2 3 2 5" xfId="12930" xr:uid="{57CFB1E1-E025-407C-8068-6A281DE9DD31}"/>
    <cellStyle name="Currency 4 2 2 3 2 5 2" xfId="32237" xr:uid="{1D14E28E-E0E0-47C6-8E75-3898A21CD15D}"/>
    <cellStyle name="Currency 4 2 2 3 2 6" xfId="14242" xr:uid="{819BD369-ADE3-4DE6-AE83-AB0471A674FD}"/>
    <cellStyle name="Currency 4 2 2 3 2 6 2" xfId="33521" xr:uid="{C9B6ABC6-BDAE-4EFD-B957-B85E71D69817}"/>
    <cellStyle name="Currency 4 2 2 3 2 7" xfId="15540" xr:uid="{ECB8B7B4-20F1-4D25-A0EC-7977E586768D}"/>
    <cellStyle name="Currency 4 2 2 3 2 7 2" xfId="34741" xr:uid="{90199375-A0CB-4579-9C84-90E65C0526D7}"/>
    <cellStyle name="Currency 4 2 2 3 2 8" xfId="16993" xr:uid="{AA2CF20A-8CF1-4780-A66A-D147C1F77D5C}"/>
    <cellStyle name="Currency 4 2 2 3 2 8 2" xfId="36085" xr:uid="{AF27F39D-F9EF-4326-8352-36CE6F4EDB21}"/>
    <cellStyle name="Currency 4 2 2 3 2 9" xfId="24111" xr:uid="{10B09E6F-B959-419C-951D-392B79705EC2}"/>
    <cellStyle name="Currency 4 2 2 3 3" xfId="4054" xr:uid="{F3BCEDC6-7B81-48B2-A84F-193001BC461A}"/>
    <cellStyle name="Currency 4 2 2 3 3 2" xfId="9747" xr:uid="{D6616F84-8CEB-4D74-816E-FE54BBF2A531}"/>
    <cellStyle name="Currency 4 2 2 3 3 2 2" xfId="29138" xr:uid="{F320E1C0-EF92-42A1-B2CF-94AA2B69E69D}"/>
    <cellStyle name="Currency 4 2 2 3 3 2 3" xfId="44849" xr:uid="{56857929-0A38-43AF-A100-92A0C69F77C1}"/>
    <cellStyle name="Currency 4 2 2 3 3 3" xfId="18070" xr:uid="{A553274D-CAD2-47FE-8367-88E4F732F734}"/>
    <cellStyle name="Currency 4 2 2 3 4" xfId="7051" xr:uid="{7BBAF4C1-7DA7-4890-AA90-9F2E7DF4B76F}"/>
    <cellStyle name="Currency 4 2 2 3 4 2" xfId="21217" xr:uid="{174ADAF6-AA8D-4434-BBE2-50A7F94EDFA7}"/>
    <cellStyle name="Currency 4 2 2 3 4 2 2" xfId="37410" xr:uid="{13DBBCDE-4E9C-44A6-B5C7-95C94A931C98}"/>
    <cellStyle name="Currency 4 2 2 3 4 3" xfId="26834" xr:uid="{AD63CFD7-5F39-44BB-B270-8BA7C442B504}"/>
    <cellStyle name="Currency 4 2 2 3 4 4" xfId="41267" xr:uid="{BCDEFC09-C547-4D23-9A09-3BDA0F11E35D}"/>
    <cellStyle name="Currency 4 2 2 3 5" xfId="5650" xr:uid="{F6F695DF-4DB7-4062-B98F-769732717D49}"/>
    <cellStyle name="Currency 4 2 2 3 5 2" xfId="25539" xr:uid="{B2DABAF9-BA3B-418C-BC35-392B00F76248}"/>
    <cellStyle name="Currency 4 2 2 3 5 3" xfId="42722" xr:uid="{89F4C79B-EA22-490E-824E-ADE91EA7E88A}"/>
    <cellStyle name="Currency 4 2 2 3 6" xfId="12323" xr:uid="{AE7D8532-34A0-450F-AA79-995B1CF6E137}"/>
    <cellStyle name="Currency 4 2 2 3 6 2" xfId="31635" xr:uid="{63507194-FFF7-49C1-9786-6FBE0C3897B1}"/>
    <cellStyle name="Currency 4 2 2 3 7" xfId="13662" xr:uid="{3232FB22-DACB-4DF2-9A3F-230A70375356}"/>
    <cellStyle name="Currency 4 2 2 3 7 2" xfId="32952" xr:uid="{AAF009D8-8C42-4955-B7D8-3C451E45884F}"/>
    <cellStyle name="Currency 4 2 2 3 8" xfId="14868" xr:uid="{68A619CE-FF3C-4E1E-989D-B82262DD8978}"/>
    <cellStyle name="Currency 4 2 2 3 8 2" xfId="34128" xr:uid="{E18CD583-62D2-43ED-A140-F391F221C480}"/>
    <cellStyle name="Currency 4 2 2 3 9" xfId="16340" xr:uid="{AD6D8B29-C803-425D-8E3F-C98A3C99B404}"/>
    <cellStyle name="Currency 4 2 2 3 9 2" xfId="35440" xr:uid="{9A78CC5A-C094-460A-A12C-8462EAB342DB}"/>
    <cellStyle name="Currency 4 2 2 4" xfId="637" xr:uid="{92CD954E-4E9F-44E4-AEE1-A34AA6E2BD80}"/>
    <cellStyle name="Currency 4 2 2 4 10" xfId="23523" xr:uid="{41C0B06F-AF4A-44D3-B6EE-F07AC38A9EDE}"/>
    <cellStyle name="Currency 4 2 2 4 11" xfId="39646" xr:uid="{377598C8-3AAB-4346-BAB8-A69EE0D7460B}"/>
    <cellStyle name="Currency 4 2 2 4 12" xfId="48711" xr:uid="{F44C6DB2-D16F-401F-B16B-14DAE8AA9724}"/>
    <cellStyle name="Currency 4 2 2 4 13" xfId="49910" xr:uid="{7FE03103-317C-4FD8-BE53-15660761767E}"/>
    <cellStyle name="Currency 4 2 2 4 14" xfId="51108" xr:uid="{337A200F-74D6-4394-8E31-8F8702CED499}"/>
    <cellStyle name="Currency 4 2 2 4 15" xfId="52354" xr:uid="{C552D1FA-0D82-45AD-8B27-3F2F9155EE72}"/>
    <cellStyle name="Currency 4 2 2 4 16" xfId="53504" xr:uid="{ADB3224D-01F6-4FD1-86E9-0B2B9DDE5BF3}"/>
    <cellStyle name="Currency 4 2 2 4 2" xfId="2069" xr:uid="{ADB73E02-A908-42DE-B714-98CEA5B9155F}"/>
    <cellStyle name="Currency 4 2 2 4 2 10" xfId="40198" xr:uid="{DC1D11F2-E52C-4937-9A20-FF71B62D161F}"/>
    <cellStyle name="Currency 4 2 2 4 2 11" xfId="49266" xr:uid="{17506D67-8DEA-4C23-8FE4-6FE4DFA8FB67}"/>
    <cellStyle name="Currency 4 2 2 4 2 12" xfId="50467" xr:uid="{88AE377C-9718-42AC-B10E-C4EC6DC65374}"/>
    <cellStyle name="Currency 4 2 2 4 2 13" xfId="51699" xr:uid="{92B26F0B-CF5D-4D91-B03A-458E3F2BA08A}"/>
    <cellStyle name="Currency 4 2 2 4 2 14" xfId="52897" xr:uid="{140B02B3-8C7F-4A03-B894-7226B1DD561A}"/>
    <cellStyle name="Currency 4 2 2 4 2 15" xfId="54049" xr:uid="{F6661382-D555-4684-A685-A3CAD9F7FF27}"/>
    <cellStyle name="Currency 4 2 2 4 2 2" xfId="4057" xr:uid="{59D2AFB4-043F-47C4-84B6-6AE57C2CC64F}"/>
    <cellStyle name="Currency 4 2 2 4 2 2 2" xfId="10164" xr:uid="{73747D22-3FCE-423E-876A-00C52942395F}"/>
    <cellStyle name="Currency 4 2 2 4 2 2 2 2" xfId="29493" xr:uid="{13B6AFB9-5246-458D-9D1E-55397A06D447}"/>
    <cellStyle name="Currency 4 2 2 4 2 2 2 3" xfId="45634" xr:uid="{651C72A4-631C-46E1-9284-D6DDAEBBD8AC}"/>
    <cellStyle name="Currency 4 2 2 4 2 2 3" xfId="19257" xr:uid="{F7531C2B-6EDA-4BD7-A9F3-9B19D8CACB41}"/>
    <cellStyle name="Currency 4 2 2 4 2 3" xfId="8007" xr:uid="{7A456407-EDC3-47F1-9664-1845BA6CE6F5}"/>
    <cellStyle name="Currency 4 2 2 4 2 3 2" xfId="21809" xr:uid="{5CC3FF29-48EA-4F4B-BB0C-1541BE649386}"/>
    <cellStyle name="Currency 4 2 2 4 2 3 2 2" xfId="37969" xr:uid="{4CC0FFEC-F8D7-4BA7-BE30-82FBBBC6B798}"/>
    <cellStyle name="Currency 4 2 2 4 2 3 3" xfId="27485" xr:uid="{10A7F61E-B87A-4523-A39B-1B16F69609FA}"/>
    <cellStyle name="Currency 4 2 2 4 2 3 4" xfId="41819" xr:uid="{64ED43D4-6F4A-43E0-9D7F-91212419B5ED}"/>
    <cellStyle name="Currency 4 2 2 4 2 4" xfId="6340" xr:uid="{9964287F-0812-4574-B355-2AF45EE883A5}"/>
    <cellStyle name="Currency 4 2 2 4 2 4 2" xfId="26163" xr:uid="{2872B990-5DAA-43BD-9B6D-5B057B7B5A52}"/>
    <cellStyle name="Currency 4 2 2 4 2 4 3" xfId="43731" xr:uid="{D5AE308A-9AD5-4EF3-B13B-33FC1B8D379D}"/>
    <cellStyle name="Currency 4 2 2 4 2 5" xfId="12931" xr:uid="{E5BD8ED0-CDC4-4ACE-AB2E-CBB76450D397}"/>
    <cellStyle name="Currency 4 2 2 4 2 5 2" xfId="32238" xr:uid="{BF9DF370-A943-4E9F-80CB-A966F1E2C4A2}"/>
    <cellStyle name="Currency 4 2 2 4 2 6" xfId="14243" xr:uid="{35EAA286-0989-4FD4-B615-63CC41474667}"/>
    <cellStyle name="Currency 4 2 2 4 2 6 2" xfId="33522" xr:uid="{13D78F94-1C5C-403D-8FF3-1538C8965527}"/>
    <cellStyle name="Currency 4 2 2 4 2 7" xfId="15541" xr:uid="{6F310D63-8732-4429-B707-74174C50D150}"/>
    <cellStyle name="Currency 4 2 2 4 2 7 2" xfId="34742" xr:uid="{08282F80-03D0-4048-B615-50EC5B9508F9}"/>
    <cellStyle name="Currency 4 2 2 4 2 8" xfId="16994" xr:uid="{3A840BF5-AEB8-4979-8879-7F1147B8479C}"/>
    <cellStyle name="Currency 4 2 2 4 2 8 2" xfId="36086" xr:uid="{C84E7891-43D6-46E7-A145-0B88B46B33F6}"/>
    <cellStyle name="Currency 4 2 2 4 2 9" xfId="24112" xr:uid="{46F5AE25-692B-463D-8A61-46E098F505B5}"/>
    <cellStyle name="Currency 4 2 2 4 3" xfId="4056" xr:uid="{B9C3535B-5615-4035-81CE-E049BBA720FF}"/>
    <cellStyle name="Currency 4 2 2 4 3 2" xfId="9748" xr:uid="{9EF1B12D-AC65-421F-8AAF-85D480A830D8}"/>
    <cellStyle name="Currency 4 2 2 4 3 2 2" xfId="29139" xr:uid="{3424D831-0F23-4C70-B528-44E71AB6E2D5}"/>
    <cellStyle name="Currency 4 2 2 4 3 2 3" xfId="44850" xr:uid="{2A3D310C-8BED-4D67-8876-C0B010F3653A}"/>
    <cellStyle name="Currency 4 2 2 4 3 3" xfId="18071" xr:uid="{596DCCB3-2F12-4A40-BFB2-3593E7A1A93B}"/>
    <cellStyle name="Currency 4 2 2 4 4" xfId="7052" xr:uid="{6E32D663-F3B7-4252-8B46-35776A4D85CC}"/>
    <cellStyle name="Currency 4 2 2 4 4 2" xfId="21218" xr:uid="{A1CA0E0A-23BE-43FD-879C-893F9094F569}"/>
    <cellStyle name="Currency 4 2 2 4 4 2 2" xfId="37411" xr:uid="{848A9BD3-25DA-4C9E-AFDD-EF54CB5C13EF}"/>
    <cellStyle name="Currency 4 2 2 4 4 3" xfId="26835" xr:uid="{9CD5BF58-2872-4E97-BCC3-B1BC32EFF775}"/>
    <cellStyle name="Currency 4 2 2 4 4 4" xfId="41268" xr:uid="{560A8A20-7914-43E0-891B-DE14BF6E26AA}"/>
    <cellStyle name="Currency 4 2 2 4 5" xfId="5651" xr:uid="{BA69CA0C-2438-47F9-ACCB-204B08C3D902}"/>
    <cellStyle name="Currency 4 2 2 4 5 2" xfId="25540" xr:uid="{4C38F4D8-52B0-400A-A747-B376C5550987}"/>
    <cellStyle name="Currency 4 2 2 4 5 3" xfId="42723" xr:uid="{CE9E466E-F3AF-4442-9AE2-874239B24144}"/>
    <cellStyle name="Currency 4 2 2 4 6" xfId="12324" xr:uid="{85A11B76-51CA-41D9-B8CB-D2227DFB129C}"/>
    <cellStyle name="Currency 4 2 2 4 6 2" xfId="31636" xr:uid="{1C8013E6-041A-497F-B3E3-BA0E91B04D65}"/>
    <cellStyle name="Currency 4 2 2 4 7" xfId="13663" xr:uid="{03562C87-15CD-4540-96A3-7CF0565AFF35}"/>
    <cellStyle name="Currency 4 2 2 4 7 2" xfId="32953" xr:uid="{2DD3CA2B-F874-44D6-9604-838148626A7D}"/>
    <cellStyle name="Currency 4 2 2 4 8" xfId="14869" xr:uid="{5BC782B8-5070-41F1-B560-3192261457F9}"/>
    <cellStyle name="Currency 4 2 2 4 8 2" xfId="34129" xr:uid="{E0292398-D787-4FC7-A622-DBDE08302FC7}"/>
    <cellStyle name="Currency 4 2 2 4 9" xfId="16341" xr:uid="{872C849B-F399-4E6D-ABA3-41FAD093E4DF}"/>
    <cellStyle name="Currency 4 2 2 4 9 2" xfId="35441" xr:uid="{56C3E382-71B6-43BE-8703-E49ED72FC8EC}"/>
    <cellStyle name="Currency 4 2 2 5" xfId="638" xr:uid="{26636AA0-E4DA-455C-ACC8-E5F583163F3C}"/>
    <cellStyle name="Currency 4 2 2 5 10" xfId="23524" xr:uid="{708D303A-AAB1-485F-8650-11B78308AAE2}"/>
    <cellStyle name="Currency 4 2 2 5 11" xfId="39647" xr:uid="{8A5AA8CD-9B7A-46BF-A28A-23D5642C52A6}"/>
    <cellStyle name="Currency 4 2 2 5 12" xfId="48712" xr:uid="{D60F963B-823D-4BBB-850D-76687C23BCCF}"/>
    <cellStyle name="Currency 4 2 2 5 13" xfId="49911" xr:uid="{6C31D168-11AC-4EF2-A801-25E18959F007}"/>
    <cellStyle name="Currency 4 2 2 5 14" xfId="51109" xr:uid="{58EB8176-35E9-4E11-A9DA-2F979989D2CA}"/>
    <cellStyle name="Currency 4 2 2 5 15" xfId="52355" xr:uid="{902D0DDC-4755-44C9-8586-EDD7EF22B7BD}"/>
    <cellStyle name="Currency 4 2 2 5 16" xfId="53505" xr:uid="{4A3614CD-1B75-4112-A910-163B925C4801}"/>
    <cellStyle name="Currency 4 2 2 5 2" xfId="2070" xr:uid="{14214E46-E5FE-43AA-8837-432CBF21CBED}"/>
    <cellStyle name="Currency 4 2 2 5 2 10" xfId="40199" xr:uid="{4F8301DB-24A2-42A4-838D-4883E3E6A4A0}"/>
    <cellStyle name="Currency 4 2 2 5 2 11" xfId="49267" xr:uid="{F8DABD7A-0D29-4243-9B3E-F150F12DDCA5}"/>
    <cellStyle name="Currency 4 2 2 5 2 12" xfId="50468" xr:uid="{A8D20754-4641-4F4C-8DB6-9E93B2A97904}"/>
    <cellStyle name="Currency 4 2 2 5 2 13" xfId="51700" xr:uid="{582EBDD4-496E-4123-9183-BF1BA18F518A}"/>
    <cellStyle name="Currency 4 2 2 5 2 14" xfId="52898" xr:uid="{E633C028-FC5B-4A6F-8E5C-5336D6028FCA}"/>
    <cellStyle name="Currency 4 2 2 5 2 15" xfId="54050" xr:uid="{8298C48D-AED8-4837-A369-735CDF6F5AE2}"/>
    <cellStyle name="Currency 4 2 2 5 2 2" xfId="4059" xr:uid="{44C5DC76-CEC0-4474-8DD8-7652B2189A64}"/>
    <cellStyle name="Currency 4 2 2 5 2 2 2" xfId="10165" xr:uid="{DAE05985-A0E4-4E5B-8AAC-9F6ACB3ADC95}"/>
    <cellStyle name="Currency 4 2 2 5 2 2 2 2" xfId="29494" xr:uid="{38AF9949-F16D-4F14-8801-131EF9D59745}"/>
    <cellStyle name="Currency 4 2 2 5 2 2 2 3" xfId="45635" xr:uid="{F9757C49-A8E2-4622-BCFB-18C0C43FA615}"/>
    <cellStyle name="Currency 4 2 2 5 2 2 3" xfId="19258" xr:uid="{2AD5272C-6745-4250-8D00-1FA540826F97}"/>
    <cellStyle name="Currency 4 2 2 5 2 3" xfId="8008" xr:uid="{6EAD1756-BE59-4F27-BC52-F7CFB14E0C84}"/>
    <cellStyle name="Currency 4 2 2 5 2 3 2" xfId="21810" xr:uid="{B1E73F05-7DE9-4DED-820A-5FE01ABC10A3}"/>
    <cellStyle name="Currency 4 2 2 5 2 3 2 2" xfId="37970" xr:uid="{37E3E854-1143-4A2F-8AAA-D4AF4F2C4207}"/>
    <cellStyle name="Currency 4 2 2 5 2 3 3" xfId="27486" xr:uid="{C37FB9C0-3BA5-48DE-B697-1F1BF57058A6}"/>
    <cellStyle name="Currency 4 2 2 5 2 3 4" xfId="41820" xr:uid="{2116D9E5-35A0-4766-8040-1DE43E8F92D2}"/>
    <cellStyle name="Currency 4 2 2 5 2 4" xfId="6341" xr:uid="{59B2337C-BC74-476E-A706-526DDB9148AD}"/>
    <cellStyle name="Currency 4 2 2 5 2 4 2" xfId="26164" xr:uid="{49B57620-1FBF-4FE9-B2B6-14DFEE651B6F}"/>
    <cellStyle name="Currency 4 2 2 5 2 4 3" xfId="43732" xr:uid="{E6D1EF81-BB45-4FE6-A4EE-87000DFF7BF7}"/>
    <cellStyle name="Currency 4 2 2 5 2 5" xfId="12932" xr:uid="{6B52062F-3FCF-45FE-B737-D6FC5E4271CA}"/>
    <cellStyle name="Currency 4 2 2 5 2 5 2" xfId="32239" xr:uid="{9041888D-721C-40A5-B73C-97A2A1E9AF2D}"/>
    <cellStyle name="Currency 4 2 2 5 2 6" xfId="14244" xr:uid="{B36D8719-668B-42E8-A536-68BE4259A8C9}"/>
    <cellStyle name="Currency 4 2 2 5 2 6 2" xfId="33523" xr:uid="{37138125-BD6B-40C1-8303-D7BDF27EE784}"/>
    <cellStyle name="Currency 4 2 2 5 2 7" xfId="15542" xr:uid="{91569F2A-CC58-4FD4-BE15-E662D63DC493}"/>
    <cellStyle name="Currency 4 2 2 5 2 7 2" xfId="34743" xr:uid="{5214F17E-57B2-44DB-A1BC-881A5EC11AA2}"/>
    <cellStyle name="Currency 4 2 2 5 2 8" xfId="16995" xr:uid="{1D4760B9-FB99-4D7E-81EB-A06B4784793B}"/>
    <cellStyle name="Currency 4 2 2 5 2 8 2" xfId="36087" xr:uid="{ADDA7D97-DCD6-47BF-823F-C022C02ADBCD}"/>
    <cellStyle name="Currency 4 2 2 5 2 9" xfId="24113" xr:uid="{97441A46-10D9-496D-AA4E-4605790A572E}"/>
    <cellStyle name="Currency 4 2 2 5 3" xfId="4058" xr:uid="{F785F23A-F7AB-4DDF-82C1-6B81B6090F8D}"/>
    <cellStyle name="Currency 4 2 2 5 3 2" xfId="9749" xr:uid="{2B7ED284-0309-4C1C-9CF9-CE38DB124640}"/>
    <cellStyle name="Currency 4 2 2 5 3 2 2" xfId="29140" xr:uid="{49A7E21D-4009-452F-93AA-F5F739F74E81}"/>
    <cellStyle name="Currency 4 2 2 5 3 2 3" xfId="44851" xr:uid="{B8579D49-3680-4F93-BEE7-5519F5B317F4}"/>
    <cellStyle name="Currency 4 2 2 5 3 3" xfId="18072" xr:uid="{B06CCC94-83B7-49ED-84DB-C9EF4BA11210}"/>
    <cellStyle name="Currency 4 2 2 5 4" xfId="7053" xr:uid="{45337BF1-55F4-4568-B7A3-725C590BA18B}"/>
    <cellStyle name="Currency 4 2 2 5 4 2" xfId="21219" xr:uid="{C00A9567-1E21-4B42-AEE7-488AC4A54636}"/>
    <cellStyle name="Currency 4 2 2 5 4 2 2" xfId="37412" xr:uid="{EF3AB3CC-9068-48DE-B1E4-5560F8AFBCFC}"/>
    <cellStyle name="Currency 4 2 2 5 4 3" xfId="26836" xr:uid="{273A7A14-6E80-4120-BCE5-EF0BD977DC23}"/>
    <cellStyle name="Currency 4 2 2 5 4 4" xfId="41269" xr:uid="{7D4A7B54-02A3-4507-B7A7-73719B672479}"/>
    <cellStyle name="Currency 4 2 2 5 5" xfId="5652" xr:uid="{486E09CE-7C6E-4BAD-B100-003D4D2375DC}"/>
    <cellStyle name="Currency 4 2 2 5 5 2" xfId="25541" xr:uid="{6DA488E6-AE28-4106-8E27-C673E2D145A5}"/>
    <cellStyle name="Currency 4 2 2 5 5 3" xfId="42724" xr:uid="{F7E72FD4-5122-4158-BBC5-8B8976FEAEEE}"/>
    <cellStyle name="Currency 4 2 2 5 6" xfId="12325" xr:uid="{2E7152B9-916F-484F-AE11-AF2B2D2F419B}"/>
    <cellStyle name="Currency 4 2 2 5 6 2" xfId="31637" xr:uid="{B683514F-901F-47EC-9CA1-5E218EE15B08}"/>
    <cellStyle name="Currency 4 2 2 5 7" xfId="13664" xr:uid="{92A4549F-0393-4E84-8BBB-816C77477B18}"/>
    <cellStyle name="Currency 4 2 2 5 7 2" xfId="32954" xr:uid="{4F263877-10D2-4E2D-BA0B-4DABC8CC1E9F}"/>
    <cellStyle name="Currency 4 2 2 5 8" xfId="14870" xr:uid="{12EEE8D9-EC47-4A64-9950-9BAAA8071ECA}"/>
    <cellStyle name="Currency 4 2 2 5 8 2" xfId="34130" xr:uid="{74AD11A0-4DDB-4D65-A59A-5AC1E8AC29E3}"/>
    <cellStyle name="Currency 4 2 2 5 9" xfId="16342" xr:uid="{603E701A-5DE9-4C08-9CEE-D6EFB06020F0}"/>
    <cellStyle name="Currency 4 2 2 5 9 2" xfId="35442" xr:uid="{AC2B560B-B1B1-4724-B639-208C90F2395F}"/>
    <cellStyle name="Currency 4 2 2 6" xfId="639" xr:uid="{52DF73DD-A3B7-44A0-B962-565CA35094C1}"/>
    <cellStyle name="Currency 4 2 2 6 10" xfId="23525" xr:uid="{BE38EA04-F642-4A65-9F75-845BDA537F85}"/>
    <cellStyle name="Currency 4 2 2 6 11" xfId="39648" xr:uid="{379733A0-49E3-4E2E-A5B6-E05B17A8BB70}"/>
    <cellStyle name="Currency 4 2 2 6 12" xfId="48713" xr:uid="{679FB801-BF86-48EC-B916-653F199CFC82}"/>
    <cellStyle name="Currency 4 2 2 6 13" xfId="49912" xr:uid="{90BF056F-1C2F-4FAD-AE8D-C8E8081641E7}"/>
    <cellStyle name="Currency 4 2 2 6 14" xfId="51110" xr:uid="{9538CD15-1DE9-44BD-915B-0CDEE71DF5C6}"/>
    <cellStyle name="Currency 4 2 2 6 15" xfId="52356" xr:uid="{E157D493-5BD9-4B71-8057-17AB354314F4}"/>
    <cellStyle name="Currency 4 2 2 6 16" xfId="53506" xr:uid="{4FA8E63D-12B6-4EC8-8D81-6BBCDB90A8B0}"/>
    <cellStyle name="Currency 4 2 2 6 2" xfId="2071" xr:uid="{2415486A-E96F-419A-9FDF-989888ED0D78}"/>
    <cellStyle name="Currency 4 2 2 6 2 10" xfId="40200" xr:uid="{027B0719-38B1-4602-9A89-B3B9B5A58694}"/>
    <cellStyle name="Currency 4 2 2 6 2 11" xfId="49268" xr:uid="{5141F399-DD16-4F67-BC30-153EAAFCE8A4}"/>
    <cellStyle name="Currency 4 2 2 6 2 12" xfId="50469" xr:uid="{8F10E0D6-7881-471F-AF71-A702D26EF575}"/>
    <cellStyle name="Currency 4 2 2 6 2 13" xfId="51701" xr:uid="{83799865-BE09-4C7B-97CB-053F464096EB}"/>
    <cellStyle name="Currency 4 2 2 6 2 14" xfId="52899" xr:uid="{FD99F95E-0105-4743-A66D-9EE58DA27F63}"/>
    <cellStyle name="Currency 4 2 2 6 2 15" xfId="54051" xr:uid="{CE62BA52-A59B-44B3-9C89-4AB85402D687}"/>
    <cellStyle name="Currency 4 2 2 6 2 2" xfId="4061" xr:uid="{FD8D4B1A-B06E-4E96-A589-FCA0BB0D28AB}"/>
    <cellStyle name="Currency 4 2 2 6 2 2 2" xfId="10166" xr:uid="{568457ED-AF69-4979-9624-629C4B32EFA5}"/>
    <cellStyle name="Currency 4 2 2 6 2 2 2 2" xfId="29495" xr:uid="{F69788B8-EC96-40F1-821D-B471FBF47425}"/>
    <cellStyle name="Currency 4 2 2 6 2 2 2 3" xfId="45636" xr:uid="{94E57C68-6574-4524-A85C-5E7764BD3664}"/>
    <cellStyle name="Currency 4 2 2 6 2 2 3" xfId="19259" xr:uid="{74FC75EF-70EE-4E77-BD4F-5DCBA8E16220}"/>
    <cellStyle name="Currency 4 2 2 6 2 3" xfId="8009" xr:uid="{33CBA336-C670-40C4-BB33-5180CC23FC3D}"/>
    <cellStyle name="Currency 4 2 2 6 2 3 2" xfId="21811" xr:uid="{D7A4BE0F-DB47-4185-9425-502A4A6D13D2}"/>
    <cellStyle name="Currency 4 2 2 6 2 3 2 2" xfId="37971" xr:uid="{01AFEB42-EB8C-42BB-9E33-2DFE22C47A2B}"/>
    <cellStyle name="Currency 4 2 2 6 2 3 3" xfId="27487" xr:uid="{76E75C6C-6904-4196-805A-A2BABF280AB7}"/>
    <cellStyle name="Currency 4 2 2 6 2 3 4" xfId="41821" xr:uid="{FD4603EA-06EC-4028-BE61-6D1D42336069}"/>
    <cellStyle name="Currency 4 2 2 6 2 4" xfId="6342" xr:uid="{F9194942-FA22-44CE-AE91-7411C71A9B71}"/>
    <cellStyle name="Currency 4 2 2 6 2 4 2" xfId="26165" xr:uid="{21CFD7BE-7175-4493-AEC7-6435D52A4D47}"/>
    <cellStyle name="Currency 4 2 2 6 2 4 3" xfId="43733" xr:uid="{ED2FC422-A8D3-4843-97E6-605B1498966E}"/>
    <cellStyle name="Currency 4 2 2 6 2 5" xfId="12933" xr:uid="{2869E490-0C86-4BE9-9E57-E272FD123078}"/>
    <cellStyle name="Currency 4 2 2 6 2 5 2" xfId="32240" xr:uid="{47C04D7B-8866-4633-A6D8-76888E560521}"/>
    <cellStyle name="Currency 4 2 2 6 2 6" xfId="14245" xr:uid="{6E1C92E6-7C5D-469A-BC93-05B1FBCACDA0}"/>
    <cellStyle name="Currency 4 2 2 6 2 6 2" xfId="33524" xr:uid="{971A169E-E7C1-408C-B90D-34661D6F2886}"/>
    <cellStyle name="Currency 4 2 2 6 2 7" xfId="15543" xr:uid="{FA998947-9DFA-41B6-A07A-0ECAF01A0F2B}"/>
    <cellStyle name="Currency 4 2 2 6 2 7 2" xfId="34744" xr:uid="{76B664E0-7060-423F-8592-639860757F0D}"/>
    <cellStyle name="Currency 4 2 2 6 2 8" xfId="16996" xr:uid="{8ABD7B84-5455-4D2A-9E75-71052A2EECD9}"/>
    <cellStyle name="Currency 4 2 2 6 2 8 2" xfId="36088" xr:uid="{56A02C24-B8D7-431E-AEB6-49955DFD6F93}"/>
    <cellStyle name="Currency 4 2 2 6 2 9" xfId="24114" xr:uid="{5AC7F8BE-6D3E-4E43-B195-6D090FBB0A1E}"/>
    <cellStyle name="Currency 4 2 2 6 3" xfId="4060" xr:uid="{89DE6317-0431-4542-A6A7-023106680C9A}"/>
    <cellStyle name="Currency 4 2 2 6 3 2" xfId="9750" xr:uid="{8CB248B2-4633-4482-AB6B-A52ED78F5AC3}"/>
    <cellStyle name="Currency 4 2 2 6 3 2 2" xfId="29141" xr:uid="{4782D1CE-2628-4BC9-8F20-3652C6F42C3E}"/>
    <cellStyle name="Currency 4 2 2 6 3 2 3" xfId="44852" xr:uid="{5DC9EDDE-191A-4E89-9F6B-22E7BCFEE2EA}"/>
    <cellStyle name="Currency 4 2 2 6 3 3" xfId="18073" xr:uid="{07ADFCD6-A4B8-433D-9218-3D14AF68A9DB}"/>
    <cellStyle name="Currency 4 2 2 6 4" xfId="7054" xr:uid="{FECBCDA6-8706-4B78-8A84-7BB56ACA9C9F}"/>
    <cellStyle name="Currency 4 2 2 6 4 2" xfId="21220" xr:uid="{EE4B16AE-8369-46DB-A4A1-BECB9767E7E1}"/>
    <cellStyle name="Currency 4 2 2 6 4 2 2" xfId="37413" xr:uid="{8FA49A1F-ED43-4962-B655-6F5CB948090A}"/>
    <cellStyle name="Currency 4 2 2 6 4 3" xfId="26837" xr:uid="{D278BA97-B17B-4A2A-A47C-5114D4781A3C}"/>
    <cellStyle name="Currency 4 2 2 6 4 4" xfId="41270" xr:uid="{0E3C001B-B72F-4BE4-8535-CA6FE4BA6B80}"/>
    <cellStyle name="Currency 4 2 2 6 5" xfId="5653" xr:uid="{F1EE4BF9-F7E3-4055-A6A9-75FBD765FE06}"/>
    <cellStyle name="Currency 4 2 2 6 5 2" xfId="25542" xr:uid="{C35C518E-7B9B-401D-8044-05264CB8AACA}"/>
    <cellStyle name="Currency 4 2 2 6 5 3" xfId="42725" xr:uid="{FF2E61AF-04B5-42B0-9C8C-0061589BFC96}"/>
    <cellStyle name="Currency 4 2 2 6 6" xfId="12326" xr:uid="{A9A88123-3A82-4106-AC79-D683904D0C22}"/>
    <cellStyle name="Currency 4 2 2 6 6 2" xfId="31638" xr:uid="{9018B1B8-50FE-4D09-AA2A-1FDE51F30C59}"/>
    <cellStyle name="Currency 4 2 2 6 7" xfId="13665" xr:uid="{8F7E3B67-6E8A-401E-A91E-B8CB652AB730}"/>
    <cellStyle name="Currency 4 2 2 6 7 2" xfId="32955" xr:uid="{86452DB5-88BE-4B1B-8C87-A51B5EE0B489}"/>
    <cellStyle name="Currency 4 2 2 6 8" xfId="14871" xr:uid="{89023224-D68D-4326-AEEB-965DD6B3CA8E}"/>
    <cellStyle name="Currency 4 2 2 6 8 2" xfId="34131" xr:uid="{8D0D29EA-6857-41A6-AA7E-F5951EC18875}"/>
    <cellStyle name="Currency 4 2 2 6 9" xfId="16343" xr:uid="{B14E4381-7D0F-4E61-A649-EF47B1F3D61A}"/>
    <cellStyle name="Currency 4 2 2 6 9 2" xfId="35443" xr:uid="{B5A6787E-EB4C-4F86-9D6C-18591C2AADE7}"/>
    <cellStyle name="Currency 4 2 2 7" xfId="640" xr:uid="{DAD3A91A-DD18-498D-801D-E256C05C3101}"/>
    <cellStyle name="Currency 4 2 2 7 10" xfId="23526" xr:uid="{C139C2F5-6F0B-4780-8A24-77B9EE9F22F1}"/>
    <cellStyle name="Currency 4 2 2 7 11" xfId="39649" xr:uid="{BE1EABDE-F7BF-4214-8C71-4920D3205C81}"/>
    <cellStyle name="Currency 4 2 2 7 12" xfId="48714" xr:uid="{FA85F3E8-80C2-40E3-9308-A9F2A0272332}"/>
    <cellStyle name="Currency 4 2 2 7 13" xfId="49913" xr:uid="{31EF8529-C907-4F52-9AD3-DDAB2A4DBA84}"/>
    <cellStyle name="Currency 4 2 2 7 14" xfId="51111" xr:uid="{BEB04CE4-3ABB-474B-9FC0-107D85AD874A}"/>
    <cellStyle name="Currency 4 2 2 7 15" xfId="52357" xr:uid="{DCB30AD1-E12E-4277-8C20-7AF3A7D24E81}"/>
    <cellStyle name="Currency 4 2 2 7 16" xfId="53507" xr:uid="{D3D8E7FB-02FC-4482-82AD-0960DFF175C7}"/>
    <cellStyle name="Currency 4 2 2 7 2" xfId="2072" xr:uid="{59E30917-C2EF-44DE-9BFB-E185837B0A39}"/>
    <cellStyle name="Currency 4 2 2 7 2 10" xfId="40201" xr:uid="{DBCBB0FE-4DB0-4402-BEE8-8DBAE3052D42}"/>
    <cellStyle name="Currency 4 2 2 7 2 11" xfId="49269" xr:uid="{4A930CD4-9514-42BF-B234-A9D14484A549}"/>
    <cellStyle name="Currency 4 2 2 7 2 12" xfId="50470" xr:uid="{D2A18AA7-EFE5-4A83-903F-05D07B4DF54C}"/>
    <cellStyle name="Currency 4 2 2 7 2 13" xfId="51702" xr:uid="{ADC9D58F-12A4-42A2-82A7-FCEBE0073F19}"/>
    <cellStyle name="Currency 4 2 2 7 2 14" xfId="52900" xr:uid="{10A6DCEA-9564-456B-9307-1EA009A0BA7B}"/>
    <cellStyle name="Currency 4 2 2 7 2 15" xfId="54052" xr:uid="{F7057EE1-4D53-4B2D-A278-4D7C0113013F}"/>
    <cellStyle name="Currency 4 2 2 7 2 2" xfId="4063" xr:uid="{0AD9F208-0CD5-4DF1-980E-AABDFFB229AF}"/>
    <cellStyle name="Currency 4 2 2 7 2 2 2" xfId="10167" xr:uid="{B719911E-D29F-470D-904F-ED29782547C5}"/>
    <cellStyle name="Currency 4 2 2 7 2 2 2 2" xfId="29496" xr:uid="{54F6CE95-3AB9-478E-816C-21A06BF2888A}"/>
    <cellStyle name="Currency 4 2 2 7 2 2 2 3" xfId="45637" xr:uid="{0FC5E4C8-066A-41A8-8E0F-5DF789EC9682}"/>
    <cellStyle name="Currency 4 2 2 7 2 2 3" xfId="19260" xr:uid="{DDAB6BEB-3567-4A44-936F-C2DE9979497B}"/>
    <cellStyle name="Currency 4 2 2 7 2 3" xfId="8010" xr:uid="{D37685C6-5EB8-4C74-9700-16C57A45945E}"/>
    <cellStyle name="Currency 4 2 2 7 2 3 2" xfId="21812" xr:uid="{64A5B86F-5EA5-4F9B-9938-FFB6189B51AB}"/>
    <cellStyle name="Currency 4 2 2 7 2 3 2 2" xfId="37972" xr:uid="{75B1B252-34C8-4B24-8CDB-65C0F78CA76F}"/>
    <cellStyle name="Currency 4 2 2 7 2 3 3" xfId="27488" xr:uid="{B64D04E8-9119-42DF-90BC-B8EC216D2FE6}"/>
    <cellStyle name="Currency 4 2 2 7 2 3 4" xfId="41822" xr:uid="{A27D03AD-5F56-41C4-A7AF-55C57E42158A}"/>
    <cellStyle name="Currency 4 2 2 7 2 4" xfId="6343" xr:uid="{C5E2857B-45B2-479E-A77D-09B2E914401C}"/>
    <cellStyle name="Currency 4 2 2 7 2 4 2" xfId="26166" xr:uid="{2803B4A1-6013-4052-83EF-596CDAD2920B}"/>
    <cellStyle name="Currency 4 2 2 7 2 4 3" xfId="43734" xr:uid="{8DFF6D57-C310-46F1-B5BF-007AF52D977E}"/>
    <cellStyle name="Currency 4 2 2 7 2 5" xfId="12934" xr:uid="{D30F121A-6758-4F1F-A941-437B7F7236BE}"/>
    <cellStyle name="Currency 4 2 2 7 2 5 2" xfId="32241" xr:uid="{CA0F03DA-0ADE-4C85-9ADC-A3C19ADA28A9}"/>
    <cellStyle name="Currency 4 2 2 7 2 6" xfId="14246" xr:uid="{3D11251B-C4ED-4F2D-B833-713E2CF48964}"/>
    <cellStyle name="Currency 4 2 2 7 2 6 2" xfId="33525" xr:uid="{CCB12CBE-4689-4F8B-92F4-D5F18DFC3F4E}"/>
    <cellStyle name="Currency 4 2 2 7 2 7" xfId="15544" xr:uid="{E4F6E327-35D9-401D-9B8B-37EF5A5DFC5F}"/>
    <cellStyle name="Currency 4 2 2 7 2 7 2" xfId="34745" xr:uid="{FEE80ADC-4284-41D7-A54E-77AE38A2B9A7}"/>
    <cellStyle name="Currency 4 2 2 7 2 8" xfId="16997" xr:uid="{AE948BBB-4CE9-442C-ABED-29C600BC6734}"/>
    <cellStyle name="Currency 4 2 2 7 2 8 2" xfId="36089" xr:uid="{5DCD3C37-8EA3-419E-A529-8A1CDAB869CD}"/>
    <cellStyle name="Currency 4 2 2 7 2 9" xfId="24115" xr:uid="{F7E82F2F-BE28-4768-BE77-5B831E17D6CC}"/>
    <cellStyle name="Currency 4 2 2 7 3" xfId="4062" xr:uid="{838587B8-82D0-4E35-BCB0-19106CE7400B}"/>
    <cellStyle name="Currency 4 2 2 7 3 2" xfId="9751" xr:uid="{FFE412C0-0375-4EA1-85EB-904016704AA9}"/>
    <cellStyle name="Currency 4 2 2 7 3 2 2" xfId="29142" xr:uid="{E5470C87-637A-4E06-B06A-73ABB60EB04E}"/>
    <cellStyle name="Currency 4 2 2 7 3 2 3" xfId="44853" xr:uid="{426A818B-93E9-4ADC-9928-25C21B4944F4}"/>
    <cellStyle name="Currency 4 2 2 7 3 3" xfId="18074" xr:uid="{66752501-FFD1-4D2D-9FA7-EF1D362ADF32}"/>
    <cellStyle name="Currency 4 2 2 7 4" xfId="7055" xr:uid="{21AF9177-BB74-4BA3-A3AF-5F90D6D4A1C4}"/>
    <cellStyle name="Currency 4 2 2 7 4 2" xfId="21221" xr:uid="{76D1B2EC-161E-432F-9526-62C2E98C516B}"/>
    <cellStyle name="Currency 4 2 2 7 4 2 2" xfId="37414" xr:uid="{21936893-4DC2-43E2-B7BB-C0CCF1E9A341}"/>
    <cellStyle name="Currency 4 2 2 7 4 3" xfId="26838" xr:uid="{7CD7E709-9C00-4EA4-B170-0D91316F7DAE}"/>
    <cellStyle name="Currency 4 2 2 7 4 4" xfId="41271" xr:uid="{B5949959-9ABC-4869-A077-85226B579B84}"/>
    <cellStyle name="Currency 4 2 2 7 5" xfId="5654" xr:uid="{ED9085B6-FA97-4312-B5A4-D3C864194F1B}"/>
    <cellStyle name="Currency 4 2 2 7 5 2" xfId="25543" xr:uid="{94A4D69C-15F6-42A2-84EE-8BF64785842F}"/>
    <cellStyle name="Currency 4 2 2 7 5 3" xfId="42726" xr:uid="{8DEFF5AA-8706-4C0F-AB42-4161A474777A}"/>
    <cellStyle name="Currency 4 2 2 7 6" xfId="12327" xr:uid="{AB4F04FD-EF8D-47FE-8B22-0EF5B242CC88}"/>
    <cellStyle name="Currency 4 2 2 7 6 2" xfId="31639" xr:uid="{83A29B51-D84B-4508-AF97-9E07CAC64B7B}"/>
    <cellStyle name="Currency 4 2 2 7 7" xfId="13666" xr:uid="{0F6C2493-3744-40BE-BE6E-AC898C1B83C8}"/>
    <cellStyle name="Currency 4 2 2 7 7 2" xfId="32956" xr:uid="{6BB59E22-9717-474C-8628-7BEEC07F6E9D}"/>
    <cellStyle name="Currency 4 2 2 7 8" xfId="14872" xr:uid="{5FAC5B38-2C95-4A76-913E-591993BFAD2D}"/>
    <cellStyle name="Currency 4 2 2 7 8 2" xfId="34132" xr:uid="{EAABA966-03EF-4B23-A98E-B7BB0A790D9B}"/>
    <cellStyle name="Currency 4 2 2 7 9" xfId="16344" xr:uid="{FFB9EAD6-93AE-43FD-B436-E8F5D7EFC8C2}"/>
    <cellStyle name="Currency 4 2 2 7 9 2" xfId="35444" xr:uid="{A6EAC9DF-0015-4801-B72F-E8E6A0AFD7AE}"/>
    <cellStyle name="Currency 4 2 2 8" xfId="641" xr:uid="{B77457D4-859B-44F7-9D9E-82E169E39458}"/>
    <cellStyle name="Currency 4 2 2 8 10" xfId="23527" xr:uid="{75D4BCEB-B7B4-4277-8043-517A9BDECE02}"/>
    <cellStyle name="Currency 4 2 2 8 11" xfId="39650" xr:uid="{4A2B7AAC-32D6-4907-97FF-19ED0820FE96}"/>
    <cellStyle name="Currency 4 2 2 8 12" xfId="48715" xr:uid="{CA46DC4D-C63E-4029-9C9F-2429BD2E1E6C}"/>
    <cellStyle name="Currency 4 2 2 8 13" xfId="49914" xr:uid="{A5A4F67D-B341-4091-9AB7-C325FCFAC3F6}"/>
    <cellStyle name="Currency 4 2 2 8 14" xfId="51112" xr:uid="{70CD034B-BC04-4DAB-A305-29BDCB15A325}"/>
    <cellStyle name="Currency 4 2 2 8 15" xfId="52358" xr:uid="{612D0E86-00D2-42E4-9DB6-AEE8D36196E9}"/>
    <cellStyle name="Currency 4 2 2 8 16" xfId="53508" xr:uid="{27F0F260-95D3-4B79-8F68-F54B6EF3BA61}"/>
    <cellStyle name="Currency 4 2 2 8 2" xfId="2073" xr:uid="{089CA6A5-5DD4-4AD5-833B-4A3EA25048F3}"/>
    <cellStyle name="Currency 4 2 2 8 2 10" xfId="40202" xr:uid="{972C75F5-0F64-41A8-91D3-2F36BAD9E1E8}"/>
    <cellStyle name="Currency 4 2 2 8 2 11" xfId="49270" xr:uid="{489EAA71-CCA0-428C-9A40-FF5C6264EA0C}"/>
    <cellStyle name="Currency 4 2 2 8 2 12" xfId="50471" xr:uid="{5B8D43AB-BA07-43CF-8508-D218546B8581}"/>
    <cellStyle name="Currency 4 2 2 8 2 13" xfId="51703" xr:uid="{87B8A857-314E-4105-9DC9-C7F50D3DC900}"/>
    <cellStyle name="Currency 4 2 2 8 2 14" xfId="52901" xr:uid="{9DE0E124-76B2-4349-B4DA-8F3A6CDBA724}"/>
    <cellStyle name="Currency 4 2 2 8 2 15" xfId="54053" xr:uid="{434D141D-A451-4F58-8C4C-6253F2455D1F}"/>
    <cellStyle name="Currency 4 2 2 8 2 2" xfId="4065" xr:uid="{F3B521DA-BE11-4A70-9BFD-C006A26A7CA8}"/>
    <cellStyle name="Currency 4 2 2 8 2 2 2" xfId="10168" xr:uid="{7FDE0E6C-7D90-4AF2-A330-2F4A56AC21A5}"/>
    <cellStyle name="Currency 4 2 2 8 2 2 2 2" xfId="29497" xr:uid="{59722578-C5B2-4139-A828-A652259C1448}"/>
    <cellStyle name="Currency 4 2 2 8 2 2 2 3" xfId="45638" xr:uid="{4316DF53-2E7D-46DE-B313-583664D1C3A9}"/>
    <cellStyle name="Currency 4 2 2 8 2 2 3" xfId="19261" xr:uid="{E550830E-E444-4F62-94CB-72AFD29B212B}"/>
    <cellStyle name="Currency 4 2 2 8 2 3" xfId="8011" xr:uid="{1CBCE182-D39B-4FB3-A164-BE89B8BF50CC}"/>
    <cellStyle name="Currency 4 2 2 8 2 3 2" xfId="21813" xr:uid="{EBC8102B-3E7C-424F-81D2-AB6FD6B2C399}"/>
    <cellStyle name="Currency 4 2 2 8 2 3 2 2" xfId="37973" xr:uid="{8374CA57-6F3E-4303-8F0C-919EF6B713D8}"/>
    <cellStyle name="Currency 4 2 2 8 2 3 3" xfId="27489" xr:uid="{A55E31C3-D71C-4D01-BBB5-27B8340185E8}"/>
    <cellStyle name="Currency 4 2 2 8 2 3 4" xfId="41823" xr:uid="{DA739CE3-426F-4CB7-9C1E-6808FC3D6514}"/>
    <cellStyle name="Currency 4 2 2 8 2 4" xfId="6344" xr:uid="{8EC061AC-565C-4EF8-B750-F2FBCF280C1F}"/>
    <cellStyle name="Currency 4 2 2 8 2 4 2" xfId="26167" xr:uid="{B881A984-41D8-4BDF-BA1B-EB4A180D5BBE}"/>
    <cellStyle name="Currency 4 2 2 8 2 4 3" xfId="43735" xr:uid="{5A8D58E5-D437-49F0-A71F-054605AC302A}"/>
    <cellStyle name="Currency 4 2 2 8 2 5" xfId="12935" xr:uid="{75BE10B8-BB42-4769-86AB-FB75CEAE32A7}"/>
    <cellStyle name="Currency 4 2 2 8 2 5 2" xfId="32242" xr:uid="{216C7578-7129-4B72-851A-EDC0AF163397}"/>
    <cellStyle name="Currency 4 2 2 8 2 6" xfId="14247" xr:uid="{26FEDC4C-D543-42EF-86A7-8B94547970A3}"/>
    <cellStyle name="Currency 4 2 2 8 2 6 2" xfId="33526" xr:uid="{BB374711-81DA-4567-B1C4-43122A124669}"/>
    <cellStyle name="Currency 4 2 2 8 2 7" xfId="15545" xr:uid="{03A4C65B-7BE0-4839-A2CE-923A0022F699}"/>
    <cellStyle name="Currency 4 2 2 8 2 7 2" xfId="34746" xr:uid="{9841287E-6C20-415A-884E-1B50A921B0CD}"/>
    <cellStyle name="Currency 4 2 2 8 2 8" xfId="16998" xr:uid="{33CE0293-ACFE-479A-9DCA-E78F1D03B1BE}"/>
    <cellStyle name="Currency 4 2 2 8 2 8 2" xfId="36090" xr:uid="{C49E08BC-4C83-42F0-AE18-08D577ABF613}"/>
    <cellStyle name="Currency 4 2 2 8 2 9" xfId="24116" xr:uid="{8645F350-9BA7-42D1-9F20-268AC7696BBA}"/>
    <cellStyle name="Currency 4 2 2 8 3" xfId="4064" xr:uid="{96AB05B9-0A46-402F-BEF1-4B3AC08F52FC}"/>
    <cellStyle name="Currency 4 2 2 8 3 2" xfId="9752" xr:uid="{0B864A39-1B80-47AB-B662-93443D8F5C50}"/>
    <cellStyle name="Currency 4 2 2 8 3 2 2" xfId="29143" xr:uid="{3999970D-D924-40B4-9D14-A48F16C358B2}"/>
    <cellStyle name="Currency 4 2 2 8 3 2 3" xfId="44854" xr:uid="{BAF35133-7D9D-41F0-BAE2-99996659F476}"/>
    <cellStyle name="Currency 4 2 2 8 3 3" xfId="18075" xr:uid="{04DD9AB3-733D-43E1-8E35-A88295B87F98}"/>
    <cellStyle name="Currency 4 2 2 8 4" xfId="7056" xr:uid="{D8B6EB8A-F61C-46E9-A52B-B4499F3E4F10}"/>
    <cellStyle name="Currency 4 2 2 8 4 2" xfId="21222" xr:uid="{25ED8812-2949-4A09-A174-59B7FAE55339}"/>
    <cellStyle name="Currency 4 2 2 8 4 2 2" xfId="37415" xr:uid="{03139330-AF6E-46A5-A932-3D217A695940}"/>
    <cellStyle name="Currency 4 2 2 8 4 3" xfId="26839" xr:uid="{B93405C9-6233-489F-B754-2A6712AA59BD}"/>
    <cellStyle name="Currency 4 2 2 8 4 4" xfId="41272" xr:uid="{3F06A429-04A1-4494-B0D0-C0AD53374A8E}"/>
    <cellStyle name="Currency 4 2 2 8 5" xfId="5655" xr:uid="{EC509D0E-330A-451B-8079-D7C8B2CCB805}"/>
    <cellStyle name="Currency 4 2 2 8 5 2" xfId="25544" xr:uid="{5A4F5C55-EB87-455F-8D37-FA02721B742D}"/>
    <cellStyle name="Currency 4 2 2 8 5 3" xfId="42727" xr:uid="{01438639-3D92-4C28-BC11-AA3F6D2EB71B}"/>
    <cellStyle name="Currency 4 2 2 8 6" xfId="12328" xr:uid="{35DB6018-4F78-4032-A015-FA8E6F5E8A9D}"/>
    <cellStyle name="Currency 4 2 2 8 6 2" xfId="31640" xr:uid="{BEB101FD-10B2-4373-91EC-DBE64599997E}"/>
    <cellStyle name="Currency 4 2 2 8 7" xfId="13667" xr:uid="{5912B091-AA7A-405B-8F58-F00A1CE3D5DE}"/>
    <cellStyle name="Currency 4 2 2 8 7 2" xfId="32957" xr:uid="{7D935B06-DAFD-4682-B256-E841CAD369D2}"/>
    <cellStyle name="Currency 4 2 2 8 8" xfId="14873" xr:uid="{D363F52C-11AE-4073-A03A-9AF0BB701619}"/>
    <cellStyle name="Currency 4 2 2 8 8 2" xfId="34133" xr:uid="{3EFAECCC-99BB-41F8-986D-CD2C0F7FD4B1}"/>
    <cellStyle name="Currency 4 2 2 8 9" xfId="16345" xr:uid="{AA9C9FD2-EF8A-4E00-A97A-4221E0427EF7}"/>
    <cellStyle name="Currency 4 2 2 8 9 2" xfId="35445" xr:uid="{4A8F6546-3ECA-4A49-8F61-110244212D67}"/>
    <cellStyle name="Currency 4 2 2 9" xfId="642" xr:uid="{B6B23A73-18C1-4E83-BB84-40F570EAAB8D}"/>
    <cellStyle name="Currency 4 2 2 9 10" xfId="23528" xr:uid="{3C16FC15-4A31-49E8-8B74-0CA28D7C1A6D}"/>
    <cellStyle name="Currency 4 2 2 9 11" xfId="39651" xr:uid="{C9490CF5-7197-4C52-AC88-C99525AEC5F4}"/>
    <cellStyle name="Currency 4 2 2 9 12" xfId="48716" xr:uid="{D5E66598-B5DD-4293-ACC8-D13717B471B6}"/>
    <cellStyle name="Currency 4 2 2 9 13" xfId="49915" xr:uid="{3525AC1A-7EB9-4C54-9D57-5F1C7D109975}"/>
    <cellStyle name="Currency 4 2 2 9 14" xfId="51113" xr:uid="{00F1F1A6-B1E5-4F62-A61C-5C8CAAD1BCB4}"/>
    <cellStyle name="Currency 4 2 2 9 15" xfId="52359" xr:uid="{89ECC7D9-1AB7-411D-94BB-B8353C1BFE41}"/>
    <cellStyle name="Currency 4 2 2 9 16" xfId="53509" xr:uid="{FD732ED7-633C-485B-8F3C-47A5556BD38F}"/>
    <cellStyle name="Currency 4 2 2 9 2" xfId="2074" xr:uid="{45E79BDE-DF7B-4C7D-8B1B-91A05C68E84E}"/>
    <cellStyle name="Currency 4 2 2 9 2 10" xfId="40203" xr:uid="{747188F0-D9B4-4D7E-8F4D-A9C855A23B36}"/>
    <cellStyle name="Currency 4 2 2 9 2 11" xfId="49271" xr:uid="{F0CEB450-7723-40CF-800D-47AD7C6CB615}"/>
    <cellStyle name="Currency 4 2 2 9 2 12" xfId="50472" xr:uid="{F356A57C-8FB7-49B1-A60C-806741811325}"/>
    <cellStyle name="Currency 4 2 2 9 2 13" xfId="51704" xr:uid="{A1DA4609-0874-4FAD-AA06-4155072DE185}"/>
    <cellStyle name="Currency 4 2 2 9 2 14" xfId="52902" xr:uid="{7C009134-AE2F-49DE-BB2B-B9A90452CABD}"/>
    <cellStyle name="Currency 4 2 2 9 2 15" xfId="54054" xr:uid="{D2651754-0F85-46D8-9A14-FA567C355524}"/>
    <cellStyle name="Currency 4 2 2 9 2 2" xfId="4067" xr:uid="{1EAF9A12-1D5C-4413-8769-DE5BCB685245}"/>
    <cellStyle name="Currency 4 2 2 9 2 2 2" xfId="10169" xr:uid="{260964B1-A778-4CDA-AF02-9073BAEA85F5}"/>
    <cellStyle name="Currency 4 2 2 9 2 2 2 2" xfId="29498" xr:uid="{4BB66860-AD0D-431E-A1E6-3BDEF6D953BA}"/>
    <cellStyle name="Currency 4 2 2 9 2 2 2 3" xfId="45639" xr:uid="{AD4824A1-591C-4DD0-B180-71319C27AE76}"/>
    <cellStyle name="Currency 4 2 2 9 2 2 3" xfId="19262" xr:uid="{FD12B0A0-DE6E-4F29-811F-11D1E6457CA9}"/>
    <cellStyle name="Currency 4 2 2 9 2 3" xfId="8012" xr:uid="{C2E6CC91-FFC6-4B11-B06E-0FF2758038F5}"/>
    <cellStyle name="Currency 4 2 2 9 2 3 2" xfId="21814" xr:uid="{75E15263-4A05-44E0-8B43-74A3E0D1C3C5}"/>
    <cellStyle name="Currency 4 2 2 9 2 3 2 2" xfId="37974" xr:uid="{13C1FF7F-2753-4465-8613-131A51B59607}"/>
    <cellStyle name="Currency 4 2 2 9 2 3 3" xfId="27490" xr:uid="{0FF6F582-BC0D-4F4F-AFDE-A3F8EC23DC79}"/>
    <cellStyle name="Currency 4 2 2 9 2 3 4" xfId="41824" xr:uid="{AF17995B-ABAD-450B-934A-EE4F3362E9D1}"/>
    <cellStyle name="Currency 4 2 2 9 2 4" xfId="6345" xr:uid="{FB47A785-79DA-4D7B-A581-9011ECB48AD8}"/>
    <cellStyle name="Currency 4 2 2 9 2 4 2" xfId="26168" xr:uid="{77DECB6F-4144-40A5-8489-FFA4EB308FF1}"/>
    <cellStyle name="Currency 4 2 2 9 2 4 3" xfId="43736" xr:uid="{E380B386-295B-448E-A105-2F264B0AE28A}"/>
    <cellStyle name="Currency 4 2 2 9 2 5" xfId="12936" xr:uid="{58E22411-4D77-437D-8532-F8BD000102D3}"/>
    <cellStyle name="Currency 4 2 2 9 2 5 2" xfId="32243" xr:uid="{D9955F6E-B38C-439B-B82A-22366136486A}"/>
    <cellStyle name="Currency 4 2 2 9 2 6" xfId="14248" xr:uid="{A625431C-CBCB-4665-AD46-F19385D5A216}"/>
    <cellStyle name="Currency 4 2 2 9 2 6 2" xfId="33527" xr:uid="{F4232624-6268-44BD-8F15-B1AFF0E4D833}"/>
    <cellStyle name="Currency 4 2 2 9 2 7" xfId="15546" xr:uid="{3FD072A3-B33D-4A5F-B1C4-4F700879E759}"/>
    <cellStyle name="Currency 4 2 2 9 2 7 2" xfId="34747" xr:uid="{7DF720F1-0253-422F-8ED9-238BB5F37E89}"/>
    <cellStyle name="Currency 4 2 2 9 2 8" xfId="16999" xr:uid="{56CE17F2-E11F-4EC1-B5EF-350E9812B66E}"/>
    <cellStyle name="Currency 4 2 2 9 2 8 2" xfId="36091" xr:uid="{E4870004-1CD7-4EA8-8F30-3F68951387BE}"/>
    <cellStyle name="Currency 4 2 2 9 2 9" xfId="24117" xr:uid="{6CA6D9C9-C072-41AB-B59B-5105C0D1BFF4}"/>
    <cellStyle name="Currency 4 2 2 9 3" xfId="4066" xr:uid="{56FE706B-3EE6-41A5-BE6C-38860A02EAA3}"/>
    <cellStyle name="Currency 4 2 2 9 3 2" xfId="9753" xr:uid="{6FD868D7-F6C1-4197-BCC6-59462FFBBE24}"/>
    <cellStyle name="Currency 4 2 2 9 3 2 2" xfId="29144" xr:uid="{BF87BDB0-48F7-4359-9E8A-91C8F18DA7AA}"/>
    <cellStyle name="Currency 4 2 2 9 3 2 3" xfId="44855" xr:uid="{01B9071A-9E3E-490E-A70A-3302CF1209BD}"/>
    <cellStyle name="Currency 4 2 2 9 3 3" xfId="18076" xr:uid="{9CEA74B5-B0D7-47A5-8AB5-75A8F8EC10EE}"/>
    <cellStyle name="Currency 4 2 2 9 4" xfId="7057" xr:uid="{F57AC71D-8FB7-4988-BBB3-95E192A04B4A}"/>
    <cellStyle name="Currency 4 2 2 9 4 2" xfId="21223" xr:uid="{A5763C23-0BBE-4F95-AABC-74B7A2730E8D}"/>
    <cellStyle name="Currency 4 2 2 9 4 2 2" xfId="37416" xr:uid="{78D18D3C-E0A7-403E-A9CB-E778139D109A}"/>
    <cellStyle name="Currency 4 2 2 9 4 3" xfId="26840" xr:uid="{289FF249-CF9C-4E59-9DF4-6BD262782E58}"/>
    <cellStyle name="Currency 4 2 2 9 4 4" xfId="41273" xr:uid="{1CED82C7-C2F3-4F59-A1A0-FD20A197F813}"/>
    <cellStyle name="Currency 4 2 2 9 5" xfId="5656" xr:uid="{67699192-39EC-423C-A031-B383303248E5}"/>
    <cellStyle name="Currency 4 2 2 9 5 2" xfId="25545" xr:uid="{31A8DA96-E520-4401-A9F2-21F1043CFB0B}"/>
    <cellStyle name="Currency 4 2 2 9 5 3" xfId="42728" xr:uid="{4F6A45F9-6F97-41F1-8F36-1BD1953D54AD}"/>
    <cellStyle name="Currency 4 2 2 9 6" xfId="12329" xr:uid="{B044CC58-4F5B-440C-9B00-9A0242A5D735}"/>
    <cellStyle name="Currency 4 2 2 9 6 2" xfId="31641" xr:uid="{E023ECA4-6B0D-49A3-A79F-CF438B8F6303}"/>
    <cellStyle name="Currency 4 2 2 9 7" xfId="13668" xr:uid="{DC51C429-66CA-424C-BA46-AC2B99D2DCCD}"/>
    <cellStyle name="Currency 4 2 2 9 7 2" xfId="32958" xr:uid="{D4F0991C-0ADE-4F05-89EF-8DA4D093C857}"/>
    <cellStyle name="Currency 4 2 2 9 8" xfId="14874" xr:uid="{5B9F7C40-8F4F-424E-8E40-EC49624ED8FA}"/>
    <cellStyle name="Currency 4 2 2 9 8 2" xfId="34134" xr:uid="{9857D752-42C2-4FE4-8ED0-613F1E3A8EE3}"/>
    <cellStyle name="Currency 4 2 2 9 9" xfId="16346" xr:uid="{5F647A29-E80D-4288-8F92-EEA629C965CD}"/>
    <cellStyle name="Currency 4 2 2 9 9 2" xfId="35446" xr:uid="{09AA997C-1674-4B56-AB30-DC338AE045E2}"/>
    <cellStyle name="Currency 4 2 20" xfId="23517" xr:uid="{CD2FDBA1-82C6-4156-AC2C-28B514A59DC1}"/>
    <cellStyle name="Currency 4 2 21" xfId="39640" xr:uid="{B64A4AD1-CEE2-4780-9126-28C5F2E2CDEC}"/>
    <cellStyle name="Currency 4 2 22" xfId="48705" xr:uid="{B4BCBEBF-3CAE-43AF-B923-0169FB210F41}"/>
    <cellStyle name="Currency 4 2 23" xfId="49904" xr:uid="{AD13BD13-9C0B-4880-88EE-E78B20E0E0BB}"/>
    <cellStyle name="Currency 4 2 24" xfId="51102" xr:uid="{C6E14FE6-E049-450A-8188-23964D039AEC}"/>
    <cellStyle name="Currency 4 2 25" xfId="52348" xr:uid="{F3F002AA-0137-42D4-8DFD-D4101029A2AE}"/>
    <cellStyle name="Currency 4 2 26" xfId="53498" xr:uid="{11881004-D4D0-487C-A28E-4B53877A569C}"/>
    <cellStyle name="Currency 4 2 3" xfId="643" xr:uid="{98ADDF84-51B6-426E-BCA6-DD107C64A0C7}"/>
    <cellStyle name="Currency 4 2 3 10" xfId="23529" xr:uid="{5DCC6514-212C-43BB-AFA9-10ECAAD98E04}"/>
    <cellStyle name="Currency 4 2 3 11" xfId="39652" xr:uid="{5C1424A7-1402-4E88-8094-098E03E05B88}"/>
    <cellStyle name="Currency 4 2 3 12" xfId="48717" xr:uid="{272A5C75-99D4-4D3A-BAA0-374F32C1F481}"/>
    <cellStyle name="Currency 4 2 3 13" xfId="49916" xr:uid="{0821655E-7588-4BE9-8F72-638069F641EA}"/>
    <cellStyle name="Currency 4 2 3 14" xfId="51114" xr:uid="{7F45EF4E-BB28-4F0D-9FB1-8A90EB8F333D}"/>
    <cellStyle name="Currency 4 2 3 15" xfId="52360" xr:uid="{9B523551-2FDA-4574-992B-8FABB139BA3E}"/>
    <cellStyle name="Currency 4 2 3 16" xfId="53510" xr:uid="{58E5B90D-1F8F-45A3-8CD7-5DD56A54CEFB}"/>
    <cellStyle name="Currency 4 2 3 2" xfId="2075" xr:uid="{4C5AD97E-61F2-4691-8EE2-D404520B8F92}"/>
    <cellStyle name="Currency 4 2 3 2 10" xfId="40204" xr:uid="{88CD525F-A9A5-413F-AF9D-DE2B8EA8CE7A}"/>
    <cellStyle name="Currency 4 2 3 2 11" xfId="49272" xr:uid="{30A1268E-645B-4D29-A919-CD8648A2B18D}"/>
    <cellStyle name="Currency 4 2 3 2 12" xfId="50473" xr:uid="{49C82419-B712-4009-A7EE-D17B94201782}"/>
    <cellStyle name="Currency 4 2 3 2 13" xfId="51705" xr:uid="{10B67BFB-7744-402B-9CA0-73D0B32902B3}"/>
    <cellStyle name="Currency 4 2 3 2 14" xfId="52903" xr:uid="{C8412085-273F-4126-9A65-4BAF19878799}"/>
    <cellStyle name="Currency 4 2 3 2 15" xfId="54055" xr:uid="{3A0EDE10-4FB8-4380-B33B-4AF36980D25A}"/>
    <cellStyle name="Currency 4 2 3 2 2" xfId="4069" xr:uid="{EB96B0A1-AF2D-4DF4-8421-F4FBE50A3B9D}"/>
    <cellStyle name="Currency 4 2 3 2 2 2" xfId="10170" xr:uid="{92527D58-9D56-4E3D-8C69-AEB0A78169AA}"/>
    <cellStyle name="Currency 4 2 3 2 2 2 2" xfId="29499" xr:uid="{270FDA8F-7D49-4DF0-A1A3-86274507DA87}"/>
    <cellStyle name="Currency 4 2 3 2 2 2 3" xfId="45640" xr:uid="{19638498-156B-44B5-AD2B-BF56C74F2FE6}"/>
    <cellStyle name="Currency 4 2 3 2 2 3" xfId="19263" xr:uid="{622FF781-4C97-4DB1-9BF6-4B391F5293F7}"/>
    <cellStyle name="Currency 4 2 3 2 3" xfId="8013" xr:uid="{C3851254-6CC5-4DE0-A5AF-345EC78A9F28}"/>
    <cellStyle name="Currency 4 2 3 2 3 2" xfId="21815" xr:uid="{074C92C2-F98E-4184-A46E-65CA6CE982A7}"/>
    <cellStyle name="Currency 4 2 3 2 3 2 2" xfId="37975" xr:uid="{859F0549-EF4B-46C5-B028-33BCC5A53FC2}"/>
    <cellStyle name="Currency 4 2 3 2 3 3" xfId="27491" xr:uid="{82A07696-BAD5-4802-8BF2-AB244AF86677}"/>
    <cellStyle name="Currency 4 2 3 2 3 4" xfId="41825" xr:uid="{4E3D10BF-6145-4C98-BA24-9C212F60242E}"/>
    <cellStyle name="Currency 4 2 3 2 4" xfId="6346" xr:uid="{F99B8A5A-577D-48D3-87BF-F0D1D4CF6D92}"/>
    <cellStyle name="Currency 4 2 3 2 4 2" xfId="26169" xr:uid="{BD6427AF-9751-4CED-A9A1-539A8BB6C213}"/>
    <cellStyle name="Currency 4 2 3 2 4 3" xfId="43737" xr:uid="{4354CE43-6840-4C19-A678-16974A4E4BF9}"/>
    <cellStyle name="Currency 4 2 3 2 5" xfId="12937" xr:uid="{06DC3370-A543-4AAA-A397-F25B8B60A8B6}"/>
    <cellStyle name="Currency 4 2 3 2 5 2" xfId="32244" xr:uid="{68125BF6-96F5-4128-8794-5FCA0CB928B5}"/>
    <cellStyle name="Currency 4 2 3 2 6" xfId="14249" xr:uid="{F9ACC547-0AD3-4886-A2D8-C38BF3FF7CF9}"/>
    <cellStyle name="Currency 4 2 3 2 6 2" xfId="33528" xr:uid="{70D7BF15-30F0-4D5F-96BA-AAC1423E22AA}"/>
    <cellStyle name="Currency 4 2 3 2 7" xfId="15547" xr:uid="{9D5A0CA3-B15D-4AEB-B745-E1A1C33F1E2E}"/>
    <cellStyle name="Currency 4 2 3 2 7 2" xfId="34748" xr:uid="{071EE6B2-8AA5-4931-AB9F-3B94677C21F7}"/>
    <cellStyle name="Currency 4 2 3 2 8" xfId="17000" xr:uid="{E955FDF1-B414-46F3-AD7F-96D5732680F9}"/>
    <cellStyle name="Currency 4 2 3 2 8 2" xfId="36092" xr:uid="{9E863F35-D390-4743-85F7-EB0F496F7A66}"/>
    <cellStyle name="Currency 4 2 3 2 9" xfId="24118" xr:uid="{60069B0B-F7B5-45A8-B060-93881769197F}"/>
    <cellStyle name="Currency 4 2 3 3" xfId="4068" xr:uid="{A531B01C-6F66-4333-BE58-5ECCB0CF22F6}"/>
    <cellStyle name="Currency 4 2 3 3 2" xfId="9754" xr:uid="{590010B2-4387-405B-BB48-237AC7A6EEA1}"/>
    <cellStyle name="Currency 4 2 3 3 2 2" xfId="29145" xr:uid="{C2B9FC94-EAEE-4370-B62F-798213879F64}"/>
    <cellStyle name="Currency 4 2 3 3 2 3" xfId="44856" xr:uid="{8218FE8A-1C0F-45D1-A7BE-CB33F8CD9866}"/>
    <cellStyle name="Currency 4 2 3 3 3" xfId="18077" xr:uid="{4FE75146-93EF-4125-A3CA-34F720FEEDA6}"/>
    <cellStyle name="Currency 4 2 3 4" xfId="7058" xr:uid="{DFE19834-6996-4BC0-81C7-265938D1CEBB}"/>
    <cellStyle name="Currency 4 2 3 4 2" xfId="21224" xr:uid="{A3F721D8-5C2D-4543-AFD9-B368DD4F6D80}"/>
    <cellStyle name="Currency 4 2 3 4 2 2" xfId="37417" xr:uid="{8B7D309B-273E-440F-ABC4-96346CF8EC40}"/>
    <cellStyle name="Currency 4 2 3 4 3" xfId="26841" xr:uid="{58456E7E-3A24-483F-9AFD-2324CE95EDFC}"/>
    <cellStyle name="Currency 4 2 3 4 4" xfId="41274" xr:uid="{311E8DB3-9B07-4F6F-A415-27047C05BE4D}"/>
    <cellStyle name="Currency 4 2 3 5" xfId="5657" xr:uid="{10F7ADB7-C53A-4E1A-997F-40562F64558C}"/>
    <cellStyle name="Currency 4 2 3 5 2" xfId="25546" xr:uid="{F0DDC6D4-9683-4FC2-B09B-E18F59FC662D}"/>
    <cellStyle name="Currency 4 2 3 5 3" xfId="42729" xr:uid="{ABC7AEAC-CA9D-47F5-B317-8895F7D645A2}"/>
    <cellStyle name="Currency 4 2 3 6" xfId="12330" xr:uid="{E8D7CAAD-AB53-46D9-9CEA-E0802D90B3B6}"/>
    <cellStyle name="Currency 4 2 3 6 2" xfId="31642" xr:uid="{A42924F5-2DE7-4722-B5B7-B32932705BCE}"/>
    <cellStyle name="Currency 4 2 3 7" xfId="13669" xr:uid="{0DC222F4-A6B3-4AB8-8D7E-2E7C4F800BD4}"/>
    <cellStyle name="Currency 4 2 3 7 2" xfId="32959" xr:uid="{C68B6504-569B-4501-B079-91B8526819C1}"/>
    <cellStyle name="Currency 4 2 3 8" xfId="14875" xr:uid="{1DDF62E6-CCA2-4EA1-B027-DB46845388E0}"/>
    <cellStyle name="Currency 4 2 3 8 2" xfId="34135" xr:uid="{315E7F0A-7ADA-4066-9344-867F87013414}"/>
    <cellStyle name="Currency 4 2 3 9" xfId="16347" xr:uid="{3C2556FC-0252-4E97-8637-4922609A0955}"/>
    <cellStyle name="Currency 4 2 3 9 2" xfId="35447" xr:uid="{8BDC1960-8809-4EE4-AA05-0796EFD42D9D}"/>
    <cellStyle name="Currency 4 2 4" xfId="644" xr:uid="{A7D168E0-9254-43E8-B931-C7BC04379A6A}"/>
    <cellStyle name="Currency 4 2 4 10" xfId="23530" xr:uid="{53E84721-6E09-4BDF-AF1E-6CB0A8893756}"/>
    <cellStyle name="Currency 4 2 4 11" xfId="39653" xr:uid="{B2DDC62E-66E8-4B52-B422-47C695A8A24D}"/>
    <cellStyle name="Currency 4 2 4 12" xfId="48718" xr:uid="{8E9A42A7-CFD1-45E8-B56D-63338840AC38}"/>
    <cellStyle name="Currency 4 2 4 13" xfId="49917" xr:uid="{C11B695C-BC40-4870-8F3A-F26235A92524}"/>
    <cellStyle name="Currency 4 2 4 14" xfId="51115" xr:uid="{C8F5FEE2-4C8D-43DA-A4F1-FDAD4FB8F6D9}"/>
    <cellStyle name="Currency 4 2 4 15" xfId="52361" xr:uid="{9B8B68E9-1FE5-4E69-9ABD-F9535E198539}"/>
    <cellStyle name="Currency 4 2 4 16" xfId="53511" xr:uid="{0437575E-9247-4739-BAE0-98550CADBD5B}"/>
    <cellStyle name="Currency 4 2 4 2" xfId="2076" xr:uid="{62D64D0A-ABD0-4B3E-AA79-E4679F491E1C}"/>
    <cellStyle name="Currency 4 2 4 2 10" xfId="40205" xr:uid="{8DFBA07D-5E88-4124-81D8-864A59609266}"/>
    <cellStyle name="Currency 4 2 4 2 11" xfId="49273" xr:uid="{B553F163-A1E8-497B-96B5-A3A56C27EC9F}"/>
    <cellStyle name="Currency 4 2 4 2 12" xfId="50474" xr:uid="{704254FA-DD08-4855-AF91-1FC5FE155958}"/>
    <cellStyle name="Currency 4 2 4 2 13" xfId="51706" xr:uid="{39334C09-6DBB-48C3-A20C-25D7D63D8ABF}"/>
    <cellStyle name="Currency 4 2 4 2 14" xfId="52904" xr:uid="{8813AC47-2499-4209-8086-91B178BAE625}"/>
    <cellStyle name="Currency 4 2 4 2 15" xfId="54056" xr:uid="{B68A54A2-45B6-4AC1-AA5F-65AC1983F959}"/>
    <cellStyle name="Currency 4 2 4 2 2" xfId="4071" xr:uid="{2C0DE1BC-96D4-4F91-AB36-111C30C7DA6F}"/>
    <cellStyle name="Currency 4 2 4 2 2 2" xfId="10171" xr:uid="{F1B97015-70BC-4AC3-A6A8-A8B4A15E0518}"/>
    <cellStyle name="Currency 4 2 4 2 2 2 2" xfId="29500" xr:uid="{F69E3D73-3F0E-4B6A-BBE3-42E8895A931C}"/>
    <cellStyle name="Currency 4 2 4 2 2 2 3" xfId="45641" xr:uid="{15D51022-0883-45CD-AE98-A1599EC3352C}"/>
    <cellStyle name="Currency 4 2 4 2 2 3" xfId="19264" xr:uid="{D6596AD7-4ECE-48AF-B9EA-5574AEDBAC76}"/>
    <cellStyle name="Currency 4 2 4 2 3" xfId="8014" xr:uid="{47B8A1B8-E67C-49D6-9716-261E0093A00E}"/>
    <cellStyle name="Currency 4 2 4 2 3 2" xfId="21816" xr:uid="{50D83E23-A426-4279-A83A-763DA486FAE2}"/>
    <cellStyle name="Currency 4 2 4 2 3 2 2" xfId="37976" xr:uid="{385977E9-0A2E-4F0C-A8AD-0256DD825255}"/>
    <cellStyle name="Currency 4 2 4 2 3 3" xfId="27492" xr:uid="{DAEDFB64-E7CF-43C3-855D-68EA7ABEC110}"/>
    <cellStyle name="Currency 4 2 4 2 3 4" xfId="41826" xr:uid="{A62A1281-6CB6-4081-85F2-B618CB7DABEF}"/>
    <cellStyle name="Currency 4 2 4 2 4" xfId="6347" xr:uid="{EE03CCE9-5B79-4A0B-A2BA-1B2E452E1761}"/>
    <cellStyle name="Currency 4 2 4 2 4 2" xfId="26170" xr:uid="{2E124B2E-13B3-4716-BB85-84075E678B8A}"/>
    <cellStyle name="Currency 4 2 4 2 4 3" xfId="43738" xr:uid="{A8708742-16F0-44BE-AB6A-378F44D8AD00}"/>
    <cellStyle name="Currency 4 2 4 2 5" xfId="12938" xr:uid="{F15E69B5-9FBA-4DDA-8766-4FEEAB668B58}"/>
    <cellStyle name="Currency 4 2 4 2 5 2" xfId="32245" xr:uid="{FA879A57-78CC-40DE-8211-76137B0CD693}"/>
    <cellStyle name="Currency 4 2 4 2 6" xfId="14250" xr:uid="{8CE21CC8-6F88-4A58-89E7-7BDD368C8BE8}"/>
    <cellStyle name="Currency 4 2 4 2 6 2" xfId="33529" xr:uid="{56E92021-8DFF-4A53-8136-789E2EA70CDE}"/>
    <cellStyle name="Currency 4 2 4 2 7" xfId="15548" xr:uid="{2C836625-897B-4AC4-ABC5-504CF7F33E0C}"/>
    <cellStyle name="Currency 4 2 4 2 7 2" xfId="34749" xr:uid="{E1686157-4018-47E3-83F0-E4959006DC4F}"/>
    <cellStyle name="Currency 4 2 4 2 8" xfId="17001" xr:uid="{5511D513-D71A-455B-B023-1097DA771DF3}"/>
    <cellStyle name="Currency 4 2 4 2 8 2" xfId="36093" xr:uid="{B5894D02-C568-48D3-BAB0-CE2E9E24B372}"/>
    <cellStyle name="Currency 4 2 4 2 9" xfId="24119" xr:uid="{AEAB19E8-0E87-451D-9CB7-F89BC8E861D6}"/>
    <cellStyle name="Currency 4 2 4 3" xfId="4070" xr:uid="{C12965BC-2546-4418-9FAD-47165F3A9DA1}"/>
    <cellStyle name="Currency 4 2 4 3 2" xfId="9755" xr:uid="{311D243D-C3D1-4050-A535-CB7B8D585E09}"/>
    <cellStyle name="Currency 4 2 4 3 2 2" xfId="29146" xr:uid="{48D46D12-0525-4B08-9470-33C5A44ED73F}"/>
    <cellStyle name="Currency 4 2 4 3 2 3" xfId="44857" xr:uid="{842835A6-B839-4188-8667-43942E823565}"/>
    <cellStyle name="Currency 4 2 4 3 3" xfId="18078" xr:uid="{33E87DCC-234D-4304-B137-5FD08822EC74}"/>
    <cellStyle name="Currency 4 2 4 4" xfId="7059" xr:uid="{B977091A-11DA-447B-A7F5-C950A87E5931}"/>
    <cellStyle name="Currency 4 2 4 4 2" xfId="21225" xr:uid="{38EA40E8-4114-47D8-97E1-58AC51A93A89}"/>
    <cellStyle name="Currency 4 2 4 4 2 2" xfId="37418" xr:uid="{0DD6572C-0C77-4437-ABC1-2B29AEAFE100}"/>
    <cellStyle name="Currency 4 2 4 4 3" xfId="26842" xr:uid="{BE4E90C1-C952-4C12-B9B6-2181DBCFCB65}"/>
    <cellStyle name="Currency 4 2 4 4 4" xfId="41275" xr:uid="{D10522FF-3F1B-44EE-9ACB-CFE5E1C3D010}"/>
    <cellStyle name="Currency 4 2 4 5" xfId="5658" xr:uid="{9EB1CB66-A38D-48C6-89D2-23D915D4EB9A}"/>
    <cellStyle name="Currency 4 2 4 5 2" xfId="25547" xr:uid="{7FFB27F3-18CB-49E6-AA18-311CC4AD6F05}"/>
    <cellStyle name="Currency 4 2 4 5 3" xfId="42730" xr:uid="{BB2DE227-B6E4-4122-9E15-586BB8AA3636}"/>
    <cellStyle name="Currency 4 2 4 6" xfId="12331" xr:uid="{B6FC09E9-61C5-4754-971F-0E386E182291}"/>
    <cellStyle name="Currency 4 2 4 6 2" xfId="31643" xr:uid="{7B25E2E2-CF3A-4D07-A339-FE6F4A7F0D3B}"/>
    <cellStyle name="Currency 4 2 4 7" xfId="13670" xr:uid="{05A00DB4-ECC2-4FAD-875F-D0654C032235}"/>
    <cellStyle name="Currency 4 2 4 7 2" xfId="32960" xr:uid="{9DEA88F4-9BCE-42CB-AE39-F4ADE3EA08ED}"/>
    <cellStyle name="Currency 4 2 4 8" xfId="14876" xr:uid="{15BCF02A-3B69-4D65-A4CF-D04BDB67F6FE}"/>
    <cellStyle name="Currency 4 2 4 8 2" xfId="34136" xr:uid="{3D29AD6D-75ED-4155-A686-638D5D152EE8}"/>
    <cellStyle name="Currency 4 2 4 9" xfId="16348" xr:uid="{CD682B09-9400-4911-972D-891E44F03987}"/>
    <cellStyle name="Currency 4 2 4 9 2" xfId="35448" xr:uid="{FB8059FC-E5A4-4DCD-8658-62B493B7C79C}"/>
    <cellStyle name="Currency 4 2 5" xfId="645" xr:uid="{0FBED1A9-C4CD-41EC-A2BB-5F3028B27AAC}"/>
    <cellStyle name="Currency 4 2 5 10" xfId="23531" xr:uid="{6AD6B9EE-B85D-4BDA-A32C-6206B11A7B60}"/>
    <cellStyle name="Currency 4 2 5 11" xfId="39654" xr:uid="{B16CDB1E-89DF-48E6-8932-3B81D24B64CF}"/>
    <cellStyle name="Currency 4 2 5 12" xfId="48719" xr:uid="{A2678170-5C0B-4F99-BF04-728F29C6A519}"/>
    <cellStyle name="Currency 4 2 5 13" xfId="49918" xr:uid="{2BE2D191-0CE9-460B-A3E2-1AE6B4F79397}"/>
    <cellStyle name="Currency 4 2 5 14" xfId="51116" xr:uid="{47B6A26A-03CA-4159-A749-CB46561E0886}"/>
    <cellStyle name="Currency 4 2 5 15" xfId="52362" xr:uid="{389B6C0C-0421-4B7F-B3A5-8A36D8F7AD5B}"/>
    <cellStyle name="Currency 4 2 5 16" xfId="53512" xr:uid="{B9AFEDEC-BE3D-4E0E-BC5A-3AB98B1B0DCA}"/>
    <cellStyle name="Currency 4 2 5 2" xfId="2077" xr:uid="{CAEFD181-8DB1-42ED-8488-A06F9170AE3E}"/>
    <cellStyle name="Currency 4 2 5 2 10" xfId="40206" xr:uid="{D09F6081-8FAB-44E1-9623-F2EBAB95132F}"/>
    <cellStyle name="Currency 4 2 5 2 11" xfId="49274" xr:uid="{897E6958-5B02-47FA-A7A6-B57BA2190C56}"/>
    <cellStyle name="Currency 4 2 5 2 12" xfId="50475" xr:uid="{93428246-129C-464B-A400-C3D1150245D8}"/>
    <cellStyle name="Currency 4 2 5 2 13" xfId="51707" xr:uid="{83962D72-92B1-4425-8507-3B18C11E3914}"/>
    <cellStyle name="Currency 4 2 5 2 14" xfId="52905" xr:uid="{F16AB05F-9ECD-42D6-8EB7-275A18AD35F5}"/>
    <cellStyle name="Currency 4 2 5 2 15" xfId="54057" xr:uid="{34E41302-7076-4394-AB8A-97E107F87BAD}"/>
    <cellStyle name="Currency 4 2 5 2 2" xfId="4073" xr:uid="{6A9877A0-FEDD-4E66-8396-9D93B3F044DD}"/>
    <cellStyle name="Currency 4 2 5 2 2 2" xfId="10172" xr:uid="{69914C9D-2BF8-440F-8AA4-728D7C247938}"/>
    <cellStyle name="Currency 4 2 5 2 2 2 2" xfId="29501" xr:uid="{24E40BD0-D708-4BDC-9E9C-F567A07C6105}"/>
    <cellStyle name="Currency 4 2 5 2 2 2 3" xfId="45642" xr:uid="{F721431B-A8CE-46A3-BE7B-66DD83D7569D}"/>
    <cellStyle name="Currency 4 2 5 2 2 3" xfId="19265" xr:uid="{31E4EB5A-F0F3-4F7F-95C7-4BA489AA97C5}"/>
    <cellStyle name="Currency 4 2 5 2 3" xfId="8015" xr:uid="{FD345B56-4EAE-49B9-B37E-1F4CFBBA7CCA}"/>
    <cellStyle name="Currency 4 2 5 2 3 2" xfId="21817" xr:uid="{353D78D8-A042-42B5-9316-8C35F511687D}"/>
    <cellStyle name="Currency 4 2 5 2 3 2 2" xfId="37977" xr:uid="{5CA344AB-31B9-4A7D-A996-A1CE45FD23BD}"/>
    <cellStyle name="Currency 4 2 5 2 3 3" xfId="27493" xr:uid="{DCEFF3A7-069F-42F5-A60E-BB3D9A366B34}"/>
    <cellStyle name="Currency 4 2 5 2 3 4" xfId="41827" xr:uid="{07631351-3C1E-421A-BEB8-1B083C21AB79}"/>
    <cellStyle name="Currency 4 2 5 2 4" xfId="6348" xr:uid="{BE41789E-45CA-4269-8603-14A6059F1ED3}"/>
    <cellStyle name="Currency 4 2 5 2 4 2" xfId="26171" xr:uid="{E5172D96-84A0-4C65-A86E-F2651934C243}"/>
    <cellStyle name="Currency 4 2 5 2 4 3" xfId="43739" xr:uid="{A66F3302-4DD8-4752-8A67-6FFB7A82B839}"/>
    <cellStyle name="Currency 4 2 5 2 5" xfId="12939" xr:uid="{14FD4B96-C70C-4CD4-A82D-F47185252731}"/>
    <cellStyle name="Currency 4 2 5 2 5 2" xfId="32246" xr:uid="{7D162BEF-D7E5-4728-B9E3-97D1666194FF}"/>
    <cellStyle name="Currency 4 2 5 2 6" xfId="14251" xr:uid="{E99D6B41-43F9-49DC-9B5F-99457CB7A11A}"/>
    <cellStyle name="Currency 4 2 5 2 6 2" xfId="33530" xr:uid="{8720581D-9A83-450C-8C36-AA4CC1976FC5}"/>
    <cellStyle name="Currency 4 2 5 2 7" xfId="15549" xr:uid="{C90FF606-7D5A-43B4-9368-FE47355F2B2F}"/>
    <cellStyle name="Currency 4 2 5 2 7 2" xfId="34750" xr:uid="{DD86B66A-7D01-4031-BF3D-475750C08B36}"/>
    <cellStyle name="Currency 4 2 5 2 8" xfId="17002" xr:uid="{AC717674-54F2-45C0-A4B8-15AACD94D666}"/>
    <cellStyle name="Currency 4 2 5 2 8 2" xfId="36094" xr:uid="{EA79352D-6D20-4A85-8683-5039A10E47E0}"/>
    <cellStyle name="Currency 4 2 5 2 9" xfId="24120" xr:uid="{9BA610DB-9B05-4912-8022-301DCDC41028}"/>
    <cellStyle name="Currency 4 2 5 3" xfId="4072" xr:uid="{D986DD27-7E85-424C-9C41-43A5424606B9}"/>
    <cellStyle name="Currency 4 2 5 3 2" xfId="9756" xr:uid="{CE1D5976-326F-496A-988A-D571024B62DA}"/>
    <cellStyle name="Currency 4 2 5 3 2 2" xfId="29147" xr:uid="{8A6E6F70-FB5B-4F70-97B6-E452B5FA9325}"/>
    <cellStyle name="Currency 4 2 5 3 2 3" xfId="44858" xr:uid="{BF92BC10-9BB3-4F66-818E-69B239D00A96}"/>
    <cellStyle name="Currency 4 2 5 3 3" xfId="18079" xr:uid="{1F6110B3-7FA1-4551-99C4-145E705F3772}"/>
    <cellStyle name="Currency 4 2 5 4" xfId="7060" xr:uid="{8596D476-D17C-497D-A6BD-E27A100940D3}"/>
    <cellStyle name="Currency 4 2 5 4 2" xfId="21226" xr:uid="{51D14FC3-D628-472C-84F5-F8B5CE5AC524}"/>
    <cellStyle name="Currency 4 2 5 4 2 2" xfId="37419" xr:uid="{04171FEC-C699-4A2C-99D7-B58687099C69}"/>
    <cellStyle name="Currency 4 2 5 4 3" xfId="26843" xr:uid="{E91926E1-EF1B-42EA-815E-8A0EF8AB50E6}"/>
    <cellStyle name="Currency 4 2 5 4 4" xfId="41276" xr:uid="{30E1FECA-8034-447B-AA0D-F64B8B13BA5C}"/>
    <cellStyle name="Currency 4 2 5 5" xfId="5659" xr:uid="{D080F15C-7204-41A2-BA0E-F02E76A3E83F}"/>
    <cellStyle name="Currency 4 2 5 5 2" xfId="25548" xr:uid="{CA5A9820-CA1B-41CD-8F92-BBD021F44DAD}"/>
    <cellStyle name="Currency 4 2 5 5 3" xfId="42731" xr:uid="{8EF23473-F397-4FD4-A0DB-2D7A48FEDB61}"/>
    <cellStyle name="Currency 4 2 5 6" xfId="12332" xr:uid="{2E8F999D-4585-4C4D-8D4F-A1293DC32CE7}"/>
    <cellStyle name="Currency 4 2 5 6 2" xfId="31644" xr:uid="{EDBF7EEC-CE40-4726-8E0B-20A705E467D5}"/>
    <cellStyle name="Currency 4 2 5 7" xfId="13671" xr:uid="{0C5F7773-52CB-4CE6-B021-75278649A429}"/>
    <cellStyle name="Currency 4 2 5 7 2" xfId="32961" xr:uid="{699960A9-C00A-4A4C-91F9-1090E349ABF6}"/>
    <cellStyle name="Currency 4 2 5 8" xfId="14877" xr:uid="{D8327E6D-1FA6-47B7-970E-8A1FB5CFDC75}"/>
    <cellStyle name="Currency 4 2 5 8 2" xfId="34137" xr:uid="{A698538F-597B-45AB-9D2F-FFD15B906898}"/>
    <cellStyle name="Currency 4 2 5 9" xfId="16349" xr:uid="{F952FBC3-B0FA-4693-AA10-91259670A37F}"/>
    <cellStyle name="Currency 4 2 5 9 2" xfId="35449" xr:uid="{A57ABA32-A4CD-482B-AD9D-7E797EC67658}"/>
    <cellStyle name="Currency 4 2 6" xfId="646" xr:uid="{59B8CFAB-906C-4929-9DBB-452C75DAAB78}"/>
    <cellStyle name="Currency 4 2 6 10" xfId="23532" xr:uid="{D1C33C86-FD5B-452D-952B-E2A8022D0281}"/>
    <cellStyle name="Currency 4 2 6 11" xfId="39655" xr:uid="{D3CEDE73-232F-4B79-A258-E48E5BF49A7E}"/>
    <cellStyle name="Currency 4 2 6 12" xfId="48720" xr:uid="{FAD50590-824F-4AA8-A5F5-6C111F1269CB}"/>
    <cellStyle name="Currency 4 2 6 13" xfId="49919" xr:uid="{DA75D46E-C4D4-41BB-8249-FB94F415DA07}"/>
    <cellStyle name="Currency 4 2 6 14" xfId="51117" xr:uid="{F0E2485E-163B-47C3-A96F-0C617A8A533A}"/>
    <cellStyle name="Currency 4 2 6 15" xfId="52363" xr:uid="{A4102065-753F-49D1-8140-6B0D7ECCF7BD}"/>
    <cellStyle name="Currency 4 2 6 16" xfId="53513" xr:uid="{744F1941-ED78-4418-A372-DEB21D17A53D}"/>
    <cellStyle name="Currency 4 2 6 2" xfId="2078" xr:uid="{0C1A892D-3850-4AD9-B1CD-5EB05C209A7D}"/>
    <cellStyle name="Currency 4 2 6 2 10" xfId="40207" xr:uid="{793CF8D1-C9E9-4C1B-B671-C1AF6064EF45}"/>
    <cellStyle name="Currency 4 2 6 2 11" xfId="49275" xr:uid="{51061877-99E8-4004-86BE-200CB9674894}"/>
    <cellStyle name="Currency 4 2 6 2 12" xfId="50476" xr:uid="{FBC84C19-6D33-4645-A186-6B9952606717}"/>
    <cellStyle name="Currency 4 2 6 2 13" xfId="51708" xr:uid="{1D8B8FDD-DFB0-4AFB-A3C4-C5C3920961B3}"/>
    <cellStyle name="Currency 4 2 6 2 14" xfId="52906" xr:uid="{5485F4C1-C879-436B-9619-C69871E29AB5}"/>
    <cellStyle name="Currency 4 2 6 2 15" xfId="54058" xr:uid="{16E32183-EB34-4689-9B16-1085E5A60DEF}"/>
    <cellStyle name="Currency 4 2 6 2 2" xfId="4075" xr:uid="{AE4AAB83-B824-4BD5-901A-7D4BC8453F06}"/>
    <cellStyle name="Currency 4 2 6 2 2 2" xfId="10173" xr:uid="{A20F1EC6-50E5-418C-A382-600DDA6CEE14}"/>
    <cellStyle name="Currency 4 2 6 2 2 2 2" xfId="29502" xr:uid="{D4D84E50-1871-4205-A256-4796F6C89746}"/>
    <cellStyle name="Currency 4 2 6 2 2 2 3" xfId="45643" xr:uid="{FC8AA392-3487-4F6C-A188-9CBBF3517065}"/>
    <cellStyle name="Currency 4 2 6 2 2 3" xfId="19266" xr:uid="{027A6994-B962-47F3-8366-EC3EFD60DB6E}"/>
    <cellStyle name="Currency 4 2 6 2 3" xfId="8016" xr:uid="{3AA6CCF3-BBE7-4B67-9130-7252B1044996}"/>
    <cellStyle name="Currency 4 2 6 2 3 2" xfId="21818" xr:uid="{254CDD5C-2FCF-492D-B7BA-D350678597F5}"/>
    <cellStyle name="Currency 4 2 6 2 3 2 2" xfId="37978" xr:uid="{87AA75F5-9E43-41DC-BEB1-BB898D31114D}"/>
    <cellStyle name="Currency 4 2 6 2 3 3" xfId="27494" xr:uid="{C72087F9-01F0-43C3-9910-B1132D56802F}"/>
    <cellStyle name="Currency 4 2 6 2 3 4" xfId="41828" xr:uid="{FFA212CE-ADAD-4BFE-AD93-A599DA737668}"/>
    <cellStyle name="Currency 4 2 6 2 4" xfId="6349" xr:uid="{31FFD199-60B5-4B42-A920-483CE336D975}"/>
    <cellStyle name="Currency 4 2 6 2 4 2" xfId="26172" xr:uid="{AB699A48-FD90-4096-90DD-6845C0400BE7}"/>
    <cellStyle name="Currency 4 2 6 2 4 3" xfId="43740" xr:uid="{B88F5445-6B16-471D-8FC6-FEE741129B3D}"/>
    <cellStyle name="Currency 4 2 6 2 5" xfId="12940" xr:uid="{4E76B276-B46E-4B02-BB5B-4891049D606A}"/>
    <cellStyle name="Currency 4 2 6 2 5 2" xfId="32247" xr:uid="{EB327A4B-7B13-4162-AD4E-CC268651A02C}"/>
    <cellStyle name="Currency 4 2 6 2 6" xfId="14252" xr:uid="{37E7AE32-DB34-43C0-B1F6-AE6277AC5D99}"/>
    <cellStyle name="Currency 4 2 6 2 6 2" xfId="33531" xr:uid="{1C1A31FC-FD41-40FB-AAED-A1684BF68DC0}"/>
    <cellStyle name="Currency 4 2 6 2 7" xfId="15550" xr:uid="{B6FD5E39-2356-4D40-A032-01F119055C13}"/>
    <cellStyle name="Currency 4 2 6 2 7 2" xfId="34751" xr:uid="{4B0E9A66-72DE-4D4C-8E92-A4902314861C}"/>
    <cellStyle name="Currency 4 2 6 2 8" xfId="17003" xr:uid="{E5532C60-A662-4851-A1DA-261A6C448970}"/>
    <cellStyle name="Currency 4 2 6 2 8 2" xfId="36095" xr:uid="{5599CC8B-275D-4E7E-80D5-152868986D08}"/>
    <cellStyle name="Currency 4 2 6 2 9" xfId="24121" xr:uid="{559A1B12-ABA9-4868-A8C6-683DB081D338}"/>
    <cellStyle name="Currency 4 2 6 3" xfId="4074" xr:uid="{A6D9FDEE-DC10-4D91-AD1F-913A467A2011}"/>
    <cellStyle name="Currency 4 2 6 3 2" xfId="9757" xr:uid="{EC3B435B-4AB1-4E0B-AAD2-CFD79FEF09B7}"/>
    <cellStyle name="Currency 4 2 6 3 2 2" xfId="29148" xr:uid="{E5F15E0D-BF6A-4E15-A8B8-59B9A3BA0BCB}"/>
    <cellStyle name="Currency 4 2 6 3 2 3" xfId="44859" xr:uid="{8F25B4E3-8BB8-4BC6-B8F8-F2DE180A29DB}"/>
    <cellStyle name="Currency 4 2 6 3 3" xfId="18080" xr:uid="{0714C432-0E1A-46D9-A812-224CA2E92B2C}"/>
    <cellStyle name="Currency 4 2 6 4" xfId="7061" xr:uid="{CD5C1B9B-7FC6-4AD4-A9DB-0E85990B199B}"/>
    <cellStyle name="Currency 4 2 6 4 2" xfId="21227" xr:uid="{F59BCD32-2EFB-4D5F-9E2E-3189D58C5F56}"/>
    <cellStyle name="Currency 4 2 6 4 2 2" xfId="37420" xr:uid="{1FFEF889-6384-4607-9F71-02C56117A9F1}"/>
    <cellStyle name="Currency 4 2 6 4 3" xfId="26844" xr:uid="{220A23F6-29F3-4EBE-BAFF-E7815ED74809}"/>
    <cellStyle name="Currency 4 2 6 4 4" xfId="41277" xr:uid="{ACB75E53-E4FC-40BF-9E4F-D32C697BCDA3}"/>
    <cellStyle name="Currency 4 2 6 5" xfId="5660" xr:uid="{4650DC99-894C-412A-8191-D58B9B34B926}"/>
    <cellStyle name="Currency 4 2 6 5 2" xfId="25549" xr:uid="{FB80ADD6-D659-41A0-8180-6395ECD88972}"/>
    <cellStyle name="Currency 4 2 6 5 3" xfId="42732" xr:uid="{9D617E09-94F0-4931-AFDB-6D09A5F6491F}"/>
    <cellStyle name="Currency 4 2 6 6" xfId="12333" xr:uid="{70395797-1D61-4AA2-BFC6-EE68FC54514E}"/>
    <cellStyle name="Currency 4 2 6 6 2" xfId="31645" xr:uid="{86A50FCF-2415-4F4D-80B4-3F034CC05D2E}"/>
    <cellStyle name="Currency 4 2 6 7" xfId="13672" xr:uid="{861CD48D-FCB7-4E0A-8370-C174457CC52E}"/>
    <cellStyle name="Currency 4 2 6 7 2" xfId="32962" xr:uid="{5DA2FCC3-448A-437F-9CF6-70256D230835}"/>
    <cellStyle name="Currency 4 2 6 8" xfId="14878" xr:uid="{CDDCA277-25D5-4F56-9AD9-3B5C6FC7E854}"/>
    <cellStyle name="Currency 4 2 6 8 2" xfId="34138" xr:uid="{876AD9B5-AFB6-4A4C-8FB9-F1B5DBF8C087}"/>
    <cellStyle name="Currency 4 2 6 9" xfId="16350" xr:uid="{D558C09F-2A64-4FAA-8EC3-0BD16B6348E3}"/>
    <cellStyle name="Currency 4 2 6 9 2" xfId="35450" xr:uid="{51CA381E-D270-4CDD-8E66-0157971D5DAE}"/>
    <cellStyle name="Currency 4 2 7" xfId="647" xr:uid="{10352B2A-D92A-4B88-9E26-17495D6A7089}"/>
    <cellStyle name="Currency 4 2 7 10" xfId="23533" xr:uid="{980DD23D-A9B1-4FA6-A69C-35C57C9E0241}"/>
    <cellStyle name="Currency 4 2 7 11" xfId="39656" xr:uid="{1073BE9A-31A6-4DDE-98AB-BB049FCF9098}"/>
    <cellStyle name="Currency 4 2 7 12" xfId="48721" xr:uid="{855A059C-59B3-4D2A-A7E0-AB2B06E586D5}"/>
    <cellStyle name="Currency 4 2 7 13" xfId="49920" xr:uid="{F07F75DA-614E-49C8-9F25-F6A6D59E3BC6}"/>
    <cellStyle name="Currency 4 2 7 14" xfId="51118" xr:uid="{AB7B944D-6283-4E0F-8DE5-E3F344478C53}"/>
    <cellStyle name="Currency 4 2 7 15" xfId="52364" xr:uid="{CAC744AC-6FE1-45B6-BCB7-2B91DA28F363}"/>
    <cellStyle name="Currency 4 2 7 16" xfId="53514" xr:uid="{E3FFCD5A-6786-47B8-B759-F95D98FA8A9D}"/>
    <cellStyle name="Currency 4 2 7 2" xfId="2079" xr:uid="{E14CF1D5-6DFD-49FB-B22C-53D98132A33D}"/>
    <cellStyle name="Currency 4 2 7 2 10" xfId="40208" xr:uid="{285E94D4-C11E-433C-B361-CC353D425F4E}"/>
    <cellStyle name="Currency 4 2 7 2 11" xfId="49276" xr:uid="{85871F11-5183-484A-BDAE-E29EAE7BD524}"/>
    <cellStyle name="Currency 4 2 7 2 12" xfId="50477" xr:uid="{CAB04912-840A-452A-AA77-F3F49900AE08}"/>
    <cellStyle name="Currency 4 2 7 2 13" xfId="51709" xr:uid="{BFD949D0-7144-4B29-86C9-B90F719AC31E}"/>
    <cellStyle name="Currency 4 2 7 2 14" xfId="52907" xr:uid="{6175BF47-0DCC-49FD-B863-F0E0141FF193}"/>
    <cellStyle name="Currency 4 2 7 2 15" xfId="54059" xr:uid="{340298F5-8BEB-4AB8-A8B7-986F4D1700AF}"/>
    <cellStyle name="Currency 4 2 7 2 2" xfId="4077" xr:uid="{6CD00AAF-BA28-48F9-B2D4-A802533E55E9}"/>
    <cellStyle name="Currency 4 2 7 2 2 2" xfId="10174" xr:uid="{BC313AB1-0924-436F-AF1F-AA9B34C2EA73}"/>
    <cellStyle name="Currency 4 2 7 2 2 2 2" xfId="29503" xr:uid="{A74AA0AE-5F71-4903-9038-BBCD50FED40E}"/>
    <cellStyle name="Currency 4 2 7 2 2 2 3" xfId="45644" xr:uid="{39D81563-1876-462F-A7C1-1E183388AFD8}"/>
    <cellStyle name="Currency 4 2 7 2 2 3" xfId="19267" xr:uid="{384058FD-2C3A-43FB-B882-D3B3842D1FF1}"/>
    <cellStyle name="Currency 4 2 7 2 3" xfId="8017" xr:uid="{770D1C70-E5E5-473E-AC85-6EA87ECACD19}"/>
    <cellStyle name="Currency 4 2 7 2 3 2" xfId="21819" xr:uid="{31E8F061-C117-426A-970D-E12DD45257A6}"/>
    <cellStyle name="Currency 4 2 7 2 3 2 2" xfId="37979" xr:uid="{588A6D12-341A-4AF5-BDFF-5B8A25050696}"/>
    <cellStyle name="Currency 4 2 7 2 3 3" xfId="27495" xr:uid="{CFB691BC-A5FB-4470-A3F3-59F9E3EE324B}"/>
    <cellStyle name="Currency 4 2 7 2 3 4" xfId="41829" xr:uid="{AA34B54F-2367-4004-BC65-BC0CC60465C5}"/>
    <cellStyle name="Currency 4 2 7 2 4" xfId="6350" xr:uid="{D9758A59-1A1A-4398-AC1D-DE5C51A811EA}"/>
    <cellStyle name="Currency 4 2 7 2 4 2" xfId="26173" xr:uid="{80721394-9ED8-4430-87CB-589B51B8834E}"/>
    <cellStyle name="Currency 4 2 7 2 4 3" xfId="43741" xr:uid="{493D1484-35B6-415C-B1E6-7899846219DA}"/>
    <cellStyle name="Currency 4 2 7 2 5" xfId="12941" xr:uid="{FECF1876-9296-467A-9D7A-157C8647FC67}"/>
    <cellStyle name="Currency 4 2 7 2 5 2" xfId="32248" xr:uid="{5F97CEB1-5AC5-46EC-926E-90D321DC6D15}"/>
    <cellStyle name="Currency 4 2 7 2 6" xfId="14253" xr:uid="{BA20B56B-64AD-4651-8068-F264038F0A65}"/>
    <cellStyle name="Currency 4 2 7 2 6 2" xfId="33532" xr:uid="{7334AF15-DDD4-4B6C-A4A2-DCE6D491E1DF}"/>
    <cellStyle name="Currency 4 2 7 2 7" xfId="15551" xr:uid="{47347A3A-3D41-41EF-A094-9F23C75624BD}"/>
    <cellStyle name="Currency 4 2 7 2 7 2" xfId="34752" xr:uid="{691CDE1A-28B7-40BE-8EFE-B528E4942CAD}"/>
    <cellStyle name="Currency 4 2 7 2 8" xfId="17004" xr:uid="{213E884D-C1D8-4DF4-AFB3-B41A315C4C35}"/>
    <cellStyle name="Currency 4 2 7 2 8 2" xfId="36096" xr:uid="{A2DE2040-F5C9-4E0E-96E4-F61C6EC5F41C}"/>
    <cellStyle name="Currency 4 2 7 2 9" xfId="24122" xr:uid="{414B5015-F75B-464A-8000-A8CA5100081E}"/>
    <cellStyle name="Currency 4 2 7 3" xfId="4076" xr:uid="{B5C04C72-65F3-4AFA-B56A-D0171DFECCAB}"/>
    <cellStyle name="Currency 4 2 7 3 2" xfId="9758" xr:uid="{19BF7F1B-76E6-474A-A234-4CE904C5BC49}"/>
    <cellStyle name="Currency 4 2 7 3 2 2" xfId="29149" xr:uid="{F144998A-D933-4538-B1AC-D6A04BFE8DBB}"/>
    <cellStyle name="Currency 4 2 7 3 2 3" xfId="44860" xr:uid="{48859C42-9DE9-445F-B844-51B83459DCEC}"/>
    <cellStyle name="Currency 4 2 7 3 3" xfId="18081" xr:uid="{097AADBA-C3B0-46F5-8958-6F4AE5D1759A}"/>
    <cellStyle name="Currency 4 2 7 4" xfId="7062" xr:uid="{0763EC79-16CF-4340-8198-74BB064D1BFC}"/>
    <cellStyle name="Currency 4 2 7 4 2" xfId="21228" xr:uid="{8BBA7275-8821-4D42-9F4A-EAE1A5ECF865}"/>
    <cellStyle name="Currency 4 2 7 4 2 2" xfId="37421" xr:uid="{17FD3DE8-AE16-4741-9E9A-6402906F24AA}"/>
    <cellStyle name="Currency 4 2 7 4 3" xfId="26845" xr:uid="{563D469B-2220-426D-BA78-C879148CBB36}"/>
    <cellStyle name="Currency 4 2 7 4 4" xfId="41278" xr:uid="{1F6A2BAB-94E3-48CF-B2E3-3C7E719F4FF6}"/>
    <cellStyle name="Currency 4 2 7 5" xfId="5661" xr:uid="{8124AA67-8B8F-4164-AC37-A2BCD3482F38}"/>
    <cellStyle name="Currency 4 2 7 5 2" xfId="25550" xr:uid="{89713C67-A047-4A7C-943D-CD9BF1FF3F73}"/>
    <cellStyle name="Currency 4 2 7 5 3" xfId="42733" xr:uid="{2AD3CA17-32EE-4582-9A74-E48DF28F98AE}"/>
    <cellStyle name="Currency 4 2 7 6" xfId="12334" xr:uid="{39810CD2-A897-4B45-ACAB-C86991763C61}"/>
    <cellStyle name="Currency 4 2 7 6 2" xfId="31646" xr:uid="{97CC01E5-883F-4DE2-A396-39A5CF2C6C5B}"/>
    <cellStyle name="Currency 4 2 7 7" xfId="13673" xr:uid="{757E09BF-5174-4763-890C-20681EF34D23}"/>
    <cellStyle name="Currency 4 2 7 7 2" xfId="32963" xr:uid="{1E1253B0-84C8-4476-8BF5-C1A4C7ED78EC}"/>
    <cellStyle name="Currency 4 2 7 8" xfId="14879" xr:uid="{32FF34DE-8DCE-4526-A768-5054C24584C5}"/>
    <cellStyle name="Currency 4 2 7 8 2" xfId="34139" xr:uid="{5C02C86B-11FF-41ED-8063-D3804C0B2C11}"/>
    <cellStyle name="Currency 4 2 7 9" xfId="16351" xr:uid="{7BC20041-A67D-4FC4-8489-FE0F2130547C}"/>
    <cellStyle name="Currency 4 2 7 9 2" xfId="35451" xr:uid="{F904F819-B545-408A-948C-6F9B2A867437}"/>
    <cellStyle name="Currency 4 2 8" xfId="648" xr:uid="{03602969-EB28-4A88-8D09-8282BD62649F}"/>
    <cellStyle name="Currency 4 2 8 10" xfId="23534" xr:uid="{6B37319A-362D-48AF-A4F1-9598EEA5A285}"/>
    <cellStyle name="Currency 4 2 8 11" xfId="39657" xr:uid="{99895732-9323-4304-A297-267375F1EAF4}"/>
    <cellStyle name="Currency 4 2 8 12" xfId="48722" xr:uid="{7CF8D2E1-4B1A-4B3E-9BC8-577B4B0CF1E7}"/>
    <cellStyle name="Currency 4 2 8 13" xfId="49921" xr:uid="{94DE8888-FF5D-4E31-BF05-4127F025742B}"/>
    <cellStyle name="Currency 4 2 8 14" xfId="51119" xr:uid="{773BDEA6-63F3-4F1B-9CC0-3B60E0DDAD60}"/>
    <cellStyle name="Currency 4 2 8 15" xfId="52365" xr:uid="{7864B21D-9250-491C-B05A-22BB918C56C3}"/>
    <cellStyle name="Currency 4 2 8 16" xfId="53515" xr:uid="{1D7BA987-F2E1-441E-946F-F77F95D08312}"/>
    <cellStyle name="Currency 4 2 8 2" xfId="2080" xr:uid="{DCF0F9E5-10AD-4465-BA3C-FC17CE6E4A70}"/>
    <cellStyle name="Currency 4 2 8 2 10" xfId="40209" xr:uid="{123B6A2C-7407-4754-B40F-51E4490C658A}"/>
    <cellStyle name="Currency 4 2 8 2 11" xfId="49277" xr:uid="{E41B3357-74CC-4894-885E-B4EE4E9B245E}"/>
    <cellStyle name="Currency 4 2 8 2 12" xfId="50478" xr:uid="{B34AC4FC-3C7A-444D-83BE-FB1F7E884DDB}"/>
    <cellStyle name="Currency 4 2 8 2 13" xfId="51710" xr:uid="{8B25A226-B083-49F1-A494-99E89B745AB3}"/>
    <cellStyle name="Currency 4 2 8 2 14" xfId="52908" xr:uid="{D114F60F-80C0-4E17-8CE9-29F295CECE57}"/>
    <cellStyle name="Currency 4 2 8 2 15" xfId="54060" xr:uid="{1706DE3E-1968-421A-BF71-9FFE1BAE1112}"/>
    <cellStyle name="Currency 4 2 8 2 2" xfId="4079" xr:uid="{55ED2C80-78F4-4498-86B4-A3C528DA6AE9}"/>
    <cellStyle name="Currency 4 2 8 2 2 2" xfId="10175" xr:uid="{0D28A67D-95C1-4F7F-BE4C-FFAABF6BF485}"/>
    <cellStyle name="Currency 4 2 8 2 2 2 2" xfId="29504" xr:uid="{6C4C0B73-4B4F-424A-A95B-689150914791}"/>
    <cellStyle name="Currency 4 2 8 2 2 2 3" xfId="45645" xr:uid="{889CA62C-E564-47A6-B321-DEE268792BA8}"/>
    <cellStyle name="Currency 4 2 8 2 2 3" xfId="19268" xr:uid="{FE92D2B3-50C7-4C18-BA94-B12D859CD08F}"/>
    <cellStyle name="Currency 4 2 8 2 3" xfId="8018" xr:uid="{608D36A3-A44F-47AF-BC5E-15EC1C3C9FA7}"/>
    <cellStyle name="Currency 4 2 8 2 3 2" xfId="21820" xr:uid="{A3BE572C-5DE8-46B7-AAF3-2E7362B62743}"/>
    <cellStyle name="Currency 4 2 8 2 3 2 2" xfId="37980" xr:uid="{29AF4B92-BF1A-4F49-8EF9-E3C0812A9B44}"/>
    <cellStyle name="Currency 4 2 8 2 3 3" xfId="27496" xr:uid="{26AE18D9-2932-4327-85A2-12B0F4997A71}"/>
    <cellStyle name="Currency 4 2 8 2 3 4" xfId="41830" xr:uid="{680FE8AE-F3C5-4DF0-ADEE-794FB413C958}"/>
    <cellStyle name="Currency 4 2 8 2 4" xfId="6351" xr:uid="{BE0A8E62-A0CF-4D68-B4EB-9BF510DA925A}"/>
    <cellStyle name="Currency 4 2 8 2 4 2" xfId="26174" xr:uid="{5B7D1170-E0E0-4D4D-9C54-F08BE51C0D02}"/>
    <cellStyle name="Currency 4 2 8 2 4 3" xfId="43742" xr:uid="{5155A77C-CDEE-405E-9AF2-D8D7604ECF1A}"/>
    <cellStyle name="Currency 4 2 8 2 5" xfId="12942" xr:uid="{E5243C48-88DD-488D-BA98-79DB6209665F}"/>
    <cellStyle name="Currency 4 2 8 2 5 2" xfId="32249" xr:uid="{E04CD573-CCBD-4C86-84B9-53B087E45BF2}"/>
    <cellStyle name="Currency 4 2 8 2 6" xfId="14254" xr:uid="{2D60FF4C-C583-49DD-A931-D059493FD507}"/>
    <cellStyle name="Currency 4 2 8 2 6 2" xfId="33533" xr:uid="{DE6E2814-FDEB-4792-BF56-5A331F4C67C8}"/>
    <cellStyle name="Currency 4 2 8 2 7" xfId="15552" xr:uid="{BDB36C79-2002-4271-B4E5-B841CED54C6F}"/>
    <cellStyle name="Currency 4 2 8 2 7 2" xfId="34753" xr:uid="{820DE762-1670-4567-BDB7-8145ED99E6DA}"/>
    <cellStyle name="Currency 4 2 8 2 8" xfId="17005" xr:uid="{F4D4231A-0414-44E1-B42E-E585960996BB}"/>
    <cellStyle name="Currency 4 2 8 2 8 2" xfId="36097" xr:uid="{F424C67D-FDA7-4D81-A08A-6F93966B52AA}"/>
    <cellStyle name="Currency 4 2 8 2 9" xfId="24123" xr:uid="{E69DD904-BCA0-4C4B-814C-F9EA72D7C209}"/>
    <cellStyle name="Currency 4 2 8 3" xfId="4078" xr:uid="{B65A3C29-F8E6-4A0F-9009-43551BB726D6}"/>
    <cellStyle name="Currency 4 2 8 3 2" xfId="9759" xr:uid="{EF9A6261-9897-43F6-B077-CD7A93B5A709}"/>
    <cellStyle name="Currency 4 2 8 3 2 2" xfId="29150" xr:uid="{A1695218-194C-4A66-AEF0-A471AA11B6F3}"/>
    <cellStyle name="Currency 4 2 8 3 2 3" xfId="44861" xr:uid="{7AD45AD6-9C0A-49E4-A818-C7F31B8D6DFC}"/>
    <cellStyle name="Currency 4 2 8 3 3" xfId="18082" xr:uid="{B11F0F2F-5E18-467B-90CA-793CD16B6DCB}"/>
    <cellStyle name="Currency 4 2 8 4" xfId="7063" xr:uid="{35DCCA41-B1DB-457C-B8FF-69D69CF62E84}"/>
    <cellStyle name="Currency 4 2 8 4 2" xfId="21229" xr:uid="{869C0176-B656-40FE-A147-388ECAC053B1}"/>
    <cellStyle name="Currency 4 2 8 4 2 2" xfId="37422" xr:uid="{799B0542-3150-4CCC-9F75-FCF3891A7068}"/>
    <cellStyle name="Currency 4 2 8 4 3" xfId="26846" xr:uid="{B6CB19D1-5365-46FC-B1D3-C2538CEBC4BA}"/>
    <cellStyle name="Currency 4 2 8 4 4" xfId="41279" xr:uid="{4FFF6614-3517-4454-A196-63A8E5763511}"/>
    <cellStyle name="Currency 4 2 8 5" xfId="5662" xr:uid="{4E4C8939-0743-4D73-B08C-1FF5A610BB77}"/>
    <cellStyle name="Currency 4 2 8 5 2" xfId="25551" xr:uid="{4A3CB3CF-B2CD-43A9-B6C2-C7B1881862EC}"/>
    <cellStyle name="Currency 4 2 8 5 3" xfId="42734" xr:uid="{5E38D002-3CBB-42CC-851A-0D6CA8AB8F8C}"/>
    <cellStyle name="Currency 4 2 8 6" xfId="12335" xr:uid="{981425D2-B35A-453D-83C2-F39E7CAE4C17}"/>
    <cellStyle name="Currency 4 2 8 6 2" xfId="31647" xr:uid="{8173AE15-E197-40D6-8ADC-48E0731E706E}"/>
    <cellStyle name="Currency 4 2 8 7" xfId="13674" xr:uid="{8C8B7EE1-5C13-4EDE-8351-127245788ED2}"/>
    <cellStyle name="Currency 4 2 8 7 2" xfId="32964" xr:uid="{A0CC91AE-DA87-47D9-A86F-DF5458F306F3}"/>
    <cellStyle name="Currency 4 2 8 8" xfId="14880" xr:uid="{25D01C77-B2F6-4485-A7CD-4F80C5EEA0C8}"/>
    <cellStyle name="Currency 4 2 8 8 2" xfId="34140" xr:uid="{DC5E62BA-1ED7-44BF-A7C1-0C422DBC54FF}"/>
    <cellStyle name="Currency 4 2 8 9" xfId="16352" xr:uid="{F2F5786D-6180-484E-9041-4C6D6F0468E8}"/>
    <cellStyle name="Currency 4 2 8 9 2" xfId="35452" xr:uid="{F59D68FC-B786-4DE7-B125-EBB2E4F589F9}"/>
    <cellStyle name="Currency 4 2 9" xfId="649" xr:uid="{F9722446-B029-4314-AE22-4925D1371853}"/>
    <cellStyle name="Currency 4 2 9 10" xfId="23535" xr:uid="{F974A1EE-9918-4AE6-A2B9-E626E6B9AB86}"/>
    <cellStyle name="Currency 4 2 9 11" xfId="39658" xr:uid="{EB5153B5-605B-4C1B-ADC4-481FAB0529B3}"/>
    <cellStyle name="Currency 4 2 9 12" xfId="48723" xr:uid="{41BD9689-89B8-4A5A-A94F-E4D8D486A7D8}"/>
    <cellStyle name="Currency 4 2 9 13" xfId="49922" xr:uid="{A3F16F2A-E485-4A23-A993-F51B755F9092}"/>
    <cellStyle name="Currency 4 2 9 14" xfId="51120" xr:uid="{409595DC-8AFF-404F-AE4E-4F57E9B7DBC4}"/>
    <cellStyle name="Currency 4 2 9 15" xfId="52366" xr:uid="{266D0D14-D2E3-4E0D-B9A5-9E7675EE3CBA}"/>
    <cellStyle name="Currency 4 2 9 16" xfId="53516" xr:uid="{B972201A-F767-4895-BE51-F845FF760C03}"/>
    <cellStyle name="Currency 4 2 9 2" xfId="2081" xr:uid="{DA57D06B-21D2-4A11-8ED0-06CAFC2597EC}"/>
    <cellStyle name="Currency 4 2 9 2 10" xfId="40210" xr:uid="{DF97E363-86F9-4B22-89D3-5849D994DC47}"/>
    <cellStyle name="Currency 4 2 9 2 11" xfId="49278" xr:uid="{B16F8AF2-E5DE-41AB-BBF5-BFD163572EE6}"/>
    <cellStyle name="Currency 4 2 9 2 12" xfId="50479" xr:uid="{32508BCE-A9D6-4A6F-98D1-522CE13B68BB}"/>
    <cellStyle name="Currency 4 2 9 2 13" xfId="51711" xr:uid="{B8D514D1-151F-4377-A8A5-E64DF86281CC}"/>
    <cellStyle name="Currency 4 2 9 2 14" xfId="52909" xr:uid="{3759D4DC-1CA3-4342-A724-56504A28BA1D}"/>
    <cellStyle name="Currency 4 2 9 2 15" xfId="54061" xr:uid="{EE5F5A68-CD14-4A23-9708-33BDDCFDF012}"/>
    <cellStyle name="Currency 4 2 9 2 2" xfId="4081" xr:uid="{02585DAE-C4BD-4CA7-BC71-31D500519E32}"/>
    <cellStyle name="Currency 4 2 9 2 2 2" xfId="10176" xr:uid="{8199BCD5-E38A-4E82-A54E-6B1C63060537}"/>
    <cellStyle name="Currency 4 2 9 2 2 2 2" xfId="29505" xr:uid="{3D4FFF4E-05C8-45C9-96A9-8FE87E7AB0D9}"/>
    <cellStyle name="Currency 4 2 9 2 2 2 3" xfId="45646" xr:uid="{4704BCC3-FB52-4373-981C-03B6B56DC712}"/>
    <cellStyle name="Currency 4 2 9 2 2 3" xfId="19269" xr:uid="{8775F960-49CB-4663-996E-211D17E267A4}"/>
    <cellStyle name="Currency 4 2 9 2 3" xfId="8019" xr:uid="{07CB1BC1-427C-43E6-B840-38A14174E09E}"/>
    <cellStyle name="Currency 4 2 9 2 3 2" xfId="21821" xr:uid="{719493A7-D061-47FD-80A3-F78215B76406}"/>
    <cellStyle name="Currency 4 2 9 2 3 2 2" xfId="37981" xr:uid="{A53BD327-8A89-4ABA-90E2-EF520EDDAB9A}"/>
    <cellStyle name="Currency 4 2 9 2 3 3" xfId="27497" xr:uid="{F58B992D-A2DD-4CDF-8939-79FBA067AFA6}"/>
    <cellStyle name="Currency 4 2 9 2 3 4" xfId="41831" xr:uid="{5376B90F-6508-4DAF-9885-4844A1E1C060}"/>
    <cellStyle name="Currency 4 2 9 2 4" xfId="6352" xr:uid="{48A48FB7-57F3-4F4E-A3F3-0259EC4BF1FF}"/>
    <cellStyle name="Currency 4 2 9 2 4 2" xfId="26175" xr:uid="{ED3C8405-0543-4FFE-B605-94D2B33E20C2}"/>
    <cellStyle name="Currency 4 2 9 2 4 3" xfId="43743" xr:uid="{F90F3A2B-901D-4A2D-8DB8-B627C2B65F62}"/>
    <cellStyle name="Currency 4 2 9 2 5" xfId="12943" xr:uid="{D08E2128-A5FD-40F2-9C89-5914696FD70B}"/>
    <cellStyle name="Currency 4 2 9 2 5 2" xfId="32250" xr:uid="{75D59FA9-E4A8-4FF1-81D1-7E3AA18FFE21}"/>
    <cellStyle name="Currency 4 2 9 2 6" xfId="14255" xr:uid="{C5A2961F-5D99-42C1-A9EE-DCEFDE4808E5}"/>
    <cellStyle name="Currency 4 2 9 2 6 2" xfId="33534" xr:uid="{5C911DE1-670E-48E3-A971-5E3B436180BF}"/>
    <cellStyle name="Currency 4 2 9 2 7" xfId="15553" xr:uid="{68315F2B-10A4-47AE-A1F9-011F04D7F72E}"/>
    <cellStyle name="Currency 4 2 9 2 7 2" xfId="34754" xr:uid="{8B567543-566E-47BC-87B0-3188EDC63CAF}"/>
    <cellStyle name="Currency 4 2 9 2 8" xfId="17006" xr:uid="{DE204AA0-D88E-4011-A269-A0846B7047A9}"/>
    <cellStyle name="Currency 4 2 9 2 8 2" xfId="36098" xr:uid="{A3D7C7B8-5C90-4E5A-9931-D85FE07023B8}"/>
    <cellStyle name="Currency 4 2 9 2 9" xfId="24124" xr:uid="{F3759DF2-C738-4A36-98FB-E166341847C5}"/>
    <cellStyle name="Currency 4 2 9 3" xfId="4080" xr:uid="{01D4D88A-F5BA-422E-954F-6B29AC297C99}"/>
    <cellStyle name="Currency 4 2 9 3 2" xfId="9760" xr:uid="{393BD625-2300-4172-BB7A-DB040AB98026}"/>
    <cellStyle name="Currency 4 2 9 3 2 2" xfId="29151" xr:uid="{6B342D2F-DCAB-45E1-86BE-2EA6198E3E00}"/>
    <cellStyle name="Currency 4 2 9 3 2 3" xfId="44862" xr:uid="{823D1C7C-23F3-4CA1-A215-320E7B03D480}"/>
    <cellStyle name="Currency 4 2 9 3 3" xfId="18083" xr:uid="{D67CAEB1-F7F9-4C5F-9C8B-30747E9C73DD}"/>
    <cellStyle name="Currency 4 2 9 4" xfId="7064" xr:uid="{85F7D205-6605-4FDB-ABA3-9A925C868C19}"/>
    <cellStyle name="Currency 4 2 9 4 2" xfId="21230" xr:uid="{75A08725-353C-4B2D-8B57-F0E99010D154}"/>
    <cellStyle name="Currency 4 2 9 4 2 2" xfId="37423" xr:uid="{16BC931A-64F1-46B1-B862-66E091CDC5AC}"/>
    <cellStyle name="Currency 4 2 9 4 3" xfId="26847" xr:uid="{86B70965-68F4-4FCB-9338-125234E02B2F}"/>
    <cellStyle name="Currency 4 2 9 4 4" xfId="41280" xr:uid="{77DE3254-6C9C-493C-B9F8-463FFDAC346A}"/>
    <cellStyle name="Currency 4 2 9 5" xfId="5663" xr:uid="{0CA4EBE6-4395-457D-9783-B9490AEA2DFE}"/>
    <cellStyle name="Currency 4 2 9 5 2" xfId="25552" xr:uid="{74E86503-E87C-4D30-BC46-93BC90404ED0}"/>
    <cellStyle name="Currency 4 2 9 5 3" xfId="42735" xr:uid="{8C12527A-91B2-46DE-A0A5-69996C1B57B0}"/>
    <cellStyle name="Currency 4 2 9 6" xfId="12336" xr:uid="{A8F21008-C422-436D-93FF-A3FCE8C16F1D}"/>
    <cellStyle name="Currency 4 2 9 6 2" xfId="31648" xr:uid="{DD6C2000-2EA4-4A70-87BB-54EB78DE21E1}"/>
    <cellStyle name="Currency 4 2 9 7" xfId="13675" xr:uid="{0E556DD5-36D4-472F-BB24-1839FABD3583}"/>
    <cellStyle name="Currency 4 2 9 7 2" xfId="32965" xr:uid="{A94AAB42-879A-4FB9-B127-C609E247134A}"/>
    <cellStyle name="Currency 4 2 9 8" xfId="14881" xr:uid="{03759138-F937-44E3-9BB3-E1C2A9C1A034}"/>
    <cellStyle name="Currency 4 2 9 8 2" xfId="34141" xr:uid="{DC872C31-3031-492D-942A-2FE7561D325F}"/>
    <cellStyle name="Currency 4 2 9 9" xfId="16353" xr:uid="{676C28ED-7C60-4C8C-9027-0FF9A2B7408E}"/>
    <cellStyle name="Currency 4 2 9 9 2" xfId="35453" xr:uid="{693291FD-3CB0-4B68-84E4-33458FE060FD}"/>
    <cellStyle name="Currency 4 3" xfId="650" xr:uid="{5C2E29E3-4A5F-429C-825E-33BB6599B248}"/>
    <cellStyle name="Currency 4 3 10" xfId="2082" xr:uid="{47835004-0246-43B6-857B-D5F6993782EE}"/>
    <cellStyle name="Currency 4 3 10 10" xfId="40211" xr:uid="{C73569CC-E68E-4A9A-A0D3-0326C389663C}"/>
    <cellStyle name="Currency 4 3 10 11" xfId="49279" xr:uid="{224CEE5E-E6FB-453B-A9BF-28A7BFFBC96C}"/>
    <cellStyle name="Currency 4 3 10 12" xfId="50480" xr:uid="{BFD97E7F-7076-47D1-A504-D18817CCA7C8}"/>
    <cellStyle name="Currency 4 3 10 13" xfId="51712" xr:uid="{B48557DF-B461-4057-A1F9-AB2656B2B889}"/>
    <cellStyle name="Currency 4 3 10 14" xfId="52910" xr:uid="{4C092FC8-32E0-4EC3-AFAA-C1F7C385EFED}"/>
    <cellStyle name="Currency 4 3 10 15" xfId="54062" xr:uid="{34C1E64A-7FF3-49F0-925D-52E8521C73A0}"/>
    <cellStyle name="Currency 4 3 10 2" xfId="4083" xr:uid="{12A51125-A44B-4BDD-B520-A354B36EC286}"/>
    <cellStyle name="Currency 4 3 10 2 2" xfId="10177" xr:uid="{5E951B5D-296B-40E1-9053-8492561705DC}"/>
    <cellStyle name="Currency 4 3 10 2 2 2" xfId="29506" xr:uid="{A73E6F4D-9D98-41E5-9DF7-BEE1B3BD422C}"/>
    <cellStyle name="Currency 4 3 10 2 2 3" xfId="45647" xr:uid="{63103CEB-3FED-4272-B2DE-AF8416A99477}"/>
    <cellStyle name="Currency 4 3 10 2 3" xfId="19270" xr:uid="{80233E49-428C-4BB3-96EF-AF6F13CF3431}"/>
    <cellStyle name="Currency 4 3 10 3" xfId="8020" xr:uid="{C05AC2A5-F544-4E65-9734-611FBCE5D758}"/>
    <cellStyle name="Currency 4 3 10 3 2" xfId="21822" xr:uid="{FCB8A620-5F09-419D-82C5-D1163CAE5724}"/>
    <cellStyle name="Currency 4 3 10 3 2 2" xfId="37982" xr:uid="{F09FBB74-994B-4E40-8361-5006A8843B56}"/>
    <cellStyle name="Currency 4 3 10 3 3" xfId="27498" xr:uid="{BA16360B-EB5B-4D59-92D5-FD1B8B431751}"/>
    <cellStyle name="Currency 4 3 10 3 4" xfId="41832" xr:uid="{C8AB0DB5-6712-42BD-998E-38CFCD33F04B}"/>
    <cellStyle name="Currency 4 3 10 4" xfId="6353" xr:uid="{24315BE1-D2A6-410F-9AB7-7531E4E9E672}"/>
    <cellStyle name="Currency 4 3 10 4 2" xfId="26176" xr:uid="{9764FB45-2124-44E9-BC5F-B4409036C031}"/>
    <cellStyle name="Currency 4 3 10 4 3" xfId="43744" xr:uid="{D4FC0A15-E67D-4A75-83E5-F1DCD075C39E}"/>
    <cellStyle name="Currency 4 3 10 5" xfId="12944" xr:uid="{11B823F7-5228-42DA-8ED7-410F3420DD69}"/>
    <cellStyle name="Currency 4 3 10 5 2" xfId="32251" xr:uid="{6CA40B0B-9FBD-46C2-A5FD-B2A2F34A0DBC}"/>
    <cellStyle name="Currency 4 3 10 6" xfId="14256" xr:uid="{824BD2D9-190B-4EEA-AE14-DA2EEB1ED818}"/>
    <cellStyle name="Currency 4 3 10 6 2" xfId="33535" xr:uid="{706F10B7-99EB-4FFD-AD7C-45F01F16F0A8}"/>
    <cellStyle name="Currency 4 3 10 7" xfId="15554" xr:uid="{D8E1BD3D-E4A5-46AB-8697-C55BADB96E3C}"/>
    <cellStyle name="Currency 4 3 10 7 2" xfId="34755" xr:uid="{DC4E87DD-1F1C-4031-8BD3-71E4C17FC448}"/>
    <cellStyle name="Currency 4 3 10 8" xfId="17007" xr:uid="{75B6EF95-B042-4342-94C4-73F47987FAFB}"/>
    <cellStyle name="Currency 4 3 10 8 2" xfId="36099" xr:uid="{4A774B35-BFE6-4F42-984B-D37A4081506A}"/>
    <cellStyle name="Currency 4 3 10 9" xfId="24125" xr:uid="{40415BF2-D2C6-4A6F-BCFF-26667217C8E5}"/>
    <cellStyle name="Currency 4 3 11" xfId="4082" xr:uid="{B5C55353-1413-4D74-B290-B8D715614BD1}"/>
    <cellStyle name="Currency 4 3 11 2" xfId="9761" xr:uid="{8B04377F-8B96-432C-A4E9-975BCE1C01E1}"/>
    <cellStyle name="Currency 4 3 11 2 2" xfId="29152" xr:uid="{4438F581-FE7C-4D6F-B8BA-EEC5B89B8BB6}"/>
    <cellStyle name="Currency 4 3 11 2 3" xfId="44863" xr:uid="{DB267306-89C3-48A0-9375-1E5FC29E5000}"/>
    <cellStyle name="Currency 4 3 11 3" xfId="18084" xr:uid="{9BA116FD-C7EF-420B-97F5-162A5D87B12E}"/>
    <cellStyle name="Currency 4 3 12" xfId="7065" xr:uid="{0FE828CD-1FB8-47DE-A1AE-0E9E29A915F3}"/>
    <cellStyle name="Currency 4 3 12 2" xfId="21231" xr:uid="{6A158439-395C-4555-ACB4-B65EBEC734B1}"/>
    <cellStyle name="Currency 4 3 12 2 2" xfId="37424" xr:uid="{F2EA2F5A-1AC4-46A8-87E1-93080871EF21}"/>
    <cellStyle name="Currency 4 3 12 3" xfId="26848" xr:uid="{168D2BF5-985F-4A39-BDC4-AE8E7627214C}"/>
    <cellStyle name="Currency 4 3 12 4" xfId="41281" xr:uid="{0F417485-6542-45B8-83CC-5E8B89393E0F}"/>
    <cellStyle name="Currency 4 3 13" xfId="5664" xr:uid="{52B8C47B-C229-4FC2-AE14-9FAF7C6D40CA}"/>
    <cellStyle name="Currency 4 3 13 2" xfId="25553" xr:uid="{FB84945C-32AF-4B20-87C5-4DD8BD1129DA}"/>
    <cellStyle name="Currency 4 3 13 3" xfId="42736" xr:uid="{00C31771-5C27-434B-A90C-93C86534C675}"/>
    <cellStyle name="Currency 4 3 14" xfId="12337" xr:uid="{A6A18CBF-CD1B-4D94-8A45-1B6BF829ABB5}"/>
    <cellStyle name="Currency 4 3 14 2" xfId="31649" xr:uid="{B90EED2E-7617-443A-8BED-CAAF8480019A}"/>
    <cellStyle name="Currency 4 3 15" xfId="13676" xr:uid="{3FA1053D-5847-4A54-9479-42B1E279B0BB}"/>
    <cellStyle name="Currency 4 3 15 2" xfId="32966" xr:uid="{9BCEF776-6CFB-420C-9425-E88CF73F0C4E}"/>
    <cellStyle name="Currency 4 3 16" xfId="14882" xr:uid="{2AC8265E-1AEF-447E-8223-CFB944E9F93C}"/>
    <cellStyle name="Currency 4 3 16 2" xfId="34142" xr:uid="{71BEC9BE-7D08-48F5-B896-435C1EBDC6D1}"/>
    <cellStyle name="Currency 4 3 17" xfId="16354" xr:uid="{97858F7F-07BD-4CB9-B70E-19886A50A722}"/>
    <cellStyle name="Currency 4 3 17 2" xfId="35454" xr:uid="{4D879643-6CC8-4FE4-88BD-714AFC40D6E7}"/>
    <cellStyle name="Currency 4 3 18" xfId="23536" xr:uid="{F1E23F41-A2CA-4E99-8395-CD29845AFB32}"/>
    <cellStyle name="Currency 4 3 19" xfId="39659" xr:uid="{6EF34369-D684-4CC2-8691-D3258952714D}"/>
    <cellStyle name="Currency 4 3 2" xfId="651" xr:uid="{54AEAE37-6D3E-4AE5-90DA-24126A04A176}"/>
    <cellStyle name="Currency 4 3 2 10" xfId="23537" xr:uid="{84B12789-167F-4DFF-A62B-ACC77542020A}"/>
    <cellStyle name="Currency 4 3 2 11" xfId="39660" xr:uid="{53F7B3AA-7CAA-4F6A-9FED-310D618D14D4}"/>
    <cellStyle name="Currency 4 3 2 12" xfId="48725" xr:uid="{0D350A7D-8A43-4BE3-8095-17282A189889}"/>
    <cellStyle name="Currency 4 3 2 13" xfId="49924" xr:uid="{091788F4-4717-43CD-A25C-76D7243DB8B9}"/>
    <cellStyle name="Currency 4 3 2 14" xfId="51122" xr:uid="{B2094BE8-C451-4F82-B85E-983A1C8CD6B6}"/>
    <cellStyle name="Currency 4 3 2 15" xfId="52368" xr:uid="{28FBD71C-0903-4967-924D-992A9FFBEA82}"/>
    <cellStyle name="Currency 4 3 2 16" xfId="53518" xr:uid="{11EA8500-DF80-47BE-A864-18247404CCF1}"/>
    <cellStyle name="Currency 4 3 2 2" xfId="2083" xr:uid="{B1E72AF1-EBD8-4931-9372-71E96D706F39}"/>
    <cellStyle name="Currency 4 3 2 2 10" xfId="40212" xr:uid="{E5E81037-0B1D-47E1-B631-1F2656E333ED}"/>
    <cellStyle name="Currency 4 3 2 2 11" xfId="49280" xr:uid="{AE2D8682-1C77-458F-B442-163FBBCE324C}"/>
    <cellStyle name="Currency 4 3 2 2 12" xfId="50481" xr:uid="{90DDFD5B-62A5-4FE6-B73F-E67FF259B852}"/>
    <cellStyle name="Currency 4 3 2 2 13" xfId="51713" xr:uid="{0EDC87F9-F571-4543-B31E-EB3B6A263D78}"/>
    <cellStyle name="Currency 4 3 2 2 14" xfId="52911" xr:uid="{3140EE61-97AB-4C09-8307-182CC9CC69A9}"/>
    <cellStyle name="Currency 4 3 2 2 15" xfId="54063" xr:uid="{741DDDCB-524A-4180-B639-41C6F635E72E}"/>
    <cellStyle name="Currency 4 3 2 2 2" xfId="4085" xr:uid="{808E12E7-6B25-4B6B-A6FC-ADCB06C800B8}"/>
    <cellStyle name="Currency 4 3 2 2 2 2" xfId="10178" xr:uid="{AD905B04-DC9B-440C-BEBD-855414E06AFE}"/>
    <cellStyle name="Currency 4 3 2 2 2 2 2" xfId="29507" xr:uid="{5EDA8EF9-02BD-4DCC-8060-63C69DA9C582}"/>
    <cellStyle name="Currency 4 3 2 2 2 2 3" xfId="45648" xr:uid="{1FB0C42A-97DE-4937-BB9F-76980D1B9432}"/>
    <cellStyle name="Currency 4 3 2 2 2 3" xfId="19271" xr:uid="{D93C1E48-03AA-4C74-9194-408E686838A1}"/>
    <cellStyle name="Currency 4 3 2 2 3" xfId="8021" xr:uid="{F8E7EF16-C6BA-45C3-92C5-CB17B881966F}"/>
    <cellStyle name="Currency 4 3 2 2 3 2" xfId="21823" xr:uid="{D440E8C0-EEC8-470E-85EB-8061B2CEE335}"/>
    <cellStyle name="Currency 4 3 2 2 3 2 2" xfId="37983" xr:uid="{5D710E78-E06D-4AFB-AB38-BEF1E2CB6F79}"/>
    <cellStyle name="Currency 4 3 2 2 3 3" xfId="27499" xr:uid="{58E704A7-A4CE-4CD9-A1B0-C9DEEF4ED41E}"/>
    <cellStyle name="Currency 4 3 2 2 3 4" xfId="41833" xr:uid="{E3A1C767-D6D9-4A03-85F3-0514C9450469}"/>
    <cellStyle name="Currency 4 3 2 2 4" xfId="6354" xr:uid="{CD002B2D-87BD-431C-AB4C-4AC50DB43E33}"/>
    <cellStyle name="Currency 4 3 2 2 4 2" xfId="26177" xr:uid="{C408B69D-2FB0-4442-B3A0-C84F5E44C3EB}"/>
    <cellStyle name="Currency 4 3 2 2 4 3" xfId="43745" xr:uid="{573FC137-210F-401F-914A-F1E22E81C0B7}"/>
    <cellStyle name="Currency 4 3 2 2 5" xfId="12945" xr:uid="{E23D2B33-005D-4316-BF8D-54282E57EC17}"/>
    <cellStyle name="Currency 4 3 2 2 5 2" xfId="32252" xr:uid="{7D48E5B3-CD27-46E9-BFFD-8E28D5978E1F}"/>
    <cellStyle name="Currency 4 3 2 2 6" xfId="14257" xr:uid="{03AC85DF-4EF8-41A0-AA68-15B6C649599E}"/>
    <cellStyle name="Currency 4 3 2 2 6 2" xfId="33536" xr:uid="{6FF84A5D-662F-4B8F-A79C-310860788904}"/>
    <cellStyle name="Currency 4 3 2 2 7" xfId="15555" xr:uid="{58EFBB1F-9B5E-491C-B507-549255783886}"/>
    <cellStyle name="Currency 4 3 2 2 7 2" xfId="34756" xr:uid="{69844568-B34F-45C7-85C4-DBFB92362022}"/>
    <cellStyle name="Currency 4 3 2 2 8" xfId="17008" xr:uid="{CA88D851-D946-4386-ADFB-3357454238D1}"/>
    <cellStyle name="Currency 4 3 2 2 8 2" xfId="36100" xr:uid="{B791A0F6-8418-468D-894B-786C06D3706F}"/>
    <cellStyle name="Currency 4 3 2 2 9" xfId="24126" xr:uid="{51BB05AF-B291-4178-A171-0A633BA2C805}"/>
    <cellStyle name="Currency 4 3 2 3" xfId="4084" xr:uid="{6C95ACA2-177A-48A6-BFBE-A08EA5B1782E}"/>
    <cellStyle name="Currency 4 3 2 3 2" xfId="9762" xr:uid="{9BDEC8A6-80C5-43F8-8816-4788B75FCB0D}"/>
    <cellStyle name="Currency 4 3 2 3 2 2" xfId="29153" xr:uid="{DC7F3985-7C3E-4CB7-B1F7-0EE2074DDFDD}"/>
    <cellStyle name="Currency 4 3 2 3 2 3" xfId="44864" xr:uid="{97580EB7-A8A6-4B5C-A050-93491D12B57A}"/>
    <cellStyle name="Currency 4 3 2 3 3" xfId="18085" xr:uid="{407EDA49-0A5A-405F-A802-EF5D13B5D891}"/>
    <cellStyle name="Currency 4 3 2 4" xfId="7066" xr:uid="{B3981DDB-0E14-4A9B-B30B-FBFFA0BD89DF}"/>
    <cellStyle name="Currency 4 3 2 4 2" xfId="21232" xr:uid="{B00A6898-1F8F-4E2B-B879-47E0A650D743}"/>
    <cellStyle name="Currency 4 3 2 4 2 2" xfId="37425" xr:uid="{38AF54A3-7208-4A3B-909E-CB97D75DD0CD}"/>
    <cellStyle name="Currency 4 3 2 4 3" xfId="26849" xr:uid="{471DA061-60B8-4661-9DF7-0F998A43FA4F}"/>
    <cellStyle name="Currency 4 3 2 4 4" xfId="41282" xr:uid="{2627E90A-CD3D-45C9-989A-7D4DE0AA7369}"/>
    <cellStyle name="Currency 4 3 2 5" xfId="5665" xr:uid="{C0D5EB2A-44F1-498C-A2A7-03CEFE6D8563}"/>
    <cellStyle name="Currency 4 3 2 5 2" xfId="25554" xr:uid="{1F5AB97D-7C9A-4ABF-A687-5503960ECFDE}"/>
    <cellStyle name="Currency 4 3 2 5 3" xfId="42737" xr:uid="{B8D34B1B-FD81-4F9A-9B62-7B12C7D35D4C}"/>
    <cellStyle name="Currency 4 3 2 6" xfId="12338" xr:uid="{7B56A7A5-74C3-49EE-84CA-38C4EEEA424A}"/>
    <cellStyle name="Currency 4 3 2 6 2" xfId="31650" xr:uid="{0A42B1AA-9690-4606-8D7B-3ADEDF50946C}"/>
    <cellStyle name="Currency 4 3 2 7" xfId="13677" xr:uid="{A10AC034-F260-4881-8B99-01B619D9B951}"/>
    <cellStyle name="Currency 4 3 2 7 2" xfId="32967" xr:uid="{67BDCB27-8C58-4E59-8214-1192DBD0F5A9}"/>
    <cellStyle name="Currency 4 3 2 8" xfId="14883" xr:uid="{AEF3CCD8-17B5-4AB7-AF2E-9D7DA276F239}"/>
    <cellStyle name="Currency 4 3 2 8 2" xfId="34143" xr:uid="{3CE5430F-180D-41D4-8C84-1474C9819C84}"/>
    <cellStyle name="Currency 4 3 2 9" xfId="16355" xr:uid="{7E686E7D-C6DC-4E1E-A245-3C5A420234E9}"/>
    <cellStyle name="Currency 4 3 2 9 2" xfId="35455" xr:uid="{091C7C81-BA38-46C2-A967-CD2F7CA716F1}"/>
    <cellStyle name="Currency 4 3 20" xfId="48724" xr:uid="{F93029B3-4583-4B62-8056-4D190E11FEEC}"/>
    <cellStyle name="Currency 4 3 21" xfId="49923" xr:uid="{B064CC17-94E0-4631-92EC-8A85214C3CE3}"/>
    <cellStyle name="Currency 4 3 22" xfId="51121" xr:uid="{7C672477-8D56-487E-9FDC-BD39825CB28C}"/>
    <cellStyle name="Currency 4 3 23" xfId="52367" xr:uid="{918C5E16-82F7-4804-9FBE-80F9DA03BE32}"/>
    <cellStyle name="Currency 4 3 24" xfId="53517" xr:uid="{FEDC83BC-B673-44A6-8298-040E990560E2}"/>
    <cellStyle name="Currency 4 3 3" xfId="652" xr:uid="{2626BEAD-A75E-4C33-9E9B-964C22C6AE9F}"/>
    <cellStyle name="Currency 4 3 3 10" xfId="23538" xr:uid="{190C2BD2-B50A-48BE-800C-6D87CE588805}"/>
    <cellStyle name="Currency 4 3 3 11" xfId="39661" xr:uid="{6A63C5A7-8679-4C84-ADD7-91394C7A8F1B}"/>
    <cellStyle name="Currency 4 3 3 12" xfId="48726" xr:uid="{079DCAC9-077D-4F12-88AB-AAF1F6452B5E}"/>
    <cellStyle name="Currency 4 3 3 13" xfId="49925" xr:uid="{915E47EB-C8C9-42FA-ACED-E654F48A9F81}"/>
    <cellStyle name="Currency 4 3 3 14" xfId="51123" xr:uid="{1426FD5A-E460-4FA7-9E66-FB96C1DECF9F}"/>
    <cellStyle name="Currency 4 3 3 15" xfId="52369" xr:uid="{0199EDDD-DD21-4088-B501-BF760DDF8711}"/>
    <cellStyle name="Currency 4 3 3 16" xfId="53519" xr:uid="{874AD185-1655-42E7-9AD1-D084AFDFDA7E}"/>
    <cellStyle name="Currency 4 3 3 2" xfId="2084" xr:uid="{0DAD3D4F-25D3-4728-9AE9-485ECE5901A9}"/>
    <cellStyle name="Currency 4 3 3 2 10" xfId="40213" xr:uid="{4029B70F-0F06-43D8-BB77-70800636FBC3}"/>
    <cellStyle name="Currency 4 3 3 2 11" xfId="49281" xr:uid="{8EEDBBD8-C6B3-4BA3-8537-8B46C5FAC541}"/>
    <cellStyle name="Currency 4 3 3 2 12" xfId="50482" xr:uid="{EA51427F-4703-437B-8349-EB17928AFCCC}"/>
    <cellStyle name="Currency 4 3 3 2 13" xfId="51714" xr:uid="{6D445AB6-D8DB-4EC8-8A23-58BADB553E59}"/>
    <cellStyle name="Currency 4 3 3 2 14" xfId="52912" xr:uid="{BAEA6545-C486-4527-97C6-0F4DD198F5DC}"/>
    <cellStyle name="Currency 4 3 3 2 15" xfId="54064" xr:uid="{F33E19F5-CBC8-4C06-A97C-771A02448336}"/>
    <cellStyle name="Currency 4 3 3 2 2" xfId="4087" xr:uid="{D7E12C66-3343-46A6-A35A-109DBF0BAF59}"/>
    <cellStyle name="Currency 4 3 3 2 2 2" xfId="10179" xr:uid="{E87CAC59-5F68-4AC5-9957-623FCA902511}"/>
    <cellStyle name="Currency 4 3 3 2 2 2 2" xfId="29508" xr:uid="{47E551BD-AA7A-4BCC-9CBA-708D64EA921C}"/>
    <cellStyle name="Currency 4 3 3 2 2 2 3" xfId="45649" xr:uid="{DB391690-97C1-4EA6-A428-C649C06BD949}"/>
    <cellStyle name="Currency 4 3 3 2 2 3" xfId="19272" xr:uid="{6B4B146A-DDE2-4B68-9B05-C0CA9F89A706}"/>
    <cellStyle name="Currency 4 3 3 2 3" xfId="8022" xr:uid="{00085E85-11BD-409B-9C39-E7C68E3BCE5F}"/>
    <cellStyle name="Currency 4 3 3 2 3 2" xfId="21824" xr:uid="{CC201553-48D4-4468-9424-D86B9B850C36}"/>
    <cellStyle name="Currency 4 3 3 2 3 2 2" xfId="37984" xr:uid="{541FD4E9-AD16-4B3B-9E4F-B16713E396C3}"/>
    <cellStyle name="Currency 4 3 3 2 3 3" xfId="27500" xr:uid="{02E6F919-2344-456E-88CC-7C851ACEC788}"/>
    <cellStyle name="Currency 4 3 3 2 3 4" xfId="41834" xr:uid="{3CCC5A2C-53A2-4AFB-8A94-814CAC9DABFF}"/>
    <cellStyle name="Currency 4 3 3 2 4" xfId="6355" xr:uid="{611604F8-FB87-4D3D-B9B9-D488398CD463}"/>
    <cellStyle name="Currency 4 3 3 2 4 2" xfId="26178" xr:uid="{BD4A5798-7619-4915-9667-11B9EFF81F62}"/>
    <cellStyle name="Currency 4 3 3 2 4 3" xfId="43746" xr:uid="{0CC7111F-DC23-4147-B32A-CFA443AD33F9}"/>
    <cellStyle name="Currency 4 3 3 2 5" xfId="12946" xr:uid="{5C2B45C1-E868-4C4B-81E8-52D4DE1773E7}"/>
    <cellStyle name="Currency 4 3 3 2 5 2" xfId="32253" xr:uid="{3101BB3B-EF2D-487C-90E9-22C4BD4ED273}"/>
    <cellStyle name="Currency 4 3 3 2 6" xfId="14258" xr:uid="{71FFA3BE-CC57-40C6-9E3A-640B22BB2CDF}"/>
    <cellStyle name="Currency 4 3 3 2 6 2" xfId="33537" xr:uid="{760DB11C-23BF-44F6-9F36-408875C5D73C}"/>
    <cellStyle name="Currency 4 3 3 2 7" xfId="15556" xr:uid="{DA3E1997-89C5-4079-A142-4A6100C4F27B}"/>
    <cellStyle name="Currency 4 3 3 2 7 2" xfId="34757" xr:uid="{7B3A3018-3F10-4BA5-96B7-BBDE98CF1ABA}"/>
    <cellStyle name="Currency 4 3 3 2 8" xfId="17009" xr:uid="{C8F53411-9516-4FF3-9386-6654F87C81BA}"/>
    <cellStyle name="Currency 4 3 3 2 8 2" xfId="36101" xr:uid="{1F123CA7-1588-464D-AD7D-1F8BE2D9AFF0}"/>
    <cellStyle name="Currency 4 3 3 2 9" xfId="24127" xr:uid="{8F4A066B-E4B0-415A-8EAE-ED643B0B87C7}"/>
    <cellStyle name="Currency 4 3 3 3" xfId="4086" xr:uid="{C200025C-2406-4B88-87C6-CB9E2BC2A2C0}"/>
    <cellStyle name="Currency 4 3 3 3 2" xfId="9763" xr:uid="{AE04C578-5286-4DA8-8B4C-30639B47B4A1}"/>
    <cellStyle name="Currency 4 3 3 3 2 2" xfId="29154" xr:uid="{BB65E5AD-4BD8-493B-BED8-A7A60D06D286}"/>
    <cellStyle name="Currency 4 3 3 3 2 3" xfId="44865" xr:uid="{EC99DF42-78E1-46EB-B301-8DCEC18008F7}"/>
    <cellStyle name="Currency 4 3 3 3 3" xfId="18086" xr:uid="{7C347436-0C8B-424D-844E-2189020F4F12}"/>
    <cellStyle name="Currency 4 3 3 4" xfId="7067" xr:uid="{457950B5-66EA-4305-B2D8-CBC2C938037E}"/>
    <cellStyle name="Currency 4 3 3 4 2" xfId="21233" xr:uid="{2C4ECFC1-2763-4802-8745-369AB1B7FCC6}"/>
    <cellStyle name="Currency 4 3 3 4 2 2" xfId="37426" xr:uid="{B040B4C6-E3F2-4169-9611-3232B4CED026}"/>
    <cellStyle name="Currency 4 3 3 4 3" xfId="26850" xr:uid="{B33A0682-2569-49EA-A5E1-D00148CD78B4}"/>
    <cellStyle name="Currency 4 3 3 4 4" xfId="41283" xr:uid="{D9DA9979-A54D-4D1C-B517-48A1E2E29181}"/>
    <cellStyle name="Currency 4 3 3 5" xfId="5666" xr:uid="{6DC641D1-D431-44B8-A910-6AE06DE77F6A}"/>
    <cellStyle name="Currency 4 3 3 5 2" xfId="25555" xr:uid="{CD6029C8-F807-45D4-8894-65305CC030BB}"/>
    <cellStyle name="Currency 4 3 3 5 3" xfId="42738" xr:uid="{A0DF9FC2-83B6-487E-9DFB-9AAF2C69B4A9}"/>
    <cellStyle name="Currency 4 3 3 6" xfId="12339" xr:uid="{BE2A60A0-C27F-40E3-8FD1-B0F4B6820BD8}"/>
    <cellStyle name="Currency 4 3 3 6 2" xfId="31651" xr:uid="{DDB3BC6D-3402-4413-88A3-D1E4EF5C5A81}"/>
    <cellStyle name="Currency 4 3 3 7" xfId="13678" xr:uid="{DB98707B-F3E4-4D76-92B7-D508891E9713}"/>
    <cellStyle name="Currency 4 3 3 7 2" xfId="32968" xr:uid="{ED7C3768-0B75-492D-94C2-90ADF0A36D80}"/>
    <cellStyle name="Currency 4 3 3 8" xfId="14884" xr:uid="{BD2E2367-F6CC-404A-8232-ED7E49E160DC}"/>
    <cellStyle name="Currency 4 3 3 8 2" xfId="34144" xr:uid="{5BFFFC7C-EC0A-4C77-84E0-99A1EE4ADFDC}"/>
    <cellStyle name="Currency 4 3 3 9" xfId="16356" xr:uid="{1C3AC3D0-6078-4013-9824-54202FB3CD43}"/>
    <cellStyle name="Currency 4 3 3 9 2" xfId="35456" xr:uid="{40D31AF6-1B29-4D44-814E-E143585E0371}"/>
    <cellStyle name="Currency 4 3 4" xfId="653" xr:uid="{EBC2DBFF-E9E6-4531-B1B1-C83C7CA01A94}"/>
    <cellStyle name="Currency 4 3 4 10" xfId="23539" xr:uid="{03F4CA2D-9FC4-4EFC-BB38-B865B15ECD00}"/>
    <cellStyle name="Currency 4 3 4 11" xfId="39662" xr:uid="{8875F691-E5AF-48D6-A724-5FDB588CC6B7}"/>
    <cellStyle name="Currency 4 3 4 12" xfId="48727" xr:uid="{9FEA6C10-ADA5-4C19-966F-729FD7531108}"/>
    <cellStyle name="Currency 4 3 4 13" xfId="49926" xr:uid="{64B81121-CE50-44DE-BE4B-88FF880E27D8}"/>
    <cellStyle name="Currency 4 3 4 14" xfId="51124" xr:uid="{B79D69C9-9E6E-4486-97BF-F4D9B0226559}"/>
    <cellStyle name="Currency 4 3 4 15" xfId="52370" xr:uid="{38C79F81-BB02-4C1F-81C7-A32D530D11AC}"/>
    <cellStyle name="Currency 4 3 4 16" xfId="53520" xr:uid="{ECA5B4DB-73E9-43AF-A864-92EFEC332292}"/>
    <cellStyle name="Currency 4 3 4 2" xfId="2085" xr:uid="{46DF5988-E1A1-4000-9396-2609F9135E4A}"/>
    <cellStyle name="Currency 4 3 4 2 10" xfId="40214" xr:uid="{0DD7F00E-2EAA-4AEC-92C5-21C6CCA0639D}"/>
    <cellStyle name="Currency 4 3 4 2 11" xfId="49282" xr:uid="{64BF03CC-9406-4445-B4B7-71986EDB29C2}"/>
    <cellStyle name="Currency 4 3 4 2 12" xfId="50483" xr:uid="{C2216286-4466-4D56-9D21-BE07BBA37F7C}"/>
    <cellStyle name="Currency 4 3 4 2 13" xfId="51715" xr:uid="{CBAFBE26-DFD2-4F05-BDDE-8DE2AC617954}"/>
    <cellStyle name="Currency 4 3 4 2 14" xfId="52913" xr:uid="{A507806C-C50F-4153-B5DC-9184ECBEB78C}"/>
    <cellStyle name="Currency 4 3 4 2 15" xfId="54065" xr:uid="{0D7FC240-AF18-422F-8D47-9298BC5FD9A3}"/>
    <cellStyle name="Currency 4 3 4 2 2" xfId="4089" xr:uid="{865792D8-DBBD-4BD6-B02C-E0F1EB7CB977}"/>
    <cellStyle name="Currency 4 3 4 2 2 2" xfId="10180" xr:uid="{9CDCC597-A362-4B5C-917F-D443775B5F6A}"/>
    <cellStyle name="Currency 4 3 4 2 2 2 2" xfId="29509" xr:uid="{8BFE1C9D-AC71-4C6D-A9D7-38784A41D2C1}"/>
    <cellStyle name="Currency 4 3 4 2 2 2 3" xfId="45650" xr:uid="{C1DC3E7F-1963-403F-80BE-C166B0C56078}"/>
    <cellStyle name="Currency 4 3 4 2 2 3" xfId="19273" xr:uid="{4E260893-E422-437A-9E21-08E38BD531BF}"/>
    <cellStyle name="Currency 4 3 4 2 3" xfId="8023" xr:uid="{A23D8726-8F5D-4EAA-9145-8CE4BFB2CC2E}"/>
    <cellStyle name="Currency 4 3 4 2 3 2" xfId="21825" xr:uid="{ADF80094-131E-4FA6-B5C5-0C6BAD97C87A}"/>
    <cellStyle name="Currency 4 3 4 2 3 2 2" xfId="37985" xr:uid="{981ACDC2-94F0-4E9C-9CCB-31187FF879B7}"/>
    <cellStyle name="Currency 4 3 4 2 3 3" xfId="27501" xr:uid="{585006BD-B7A3-4F46-896A-C05D4E672E1A}"/>
    <cellStyle name="Currency 4 3 4 2 3 4" xfId="41835" xr:uid="{36237641-7F1E-4863-96C1-9A76A821199D}"/>
    <cellStyle name="Currency 4 3 4 2 4" xfId="6356" xr:uid="{5D33ED71-85C6-4DDB-B90F-36A4A31172F9}"/>
    <cellStyle name="Currency 4 3 4 2 4 2" xfId="26179" xr:uid="{6A566CC7-61E6-4E3E-9BB8-A8214F0D8B7C}"/>
    <cellStyle name="Currency 4 3 4 2 4 3" xfId="43747" xr:uid="{66F1AE00-5D4F-4772-A81E-794A678F2C93}"/>
    <cellStyle name="Currency 4 3 4 2 5" xfId="12947" xr:uid="{69A71D1F-CAE8-437A-933E-D3B9BABF0792}"/>
    <cellStyle name="Currency 4 3 4 2 5 2" xfId="32254" xr:uid="{A8D23A69-C221-47DB-876F-607D5AAC226E}"/>
    <cellStyle name="Currency 4 3 4 2 6" xfId="14259" xr:uid="{3C1A7E8C-691C-4DEE-8BFB-49E75FB25787}"/>
    <cellStyle name="Currency 4 3 4 2 6 2" xfId="33538" xr:uid="{2C58E3B2-FC6B-4A2C-91E2-9CA894DA453D}"/>
    <cellStyle name="Currency 4 3 4 2 7" xfId="15557" xr:uid="{298183DE-3620-4EEA-A1F2-8160C456DCB5}"/>
    <cellStyle name="Currency 4 3 4 2 7 2" xfId="34758" xr:uid="{DA36ABF5-548E-4B1A-99FA-DCD0991B1689}"/>
    <cellStyle name="Currency 4 3 4 2 8" xfId="17010" xr:uid="{ADC7B2FD-3D2A-4C51-AF5E-7ADB6E51D055}"/>
    <cellStyle name="Currency 4 3 4 2 8 2" xfId="36102" xr:uid="{CAD758EF-44DD-40F7-9F0F-F7CD8702679D}"/>
    <cellStyle name="Currency 4 3 4 2 9" xfId="24128" xr:uid="{144B187C-16C9-454D-9088-95017AB8F100}"/>
    <cellStyle name="Currency 4 3 4 3" xfId="4088" xr:uid="{DDE01A39-F99A-4D0A-8849-2D9195DFD4B1}"/>
    <cellStyle name="Currency 4 3 4 3 2" xfId="9764" xr:uid="{97B28928-54BD-4417-B101-E0DDCD304FFE}"/>
    <cellStyle name="Currency 4 3 4 3 2 2" xfId="29155" xr:uid="{A85E2026-287E-4A3A-BA9E-E17674D809DE}"/>
    <cellStyle name="Currency 4 3 4 3 2 3" xfId="44866" xr:uid="{6165F895-66B0-4FEC-A278-9DCBC68E2E2E}"/>
    <cellStyle name="Currency 4 3 4 3 3" xfId="18087" xr:uid="{C917C2DD-3BF7-48CF-A032-4C85A5F346D2}"/>
    <cellStyle name="Currency 4 3 4 4" xfId="7068" xr:uid="{BAFAC728-5F6F-4AAC-A036-7C4BD879BD0D}"/>
    <cellStyle name="Currency 4 3 4 4 2" xfId="21234" xr:uid="{4E2B7428-8FC4-44F6-95E4-183412CB047C}"/>
    <cellStyle name="Currency 4 3 4 4 2 2" xfId="37427" xr:uid="{4E9997D2-4962-46FA-B989-F83B605236CB}"/>
    <cellStyle name="Currency 4 3 4 4 3" xfId="26851" xr:uid="{0DCE7214-384D-4996-A531-ED219CAABAB5}"/>
    <cellStyle name="Currency 4 3 4 4 4" xfId="41284" xr:uid="{CDE63F74-74D3-4961-B130-C16585E40265}"/>
    <cellStyle name="Currency 4 3 4 5" xfId="5667" xr:uid="{F7B932AB-F246-447C-BB51-DE7071A8504F}"/>
    <cellStyle name="Currency 4 3 4 5 2" xfId="25556" xr:uid="{7E9F622F-72BC-4F1E-83B0-C4C4B9A2C0F3}"/>
    <cellStyle name="Currency 4 3 4 5 3" xfId="42739" xr:uid="{C0D583FE-497F-408A-A590-9B7319FF059E}"/>
    <cellStyle name="Currency 4 3 4 6" xfId="12340" xr:uid="{199A6F01-D42C-4AF3-BDB5-55BBA1BA3817}"/>
    <cellStyle name="Currency 4 3 4 6 2" xfId="31652" xr:uid="{87A0BA46-D423-4F94-854C-E24A89B2096D}"/>
    <cellStyle name="Currency 4 3 4 7" xfId="13679" xr:uid="{BFB31C17-8814-4286-B55D-90ACC8EAA867}"/>
    <cellStyle name="Currency 4 3 4 7 2" xfId="32969" xr:uid="{A8016EA8-D985-4132-9AB9-DDBDBA96086A}"/>
    <cellStyle name="Currency 4 3 4 8" xfId="14885" xr:uid="{4DDDDF24-3BD6-48E2-81DE-97E0B1BFCB6A}"/>
    <cellStyle name="Currency 4 3 4 8 2" xfId="34145" xr:uid="{2DB6913A-5245-41F9-8F53-E8A17A8E8014}"/>
    <cellStyle name="Currency 4 3 4 9" xfId="16357" xr:uid="{EF4C648D-F544-4D1D-920C-EDA25F3053CA}"/>
    <cellStyle name="Currency 4 3 4 9 2" xfId="35457" xr:uid="{B0DBED9A-626D-4DCB-B2C7-411634DDCCC0}"/>
    <cellStyle name="Currency 4 3 5" xfId="654" xr:uid="{8E481B10-3C1E-4868-AA04-8C9E5C952529}"/>
    <cellStyle name="Currency 4 3 5 10" xfId="23540" xr:uid="{C94AC0F6-630A-4D13-80E9-9505927E4311}"/>
    <cellStyle name="Currency 4 3 5 11" xfId="39663" xr:uid="{7FC9BC06-0D29-4A7C-93AD-522D4E1330CC}"/>
    <cellStyle name="Currency 4 3 5 12" xfId="48728" xr:uid="{1AC62382-24CB-4CEC-BE74-2C72C383456F}"/>
    <cellStyle name="Currency 4 3 5 13" xfId="49927" xr:uid="{D5EBD210-CF2F-466E-A658-9451F2ED4A47}"/>
    <cellStyle name="Currency 4 3 5 14" xfId="51125" xr:uid="{C4BF6B9A-6012-4143-8E14-F420829EB2A4}"/>
    <cellStyle name="Currency 4 3 5 15" xfId="52371" xr:uid="{CEE1256D-5338-4906-A92D-26EDFAB3DCE5}"/>
    <cellStyle name="Currency 4 3 5 16" xfId="53521" xr:uid="{B26FCAB2-50FE-4E41-A037-2E08C8199DAC}"/>
    <cellStyle name="Currency 4 3 5 2" xfId="2086" xr:uid="{2E4F1968-9C0B-4826-AC64-FC4C72E39BBC}"/>
    <cellStyle name="Currency 4 3 5 2 10" xfId="40215" xr:uid="{592BBA9C-D61E-426B-A064-EEAE0D674F6C}"/>
    <cellStyle name="Currency 4 3 5 2 11" xfId="49283" xr:uid="{D1092E42-C9DF-45AF-BC02-721821FA1A65}"/>
    <cellStyle name="Currency 4 3 5 2 12" xfId="50484" xr:uid="{CD318FFF-AD3F-47EF-AEF8-AF5D626A5888}"/>
    <cellStyle name="Currency 4 3 5 2 13" xfId="51716" xr:uid="{5998561B-BE0E-4ED5-AA37-FA4052727D5C}"/>
    <cellStyle name="Currency 4 3 5 2 14" xfId="52914" xr:uid="{0DA42830-2321-4F15-BA3B-8D9151CB4C0E}"/>
    <cellStyle name="Currency 4 3 5 2 15" xfId="54066" xr:uid="{8A44E2B9-F560-4C8E-93A7-CDD5BC3B5D2D}"/>
    <cellStyle name="Currency 4 3 5 2 2" xfId="4091" xr:uid="{5D9A3321-38F0-4186-8488-5AF62B7F73F4}"/>
    <cellStyle name="Currency 4 3 5 2 2 2" xfId="10181" xr:uid="{AA8CAF53-6D8C-4DD9-A7FC-6AC8A684F816}"/>
    <cellStyle name="Currency 4 3 5 2 2 2 2" xfId="29510" xr:uid="{FD2EC1BC-7F91-4EB5-B949-5B0C111BF157}"/>
    <cellStyle name="Currency 4 3 5 2 2 2 3" xfId="45651" xr:uid="{20D3C39A-E4E2-4415-8FF0-A4495A22D835}"/>
    <cellStyle name="Currency 4 3 5 2 2 3" xfId="19274" xr:uid="{0CADB980-7710-4F68-8775-6780A2184C51}"/>
    <cellStyle name="Currency 4 3 5 2 3" xfId="8024" xr:uid="{12735FFA-23A0-466F-B63C-432998A11678}"/>
    <cellStyle name="Currency 4 3 5 2 3 2" xfId="21826" xr:uid="{77F6FD96-F4BD-42FB-BD40-0AF0A4D04E09}"/>
    <cellStyle name="Currency 4 3 5 2 3 2 2" xfId="37986" xr:uid="{6AF9A5F0-38A6-46B3-9F9D-DB9691B2E73F}"/>
    <cellStyle name="Currency 4 3 5 2 3 3" xfId="27502" xr:uid="{5C5F15EE-3C6E-41C0-A599-2573FB5D19EE}"/>
    <cellStyle name="Currency 4 3 5 2 3 4" xfId="41836" xr:uid="{C7B0956D-4C60-45D0-BDAB-A7D6F2E50DFD}"/>
    <cellStyle name="Currency 4 3 5 2 4" xfId="6357" xr:uid="{4C1E773B-7EB2-4C4A-837A-01C15B149B27}"/>
    <cellStyle name="Currency 4 3 5 2 4 2" xfId="26180" xr:uid="{69623022-E8DE-402F-A527-10B89D83A434}"/>
    <cellStyle name="Currency 4 3 5 2 4 3" xfId="43748" xr:uid="{51DCAC82-A6D0-4219-846C-ECA55853A4E0}"/>
    <cellStyle name="Currency 4 3 5 2 5" xfId="12948" xr:uid="{291F68F6-62A9-42EB-A325-D05A75B054F8}"/>
    <cellStyle name="Currency 4 3 5 2 5 2" xfId="32255" xr:uid="{499408D6-E57D-43E4-9F4B-2189EAB734C2}"/>
    <cellStyle name="Currency 4 3 5 2 6" xfId="14260" xr:uid="{17474333-74A5-4D2A-8FC5-95ED827A4AC5}"/>
    <cellStyle name="Currency 4 3 5 2 6 2" xfId="33539" xr:uid="{0906145E-8441-43D0-8327-0F37F5EA7A6C}"/>
    <cellStyle name="Currency 4 3 5 2 7" xfId="15558" xr:uid="{FF506D46-6A38-40B8-9D61-1991BD61B904}"/>
    <cellStyle name="Currency 4 3 5 2 7 2" xfId="34759" xr:uid="{FE18CA58-28B8-471C-B860-B0485B591829}"/>
    <cellStyle name="Currency 4 3 5 2 8" xfId="17011" xr:uid="{7FDF822A-2032-4831-90BE-1ED6D406FECD}"/>
    <cellStyle name="Currency 4 3 5 2 8 2" xfId="36103" xr:uid="{AA0A7333-9A8E-428E-AC88-347B2A206711}"/>
    <cellStyle name="Currency 4 3 5 2 9" xfId="24129" xr:uid="{8C3F81FE-2B9D-408F-B157-A16438D0C222}"/>
    <cellStyle name="Currency 4 3 5 3" xfId="4090" xr:uid="{777B1AD4-322D-4824-87C5-A04CCA0D182C}"/>
    <cellStyle name="Currency 4 3 5 3 2" xfId="9765" xr:uid="{34F8F122-4506-494D-96F8-92BE173719F1}"/>
    <cellStyle name="Currency 4 3 5 3 2 2" xfId="29156" xr:uid="{B11F612F-7435-4654-8E37-7D018EE5E7A6}"/>
    <cellStyle name="Currency 4 3 5 3 2 3" xfId="44867" xr:uid="{9CF35F6F-C0FB-46FE-85CE-946534F9FE3E}"/>
    <cellStyle name="Currency 4 3 5 3 3" xfId="18088" xr:uid="{F90CD714-913C-4ED3-BD0C-005F2D869832}"/>
    <cellStyle name="Currency 4 3 5 4" xfId="7069" xr:uid="{53A73241-16D1-4CE6-BDE2-8E1E84526C62}"/>
    <cellStyle name="Currency 4 3 5 4 2" xfId="21235" xr:uid="{8AA95CFB-82D8-4F69-93B8-01F20A4A4587}"/>
    <cellStyle name="Currency 4 3 5 4 2 2" xfId="37428" xr:uid="{F7646AE7-1F32-4D48-9ADB-6427C37B5C6F}"/>
    <cellStyle name="Currency 4 3 5 4 3" xfId="26852" xr:uid="{689A53B2-6CB9-42E4-818C-6E0AF8B621EB}"/>
    <cellStyle name="Currency 4 3 5 4 4" xfId="41285" xr:uid="{8AF6B29C-0341-414E-B77F-ABB8271CAD26}"/>
    <cellStyle name="Currency 4 3 5 5" xfId="5668" xr:uid="{EBD18012-3DDB-42F2-A693-A2D34494A49C}"/>
    <cellStyle name="Currency 4 3 5 5 2" xfId="25557" xr:uid="{76C55BF6-DC9F-4F77-8DBC-B640FFA82422}"/>
    <cellStyle name="Currency 4 3 5 5 3" xfId="42740" xr:uid="{9C27ADDA-0F29-418B-9C05-A851607E7BB9}"/>
    <cellStyle name="Currency 4 3 5 6" xfId="12341" xr:uid="{D9658238-7C69-42F3-93BA-2C7F5F361822}"/>
    <cellStyle name="Currency 4 3 5 6 2" xfId="31653" xr:uid="{D27F0118-A17A-4DDE-B2EC-384DFD34D14D}"/>
    <cellStyle name="Currency 4 3 5 7" xfId="13680" xr:uid="{15711788-5B90-40E0-A002-A7C69E33DBFB}"/>
    <cellStyle name="Currency 4 3 5 7 2" xfId="32970" xr:uid="{C98D2397-FFB7-46B7-959D-8B919E18AB94}"/>
    <cellStyle name="Currency 4 3 5 8" xfId="14886" xr:uid="{57FD9FC9-1F90-4D76-AB23-63B81C6E89E5}"/>
    <cellStyle name="Currency 4 3 5 8 2" xfId="34146" xr:uid="{804EC23E-C66C-49D0-AD31-0A0F002DE75F}"/>
    <cellStyle name="Currency 4 3 5 9" xfId="16358" xr:uid="{A5206128-840E-45D7-8BA6-F6AEAE665740}"/>
    <cellStyle name="Currency 4 3 5 9 2" xfId="35458" xr:uid="{29BBAD71-BAFC-46A4-A506-4CE79E5CD15C}"/>
    <cellStyle name="Currency 4 3 6" xfId="655" xr:uid="{BEEC22D2-5F63-4B82-BB3D-97BBC8856A40}"/>
    <cellStyle name="Currency 4 3 6 10" xfId="23541" xr:uid="{131D4BD5-5633-4E0B-B76D-C8215FB7B740}"/>
    <cellStyle name="Currency 4 3 6 11" xfId="39664" xr:uid="{D6640F10-7365-42C3-A070-9CD46E005D67}"/>
    <cellStyle name="Currency 4 3 6 12" xfId="48729" xr:uid="{60C02E30-7647-4C0A-95F5-051878D57060}"/>
    <cellStyle name="Currency 4 3 6 13" xfId="49928" xr:uid="{60AC29D5-7739-4379-A7DD-0073CB7E61C7}"/>
    <cellStyle name="Currency 4 3 6 14" xfId="51126" xr:uid="{473B90DC-BE94-49EE-BE5C-AE000C188D41}"/>
    <cellStyle name="Currency 4 3 6 15" xfId="52372" xr:uid="{9C18A9E1-BDC7-466D-8A49-9818D754C1A5}"/>
    <cellStyle name="Currency 4 3 6 16" xfId="53522" xr:uid="{6EB62897-F245-4B45-BD42-DDE4D03D359A}"/>
    <cellStyle name="Currency 4 3 6 2" xfId="2087" xr:uid="{640C2BD3-6952-4ADC-A323-137899F7823F}"/>
    <cellStyle name="Currency 4 3 6 2 10" xfId="40216" xr:uid="{985DD98A-E1D8-48BE-9238-97145EF90EEB}"/>
    <cellStyle name="Currency 4 3 6 2 11" xfId="49284" xr:uid="{61756CC6-51EF-4A81-A385-39D880600B64}"/>
    <cellStyle name="Currency 4 3 6 2 12" xfId="50485" xr:uid="{4B569ADF-2941-4145-9D4E-FC7CFE02EBED}"/>
    <cellStyle name="Currency 4 3 6 2 13" xfId="51717" xr:uid="{9C2F57BD-7122-4849-B863-33EE3A394851}"/>
    <cellStyle name="Currency 4 3 6 2 14" xfId="52915" xr:uid="{6CBE5835-4B55-4A12-BD23-DFEAD1BBD37B}"/>
    <cellStyle name="Currency 4 3 6 2 15" xfId="54067" xr:uid="{0C83C19E-C3E3-4D67-93F2-2DE28A4620B7}"/>
    <cellStyle name="Currency 4 3 6 2 2" xfId="4093" xr:uid="{193992D2-1212-429D-8B93-0BC16F47A444}"/>
    <cellStyle name="Currency 4 3 6 2 2 2" xfId="10182" xr:uid="{3B1A5C01-9531-4E11-A4F3-5353CB267BEB}"/>
    <cellStyle name="Currency 4 3 6 2 2 2 2" xfId="29511" xr:uid="{BFAAA4A9-A849-4406-A85F-211D303EEE23}"/>
    <cellStyle name="Currency 4 3 6 2 2 2 3" xfId="45652" xr:uid="{BB1CC440-9B58-4230-AED6-82DED71B8F04}"/>
    <cellStyle name="Currency 4 3 6 2 2 3" xfId="19275" xr:uid="{BCD19925-75FF-44A4-A2C3-C2D47CA67656}"/>
    <cellStyle name="Currency 4 3 6 2 3" xfId="8025" xr:uid="{E418733C-697C-46FC-A78A-D77622FD4EE9}"/>
    <cellStyle name="Currency 4 3 6 2 3 2" xfId="21827" xr:uid="{11CFC088-CB71-4B5A-A77C-7B67C2321A84}"/>
    <cellStyle name="Currency 4 3 6 2 3 2 2" xfId="37987" xr:uid="{12818F7A-6399-40AD-B2CE-C9C5EEADE3E9}"/>
    <cellStyle name="Currency 4 3 6 2 3 3" xfId="27503" xr:uid="{AB6619D3-7946-4C84-8641-3250D3CDBDC9}"/>
    <cellStyle name="Currency 4 3 6 2 3 4" xfId="41837" xr:uid="{40945D04-6540-493C-A039-B2FF10D5004C}"/>
    <cellStyle name="Currency 4 3 6 2 4" xfId="6358" xr:uid="{A13608E6-057D-46B9-9B54-B06AFAA5C8E2}"/>
    <cellStyle name="Currency 4 3 6 2 4 2" xfId="26181" xr:uid="{35FA94D1-C865-44EA-8AD4-C1C0923EBF2E}"/>
    <cellStyle name="Currency 4 3 6 2 4 3" xfId="43749" xr:uid="{AF90E049-8178-46C2-B013-48D5BE22D9B2}"/>
    <cellStyle name="Currency 4 3 6 2 5" xfId="12949" xr:uid="{8863D248-DC2A-43C3-B16B-CC26A5B9F202}"/>
    <cellStyle name="Currency 4 3 6 2 5 2" xfId="32256" xr:uid="{4E7A1A6B-C595-4DFB-AC6E-059EA0941A33}"/>
    <cellStyle name="Currency 4 3 6 2 6" xfId="14261" xr:uid="{7323AA7C-D284-444B-AFC9-BB263B1803EB}"/>
    <cellStyle name="Currency 4 3 6 2 6 2" xfId="33540" xr:uid="{D551699B-C512-4933-BAE6-6853A0A8A113}"/>
    <cellStyle name="Currency 4 3 6 2 7" xfId="15559" xr:uid="{63C72003-52B7-4511-B105-1B0E91745885}"/>
    <cellStyle name="Currency 4 3 6 2 7 2" xfId="34760" xr:uid="{FC8A8F4E-4543-4669-852E-949BCC89A9B8}"/>
    <cellStyle name="Currency 4 3 6 2 8" xfId="17012" xr:uid="{109F3B17-C491-45FF-A220-DC43C72B5FA5}"/>
    <cellStyle name="Currency 4 3 6 2 8 2" xfId="36104" xr:uid="{80BD36CF-59A4-4AD4-9A91-8429EEC7E05B}"/>
    <cellStyle name="Currency 4 3 6 2 9" xfId="24130" xr:uid="{2FDEA434-B1D0-43AA-B313-CD9F115F16C5}"/>
    <cellStyle name="Currency 4 3 6 3" xfId="4092" xr:uid="{23CB7982-2EA9-40F5-9844-80C1D0CFA2FB}"/>
    <cellStyle name="Currency 4 3 6 3 2" xfId="9766" xr:uid="{86D802E3-F584-43AF-9FFA-9DBA7B162AA3}"/>
    <cellStyle name="Currency 4 3 6 3 2 2" xfId="29157" xr:uid="{A78ECBA8-A7FC-4477-988E-25DD811D92F1}"/>
    <cellStyle name="Currency 4 3 6 3 2 3" xfId="44868" xr:uid="{1848FD2B-1628-438F-BDD4-0754C5331529}"/>
    <cellStyle name="Currency 4 3 6 3 3" xfId="18089" xr:uid="{FA4492E9-83CA-4A20-84AA-9E318D409BA8}"/>
    <cellStyle name="Currency 4 3 6 4" xfId="7070" xr:uid="{4B0FA4B4-76B9-4474-99F7-7CA74084C6C6}"/>
    <cellStyle name="Currency 4 3 6 4 2" xfId="21236" xr:uid="{6EC434FD-3D1F-4768-AA7A-FC6D363630B1}"/>
    <cellStyle name="Currency 4 3 6 4 2 2" xfId="37429" xr:uid="{5DD313C3-E43B-45C7-8D1B-DA2E5DBE0BD4}"/>
    <cellStyle name="Currency 4 3 6 4 3" xfId="26853" xr:uid="{29D5D7C6-10F9-45AE-91FE-2762B12EAF22}"/>
    <cellStyle name="Currency 4 3 6 4 4" xfId="41286" xr:uid="{82684517-E088-428A-B38B-6E5216E44129}"/>
    <cellStyle name="Currency 4 3 6 5" xfId="5669" xr:uid="{E525206E-3CE5-437B-A139-98140D1715D6}"/>
    <cellStyle name="Currency 4 3 6 5 2" xfId="25558" xr:uid="{BEDA5FE6-D326-40C4-9369-E7B84E9DD1D6}"/>
    <cellStyle name="Currency 4 3 6 5 3" xfId="42741" xr:uid="{D7679E78-3770-4478-92C2-80E44F6F29FE}"/>
    <cellStyle name="Currency 4 3 6 6" xfId="12342" xr:uid="{1B47065A-1FA3-44D2-AEC1-6A032BE5509F}"/>
    <cellStyle name="Currency 4 3 6 6 2" xfId="31654" xr:uid="{65FC7A5D-EB30-4013-A8D6-A148E864E099}"/>
    <cellStyle name="Currency 4 3 6 7" xfId="13681" xr:uid="{A91E058F-135B-470C-AF4D-3D5CEC591BB3}"/>
    <cellStyle name="Currency 4 3 6 7 2" xfId="32971" xr:uid="{F8C02734-5EAD-4D3B-965A-DF34366301F4}"/>
    <cellStyle name="Currency 4 3 6 8" xfId="14887" xr:uid="{E2A2B433-8469-4F27-81DB-1A359167BD1A}"/>
    <cellStyle name="Currency 4 3 6 8 2" xfId="34147" xr:uid="{5B3699DA-BF82-44E3-A453-DE5A378AB817}"/>
    <cellStyle name="Currency 4 3 6 9" xfId="16359" xr:uid="{B1A4339F-BA3A-4DD5-88E6-5A27E4699F31}"/>
    <cellStyle name="Currency 4 3 6 9 2" xfId="35459" xr:uid="{637AA2AE-7451-4062-81BD-5F2F0ABEB406}"/>
    <cellStyle name="Currency 4 3 7" xfId="656" xr:uid="{E6FC1D0F-E807-4211-A74A-A7C9061E441C}"/>
    <cellStyle name="Currency 4 3 7 10" xfId="23542" xr:uid="{D819A774-4774-4745-89AE-E6A716DFBFD6}"/>
    <cellStyle name="Currency 4 3 7 11" xfId="39665" xr:uid="{E175D474-E4A5-4B19-9689-451865149B76}"/>
    <cellStyle name="Currency 4 3 7 12" xfId="48730" xr:uid="{8D674448-A8BA-47DF-8182-E7C585E31D0C}"/>
    <cellStyle name="Currency 4 3 7 13" xfId="49929" xr:uid="{7544CD84-91FC-4ED3-878C-D2F23A3CBB54}"/>
    <cellStyle name="Currency 4 3 7 14" xfId="51127" xr:uid="{43BFF8A6-944C-4C80-B553-691531176756}"/>
    <cellStyle name="Currency 4 3 7 15" xfId="52373" xr:uid="{9CE6EEFB-EE7A-4B68-A92B-A34EBA19491B}"/>
    <cellStyle name="Currency 4 3 7 16" xfId="53523" xr:uid="{B7E04343-5B81-4AA4-8D81-B4A175C4C24F}"/>
    <cellStyle name="Currency 4 3 7 2" xfId="2088" xr:uid="{4F71C1B3-DC1B-4ACE-9F5D-A1F78EBF6F09}"/>
    <cellStyle name="Currency 4 3 7 2 10" xfId="40217" xr:uid="{A22ECDD0-D881-43B2-81AB-12F61CC54560}"/>
    <cellStyle name="Currency 4 3 7 2 11" xfId="49285" xr:uid="{A7E0F5E2-77F8-497C-AA26-76504467A027}"/>
    <cellStyle name="Currency 4 3 7 2 12" xfId="50486" xr:uid="{5DF0B8A1-70FA-49BF-95C0-E0B89CAF02D2}"/>
    <cellStyle name="Currency 4 3 7 2 13" xfId="51718" xr:uid="{4165B8CA-C60B-4A00-89EC-B85ADD672789}"/>
    <cellStyle name="Currency 4 3 7 2 14" xfId="52916" xr:uid="{9028DB25-24DE-4394-ACEC-3B2001C5E231}"/>
    <cellStyle name="Currency 4 3 7 2 15" xfId="54068" xr:uid="{008B6BD2-8CB1-488D-A809-8BCAC4AD7682}"/>
    <cellStyle name="Currency 4 3 7 2 2" xfId="4095" xr:uid="{6F3C5ECE-F192-416D-9083-E1AB0CE0298E}"/>
    <cellStyle name="Currency 4 3 7 2 2 2" xfId="10183" xr:uid="{FC645963-4299-4309-ADBD-A0B5F1014123}"/>
    <cellStyle name="Currency 4 3 7 2 2 2 2" xfId="29512" xr:uid="{BFD7E846-05E3-4718-B6FE-5650AB15D3E6}"/>
    <cellStyle name="Currency 4 3 7 2 2 2 3" xfId="45653" xr:uid="{4F7C50C3-F546-4B66-BE38-788F45D68029}"/>
    <cellStyle name="Currency 4 3 7 2 2 3" xfId="19276" xr:uid="{7CACF709-76D9-4FA9-95D9-03A4D05B8718}"/>
    <cellStyle name="Currency 4 3 7 2 3" xfId="8026" xr:uid="{C470A424-5EB0-4378-8124-C62EF3CCF74E}"/>
    <cellStyle name="Currency 4 3 7 2 3 2" xfId="21828" xr:uid="{F6B4383B-C7CC-4361-BF1F-8899C9D06704}"/>
    <cellStyle name="Currency 4 3 7 2 3 2 2" xfId="37988" xr:uid="{52E2AD31-4A42-42F2-AD90-37B6F9B18BC9}"/>
    <cellStyle name="Currency 4 3 7 2 3 3" xfId="27504" xr:uid="{8FB1918A-067C-474B-887E-C00A78A7A419}"/>
    <cellStyle name="Currency 4 3 7 2 3 4" xfId="41838" xr:uid="{39D8208B-8986-427E-BCAE-BC219A4BEBF2}"/>
    <cellStyle name="Currency 4 3 7 2 4" xfId="6359" xr:uid="{F8C85918-BF78-4C5D-8325-110C5C635367}"/>
    <cellStyle name="Currency 4 3 7 2 4 2" xfId="26182" xr:uid="{78CBDF01-12C4-4F0F-9E95-24C70A664008}"/>
    <cellStyle name="Currency 4 3 7 2 4 3" xfId="43750" xr:uid="{8F5A8374-AEC4-4A37-A7EB-5164A3ACD3AE}"/>
    <cellStyle name="Currency 4 3 7 2 5" xfId="12950" xr:uid="{51DB698C-4EED-45A3-AF05-9308A4CF2F8A}"/>
    <cellStyle name="Currency 4 3 7 2 5 2" xfId="32257" xr:uid="{9668B597-CCE1-4ADA-B94C-A85928316B7D}"/>
    <cellStyle name="Currency 4 3 7 2 6" xfId="14262" xr:uid="{5924F47C-88CF-4118-9489-543A3AADB794}"/>
    <cellStyle name="Currency 4 3 7 2 6 2" xfId="33541" xr:uid="{BAB2FC61-7849-4134-BD39-D8E3C609CAC8}"/>
    <cellStyle name="Currency 4 3 7 2 7" xfId="15560" xr:uid="{BE6AA694-7233-45EA-825E-A1B3D7006A05}"/>
    <cellStyle name="Currency 4 3 7 2 7 2" xfId="34761" xr:uid="{A0DA29A4-1B08-4D44-932A-86CB53A586B8}"/>
    <cellStyle name="Currency 4 3 7 2 8" xfId="17013" xr:uid="{45D18999-8925-47DF-A567-01D74A5A14E4}"/>
    <cellStyle name="Currency 4 3 7 2 8 2" xfId="36105" xr:uid="{F0D8188C-37FB-4B62-B5AC-B9D2902D969B}"/>
    <cellStyle name="Currency 4 3 7 2 9" xfId="24131" xr:uid="{6FF0E9FB-340C-4D82-B9B3-BA957A596C4B}"/>
    <cellStyle name="Currency 4 3 7 3" xfId="4094" xr:uid="{14627AC3-A62F-4FE2-AF16-2FF49F4AA716}"/>
    <cellStyle name="Currency 4 3 7 3 2" xfId="9767" xr:uid="{9EC8C00B-AAA8-4939-8067-89FDDA16EF77}"/>
    <cellStyle name="Currency 4 3 7 3 2 2" xfId="29158" xr:uid="{76E2CF27-84AE-4003-813A-3977211C4163}"/>
    <cellStyle name="Currency 4 3 7 3 2 3" xfId="44869" xr:uid="{7760E259-498D-4F1F-8D38-3AEBC829E40F}"/>
    <cellStyle name="Currency 4 3 7 3 3" xfId="18090" xr:uid="{7EEA398B-2F7B-495B-B25F-EC9359CA1229}"/>
    <cellStyle name="Currency 4 3 7 4" xfId="7071" xr:uid="{E02DF7C5-41DD-41C9-99A2-C47C16A48C1D}"/>
    <cellStyle name="Currency 4 3 7 4 2" xfId="21237" xr:uid="{8002C369-85BA-4141-AF2B-571485B07D08}"/>
    <cellStyle name="Currency 4 3 7 4 2 2" xfId="37430" xr:uid="{1A9434F3-0DE1-4E26-BDB3-DFE74AC16EC9}"/>
    <cellStyle name="Currency 4 3 7 4 3" xfId="26854" xr:uid="{EF203A11-3BA2-4291-A2C2-D5A682F38C71}"/>
    <cellStyle name="Currency 4 3 7 4 4" xfId="41287" xr:uid="{6068B5DA-0602-4943-85EA-1B78538D8E81}"/>
    <cellStyle name="Currency 4 3 7 5" xfId="5670" xr:uid="{7BDC43F4-38B1-43D4-BB46-A8658BAB9872}"/>
    <cellStyle name="Currency 4 3 7 5 2" xfId="25559" xr:uid="{8A66F6CB-3A20-42AC-ABC1-E099E9F6DA9A}"/>
    <cellStyle name="Currency 4 3 7 5 3" xfId="42742" xr:uid="{F8AFFA07-FE71-41AB-85F3-AAD352E7B9A4}"/>
    <cellStyle name="Currency 4 3 7 6" xfId="12343" xr:uid="{ECDD408D-F7F2-41E8-BEB1-BAC260159476}"/>
    <cellStyle name="Currency 4 3 7 6 2" xfId="31655" xr:uid="{02A4595E-FCE2-4154-B8EA-8E02724D0857}"/>
    <cellStyle name="Currency 4 3 7 7" xfId="13682" xr:uid="{77E454F0-3760-4AE4-82EF-843CB2F34DE0}"/>
    <cellStyle name="Currency 4 3 7 7 2" xfId="32972" xr:uid="{E61B6908-5377-4A28-BF65-A4BD433F5830}"/>
    <cellStyle name="Currency 4 3 7 8" xfId="14888" xr:uid="{804F8ABB-2E6E-491F-8A88-353134BA9F31}"/>
    <cellStyle name="Currency 4 3 7 8 2" xfId="34148" xr:uid="{459A0F49-4EC1-44C2-A102-4C149A2B96F6}"/>
    <cellStyle name="Currency 4 3 7 9" xfId="16360" xr:uid="{2B32A22E-A9E6-42BA-A505-4D199F52625E}"/>
    <cellStyle name="Currency 4 3 7 9 2" xfId="35460" xr:uid="{3C253641-5CC6-4ED4-B3C9-0DDA869EC206}"/>
    <cellStyle name="Currency 4 3 8" xfId="657" xr:uid="{501B33CA-6471-48B2-A473-610601230596}"/>
    <cellStyle name="Currency 4 3 8 10" xfId="23543" xr:uid="{120E310A-CD82-4A4D-AB4F-2123C5D78884}"/>
    <cellStyle name="Currency 4 3 8 11" xfId="39666" xr:uid="{72D2D482-7F9E-4FCE-AF9D-30579350F668}"/>
    <cellStyle name="Currency 4 3 8 12" xfId="48731" xr:uid="{27AF5053-EEDF-448E-8A4D-096D96A21E5F}"/>
    <cellStyle name="Currency 4 3 8 13" xfId="49930" xr:uid="{AD0FF479-DB86-44E2-B5A4-01F51C3609F9}"/>
    <cellStyle name="Currency 4 3 8 14" xfId="51128" xr:uid="{C39759CC-8766-480D-AEA2-32DF1A433EDE}"/>
    <cellStyle name="Currency 4 3 8 15" xfId="52374" xr:uid="{BE2CA9D5-DCD6-4694-825E-3CEDBE526F21}"/>
    <cellStyle name="Currency 4 3 8 16" xfId="53524" xr:uid="{2D628F56-6A42-435D-B7F4-85CABDD343C3}"/>
    <cellStyle name="Currency 4 3 8 2" xfId="2089" xr:uid="{EAE778D9-DA68-49D9-A8BF-FE823C4BA7D2}"/>
    <cellStyle name="Currency 4 3 8 2 10" xfId="40218" xr:uid="{01249550-2BD8-416C-BEFC-3A2A02DF3F08}"/>
    <cellStyle name="Currency 4 3 8 2 11" xfId="49286" xr:uid="{05C3BC00-EE71-4D54-9C24-C5BFD1E741DD}"/>
    <cellStyle name="Currency 4 3 8 2 12" xfId="50487" xr:uid="{66A64AC5-483F-4E25-A54C-A6718881461A}"/>
    <cellStyle name="Currency 4 3 8 2 13" xfId="51719" xr:uid="{7AF1143D-1A37-49C6-8753-A3C387982F95}"/>
    <cellStyle name="Currency 4 3 8 2 14" xfId="52917" xr:uid="{79991F9A-F104-4AD2-AFFD-3C91AA25219D}"/>
    <cellStyle name="Currency 4 3 8 2 15" xfId="54069" xr:uid="{DB1C6380-546C-4A4A-BAA9-443A9E668A36}"/>
    <cellStyle name="Currency 4 3 8 2 2" xfId="4097" xr:uid="{9056DCD0-9F3B-43AA-92D4-C9C4E3ADA3F1}"/>
    <cellStyle name="Currency 4 3 8 2 2 2" xfId="10184" xr:uid="{67FC7CF2-AE9D-4794-BDA3-FD7057805EBB}"/>
    <cellStyle name="Currency 4 3 8 2 2 2 2" xfId="29513" xr:uid="{E245103F-D4AE-4B59-BE18-8FCA5BB2655E}"/>
    <cellStyle name="Currency 4 3 8 2 2 2 3" xfId="45654" xr:uid="{89ED0282-131D-492F-919A-AF3363DC315C}"/>
    <cellStyle name="Currency 4 3 8 2 2 3" xfId="19277" xr:uid="{BD3AFA9E-1613-4A0C-A09E-2EA72B65C86B}"/>
    <cellStyle name="Currency 4 3 8 2 3" xfId="8027" xr:uid="{B518ECA1-CB52-4D6E-B34D-A881CFD27E0F}"/>
    <cellStyle name="Currency 4 3 8 2 3 2" xfId="21829" xr:uid="{49531599-748A-4E4F-BF59-036F0542FEB3}"/>
    <cellStyle name="Currency 4 3 8 2 3 2 2" xfId="37989" xr:uid="{AFAA875D-1A35-4517-BF28-EBDB4C87A375}"/>
    <cellStyle name="Currency 4 3 8 2 3 3" xfId="27505" xr:uid="{3B53F9BD-B6AF-45B8-8EBC-69E06A1BC963}"/>
    <cellStyle name="Currency 4 3 8 2 3 4" xfId="41839" xr:uid="{868E30B8-D673-4251-A432-90A7C0678C50}"/>
    <cellStyle name="Currency 4 3 8 2 4" xfId="6360" xr:uid="{D9AF7733-661E-47D2-A489-A81F7600A63E}"/>
    <cellStyle name="Currency 4 3 8 2 4 2" xfId="26183" xr:uid="{86A0EBF6-71C6-4E66-9342-CEDE59D31E1E}"/>
    <cellStyle name="Currency 4 3 8 2 4 3" xfId="43751" xr:uid="{1289DF51-9EC9-42FC-A006-AD677ADB85CC}"/>
    <cellStyle name="Currency 4 3 8 2 5" xfId="12951" xr:uid="{C90E1951-6D04-4F5F-A906-906F01F74FED}"/>
    <cellStyle name="Currency 4 3 8 2 5 2" xfId="32258" xr:uid="{5919C282-0BEC-48E6-9BD3-55FA79BFE3DB}"/>
    <cellStyle name="Currency 4 3 8 2 6" xfId="14263" xr:uid="{B2D2FA44-EDBF-4F56-AF27-AD9AEC7B970D}"/>
    <cellStyle name="Currency 4 3 8 2 6 2" xfId="33542" xr:uid="{28B7E6BA-C4D0-4BE9-8EC7-79832C2B24E5}"/>
    <cellStyle name="Currency 4 3 8 2 7" xfId="15561" xr:uid="{556EABC2-9149-4A07-BAF6-940FBBFE6810}"/>
    <cellStyle name="Currency 4 3 8 2 7 2" xfId="34762" xr:uid="{C18FAE45-B1F1-4BF8-B8D7-3EA0284BF6AF}"/>
    <cellStyle name="Currency 4 3 8 2 8" xfId="17014" xr:uid="{881D6530-61A7-48E4-B88C-F12AF2FD31C4}"/>
    <cellStyle name="Currency 4 3 8 2 8 2" xfId="36106" xr:uid="{DC586EDA-AA18-4563-BCBE-AA83C0DEAA06}"/>
    <cellStyle name="Currency 4 3 8 2 9" xfId="24132" xr:uid="{6EB494D9-5264-4875-81F5-7E9E3559D2E7}"/>
    <cellStyle name="Currency 4 3 8 3" xfId="4096" xr:uid="{C8E3EB5A-328E-4BF3-BDEA-DAAF98D2E90E}"/>
    <cellStyle name="Currency 4 3 8 3 2" xfId="9768" xr:uid="{5DCC1DD1-E635-421F-AEF5-A149639FE5D6}"/>
    <cellStyle name="Currency 4 3 8 3 2 2" xfId="29159" xr:uid="{08745639-795A-4579-ADA3-83AE90FBC551}"/>
    <cellStyle name="Currency 4 3 8 3 2 3" xfId="44870" xr:uid="{8E1DAC6C-6B18-4876-8B63-51C22F400DD4}"/>
    <cellStyle name="Currency 4 3 8 3 3" xfId="18091" xr:uid="{2D18D60E-CAFA-4165-8A11-ED70B8151373}"/>
    <cellStyle name="Currency 4 3 8 4" xfId="7072" xr:uid="{F5D76C9D-1B9E-4B00-9ABF-F88373D86475}"/>
    <cellStyle name="Currency 4 3 8 4 2" xfId="21238" xr:uid="{14D32CE0-372C-4F7E-936C-673F5313F8EA}"/>
    <cellStyle name="Currency 4 3 8 4 2 2" xfId="37431" xr:uid="{8A6E3921-A071-4E94-9BCF-A08D0C853EC9}"/>
    <cellStyle name="Currency 4 3 8 4 3" xfId="26855" xr:uid="{A049D9BB-0FB9-40CA-B91B-47A744ABF7AD}"/>
    <cellStyle name="Currency 4 3 8 4 4" xfId="41288" xr:uid="{E190A228-65E7-41AF-B0D7-C48C0C7C5EDF}"/>
    <cellStyle name="Currency 4 3 8 5" xfId="5671" xr:uid="{A197A27B-2EF0-4F22-A858-7FF81B9DF393}"/>
    <cellStyle name="Currency 4 3 8 5 2" xfId="25560" xr:uid="{BEC70EEE-A6DA-4B32-9F16-4995657FA94E}"/>
    <cellStyle name="Currency 4 3 8 5 3" xfId="42743" xr:uid="{C5A0FBDF-A985-4551-8643-957CEC7747D0}"/>
    <cellStyle name="Currency 4 3 8 6" xfId="12344" xr:uid="{C7F63F32-C512-4B98-98D5-C700213524D8}"/>
    <cellStyle name="Currency 4 3 8 6 2" xfId="31656" xr:uid="{4E017A8A-604D-48A0-8129-DFBC776DE3A2}"/>
    <cellStyle name="Currency 4 3 8 7" xfId="13683" xr:uid="{C7E5D499-2457-4D57-BCF7-5B17388091FA}"/>
    <cellStyle name="Currency 4 3 8 7 2" xfId="32973" xr:uid="{27E74AB6-9CE2-41BE-ABF0-98B29ED48BD7}"/>
    <cellStyle name="Currency 4 3 8 8" xfId="14889" xr:uid="{AF6085AA-30F7-4195-B601-B7849DFBE3EC}"/>
    <cellStyle name="Currency 4 3 8 8 2" xfId="34149" xr:uid="{57E0FCD1-FB10-466E-B373-4B981437AC6B}"/>
    <cellStyle name="Currency 4 3 8 9" xfId="16361" xr:uid="{B7476165-8FD1-45C4-A7E0-FBD32D355641}"/>
    <cellStyle name="Currency 4 3 8 9 2" xfId="35461" xr:uid="{052CD953-4D34-4EE8-8162-2EA2C3D05DCD}"/>
    <cellStyle name="Currency 4 3 9" xfId="658" xr:uid="{5D720E37-8EAD-4F48-8D51-6BD5E4F4AAA6}"/>
    <cellStyle name="Currency 4 3 9 10" xfId="23544" xr:uid="{E0C136AE-9193-4D24-BBE3-C14475FAF2B1}"/>
    <cellStyle name="Currency 4 3 9 11" xfId="39667" xr:uid="{8F8DD955-4080-4D2F-BA97-083A9F401B82}"/>
    <cellStyle name="Currency 4 3 9 12" xfId="48732" xr:uid="{0290DF2F-1AD0-45A8-ACD2-72DB88A1848F}"/>
    <cellStyle name="Currency 4 3 9 13" xfId="49931" xr:uid="{C61B6076-8058-4235-81A2-E5545E301BFA}"/>
    <cellStyle name="Currency 4 3 9 14" xfId="51129" xr:uid="{3687E390-A494-42BA-BC6A-B9DBD7392323}"/>
    <cellStyle name="Currency 4 3 9 15" xfId="52375" xr:uid="{E7A69904-50C4-4298-B0BA-57D00CC368F4}"/>
    <cellStyle name="Currency 4 3 9 16" xfId="53525" xr:uid="{5144DF64-509F-4684-BD6D-B2518771ABDD}"/>
    <cellStyle name="Currency 4 3 9 2" xfId="2090" xr:uid="{9E2891AD-2DAB-490A-B41F-580B8D626680}"/>
    <cellStyle name="Currency 4 3 9 2 10" xfId="40219" xr:uid="{DFE5C17F-B630-492A-BFC3-43B084F1750F}"/>
    <cellStyle name="Currency 4 3 9 2 11" xfId="49287" xr:uid="{A752855F-C010-4DD9-80DE-78B8CF4D9439}"/>
    <cellStyle name="Currency 4 3 9 2 12" xfId="50488" xr:uid="{2CD6C724-4AAD-423B-B912-A9588301A00E}"/>
    <cellStyle name="Currency 4 3 9 2 13" xfId="51720" xr:uid="{86878E2E-80EA-4CCA-82A0-144199DAD189}"/>
    <cellStyle name="Currency 4 3 9 2 14" xfId="52918" xr:uid="{57EAEFD6-4F1F-4085-9F8D-A8CD389A861E}"/>
    <cellStyle name="Currency 4 3 9 2 15" xfId="54070" xr:uid="{7FCB37DC-1E1E-4222-94E3-F60EFA88B62D}"/>
    <cellStyle name="Currency 4 3 9 2 2" xfId="4099" xr:uid="{D0D7A012-39F0-46EF-8B34-F51DD9C13FB4}"/>
    <cellStyle name="Currency 4 3 9 2 2 2" xfId="10185" xr:uid="{8348ECD8-315E-4F01-9515-79121E727E69}"/>
    <cellStyle name="Currency 4 3 9 2 2 2 2" xfId="29514" xr:uid="{ACE458D0-5966-47FD-A017-C20DD51B4E29}"/>
    <cellStyle name="Currency 4 3 9 2 2 2 3" xfId="45655" xr:uid="{496BFBD5-3791-49AA-B0E5-2C9637891387}"/>
    <cellStyle name="Currency 4 3 9 2 2 3" xfId="19278" xr:uid="{0F1A34D1-EC83-497D-AD23-6A80EF8EA6E8}"/>
    <cellStyle name="Currency 4 3 9 2 3" xfId="8028" xr:uid="{501C5B92-7D8F-4D5F-BC2A-BEBA556C9BC2}"/>
    <cellStyle name="Currency 4 3 9 2 3 2" xfId="21830" xr:uid="{18AFCBA2-CC05-4C3E-AE5F-335666B0F8F8}"/>
    <cellStyle name="Currency 4 3 9 2 3 2 2" xfId="37990" xr:uid="{E5ED4C15-7C31-4542-A8D6-E8BA192C746C}"/>
    <cellStyle name="Currency 4 3 9 2 3 3" xfId="27506" xr:uid="{27023AF0-797F-4AE8-A09F-DF7E4504E8E4}"/>
    <cellStyle name="Currency 4 3 9 2 3 4" xfId="41840" xr:uid="{A95BE25B-FFCB-45E3-92CB-6C200E21B522}"/>
    <cellStyle name="Currency 4 3 9 2 4" xfId="6361" xr:uid="{07041F55-9505-42A2-8F20-472C9394F1F1}"/>
    <cellStyle name="Currency 4 3 9 2 4 2" xfId="26184" xr:uid="{B80A6B1F-E2BB-4905-A21E-64F1EE9B0C23}"/>
    <cellStyle name="Currency 4 3 9 2 4 3" xfId="43752" xr:uid="{1B899DB1-1C19-4EFA-9F2E-3C171F25F598}"/>
    <cellStyle name="Currency 4 3 9 2 5" xfId="12952" xr:uid="{EC6895A8-CED0-421E-A5BF-A3A0BFA1E969}"/>
    <cellStyle name="Currency 4 3 9 2 5 2" xfId="32259" xr:uid="{B88464E1-D41C-4C1A-94A9-7A3EAA627087}"/>
    <cellStyle name="Currency 4 3 9 2 6" xfId="14264" xr:uid="{4F0C2F8B-048D-4CAB-8A59-87B65825EE24}"/>
    <cellStyle name="Currency 4 3 9 2 6 2" xfId="33543" xr:uid="{DF87B892-CEFC-4D14-B9C7-399C70288260}"/>
    <cellStyle name="Currency 4 3 9 2 7" xfId="15562" xr:uid="{E5F2D8EE-BA53-4F03-B615-2E957CF80825}"/>
    <cellStyle name="Currency 4 3 9 2 7 2" xfId="34763" xr:uid="{90359271-82A9-4E89-9054-8F0C16266A5D}"/>
    <cellStyle name="Currency 4 3 9 2 8" xfId="17015" xr:uid="{A964DBAB-557B-40B9-B26F-2D90C822AFAF}"/>
    <cellStyle name="Currency 4 3 9 2 8 2" xfId="36107" xr:uid="{5E713C28-3F47-4F87-B51D-A1815490CBE1}"/>
    <cellStyle name="Currency 4 3 9 2 9" xfId="24133" xr:uid="{1AE3A070-6E83-4281-9CC8-42B28E3A1F95}"/>
    <cellStyle name="Currency 4 3 9 3" xfId="4098" xr:uid="{8AB9CBEC-B74A-4A72-8CB0-608DA55DA214}"/>
    <cellStyle name="Currency 4 3 9 3 2" xfId="9769" xr:uid="{5CD81D33-7086-4FE0-B110-61145C168EF9}"/>
    <cellStyle name="Currency 4 3 9 3 2 2" xfId="29160" xr:uid="{C4B9AF38-DA3E-4F09-918B-A4EA8C193C72}"/>
    <cellStyle name="Currency 4 3 9 3 2 3" xfId="44871" xr:uid="{DE2B89CF-3B48-4FBB-80B1-DA17D728590F}"/>
    <cellStyle name="Currency 4 3 9 3 3" xfId="18092" xr:uid="{DBD51D43-3D61-4D2E-B6FD-5A925F52A617}"/>
    <cellStyle name="Currency 4 3 9 4" xfId="7073" xr:uid="{43758AD8-8DA5-4856-8BDC-97BEBE1D9848}"/>
    <cellStyle name="Currency 4 3 9 4 2" xfId="21239" xr:uid="{AD627982-BAB5-4569-BF25-ED4EA483297C}"/>
    <cellStyle name="Currency 4 3 9 4 2 2" xfId="37432" xr:uid="{3DA6D0A7-869F-422A-AC2B-4A9D20F32497}"/>
    <cellStyle name="Currency 4 3 9 4 3" xfId="26856" xr:uid="{B955F54A-A9F9-41BB-B16F-BCDB463BEC3D}"/>
    <cellStyle name="Currency 4 3 9 4 4" xfId="41289" xr:uid="{D3D5990C-C130-42FF-82D9-95EF2E9F1233}"/>
    <cellStyle name="Currency 4 3 9 5" xfId="5672" xr:uid="{BD593C01-9B36-4EA9-9E6C-A2A72C6A2EE8}"/>
    <cellStyle name="Currency 4 3 9 5 2" xfId="25561" xr:uid="{1BFC8BCF-D3E0-40E5-B3BA-9EF415878621}"/>
    <cellStyle name="Currency 4 3 9 5 3" xfId="42744" xr:uid="{613365AE-909C-451B-B09F-C40734C036FD}"/>
    <cellStyle name="Currency 4 3 9 6" xfId="12345" xr:uid="{2F2D4B5A-E3F8-4797-83EA-706766FC7AC5}"/>
    <cellStyle name="Currency 4 3 9 6 2" xfId="31657" xr:uid="{67E5664E-7933-49C1-9C0B-09E29E3304C2}"/>
    <cellStyle name="Currency 4 3 9 7" xfId="13684" xr:uid="{539E7BDB-26D3-49B2-9479-FD1EE3F5F86A}"/>
    <cellStyle name="Currency 4 3 9 7 2" xfId="32974" xr:uid="{716DA607-5A03-4DCF-8846-FBE1EDF1DB51}"/>
    <cellStyle name="Currency 4 3 9 8" xfId="14890" xr:uid="{1E9E2C9F-14AF-4845-979A-D21DBB70649E}"/>
    <cellStyle name="Currency 4 3 9 8 2" xfId="34150" xr:uid="{416D0ED2-650E-4F8D-9214-844E0F16DE09}"/>
    <cellStyle name="Currency 4 3 9 9" xfId="16362" xr:uid="{9ADDE510-7430-416E-9DC0-1E862CFDB6F6}"/>
    <cellStyle name="Currency 4 3 9 9 2" xfId="35462" xr:uid="{4C6F04B5-FFF5-4671-9A3D-5F22B82F6CB0}"/>
    <cellStyle name="Currency 4 4" xfId="659" xr:uid="{8C6D2833-D06D-4952-8004-79FE34D33C49}"/>
    <cellStyle name="Currency 4 4 10" xfId="23545" xr:uid="{3419909E-05F8-45E9-AC0B-88BED408910C}"/>
    <cellStyle name="Currency 4 4 11" xfId="39668" xr:uid="{EA1949D1-3491-45A6-84C2-6806740FB4A9}"/>
    <cellStyle name="Currency 4 4 12" xfId="48733" xr:uid="{4AD1F9D1-A227-4B86-B20B-23382C197382}"/>
    <cellStyle name="Currency 4 4 13" xfId="49932" xr:uid="{62A8208B-8C27-4E33-A47F-2E106D0F6B06}"/>
    <cellStyle name="Currency 4 4 14" xfId="51130" xr:uid="{90CC4553-FB34-40F2-9E8E-16788D953EE2}"/>
    <cellStyle name="Currency 4 4 15" xfId="52376" xr:uid="{D3F8A740-CDA8-4236-A85F-3F5E757EA241}"/>
    <cellStyle name="Currency 4 4 16" xfId="53526" xr:uid="{1317CE90-E86F-497D-84F3-025E70E3A472}"/>
    <cellStyle name="Currency 4 4 2" xfId="2091" xr:uid="{A3A5D2F7-73A8-448C-B191-C2B2B680711E}"/>
    <cellStyle name="Currency 4 4 2 10" xfId="40220" xr:uid="{E30E8CDA-724A-410D-A09E-2CEF3AFF9FC3}"/>
    <cellStyle name="Currency 4 4 2 11" xfId="49288" xr:uid="{28A9A64D-3D82-4490-A4AA-A947C2C91EF4}"/>
    <cellStyle name="Currency 4 4 2 12" xfId="50489" xr:uid="{20CD64FB-9526-4006-AAF1-D24EA23FED86}"/>
    <cellStyle name="Currency 4 4 2 13" xfId="51721" xr:uid="{B2A18220-E9DA-4EFA-8707-0EA3BE49D7F9}"/>
    <cellStyle name="Currency 4 4 2 14" xfId="52919" xr:uid="{E04C8CED-FAB4-4723-8C76-565ACA464FD4}"/>
    <cellStyle name="Currency 4 4 2 15" xfId="54071" xr:uid="{FC8AAD21-7DC1-4510-8E6E-1D482BC6F6D4}"/>
    <cellStyle name="Currency 4 4 2 2" xfId="4101" xr:uid="{CB89615A-8E6D-47B0-8836-4E9EF956D57B}"/>
    <cellStyle name="Currency 4 4 2 2 2" xfId="10186" xr:uid="{5DF11074-A080-42D5-B82D-DAD1782C2373}"/>
    <cellStyle name="Currency 4 4 2 2 2 2" xfId="29515" xr:uid="{2D70D954-8346-408A-BFF1-942BC2D5D534}"/>
    <cellStyle name="Currency 4 4 2 2 2 3" xfId="45656" xr:uid="{0BB1FD55-907C-41A3-8656-F668AD6711A1}"/>
    <cellStyle name="Currency 4 4 2 2 3" xfId="19279" xr:uid="{A33F2B9D-F84E-482B-8D57-5376A3C98DB5}"/>
    <cellStyle name="Currency 4 4 2 3" xfId="8029" xr:uid="{5629ABB2-203B-41C0-963C-692B93C3F7EE}"/>
    <cellStyle name="Currency 4 4 2 3 2" xfId="21831" xr:uid="{90596B9D-C21B-442D-98B9-138987A2D91E}"/>
    <cellStyle name="Currency 4 4 2 3 2 2" xfId="37991" xr:uid="{3C036B17-CF70-43E6-A44E-5F726CAC31A7}"/>
    <cellStyle name="Currency 4 4 2 3 3" xfId="27507" xr:uid="{F63B4A88-136E-4B5C-9306-0E899F57FF03}"/>
    <cellStyle name="Currency 4 4 2 3 4" xfId="41841" xr:uid="{BE6330DF-8EE6-41E4-BFC8-7636FECA511C}"/>
    <cellStyle name="Currency 4 4 2 4" xfId="6362" xr:uid="{5FB4B308-EC5B-4A73-847D-276FD2E44CCD}"/>
    <cellStyle name="Currency 4 4 2 4 2" xfId="26185" xr:uid="{B54C9074-F4A3-4CF8-978D-D719DEEA00B8}"/>
    <cellStyle name="Currency 4 4 2 4 3" xfId="43753" xr:uid="{5A27140F-47FE-4E9F-B5E4-3EF541E9CE22}"/>
    <cellStyle name="Currency 4 4 2 5" xfId="12953" xr:uid="{0144F588-2E67-4702-AF74-A3F9289687C3}"/>
    <cellStyle name="Currency 4 4 2 5 2" xfId="32260" xr:uid="{FEE816F1-8763-40B0-9550-A2E6AE2ADAEE}"/>
    <cellStyle name="Currency 4 4 2 6" xfId="14265" xr:uid="{0FF8FA91-636A-4084-AF34-709F239FFE5A}"/>
    <cellStyle name="Currency 4 4 2 6 2" xfId="33544" xr:uid="{D358A1D5-5C40-43BF-8C1D-DD1583C9D7C3}"/>
    <cellStyle name="Currency 4 4 2 7" xfId="15563" xr:uid="{D86534F7-86D9-4FF8-8430-73834CFA7E36}"/>
    <cellStyle name="Currency 4 4 2 7 2" xfId="34764" xr:uid="{B97EF9AC-8FB4-48CE-B0D4-D6E70D043DED}"/>
    <cellStyle name="Currency 4 4 2 8" xfId="17016" xr:uid="{BF95C89D-5DC2-40F5-B5B1-340DD4C11518}"/>
    <cellStyle name="Currency 4 4 2 8 2" xfId="36108" xr:uid="{22EE6222-7338-4799-8220-CD6DDC1C9DDE}"/>
    <cellStyle name="Currency 4 4 2 9" xfId="24134" xr:uid="{9E2FA2AA-B633-460C-8045-8B93CBDAF441}"/>
    <cellStyle name="Currency 4 4 3" xfId="4100" xr:uid="{182EB107-E671-47EC-8648-1F417D53D2C2}"/>
    <cellStyle name="Currency 4 4 3 2" xfId="9770" xr:uid="{99ADAB8A-4E84-429D-BB2D-F32CEC8AB22D}"/>
    <cellStyle name="Currency 4 4 3 2 2" xfId="29161" xr:uid="{C145E05E-61E4-4DE1-8AD8-B282C46553F9}"/>
    <cellStyle name="Currency 4 4 3 2 3" xfId="44872" xr:uid="{8101AEA4-86D5-4311-AF31-216CF0A0C268}"/>
    <cellStyle name="Currency 4 4 3 3" xfId="18093" xr:uid="{9A5E0226-881B-48C5-A50A-3B6442A0C2DD}"/>
    <cellStyle name="Currency 4 4 4" xfId="7074" xr:uid="{17F76D10-EB23-4237-B6FC-AEA4E8170668}"/>
    <cellStyle name="Currency 4 4 4 2" xfId="21240" xr:uid="{1698FE41-5D68-47CD-AB70-A40E64BCC3D5}"/>
    <cellStyle name="Currency 4 4 4 2 2" xfId="37433" xr:uid="{71982F6F-B3CA-4DD7-B40C-FF588776B9ED}"/>
    <cellStyle name="Currency 4 4 4 3" xfId="26857" xr:uid="{521D63A3-F96F-4299-98AF-14F739EBA5E4}"/>
    <cellStyle name="Currency 4 4 4 4" xfId="41290" xr:uid="{0BAD38AD-0F62-4505-BA7D-8C769F02B688}"/>
    <cellStyle name="Currency 4 4 5" xfId="5673" xr:uid="{576AC3D5-0F6B-415F-9343-995F98D03FCC}"/>
    <cellStyle name="Currency 4 4 5 2" xfId="25562" xr:uid="{20BE41A2-C724-49A9-8AA9-E5A0C7358758}"/>
    <cellStyle name="Currency 4 4 5 3" xfId="42745" xr:uid="{B8EB8E9C-6233-47C7-96B8-E8BB118BD9BB}"/>
    <cellStyle name="Currency 4 4 6" xfId="12346" xr:uid="{B722DB43-BE14-4E6C-8ADC-A8E247C746E3}"/>
    <cellStyle name="Currency 4 4 6 2" xfId="31658" xr:uid="{A139F5F6-2924-497C-A29C-59123962C18E}"/>
    <cellStyle name="Currency 4 4 7" xfId="13685" xr:uid="{5D7B5EB0-24EE-468C-AF84-A2D80C2AF2C4}"/>
    <cellStyle name="Currency 4 4 7 2" xfId="32975" xr:uid="{94E1B9C8-3C47-4E85-94E3-3846514D4373}"/>
    <cellStyle name="Currency 4 4 8" xfId="14891" xr:uid="{2256536C-8BA2-4C07-9376-6BCA7DE61802}"/>
    <cellStyle name="Currency 4 4 8 2" xfId="34151" xr:uid="{2ED8A3C3-2DFF-4A8F-BC46-22794DF1340B}"/>
    <cellStyle name="Currency 4 4 9" xfId="16363" xr:uid="{654AA12F-919B-4175-9D70-E24D65F0B682}"/>
    <cellStyle name="Currency 4 4 9 2" xfId="35463" xr:uid="{6212B4E1-A61E-480C-923F-993E6F20A19D}"/>
    <cellStyle name="Currency 4 5" xfId="660" xr:uid="{C1454006-86AA-423A-B454-FA17FC83A3E3}"/>
    <cellStyle name="Currency 4 6" xfId="661" xr:uid="{4454DBB9-5F9F-4082-BCCF-4061170E64FB}"/>
    <cellStyle name="Currency 4 7" xfId="662" xr:uid="{A2272C5F-2035-4B17-BE55-4F9C7EAC5FE9}"/>
    <cellStyle name="Currency 4 8" xfId="663" xr:uid="{8A77E371-BABD-4272-976D-4F14EA0CD6A4}"/>
    <cellStyle name="Currency 4 9" xfId="664" xr:uid="{631A3FB6-C716-4D87-AEE1-1C2DED94D4C8}"/>
    <cellStyle name="Currency 5" xfId="665" xr:uid="{58B4862F-D3FF-4817-9548-5D5FE05F08ED}"/>
    <cellStyle name="Currency 6" xfId="666" xr:uid="{BBB4DE0D-F5BD-4C26-BF15-2E774F499086}"/>
    <cellStyle name="Currency 6 10" xfId="667" xr:uid="{1A9D5859-0596-45FA-984C-4145EE7830AC}"/>
    <cellStyle name="Currency 6 10 10" xfId="23547" xr:uid="{E90ACE7C-9C0C-46C3-8C9E-EDB6F9185F1C}"/>
    <cellStyle name="Currency 6 10 11" xfId="39670" xr:uid="{46244002-7B37-4BE3-814A-18DA2634487F}"/>
    <cellStyle name="Currency 6 10 12" xfId="48735" xr:uid="{9C578CB9-AAC7-4011-ABE6-D132311EE726}"/>
    <cellStyle name="Currency 6 10 13" xfId="49934" xr:uid="{C0567021-8874-4734-B506-281C5F74BAE2}"/>
    <cellStyle name="Currency 6 10 14" xfId="51132" xr:uid="{21722EFD-E046-4476-9426-D6943BD3F3A3}"/>
    <cellStyle name="Currency 6 10 15" xfId="52378" xr:uid="{698DF15E-CD3F-4B5B-8004-7A6B821DEB49}"/>
    <cellStyle name="Currency 6 10 16" xfId="53528" xr:uid="{64D1F6FD-C690-4DB1-A580-118288878F61}"/>
    <cellStyle name="Currency 6 10 2" xfId="2092" xr:uid="{C86C1DC1-3766-4BEC-A0D7-FB96E4BD79C6}"/>
    <cellStyle name="Currency 6 10 2 10" xfId="40221" xr:uid="{EC8FB7F4-DCF8-4540-8F98-DECD6865D363}"/>
    <cellStyle name="Currency 6 10 2 11" xfId="49289" xr:uid="{261E823D-8508-4BB2-9CC2-1C088406DB9C}"/>
    <cellStyle name="Currency 6 10 2 12" xfId="50490" xr:uid="{A40739E8-6D6B-438B-B03A-0AB71E9A3D09}"/>
    <cellStyle name="Currency 6 10 2 13" xfId="51722" xr:uid="{C344F077-A4E6-4A0A-A4CE-5085A57D4C7A}"/>
    <cellStyle name="Currency 6 10 2 14" xfId="52920" xr:uid="{825D346C-7A3B-4569-B53A-BA1977219F14}"/>
    <cellStyle name="Currency 6 10 2 15" xfId="54072" xr:uid="{762A7DE1-8128-4964-A751-6709A74C569C}"/>
    <cellStyle name="Currency 6 10 2 2" xfId="4104" xr:uid="{26C441E9-89CC-4AF3-A0D3-F8A4FAEF9351}"/>
    <cellStyle name="Currency 6 10 2 2 2" xfId="10187" xr:uid="{C00DE492-2094-44D8-8595-6595100608C5}"/>
    <cellStyle name="Currency 6 10 2 2 2 2" xfId="29516" xr:uid="{BBFCDF6C-BA23-440A-813C-28F78943761B}"/>
    <cellStyle name="Currency 6 10 2 2 2 3" xfId="45657" xr:uid="{AE2693F0-DF47-4DA3-B888-4504CE2FE2DF}"/>
    <cellStyle name="Currency 6 10 2 2 3" xfId="19280" xr:uid="{E969946A-524F-4EE5-879B-F68C5DB1FB7B}"/>
    <cellStyle name="Currency 6 10 2 3" xfId="8030" xr:uid="{8C044473-73DB-47CC-8330-6FEA51FFF86A}"/>
    <cellStyle name="Currency 6 10 2 3 2" xfId="21832" xr:uid="{99263F12-89AD-4B30-98B7-DCD64D64A087}"/>
    <cellStyle name="Currency 6 10 2 3 2 2" xfId="37992" xr:uid="{275EDED2-BF5B-49F5-B164-D8E1367D8DEF}"/>
    <cellStyle name="Currency 6 10 2 3 3" xfId="27508" xr:uid="{1F849C3A-9A99-4427-868A-4F8CDDCADBF5}"/>
    <cellStyle name="Currency 6 10 2 3 4" xfId="41842" xr:uid="{71854C01-A36B-4464-8368-8D7AE8D32194}"/>
    <cellStyle name="Currency 6 10 2 4" xfId="6363" xr:uid="{7AF0195A-E594-4D6E-8955-83D44E2734B2}"/>
    <cellStyle name="Currency 6 10 2 4 2" xfId="26186" xr:uid="{25DE250E-BCE3-427B-BE90-D68060F1A9D0}"/>
    <cellStyle name="Currency 6 10 2 4 3" xfId="43754" xr:uid="{586C19F3-EAC4-4136-B0DA-3DB28E6ADE8C}"/>
    <cellStyle name="Currency 6 10 2 5" xfId="12954" xr:uid="{B7B3D923-1695-4EEF-9B38-A0275C9518AD}"/>
    <cellStyle name="Currency 6 10 2 5 2" xfId="32261" xr:uid="{8D472C39-16F9-4864-B213-D28A14A03173}"/>
    <cellStyle name="Currency 6 10 2 6" xfId="14266" xr:uid="{AFFE82CD-19E0-4620-BD93-7A5783FB17E6}"/>
    <cellStyle name="Currency 6 10 2 6 2" xfId="33545" xr:uid="{F9C6CE14-7585-4437-AEFE-B57AE95FB3B6}"/>
    <cellStyle name="Currency 6 10 2 7" xfId="15564" xr:uid="{30649B81-7570-4EE8-AABD-386270050D77}"/>
    <cellStyle name="Currency 6 10 2 7 2" xfId="34765" xr:uid="{618D32D3-5104-4A97-80CE-247E3618DC91}"/>
    <cellStyle name="Currency 6 10 2 8" xfId="17017" xr:uid="{440682FF-2844-4963-9D52-0F28147227F2}"/>
    <cellStyle name="Currency 6 10 2 8 2" xfId="36109" xr:uid="{E7271848-9010-4C5C-B164-7C7A5E2DDECC}"/>
    <cellStyle name="Currency 6 10 2 9" xfId="24135" xr:uid="{11B0945F-A962-4927-A479-94D388888947}"/>
    <cellStyle name="Currency 6 10 3" xfId="4103" xr:uid="{F3780866-362B-49A0-82B7-F68CF4736CBC}"/>
    <cellStyle name="Currency 6 10 3 2" xfId="9774" xr:uid="{FF67181F-18E2-4DB6-B708-B923B1E8D984}"/>
    <cellStyle name="Currency 6 10 3 2 2" xfId="29165" xr:uid="{E70D2091-7F8E-4B36-AA6C-B627F1EFC995}"/>
    <cellStyle name="Currency 6 10 3 2 3" xfId="44874" xr:uid="{A8BA0BEB-AC29-4790-8EAC-94ED76044806}"/>
    <cellStyle name="Currency 6 10 3 3" xfId="18096" xr:uid="{20F2F6F1-4D85-4C30-817D-2749972F0C37}"/>
    <cellStyle name="Currency 6 10 4" xfId="7082" xr:uid="{AC28A368-02E6-4953-9F15-D0DD54A11F4A}"/>
    <cellStyle name="Currency 6 10 4 2" xfId="21242" xr:uid="{94D94415-65DD-4D95-9551-A35CAACE72F3}"/>
    <cellStyle name="Currency 6 10 4 2 2" xfId="37435" xr:uid="{183D183D-7ED3-43FA-8171-DA206CFD352E}"/>
    <cellStyle name="Currency 6 10 4 3" xfId="26865" xr:uid="{4B63BE6B-358F-4F31-879C-DA3EC2544E5C}"/>
    <cellStyle name="Currency 6 10 4 4" xfId="41292" xr:uid="{1AE7452C-D562-407A-9DDD-0DD20E59B8DB}"/>
    <cellStyle name="Currency 6 10 5" xfId="5675" xr:uid="{FDA1F26E-857B-4CC2-AEC4-1A7FF8A50B1D}"/>
    <cellStyle name="Currency 6 10 5 2" xfId="25564" xr:uid="{76B58774-1659-4E1D-B991-D70231C9AB2F}"/>
    <cellStyle name="Currency 6 10 5 3" xfId="42749" xr:uid="{FC81C57C-6B4D-4581-AE9C-93D016C76161}"/>
    <cellStyle name="Currency 6 10 6" xfId="12348" xr:uid="{C16AE95E-8763-4AE7-82E7-59D85929BCD4}"/>
    <cellStyle name="Currency 6 10 6 2" xfId="31660" xr:uid="{FD48BE2A-6D7E-4072-AD2F-1F445093EC1F}"/>
    <cellStyle name="Currency 6 10 7" xfId="13687" xr:uid="{3F003CF2-7569-4AF6-9656-73A8FE2B3877}"/>
    <cellStyle name="Currency 6 10 7 2" xfId="32977" xr:uid="{AC4553DD-F39C-472F-88EF-95B4C5E13EB9}"/>
    <cellStyle name="Currency 6 10 8" xfId="14894" xr:uid="{1EABF492-DB80-40ED-99F8-ECFD14DA8AC4}"/>
    <cellStyle name="Currency 6 10 8 2" xfId="34153" xr:uid="{E6A89ABF-A078-4551-AB0E-ED4CEA87A20F}"/>
    <cellStyle name="Currency 6 10 9" xfId="16366" xr:uid="{5CEDB488-FE91-4B2D-B553-A0FD1097866D}"/>
    <cellStyle name="Currency 6 10 9 2" xfId="35466" xr:uid="{640F848C-827B-44DB-9C46-6823192271DB}"/>
    <cellStyle name="Currency 6 11" xfId="668" xr:uid="{3E65F81E-9B95-480C-95ED-A03A24ED946E}"/>
    <cellStyle name="Currency 6 11 10" xfId="23548" xr:uid="{DE7A0CC3-5C3D-4E62-AFBA-5F9645058298}"/>
    <cellStyle name="Currency 6 11 11" xfId="39671" xr:uid="{8C7FFC21-4C45-4F63-8C50-8D2BEE2C82A0}"/>
    <cellStyle name="Currency 6 11 12" xfId="48736" xr:uid="{6FBEDC60-5254-4FBB-AF66-10520AD27EB2}"/>
    <cellStyle name="Currency 6 11 13" xfId="49935" xr:uid="{66F241DB-AF25-4F50-AA50-533C225AB91A}"/>
    <cellStyle name="Currency 6 11 14" xfId="51133" xr:uid="{BA7FEB34-45AB-4475-BA6B-612B08D1A134}"/>
    <cellStyle name="Currency 6 11 15" xfId="52379" xr:uid="{7E0629FE-109E-4303-86F5-1B3DDD138A76}"/>
    <cellStyle name="Currency 6 11 16" xfId="53529" xr:uid="{EF2790B5-DADE-43CB-8EB2-693E8AC7A8BB}"/>
    <cellStyle name="Currency 6 11 2" xfId="2093" xr:uid="{02651C80-775D-461A-BBBC-CB9F3A2638D2}"/>
    <cellStyle name="Currency 6 11 2 10" xfId="40222" xr:uid="{4CC0BC1F-C4F5-4EAB-B09C-9CD9B22E0333}"/>
    <cellStyle name="Currency 6 11 2 11" xfId="49290" xr:uid="{CC1A353F-9EE2-49F9-A801-4DAF99403E10}"/>
    <cellStyle name="Currency 6 11 2 12" xfId="50491" xr:uid="{75DB8BCA-16BC-433D-84CE-17E63834E494}"/>
    <cellStyle name="Currency 6 11 2 13" xfId="51723" xr:uid="{25E057FF-2CE7-4B06-BFD7-1A73ED5C4349}"/>
    <cellStyle name="Currency 6 11 2 14" xfId="52921" xr:uid="{E55AE2EF-B76F-4C41-9C23-31CF6A9C8E14}"/>
    <cellStyle name="Currency 6 11 2 15" xfId="54073" xr:uid="{36235951-8A7F-4F10-8972-F8A69DBE88DE}"/>
    <cellStyle name="Currency 6 11 2 2" xfId="4106" xr:uid="{DCB617C5-1D81-4936-82C8-C6F1F2E51ADD}"/>
    <cellStyle name="Currency 6 11 2 2 2" xfId="10188" xr:uid="{9A8B6857-218F-4B15-B72E-5F2E0CF137A5}"/>
    <cellStyle name="Currency 6 11 2 2 2 2" xfId="29517" xr:uid="{D2B95728-8D6B-43D7-80BD-686B7E93DCEC}"/>
    <cellStyle name="Currency 6 11 2 2 2 3" xfId="45658" xr:uid="{D1621A1A-0F30-4C9E-A536-180BC4A15100}"/>
    <cellStyle name="Currency 6 11 2 2 3" xfId="19281" xr:uid="{864AA3D8-B249-4C84-99C9-466BB121DA95}"/>
    <cellStyle name="Currency 6 11 2 3" xfId="8031" xr:uid="{34122709-F58C-42E9-B880-C1676C86E3A6}"/>
    <cellStyle name="Currency 6 11 2 3 2" xfId="21833" xr:uid="{CF69FA20-5782-4350-B205-364E31AA2F7E}"/>
    <cellStyle name="Currency 6 11 2 3 2 2" xfId="37993" xr:uid="{BD2939C2-3CEF-48BF-97F1-33DDCF6BDB40}"/>
    <cellStyle name="Currency 6 11 2 3 3" xfId="27509" xr:uid="{9942D90E-1E4A-45D8-BF1F-FD7A05B0E2EA}"/>
    <cellStyle name="Currency 6 11 2 3 4" xfId="41843" xr:uid="{B1EFBF65-EF96-4CFE-BB9C-7585789974E3}"/>
    <cellStyle name="Currency 6 11 2 4" xfId="6364" xr:uid="{B7A0EF41-BE3A-4AA1-8C79-92D86A39850C}"/>
    <cellStyle name="Currency 6 11 2 4 2" xfId="26187" xr:uid="{8EC8705A-E74A-4B3B-BB07-96BDA64A019A}"/>
    <cellStyle name="Currency 6 11 2 4 3" xfId="43755" xr:uid="{5BEAF451-F7D5-4072-8061-B572B1FFAE5F}"/>
    <cellStyle name="Currency 6 11 2 5" xfId="12955" xr:uid="{62E62A52-4BE8-486A-A113-EB54459B2DB3}"/>
    <cellStyle name="Currency 6 11 2 5 2" xfId="32262" xr:uid="{62DDE91F-63A8-4A42-B69B-655B8F27E56F}"/>
    <cellStyle name="Currency 6 11 2 6" xfId="14267" xr:uid="{35AA01A2-92B6-4FC6-A4C7-8991FF87DA76}"/>
    <cellStyle name="Currency 6 11 2 6 2" xfId="33546" xr:uid="{65A6D838-9766-4F8B-B715-002BE05DB439}"/>
    <cellStyle name="Currency 6 11 2 7" xfId="15565" xr:uid="{2C0413DE-CCC0-4D9F-8C0C-3CDD2D142035}"/>
    <cellStyle name="Currency 6 11 2 7 2" xfId="34766" xr:uid="{10D77248-F6CC-4624-868A-CAF344F02B4F}"/>
    <cellStyle name="Currency 6 11 2 8" xfId="17018" xr:uid="{124C3FF4-0847-4E65-A04A-F5435080FFCE}"/>
    <cellStyle name="Currency 6 11 2 8 2" xfId="36110" xr:uid="{FA751804-A88F-4DF2-842C-59BF253D99BA}"/>
    <cellStyle name="Currency 6 11 2 9" xfId="24136" xr:uid="{37DF17C3-7B1A-4C08-B4D5-DFB6D565EA89}"/>
    <cellStyle name="Currency 6 11 3" xfId="4105" xr:uid="{6909CC43-731C-4CCC-849B-11C0C67D3615}"/>
    <cellStyle name="Currency 6 11 3 2" xfId="9775" xr:uid="{6B8D7BD3-D6F5-47B8-8F1E-F301685D3E92}"/>
    <cellStyle name="Currency 6 11 3 2 2" xfId="29166" xr:uid="{F0A02890-262E-4642-B3A4-F429086213F3}"/>
    <cellStyle name="Currency 6 11 3 2 3" xfId="44875" xr:uid="{D7A7F13B-3F65-4CA9-9B24-AB4797E532FC}"/>
    <cellStyle name="Currency 6 11 3 3" xfId="18097" xr:uid="{ECBF3901-47E3-4463-822B-7EFF0E57980C}"/>
    <cellStyle name="Currency 6 11 4" xfId="7083" xr:uid="{17B442D5-8B6E-4438-BA68-76F63C35CA2B}"/>
    <cellStyle name="Currency 6 11 4 2" xfId="21243" xr:uid="{1F8A44D9-1FF5-498C-83B7-B24ACA026BCC}"/>
    <cellStyle name="Currency 6 11 4 2 2" xfId="37436" xr:uid="{FA056377-5EC3-4E8A-9627-835DC75D42DA}"/>
    <cellStyle name="Currency 6 11 4 3" xfId="26866" xr:uid="{8684B2A2-9183-4874-BECE-AAAE159CF0F3}"/>
    <cellStyle name="Currency 6 11 4 4" xfId="41293" xr:uid="{8116351F-785A-4826-99AF-DB65F24D763F}"/>
    <cellStyle name="Currency 6 11 5" xfId="5676" xr:uid="{2BAC2B4C-1DA7-40A4-AD1A-CF3A4C59FA78}"/>
    <cellStyle name="Currency 6 11 5 2" xfId="25565" xr:uid="{C3BCD7FC-963F-490F-A8D5-A9995BFE5C95}"/>
    <cellStyle name="Currency 6 11 5 3" xfId="42750" xr:uid="{DA8817D8-7BA0-485D-A873-96581DCFBA0B}"/>
    <cellStyle name="Currency 6 11 6" xfId="12349" xr:uid="{9AC049C0-EB2E-46F0-BCC2-134A658B3BD9}"/>
    <cellStyle name="Currency 6 11 6 2" xfId="31661" xr:uid="{3BDE9B0B-D49C-4ECA-A205-A9C71D8B6F20}"/>
    <cellStyle name="Currency 6 11 7" xfId="13688" xr:uid="{051A4C08-5B31-47B4-8AD2-3A4C4102F61C}"/>
    <cellStyle name="Currency 6 11 7 2" xfId="32978" xr:uid="{C5D2E119-F615-4267-B9BC-9397B39FE283}"/>
    <cellStyle name="Currency 6 11 8" xfId="14895" xr:uid="{E6863E21-D593-4D0B-A1D2-33E738FE889F}"/>
    <cellStyle name="Currency 6 11 8 2" xfId="34154" xr:uid="{38B3C62D-DC07-4599-BFA3-A86C1A97E9C2}"/>
    <cellStyle name="Currency 6 11 9" xfId="16367" xr:uid="{26E42415-5334-4806-B1E1-FC82942BB221}"/>
    <cellStyle name="Currency 6 11 9 2" xfId="35467" xr:uid="{C1983501-8148-4DB4-B286-8BF5AC27ACF0}"/>
    <cellStyle name="Currency 6 12" xfId="2094" xr:uid="{48BB98EB-D257-4E45-B573-E8B8ACA67A55}"/>
    <cellStyle name="Currency 6 12 10" xfId="40223" xr:uid="{72EB2261-D661-4335-9366-0650B61831AE}"/>
    <cellStyle name="Currency 6 12 11" xfId="49291" xr:uid="{B1152C1A-CA77-4A6F-8E22-675CA5A76541}"/>
    <cellStyle name="Currency 6 12 12" xfId="50492" xr:uid="{B8E26982-06D5-46B7-8BC2-76040A51C444}"/>
    <cellStyle name="Currency 6 12 13" xfId="51724" xr:uid="{BEF28D9B-E71D-40DF-849B-432D187839A0}"/>
    <cellStyle name="Currency 6 12 14" xfId="52922" xr:uid="{2D113687-CFC3-44E5-8C79-A1E931A7890D}"/>
    <cellStyle name="Currency 6 12 15" xfId="54074" xr:uid="{5B85FDFA-7E3D-4186-B3F0-40F043F9FC5C}"/>
    <cellStyle name="Currency 6 12 2" xfId="4107" xr:uid="{5CD6C584-BFD0-4B3D-98AB-87D698554ACF}"/>
    <cellStyle name="Currency 6 12 2 2" xfId="10189" xr:uid="{F0D09BB3-BAF2-4152-BF96-BB72E5841CE0}"/>
    <cellStyle name="Currency 6 12 2 2 2" xfId="29518" xr:uid="{591CB3B7-6AFB-464C-BF62-AD52B92CCDCA}"/>
    <cellStyle name="Currency 6 12 2 2 3" xfId="45659" xr:uid="{0482EF28-FEF3-4AC7-92EB-C65E87EF5E6B}"/>
    <cellStyle name="Currency 6 12 2 3" xfId="19282" xr:uid="{8630D262-13F1-4FF0-AE7E-5624F6AE77C0}"/>
    <cellStyle name="Currency 6 12 3" xfId="8032" xr:uid="{03C7F667-6576-4519-A10E-020F77CB71F9}"/>
    <cellStyle name="Currency 6 12 3 2" xfId="21834" xr:uid="{34F2592D-2B18-4D04-B613-5EFD28C03E00}"/>
    <cellStyle name="Currency 6 12 3 2 2" xfId="37994" xr:uid="{5D3615A8-E75C-4234-B892-1B5AFFA8CB19}"/>
    <cellStyle name="Currency 6 12 3 3" xfId="27510" xr:uid="{1DAEF753-C34E-4410-A91E-376BA5887E0D}"/>
    <cellStyle name="Currency 6 12 3 4" xfId="41844" xr:uid="{38A56B7F-03E0-4720-8F60-BD056416B0A6}"/>
    <cellStyle name="Currency 6 12 4" xfId="6365" xr:uid="{F7A274AD-DE1A-49EC-832B-609DACDE283A}"/>
    <cellStyle name="Currency 6 12 4 2" xfId="26188" xr:uid="{7207B6AD-0578-4F14-8965-3525840A9ACF}"/>
    <cellStyle name="Currency 6 12 4 3" xfId="43756" xr:uid="{C24C9A29-A251-4F50-8FDC-ACB3DBC2B2D0}"/>
    <cellStyle name="Currency 6 12 5" xfId="12956" xr:uid="{2E99B6ED-32CC-4DFB-95DE-82F87A2AFFBC}"/>
    <cellStyle name="Currency 6 12 5 2" xfId="32263" xr:uid="{AE0EB47F-40CB-4B58-85E6-730E8F694AB2}"/>
    <cellStyle name="Currency 6 12 6" xfId="14268" xr:uid="{0878C62C-81E0-4DCC-B0EE-F9F6A9D56A0F}"/>
    <cellStyle name="Currency 6 12 6 2" xfId="33547" xr:uid="{ACF8DBAC-6FA1-44BA-A19E-E30E143885AA}"/>
    <cellStyle name="Currency 6 12 7" xfId="15566" xr:uid="{78F2F110-DE17-4D66-AF1D-A1C985656A6C}"/>
    <cellStyle name="Currency 6 12 7 2" xfId="34767" xr:uid="{4BD013E2-2D0E-408C-B3A9-29BE6F29D882}"/>
    <cellStyle name="Currency 6 12 8" xfId="17019" xr:uid="{ADECA103-1FC4-45F1-8FD3-43970E52C33D}"/>
    <cellStyle name="Currency 6 12 8 2" xfId="36111" xr:uid="{C273B4E1-66AE-4A26-B7DB-7E14519FB1F1}"/>
    <cellStyle name="Currency 6 12 9" xfId="24137" xr:uid="{A79DCBD0-BE4C-4B82-B528-50116C241B57}"/>
    <cellStyle name="Currency 6 13" xfId="4102" xr:uid="{C05E683E-2759-46A9-8D11-3D8D75188823}"/>
    <cellStyle name="Currency 6 13 2" xfId="9773" xr:uid="{7866E42B-EDC8-45EF-8B9E-E7BBFA22753B}"/>
    <cellStyle name="Currency 6 13 2 2" xfId="29164" xr:uid="{62A351C5-5E25-48A4-AC60-DE0AFD7C1B3E}"/>
    <cellStyle name="Currency 6 13 2 3" xfId="44873" xr:uid="{E5B7EBE1-28C9-412E-A4EA-8550A758A8DA}"/>
    <cellStyle name="Currency 6 13 3" xfId="18095" xr:uid="{BE409353-BA30-4DEC-8CCD-6756DB2596FB}"/>
    <cellStyle name="Currency 6 14" xfId="7081" xr:uid="{5CD43452-71D2-4A77-8B30-3D6E64A28C2A}"/>
    <cellStyle name="Currency 6 14 2" xfId="21241" xr:uid="{DE4EFF58-B064-457B-8553-7DF772878A31}"/>
    <cellStyle name="Currency 6 14 2 2" xfId="37434" xr:uid="{042F173B-B04D-486B-AB1B-D79D3FE4C5EF}"/>
    <cellStyle name="Currency 6 14 3" xfId="26864" xr:uid="{54FB4DB7-8043-47E5-BC41-74E58F35D8F3}"/>
    <cellStyle name="Currency 6 14 4" xfId="41291" xr:uid="{B2FFB095-DDD9-4805-9487-7CFE90910542}"/>
    <cellStyle name="Currency 6 15" xfId="5674" xr:uid="{43C79A49-226C-4A5D-AC19-5C95389DA4C9}"/>
    <cellStyle name="Currency 6 15 2" xfId="25563" xr:uid="{C22C96E4-FFE3-4E84-955C-C6F97ED2210A}"/>
    <cellStyle name="Currency 6 15 3" xfId="42748" xr:uid="{6291B0A5-1D91-4D47-8F2F-282D3A4374E2}"/>
    <cellStyle name="Currency 6 16" xfId="12347" xr:uid="{E9495A02-5D0D-480F-8CDD-019E098DCAB8}"/>
    <cellStyle name="Currency 6 16 2" xfId="31659" xr:uid="{C72AA30C-2702-47D2-AB63-C9F971E16E4A}"/>
    <cellStyle name="Currency 6 17" xfId="13686" xr:uid="{1B570EE8-E745-4179-B9AF-EFC51B9EC882}"/>
    <cellStyle name="Currency 6 17 2" xfId="32976" xr:uid="{C64B7D27-A88E-4DED-BD4E-AA07E532ECE2}"/>
    <cellStyle name="Currency 6 18" xfId="14893" xr:uid="{486E2FFC-C385-41DE-B4C6-B9A23690CC03}"/>
    <cellStyle name="Currency 6 18 2" xfId="34152" xr:uid="{4C1268C9-606C-4181-854E-67CB416CADDE}"/>
    <cellStyle name="Currency 6 19" xfId="16365" xr:uid="{37222915-8E78-4F5C-AD0F-1C21602D2491}"/>
    <cellStyle name="Currency 6 19 2" xfId="35465" xr:uid="{692E92BD-66AD-4CF3-A099-C59D92A404F7}"/>
    <cellStyle name="Currency 6 2" xfId="669" xr:uid="{5DF61CD4-793F-4538-934C-4623A41DF56B}"/>
    <cellStyle name="Currency 6 2 10" xfId="2095" xr:uid="{873D3E6B-8AD7-4065-9CF7-F2C8AE05AE0E}"/>
    <cellStyle name="Currency 6 2 10 10" xfId="40224" xr:uid="{69C0EB46-C897-4608-9300-CDC018153DA5}"/>
    <cellStyle name="Currency 6 2 10 11" xfId="49292" xr:uid="{1183B2C1-C47B-4AC8-8CD5-EA0ADC938D5E}"/>
    <cellStyle name="Currency 6 2 10 12" xfId="50493" xr:uid="{36019878-C4A9-4F14-B6C6-2838185C640A}"/>
    <cellStyle name="Currency 6 2 10 13" xfId="51725" xr:uid="{6176C5E2-4146-4E41-9192-4C64CA3DC4E9}"/>
    <cellStyle name="Currency 6 2 10 14" xfId="52923" xr:uid="{A18B6DE4-BA8D-450D-8883-159B1355C6B8}"/>
    <cellStyle name="Currency 6 2 10 15" xfId="54075" xr:uid="{E3A0DFB2-8093-4ADD-A736-3CE73A7864CC}"/>
    <cellStyle name="Currency 6 2 10 2" xfId="4109" xr:uid="{035A5BE3-2C66-4335-B748-51A4F78101C9}"/>
    <cellStyle name="Currency 6 2 10 2 2" xfId="10190" xr:uid="{809EB21D-8ABC-4324-83AA-AAA9B74E76BF}"/>
    <cellStyle name="Currency 6 2 10 2 2 2" xfId="29519" xr:uid="{4C2E75A3-16BA-46CF-9444-C9AE95D93B66}"/>
    <cellStyle name="Currency 6 2 10 2 2 3" xfId="45660" xr:uid="{6307DF8A-7F64-4F05-B7E9-B95728031775}"/>
    <cellStyle name="Currency 6 2 10 2 3" xfId="19283" xr:uid="{D179D5ED-B139-4E30-88F2-C12AF19BF8FD}"/>
    <cellStyle name="Currency 6 2 10 3" xfId="8033" xr:uid="{9F4F0AC6-1846-4F2C-A724-A605B6AD9762}"/>
    <cellStyle name="Currency 6 2 10 3 2" xfId="21835" xr:uid="{CB479ADE-C22C-4678-83AC-4F4B547FBCE7}"/>
    <cellStyle name="Currency 6 2 10 3 2 2" xfId="37995" xr:uid="{D4AC3742-0105-48E1-814B-DAEE990A073F}"/>
    <cellStyle name="Currency 6 2 10 3 3" xfId="27511" xr:uid="{9C1C6ACD-D269-42BA-A98C-E5B8132A7153}"/>
    <cellStyle name="Currency 6 2 10 3 4" xfId="41845" xr:uid="{3ED2F95D-9501-44AB-A4D3-81AEC31C909A}"/>
    <cellStyle name="Currency 6 2 10 4" xfId="6366" xr:uid="{C8EF1C57-3E15-4931-A65B-59211932FC5E}"/>
    <cellStyle name="Currency 6 2 10 4 2" xfId="26189" xr:uid="{5BF673F8-A400-44FD-8F83-21E1BFBB51DB}"/>
    <cellStyle name="Currency 6 2 10 4 3" xfId="43757" xr:uid="{1F5E9686-CA10-4809-9ACD-1149A821C249}"/>
    <cellStyle name="Currency 6 2 10 5" xfId="12957" xr:uid="{66AA03AD-5F5E-41E5-85AD-1493C9DC57E4}"/>
    <cellStyle name="Currency 6 2 10 5 2" xfId="32264" xr:uid="{4CD591B1-004F-4C2E-A3DF-09D463F4815A}"/>
    <cellStyle name="Currency 6 2 10 6" xfId="14269" xr:uid="{89D147C0-E42D-46E1-9C1E-5BB157C6DCAF}"/>
    <cellStyle name="Currency 6 2 10 6 2" xfId="33548" xr:uid="{9AC22D53-4D0D-4FD5-8C45-8062248456FB}"/>
    <cellStyle name="Currency 6 2 10 7" xfId="15567" xr:uid="{C95D657A-E13C-408A-9383-E5B80758904B}"/>
    <cellStyle name="Currency 6 2 10 7 2" xfId="34768" xr:uid="{5C9AC138-833A-4672-B227-973DAAF59E97}"/>
    <cellStyle name="Currency 6 2 10 8" xfId="17020" xr:uid="{2F293A04-5494-4B06-A094-611D30B0BD69}"/>
    <cellStyle name="Currency 6 2 10 8 2" xfId="36112" xr:uid="{768CA931-1272-4BE3-861B-A23C56F57A99}"/>
    <cellStyle name="Currency 6 2 10 9" xfId="24138" xr:uid="{C6BFF698-8811-46CF-AD6D-AC705409C812}"/>
    <cellStyle name="Currency 6 2 11" xfId="4108" xr:uid="{615003AC-D79F-41C5-BFBE-74AC2D152E11}"/>
    <cellStyle name="Currency 6 2 11 2" xfId="9776" xr:uid="{F3DB2A8C-905C-4426-AF1D-EFAC59B07090}"/>
    <cellStyle name="Currency 6 2 11 2 2" xfId="29167" xr:uid="{D91EE7E8-A983-46BB-B50F-6C89D67D2C2F}"/>
    <cellStyle name="Currency 6 2 11 2 3" xfId="44876" xr:uid="{E86A6CF4-C24C-40ED-B8DA-A9827BF6EF78}"/>
    <cellStyle name="Currency 6 2 11 3" xfId="18098" xr:uid="{4B4BFBD7-D774-4800-91E3-8768D2DFBC84}"/>
    <cellStyle name="Currency 6 2 12" xfId="7084" xr:uid="{81587E17-30AA-4A1D-BD06-F7A186673EE6}"/>
    <cellStyle name="Currency 6 2 12 2" xfId="21244" xr:uid="{36784377-E8BF-403C-9DA0-59F93F8B9195}"/>
    <cellStyle name="Currency 6 2 12 2 2" xfId="37437" xr:uid="{259E71FA-D1D5-4C9B-BAE2-1E968011B4CC}"/>
    <cellStyle name="Currency 6 2 12 3" xfId="26867" xr:uid="{6675CA2E-56E3-4FAF-B85C-299535A08AB2}"/>
    <cellStyle name="Currency 6 2 12 4" xfId="41294" xr:uid="{A63BC07F-1F87-4C51-9AC1-2C31C8CFAC23}"/>
    <cellStyle name="Currency 6 2 13" xfId="5677" xr:uid="{09E7B393-D2E7-4CAC-943A-17A398B07897}"/>
    <cellStyle name="Currency 6 2 13 2" xfId="25566" xr:uid="{5E1BB597-9A8B-4F8C-BBE5-A02BB1567370}"/>
    <cellStyle name="Currency 6 2 13 3" xfId="42751" xr:uid="{EEE2F60D-2232-4E5E-9AE4-0EAC66BDDD5D}"/>
    <cellStyle name="Currency 6 2 14" xfId="12350" xr:uid="{6755AD86-971B-4AF3-BEB1-06C31BC1E2C8}"/>
    <cellStyle name="Currency 6 2 14 2" xfId="31662" xr:uid="{C72F749C-5C32-41B3-9605-14167934293C}"/>
    <cellStyle name="Currency 6 2 15" xfId="13689" xr:uid="{10838FCB-CBC7-46C9-BB8A-3F039F43338F}"/>
    <cellStyle name="Currency 6 2 15 2" xfId="32979" xr:uid="{97274798-85BF-49E1-9E5B-AEADADE4A00A}"/>
    <cellStyle name="Currency 6 2 16" xfId="14896" xr:uid="{EA1FA7DA-FCAE-4028-ABF8-269A5F6E15B5}"/>
    <cellStyle name="Currency 6 2 16 2" xfId="34155" xr:uid="{80173296-F65E-4FF9-A575-5ED601AE2E6E}"/>
    <cellStyle name="Currency 6 2 17" xfId="16368" xr:uid="{85E7332C-9174-44E9-A7C8-E033507A2165}"/>
    <cellStyle name="Currency 6 2 17 2" xfId="35468" xr:uid="{91FC042A-FB1A-40C2-977F-6B850000EBA6}"/>
    <cellStyle name="Currency 6 2 18" xfId="23549" xr:uid="{E3CC624B-A358-4909-A376-71D377751E7F}"/>
    <cellStyle name="Currency 6 2 19" xfId="39672" xr:uid="{A293D515-84F3-4767-9153-5D86DDE93686}"/>
    <cellStyle name="Currency 6 2 2" xfId="670" xr:uid="{CEC22590-62E4-429C-A9C2-A6CFED6887F6}"/>
    <cellStyle name="Currency 6 2 2 10" xfId="23550" xr:uid="{D1D3960E-0A7A-4E33-B70B-6C1E99E59A31}"/>
    <cellStyle name="Currency 6 2 2 11" xfId="39673" xr:uid="{8BE0DB63-8287-41C3-8A3C-70DE97BFFE06}"/>
    <cellStyle name="Currency 6 2 2 12" xfId="48738" xr:uid="{40BE4018-45A1-4C28-ABE6-71919C84776C}"/>
    <cellStyle name="Currency 6 2 2 13" xfId="49937" xr:uid="{DC00630A-382A-4C99-A34C-DB1FCBF2E593}"/>
    <cellStyle name="Currency 6 2 2 14" xfId="51135" xr:uid="{8F6E6E70-14E3-4D71-B9D6-9956F2BCCEBF}"/>
    <cellStyle name="Currency 6 2 2 15" xfId="52381" xr:uid="{E1592C3D-9B98-41F0-AEE7-EE8F861C0CD8}"/>
    <cellStyle name="Currency 6 2 2 16" xfId="53531" xr:uid="{53C31FC9-2AE2-4386-B3C8-5B32848E532E}"/>
    <cellStyle name="Currency 6 2 2 2" xfId="2096" xr:uid="{B4443985-B1D9-4DF2-B070-1EF05E9FC006}"/>
    <cellStyle name="Currency 6 2 2 2 10" xfId="40225" xr:uid="{43CE269F-80F8-43DF-9AF5-E257F4636CB8}"/>
    <cellStyle name="Currency 6 2 2 2 11" xfId="49293" xr:uid="{BF8BE8CF-D808-4744-9742-8E41146ADB94}"/>
    <cellStyle name="Currency 6 2 2 2 12" xfId="50494" xr:uid="{3FA82916-C30F-4ABB-A5F4-DD883726A2F7}"/>
    <cellStyle name="Currency 6 2 2 2 13" xfId="51726" xr:uid="{3B3703CB-64AB-4D18-AAD9-4E8525A8D48E}"/>
    <cellStyle name="Currency 6 2 2 2 14" xfId="52924" xr:uid="{3358BF91-01CA-4EAB-BAA4-6A6495F382DB}"/>
    <cellStyle name="Currency 6 2 2 2 15" xfId="54076" xr:uid="{82329882-09E9-4223-BC4C-50EB7E0FEA59}"/>
    <cellStyle name="Currency 6 2 2 2 2" xfId="4111" xr:uid="{ACA40BCE-24B7-401D-8B49-A41FBA11C276}"/>
    <cellStyle name="Currency 6 2 2 2 2 2" xfId="10191" xr:uid="{1E0E48F6-BD26-4103-80D7-3D3BDCDCD324}"/>
    <cellStyle name="Currency 6 2 2 2 2 2 2" xfId="29520" xr:uid="{CAF69275-764E-495E-AA3F-F6DF46536084}"/>
    <cellStyle name="Currency 6 2 2 2 2 2 3" xfId="45661" xr:uid="{79633712-ED16-4E7F-8A57-C767A0C0F23E}"/>
    <cellStyle name="Currency 6 2 2 2 2 3" xfId="19284" xr:uid="{2668F8B8-6AB9-4246-AB08-00E1C3A543B4}"/>
    <cellStyle name="Currency 6 2 2 2 3" xfId="8034" xr:uid="{C9F88C73-A33E-4885-9559-1D4293DAD75A}"/>
    <cellStyle name="Currency 6 2 2 2 3 2" xfId="21836" xr:uid="{44D88220-327F-4A04-8D8E-64B68DE2EB0A}"/>
    <cellStyle name="Currency 6 2 2 2 3 2 2" xfId="37996" xr:uid="{0950F0E8-2329-40BA-A204-925B4F2F1220}"/>
    <cellStyle name="Currency 6 2 2 2 3 3" xfId="27512" xr:uid="{F0B2191F-A878-4BE5-8D89-8FB8F431AFA9}"/>
    <cellStyle name="Currency 6 2 2 2 3 4" xfId="41846" xr:uid="{97EAE15A-8D3A-42FB-8C70-B09D5D795126}"/>
    <cellStyle name="Currency 6 2 2 2 4" xfId="6367" xr:uid="{8E0A81DE-E8D0-4BFE-92ED-F18CB280230A}"/>
    <cellStyle name="Currency 6 2 2 2 4 2" xfId="26190" xr:uid="{B69A71FE-018E-4B79-9B02-594F5281E784}"/>
    <cellStyle name="Currency 6 2 2 2 4 3" xfId="43758" xr:uid="{6A73523A-0468-4EE3-8BF3-848F6EE3862D}"/>
    <cellStyle name="Currency 6 2 2 2 5" xfId="12958" xr:uid="{0F378389-48D2-4561-B538-D39353FF451E}"/>
    <cellStyle name="Currency 6 2 2 2 5 2" xfId="32265" xr:uid="{5978473E-59B1-47D2-8D5A-D8E09155E66D}"/>
    <cellStyle name="Currency 6 2 2 2 6" xfId="14270" xr:uid="{9E5647E3-54A8-4307-810E-3DF56FBD3851}"/>
    <cellStyle name="Currency 6 2 2 2 6 2" xfId="33549" xr:uid="{4296D467-C176-4246-8A0E-0C314ECCDD74}"/>
    <cellStyle name="Currency 6 2 2 2 7" xfId="15568" xr:uid="{D8600D95-2FD3-43A4-9192-E1B516EFB0C2}"/>
    <cellStyle name="Currency 6 2 2 2 7 2" xfId="34769" xr:uid="{C01FFFC8-6622-463F-AF39-086A6A04CD61}"/>
    <cellStyle name="Currency 6 2 2 2 8" xfId="17021" xr:uid="{DE91FA5E-1699-431D-92CD-4F1444A19DE2}"/>
    <cellStyle name="Currency 6 2 2 2 8 2" xfId="36113" xr:uid="{03C1B6C9-FB0F-4240-9339-1D3921CD2062}"/>
    <cellStyle name="Currency 6 2 2 2 9" xfId="24139" xr:uid="{C080FAEE-84D6-4423-9707-2ECE8BF3FB57}"/>
    <cellStyle name="Currency 6 2 2 3" xfId="4110" xr:uid="{39FDE61B-A5F7-4C82-A20E-996BF505866C}"/>
    <cellStyle name="Currency 6 2 2 3 2" xfId="9777" xr:uid="{E2CF298B-DA70-4C6C-941C-7F956CCB812A}"/>
    <cellStyle name="Currency 6 2 2 3 2 2" xfId="29168" xr:uid="{A87977FD-8B78-4E23-A792-921F2FAB62F5}"/>
    <cellStyle name="Currency 6 2 2 3 2 3" xfId="44877" xr:uid="{8079B1BC-078A-48DC-9344-F66A702B9BD8}"/>
    <cellStyle name="Currency 6 2 2 3 3" xfId="18099" xr:uid="{93CC490D-798C-44A6-BF61-FF6DB61B916D}"/>
    <cellStyle name="Currency 6 2 2 4" xfId="7085" xr:uid="{13505FB2-F6ED-4EAB-97F8-714DBB7A7DA9}"/>
    <cellStyle name="Currency 6 2 2 4 2" xfId="21245" xr:uid="{A8D2EE93-3C5C-44BD-A9E0-994B699DE89C}"/>
    <cellStyle name="Currency 6 2 2 4 2 2" xfId="37438" xr:uid="{D139C1B4-5D18-4D76-A66A-5173D4002299}"/>
    <cellStyle name="Currency 6 2 2 4 3" xfId="26868" xr:uid="{BB5F5AAF-B43F-489A-AD82-30767873D84C}"/>
    <cellStyle name="Currency 6 2 2 4 4" xfId="41295" xr:uid="{10D00650-9249-40E6-A227-E4573F575660}"/>
    <cellStyle name="Currency 6 2 2 5" xfId="5678" xr:uid="{FC6BE5F0-62AF-4D07-9FFB-0744E4E80EEC}"/>
    <cellStyle name="Currency 6 2 2 5 2" xfId="25567" xr:uid="{794B5D2C-CB0E-4BD1-AC6A-17494D3D2F4B}"/>
    <cellStyle name="Currency 6 2 2 5 3" xfId="42752" xr:uid="{C00B41FA-2CB4-4334-BA30-DF883B8D12E2}"/>
    <cellStyle name="Currency 6 2 2 6" xfId="12351" xr:uid="{95F08294-1F8C-4F52-9E01-59AA56414749}"/>
    <cellStyle name="Currency 6 2 2 6 2" xfId="31663" xr:uid="{2479FC72-FA42-4189-AFDC-7FD172BF26C8}"/>
    <cellStyle name="Currency 6 2 2 7" xfId="13690" xr:uid="{70ECCA82-560B-4ED2-B459-C58E0D6BFC1C}"/>
    <cellStyle name="Currency 6 2 2 7 2" xfId="32980" xr:uid="{C8D3AB1C-0A2C-474D-8273-A4FA6C882D15}"/>
    <cellStyle name="Currency 6 2 2 8" xfId="14897" xr:uid="{03C5C849-D762-44BB-BC7F-DABF76A1A5E9}"/>
    <cellStyle name="Currency 6 2 2 8 2" xfId="34156" xr:uid="{C31444DB-F6BD-4A74-9A40-B6D3E9E46603}"/>
    <cellStyle name="Currency 6 2 2 9" xfId="16369" xr:uid="{D0FAA3EE-A4AC-42E9-9DAF-430808FD8EE6}"/>
    <cellStyle name="Currency 6 2 2 9 2" xfId="35469" xr:uid="{DB56132D-AF66-41B3-9102-F3565A9110E2}"/>
    <cellStyle name="Currency 6 2 20" xfId="48737" xr:uid="{D04256B5-FCF8-4C6E-BE5D-4BCDDF3715EF}"/>
    <cellStyle name="Currency 6 2 21" xfId="49936" xr:uid="{B5810D68-D549-4A0A-BD5F-527735E94C34}"/>
    <cellStyle name="Currency 6 2 22" xfId="51134" xr:uid="{DDA0459C-DF19-487B-ACE9-C3C17BDDA700}"/>
    <cellStyle name="Currency 6 2 23" xfId="52380" xr:uid="{818BB897-0B98-44FF-9BDF-94A09733F3F2}"/>
    <cellStyle name="Currency 6 2 24" xfId="53530" xr:uid="{05A21044-7469-41EC-A454-F515F13D5A71}"/>
    <cellStyle name="Currency 6 2 3" xfId="671" xr:uid="{FA78F781-AFFA-4D42-ACE4-F3D04D4B0D66}"/>
    <cellStyle name="Currency 6 2 3 10" xfId="23551" xr:uid="{4B6B7EF0-9912-4D2F-A139-F0B2985F17D0}"/>
    <cellStyle name="Currency 6 2 3 11" xfId="39674" xr:uid="{BA1BD0B7-D78F-491B-A176-B0CF8FF3CD36}"/>
    <cellStyle name="Currency 6 2 3 12" xfId="48739" xr:uid="{ABB0961B-1980-44E4-BAEA-A50614678670}"/>
    <cellStyle name="Currency 6 2 3 13" xfId="49938" xr:uid="{29359BC2-AC18-43F1-BA74-B57D4508EDEB}"/>
    <cellStyle name="Currency 6 2 3 14" xfId="51136" xr:uid="{6AD6DB5C-F5CC-4AC1-8B6F-051D8D5CBEB2}"/>
    <cellStyle name="Currency 6 2 3 15" xfId="52382" xr:uid="{73974F67-9EA8-4A3E-8AB9-2F6F8DD45441}"/>
    <cellStyle name="Currency 6 2 3 16" xfId="53532" xr:uid="{17B6ADFE-8960-40E2-A752-8165F973F2CC}"/>
    <cellStyle name="Currency 6 2 3 2" xfId="2097" xr:uid="{469C639E-4D52-4BED-8FCE-92C7D238E79A}"/>
    <cellStyle name="Currency 6 2 3 2 10" xfId="40226" xr:uid="{80410D83-33E8-4FB0-93DB-3DA2C3E4BB31}"/>
    <cellStyle name="Currency 6 2 3 2 11" xfId="49294" xr:uid="{C39BCF9C-F900-4DA3-BCA4-6B4BE4668DD3}"/>
    <cellStyle name="Currency 6 2 3 2 12" xfId="50495" xr:uid="{C32FC37C-2BD8-4299-A1D3-E73FB89F02E7}"/>
    <cellStyle name="Currency 6 2 3 2 13" xfId="51727" xr:uid="{7CF32E69-E3AF-4BEA-A29B-583C88DA8847}"/>
    <cellStyle name="Currency 6 2 3 2 14" xfId="52925" xr:uid="{2AE8D46A-6B79-4463-9171-24A9E9FA9575}"/>
    <cellStyle name="Currency 6 2 3 2 15" xfId="54077" xr:uid="{BFCF4413-C88A-4A2C-8001-6008A192070B}"/>
    <cellStyle name="Currency 6 2 3 2 2" xfId="4113" xr:uid="{DA1658D6-A863-4E30-AB51-B8682CEC9D7A}"/>
    <cellStyle name="Currency 6 2 3 2 2 2" xfId="10192" xr:uid="{62054AE3-8873-454A-8B00-B74B2FD2D5E3}"/>
    <cellStyle name="Currency 6 2 3 2 2 2 2" xfId="29521" xr:uid="{B7DC7698-1FD5-4C02-B489-73E364C73608}"/>
    <cellStyle name="Currency 6 2 3 2 2 2 3" xfId="45662" xr:uid="{675B2501-037C-49D6-8BDA-BADA1CFE3B47}"/>
    <cellStyle name="Currency 6 2 3 2 2 3" xfId="19285" xr:uid="{857B928E-42B3-4AAE-8DD6-C3A890A459A4}"/>
    <cellStyle name="Currency 6 2 3 2 3" xfId="8035" xr:uid="{B68749E0-55E8-411B-8A7F-C86BBA0FF3A6}"/>
    <cellStyle name="Currency 6 2 3 2 3 2" xfId="21837" xr:uid="{6035AB32-CC03-46F1-B00E-FF62B33D994A}"/>
    <cellStyle name="Currency 6 2 3 2 3 2 2" xfId="37997" xr:uid="{9870A753-7924-4C55-A52D-B2DFC0D18F02}"/>
    <cellStyle name="Currency 6 2 3 2 3 3" xfId="27513" xr:uid="{79A91AE6-7BCF-4AFA-8D9A-77DA6CABAFCE}"/>
    <cellStyle name="Currency 6 2 3 2 3 4" xfId="41847" xr:uid="{3212C192-BBE8-40F4-A59E-066E2B9DBE9D}"/>
    <cellStyle name="Currency 6 2 3 2 4" xfId="6368" xr:uid="{3E52D739-AE0F-48B8-8A93-69FD662BBBC1}"/>
    <cellStyle name="Currency 6 2 3 2 4 2" xfId="26191" xr:uid="{32C1D88C-C5D5-422A-940E-B58663FD1151}"/>
    <cellStyle name="Currency 6 2 3 2 4 3" xfId="43759" xr:uid="{36E6D7B8-C6BD-4FFE-AA0D-5C9F746752F9}"/>
    <cellStyle name="Currency 6 2 3 2 5" xfId="12959" xr:uid="{EDE84E45-A8B8-4165-9B0D-7529117438C2}"/>
    <cellStyle name="Currency 6 2 3 2 5 2" xfId="32266" xr:uid="{85E9091F-B7D7-401B-ACF7-C94ADA31832F}"/>
    <cellStyle name="Currency 6 2 3 2 6" xfId="14271" xr:uid="{CD8E1A7E-0E77-4BA1-9F03-2875739CECA1}"/>
    <cellStyle name="Currency 6 2 3 2 6 2" xfId="33550" xr:uid="{0D043177-3537-4489-848E-12948B829735}"/>
    <cellStyle name="Currency 6 2 3 2 7" xfId="15569" xr:uid="{C74C88A5-D9BC-4829-A8F8-91FDDFA158AB}"/>
    <cellStyle name="Currency 6 2 3 2 7 2" xfId="34770" xr:uid="{AA178A85-2394-4209-B897-9EDB614AEE73}"/>
    <cellStyle name="Currency 6 2 3 2 8" xfId="17022" xr:uid="{3917264F-96CD-4AA4-9A15-CBA5C0E1AC92}"/>
    <cellStyle name="Currency 6 2 3 2 8 2" xfId="36114" xr:uid="{27720F7D-D187-4B8F-BF50-ABC9E2E72CAB}"/>
    <cellStyle name="Currency 6 2 3 2 9" xfId="24140" xr:uid="{F48B0A2B-7A5F-497A-9006-36D9A5D3C62B}"/>
    <cellStyle name="Currency 6 2 3 3" xfId="4112" xr:uid="{6819EAC4-2EC4-4985-9933-F8A19C6ECDBB}"/>
    <cellStyle name="Currency 6 2 3 3 2" xfId="9778" xr:uid="{C5AF6131-D824-4599-B623-AAD80DAB8865}"/>
    <cellStyle name="Currency 6 2 3 3 2 2" xfId="29169" xr:uid="{5E205864-C7F9-41A8-9DC7-6BF334435026}"/>
    <cellStyle name="Currency 6 2 3 3 2 3" xfId="44878" xr:uid="{72981630-36D9-4C10-B6AD-12837DB13374}"/>
    <cellStyle name="Currency 6 2 3 3 3" xfId="18100" xr:uid="{77DF08FA-E693-4CD6-9DEA-CEBEB334F056}"/>
    <cellStyle name="Currency 6 2 3 4" xfId="7086" xr:uid="{76F761DD-CD97-4266-9D9E-4144DE4BAE7B}"/>
    <cellStyle name="Currency 6 2 3 4 2" xfId="21246" xr:uid="{FFBAF456-61C5-4CC9-8496-CF9F17FCC52D}"/>
    <cellStyle name="Currency 6 2 3 4 2 2" xfId="37439" xr:uid="{CC067075-B083-4FAE-A03D-3079F7F48F85}"/>
    <cellStyle name="Currency 6 2 3 4 3" xfId="26869" xr:uid="{A3610EB0-5171-483C-A11B-427CD91DF25A}"/>
    <cellStyle name="Currency 6 2 3 4 4" xfId="41296" xr:uid="{30B16B14-7E8C-466E-86F5-299E73436AE0}"/>
    <cellStyle name="Currency 6 2 3 5" xfId="5679" xr:uid="{089F0CCF-65E5-4671-AE9A-EBF7DC9F18F6}"/>
    <cellStyle name="Currency 6 2 3 5 2" xfId="25568" xr:uid="{05EC22F8-3218-4627-9AF5-BA17BA148286}"/>
    <cellStyle name="Currency 6 2 3 5 3" xfId="42753" xr:uid="{DC80A7D4-FE50-4B2B-849B-095BBB872111}"/>
    <cellStyle name="Currency 6 2 3 6" xfId="12352" xr:uid="{766924EC-C968-4056-9F03-90249C6D408C}"/>
    <cellStyle name="Currency 6 2 3 6 2" xfId="31664" xr:uid="{062F4018-31B0-4709-8EC9-4EF358597FDA}"/>
    <cellStyle name="Currency 6 2 3 7" xfId="13691" xr:uid="{4F860831-687F-4AAF-812E-034AF6634736}"/>
    <cellStyle name="Currency 6 2 3 7 2" xfId="32981" xr:uid="{7200E112-62FC-4CBA-B4DA-033E9F1848F5}"/>
    <cellStyle name="Currency 6 2 3 8" xfId="14898" xr:uid="{E9FB0D1C-D9BF-4EFB-BA80-D305D553528B}"/>
    <cellStyle name="Currency 6 2 3 8 2" xfId="34157" xr:uid="{BD6613DA-7760-4B1D-AFAD-359852585559}"/>
    <cellStyle name="Currency 6 2 3 9" xfId="16370" xr:uid="{810764F6-7277-4B22-A5FE-E9A04A012792}"/>
    <cellStyle name="Currency 6 2 3 9 2" xfId="35470" xr:uid="{D9CDBB20-56E4-48E5-A22E-FE1B91BB7FB7}"/>
    <cellStyle name="Currency 6 2 4" xfId="672" xr:uid="{6F0E4E24-37C9-44BA-8AD1-776D46533C6D}"/>
    <cellStyle name="Currency 6 2 4 10" xfId="23552" xr:uid="{EBC15BEA-20E0-4D2F-AE5D-C7BB4E8412B4}"/>
    <cellStyle name="Currency 6 2 4 11" xfId="39675" xr:uid="{7F571461-29BF-4385-84E8-BA602E1ED378}"/>
    <cellStyle name="Currency 6 2 4 12" xfId="48740" xr:uid="{4DF9910C-0732-4074-90EB-4CCD89D33E61}"/>
    <cellStyle name="Currency 6 2 4 13" xfId="49939" xr:uid="{8880A41B-E312-4396-AC62-F58138214474}"/>
    <cellStyle name="Currency 6 2 4 14" xfId="51137" xr:uid="{61799993-6514-4DA4-8821-BBC1EADDC106}"/>
    <cellStyle name="Currency 6 2 4 15" xfId="52383" xr:uid="{26D16B76-F746-48D2-B305-F6C67F956C6E}"/>
    <cellStyle name="Currency 6 2 4 16" xfId="53533" xr:uid="{111FC15A-BAAC-4662-A84E-33B7E7BB68E6}"/>
    <cellStyle name="Currency 6 2 4 2" xfId="2098" xr:uid="{30517D25-EEB0-4F93-B3C1-1F061A483628}"/>
    <cellStyle name="Currency 6 2 4 2 10" xfId="40227" xr:uid="{EAAE83B0-1845-43B6-93EE-6E9008C799F6}"/>
    <cellStyle name="Currency 6 2 4 2 11" xfId="49295" xr:uid="{B40D59E9-DD12-4AD3-8FD5-E42EC4FA73C1}"/>
    <cellStyle name="Currency 6 2 4 2 12" xfId="50496" xr:uid="{83412CCE-02E8-4FE2-A540-51D401DB31F6}"/>
    <cellStyle name="Currency 6 2 4 2 13" xfId="51728" xr:uid="{1B043AE9-47C1-40E4-94F4-B4431DA0131B}"/>
    <cellStyle name="Currency 6 2 4 2 14" xfId="52926" xr:uid="{C110EA81-B627-4921-A0DB-F271FADFA2F0}"/>
    <cellStyle name="Currency 6 2 4 2 15" xfId="54078" xr:uid="{5E72D2E0-DFCD-40D8-B2AB-EE255AB7F3A4}"/>
    <cellStyle name="Currency 6 2 4 2 2" xfId="4115" xr:uid="{ED7ACDBA-10BB-43D1-BD35-D7E456674FBB}"/>
    <cellStyle name="Currency 6 2 4 2 2 2" xfId="10193" xr:uid="{C3CB7290-6A01-408B-B60D-DB7773B1F799}"/>
    <cellStyle name="Currency 6 2 4 2 2 2 2" xfId="29522" xr:uid="{9E0D860B-161F-4CB3-8DC4-A365BDE422F7}"/>
    <cellStyle name="Currency 6 2 4 2 2 2 3" xfId="45663" xr:uid="{01940788-A95F-49BA-8612-9D4C1E36A670}"/>
    <cellStyle name="Currency 6 2 4 2 2 3" xfId="19286" xr:uid="{8257EEB9-8B8F-4240-A5F7-468A9D05EB4F}"/>
    <cellStyle name="Currency 6 2 4 2 3" xfId="8036" xr:uid="{7717E074-1FC7-429E-AC76-567C817F7FEE}"/>
    <cellStyle name="Currency 6 2 4 2 3 2" xfId="21838" xr:uid="{E6A6DDD2-9DC2-4BD1-8889-412C816007FF}"/>
    <cellStyle name="Currency 6 2 4 2 3 2 2" xfId="37998" xr:uid="{F1280E6C-C2D9-4F7A-A89B-B1FCEFB06A5A}"/>
    <cellStyle name="Currency 6 2 4 2 3 3" xfId="27514" xr:uid="{65AF8130-8975-4DEB-9763-9DC533AFBAE8}"/>
    <cellStyle name="Currency 6 2 4 2 3 4" xfId="41848" xr:uid="{E6D4D458-3050-4080-B17D-3DBCB023475F}"/>
    <cellStyle name="Currency 6 2 4 2 4" xfId="6369" xr:uid="{F5CF9683-C253-4986-BD7E-8A427256EE5F}"/>
    <cellStyle name="Currency 6 2 4 2 4 2" xfId="26192" xr:uid="{F401C678-92D5-4BDA-A9A4-1E32EDE2FF9D}"/>
    <cellStyle name="Currency 6 2 4 2 4 3" xfId="43760" xr:uid="{A751E341-B10F-4D43-9271-8B653878FD58}"/>
    <cellStyle name="Currency 6 2 4 2 5" xfId="12960" xr:uid="{92E2875E-C373-4AFA-9BEE-30EBE9EABA44}"/>
    <cellStyle name="Currency 6 2 4 2 5 2" xfId="32267" xr:uid="{CD31E94A-23BF-445B-80F1-3B54D142892C}"/>
    <cellStyle name="Currency 6 2 4 2 6" xfId="14272" xr:uid="{D53B5746-C87A-4DF0-9271-618C7906126A}"/>
    <cellStyle name="Currency 6 2 4 2 6 2" xfId="33551" xr:uid="{2BB2B27B-AFB7-433A-ABCA-EE1EDE17A2F2}"/>
    <cellStyle name="Currency 6 2 4 2 7" xfId="15570" xr:uid="{A611275B-F4E2-4371-B3A5-144D4A319624}"/>
    <cellStyle name="Currency 6 2 4 2 7 2" xfId="34771" xr:uid="{64E1EDB5-10C4-43D9-91E9-C9117CAE439C}"/>
    <cellStyle name="Currency 6 2 4 2 8" xfId="17023" xr:uid="{15B70A26-E618-4186-8B70-5DF27D8FD81F}"/>
    <cellStyle name="Currency 6 2 4 2 8 2" xfId="36115" xr:uid="{F06FA593-C6A5-436E-9159-FE4B262B4A31}"/>
    <cellStyle name="Currency 6 2 4 2 9" xfId="24141" xr:uid="{AEA51584-1D16-49A4-A2D6-94DCBCE9DAF9}"/>
    <cellStyle name="Currency 6 2 4 3" xfId="4114" xr:uid="{34EDB00B-ACA0-41A2-9D48-A2B5F01A60F0}"/>
    <cellStyle name="Currency 6 2 4 3 2" xfId="9779" xr:uid="{023812E5-CCC2-4FB8-AC90-D6B9BA7651E2}"/>
    <cellStyle name="Currency 6 2 4 3 2 2" xfId="29170" xr:uid="{4B6F63C2-CBC5-412E-935E-180C97AC979F}"/>
    <cellStyle name="Currency 6 2 4 3 2 3" xfId="44879" xr:uid="{CBD57A2E-2B59-4C17-AB11-0BD3ED6532EC}"/>
    <cellStyle name="Currency 6 2 4 3 3" xfId="18101" xr:uid="{B075CD57-AFF7-46B3-87C3-A7154930F9F2}"/>
    <cellStyle name="Currency 6 2 4 4" xfId="7087" xr:uid="{D98C7222-3C57-4DC4-BA45-BE940D16DABD}"/>
    <cellStyle name="Currency 6 2 4 4 2" xfId="21247" xr:uid="{1C680073-0767-4C22-A1DE-C47106ED0CFC}"/>
    <cellStyle name="Currency 6 2 4 4 2 2" xfId="37440" xr:uid="{71C8D76D-DCA2-47D3-9FA9-2581A120218C}"/>
    <cellStyle name="Currency 6 2 4 4 3" xfId="26870" xr:uid="{E778334C-8C2B-4F17-BA04-6F295F111075}"/>
    <cellStyle name="Currency 6 2 4 4 4" xfId="41297" xr:uid="{34127CE5-5DD4-43B0-A79E-91F5A72E0573}"/>
    <cellStyle name="Currency 6 2 4 5" xfId="5680" xr:uid="{79A8037A-F2F4-46B0-B713-9F663D93F311}"/>
    <cellStyle name="Currency 6 2 4 5 2" xfId="25569" xr:uid="{60EBE110-9ACE-4E30-8ABA-576072C57C3C}"/>
    <cellStyle name="Currency 6 2 4 5 3" xfId="42754" xr:uid="{AF27BF3B-C963-4F92-9F32-1A152CDC5E1B}"/>
    <cellStyle name="Currency 6 2 4 6" xfId="12353" xr:uid="{0BBF8AED-85AA-42C8-92DC-F07782850AB2}"/>
    <cellStyle name="Currency 6 2 4 6 2" xfId="31665" xr:uid="{E8374571-0B03-4B4E-8E8D-D773F5A09668}"/>
    <cellStyle name="Currency 6 2 4 7" xfId="13692" xr:uid="{912F1EE5-420E-40ED-B0FB-D6C56D07EBE9}"/>
    <cellStyle name="Currency 6 2 4 7 2" xfId="32982" xr:uid="{F2073AF2-7075-4100-B78A-F2846B7B66DF}"/>
    <cellStyle name="Currency 6 2 4 8" xfId="14899" xr:uid="{F2327A96-36C9-423F-9EC1-3EE8507F963B}"/>
    <cellStyle name="Currency 6 2 4 8 2" xfId="34158" xr:uid="{06B40CD2-AECA-4526-9D39-BD82FA559D43}"/>
    <cellStyle name="Currency 6 2 4 9" xfId="16371" xr:uid="{DC792742-8248-4A3F-8458-59D9EDF17645}"/>
    <cellStyle name="Currency 6 2 4 9 2" xfId="35471" xr:uid="{CE7C6E3F-0C6F-4D9C-AEF3-011AE2BF9AA8}"/>
    <cellStyle name="Currency 6 2 5" xfId="673" xr:uid="{2107C6D3-39AE-47AA-84E6-2370CD738998}"/>
    <cellStyle name="Currency 6 2 5 10" xfId="23553" xr:uid="{DEF387BD-DBE8-4CC0-B9C7-91CB6DC2C76C}"/>
    <cellStyle name="Currency 6 2 5 11" xfId="39676" xr:uid="{5EBC16B8-2C45-4901-B1AD-9ED52848E526}"/>
    <cellStyle name="Currency 6 2 5 12" xfId="48741" xr:uid="{DB58C26C-E683-4791-B392-82D618FF979E}"/>
    <cellStyle name="Currency 6 2 5 13" xfId="49940" xr:uid="{72DEC001-3637-45D3-BC64-DB8278E37EF8}"/>
    <cellStyle name="Currency 6 2 5 14" xfId="51138" xr:uid="{CFBE4D95-6059-45FF-97DD-739A5EDE1668}"/>
    <cellStyle name="Currency 6 2 5 15" xfId="52384" xr:uid="{736AF171-F33B-453A-8AEE-DA6CE789F77F}"/>
    <cellStyle name="Currency 6 2 5 16" xfId="53534" xr:uid="{A0F04535-4552-4D91-9B8F-BE2CA9B75B82}"/>
    <cellStyle name="Currency 6 2 5 2" xfId="2099" xr:uid="{132C32FF-AC6A-4BE6-8659-3590BC83BC43}"/>
    <cellStyle name="Currency 6 2 5 2 10" xfId="40228" xr:uid="{41BD4380-EA86-4A10-8099-621A8FC777FC}"/>
    <cellStyle name="Currency 6 2 5 2 11" xfId="49296" xr:uid="{9329183F-E803-42FE-A2A0-D9351782221C}"/>
    <cellStyle name="Currency 6 2 5 2 12" xfId="50497" xr:uid="{1D116F86-4F3E-4D19-893B-76EA542FE70F}"/>
    <cellStyle name="Currency 6 2 5 2 13" xfId="51729" xr:uid="{A257E589-B90A-495C-87B3-9162FA9A5327}"/>
    <cellStyle name="Currency 6 2 5 2 14" xfId="52927" xr:uid="{D7D24DE9-D722-4668-BACA-8C945BC50978}"/>
    <cellStyle name="Currency 6 2 5 2 15" xfId="54079" xr:uid="{57BE490C-6BBD-4241-9797-3A06B2CD3BF3}"/>
    <cellStyle name="Currency 6 2 5 2 2" xfId="4117" xr:uid="{E213A264-EDDC-4500-93FF-1B7F7E5C768A}"/>
    <cellStyle name="Currency 6 2 5 2 2 2" xfId="10194" xr:uid="{2464FE95-D197-464E-B87C-D73C58168113}"/>
    <cellStyle name="Currency 6 2 5 2 2 2 2" xfId="29523" xr:uid="{57FB6A29-6EEF-4FF4-8BAB-D7093565B489}"/>
    <cellStyle name="Currency 6 2 5 2 2 2 3" xfId="45664" xr:uid="{8CA0BC13-61E0-4B35-AA6F-FFF84EBA1FCF}"/>
    <cellStyle name="Currency 6 2 5 2 2 3" xfId="19287" xr:uid="{6B2163F3-2D9A-41FA-B8E1-07940D9F4E83}"/>
    <cellStyle name="Currency 6 2 5 2 3" xfId="8037" xr:uid="{34945ED6-2F21-4B37-A32A-44B718B40306}"/>
    <cellStyle name="Currency 6 2 5 2 3 2" xfId="21839" xr:uid="{CD027643-9FBE-4921-A923-EA9B558285BB}"/>
    <cellStyle name="Currency 6 2 5 2 3 2 2" xfId="37999" xr:uid="{6B7D0D22-4386-4E91-B7AC-6CFD626D3442}"/>
    <cellStyle name="Currency 6 2 5 2 3 3" xfId="27515" xr:uid="{14C74CE5-83DD-4630-BF6D-C608E7B011DC}"/>
    <cellStyle name="Currency 6 2 5 2 3 4" xfId="41849" xr:uid="{A9144225-2864-41C9-8E62-1D67DD2C20C1}"/>
    <cellStyle name="Currency 6 2 5 2 4" xfId="6370" xr:uid="{9DE46D2C-1723-41C5-8382-BB3B2C0D03B5}"/>
    <cellStyle name="Currency 6 2 5 2 4 2" xfId="26193" xr:uid="{82C9BEA1-08B6-452E-83F2-25DDD6F62C97}"/>
    <cellStyle name="Currency 6 2 5 2 4 3" xfId="43761" xr:uid="{744B6A9E-2A89-48C8-9204-F5CD8E6B0DFC}"/>
    <cellStyle name="Currency 6 2 5 2 5" xfId="12961" xr:uid="{724C9B62-1E6F-457C-89DF-627E97D76341}"/>
    <cellStyle name="Currency 6 2 5 2 5 2" xfId="32268" xr:uid="{43FB1A7E-BA27-4787-9E31-A5B3EABC92DE}"/>
    <cellStyle name="Currency 6 2 5 2 6" xfId="14273" xr:uid="{53F2C0C4-6AF4-4C84-B376-705A0B79B968}"/>
    <cellStyle name="Currency 6 2 5 2 6 2" xfId="33552" xr:uid="{7C3F0711-0B84-4475-98E0-4B474DC9B950}"/>
    <cellStyle name="Currency 6 2 5 2 7" xfId="15571" xr:uid="{0448F1E3-4B91-4EBA-96D4-F46D21F7E963}"/>
    <cellStyle name="Currency 6 2 5 2 7 2" xfId="34772" xr:uid="{E09D0AD9-2408-4CB2-BB39-8634C1D0B0AE}"/>
    <cellStyle name="Currency 6 2 5 2 8" xfId="17024" xr:uid="{86962CD9-0C3E-47CF-8072-F483A0F30B03}"/>
    <cellStyle name="Currency 6 2 5 2 8 2" xfId="36116" xr:uid="{06B60D88-B79C-4B8F-B441-FC774C372579}"/>
    <cellStyle name="Currency 6 2 5 2 9" xfId="24142" xr:uid="{84514711-51B6-4F87-8029-F28DEA4D37E0}"/>
    <cellStyle name="Currency 6 2 5 3" xfId="4116" xr:uid="{9790043B-936E-4A6A-8C40-21F45BA04553}"/>
    <cellStyle name="Currency 6 2 5 3 2" xfId="9780" xr:uid="{23CD100F-524C-442F-962A-52EE53C99D1B}"/>
    <cellStyle name="Currency 6 2 5 3 2 2" xfId="29171" xr:uid="{17FE1BDC-996A-4B23-A4EE-8C96C1C371E6}"/>
    <cellStyle name="Currency 6 2 5 3 2 3" xfId="44880" xr:uid="{D8391786-0FB9-49A3-B9A9-D58A7B135D08}"/>
    <cellStyle name="Currency 6 2 5 3 3" xfId="18102" xr:uid="{0326C24A-3487-45D6-9896-556D24B26345}"/>
    <cellStyle name="Currency 6 2 5 4" xfId="7088" xr:uid="{AF1FCC6D-DCE8-4836-BCE6-30196077993E}"/>
    <cellStyle name="Currency 6 2 5 4 2" xfId="21248" xr:uid="{81CF6CBF-F9C9-491C-9886-9FF6418C975B}"/>
    <cellStyle name="Currency 6 2 5 4 2 2" xfId="37441" xr:uid="{270C380F-FCD3-436F-9ECC-D733C3102531}"/>
    <cellStyle name="Currency 6 2 5 4 3" xfId="26871" xr:uid="{BF814707-99F0-46B5-9F23-B6DCBB953ED1}"/>
    <cellStyle name="Currency 6 2 5 4 4" xfId="41298" xr:uid="{EE145AEB-8E73-4F46-B8F7-92D4800D73EC}"/>
    <cellStyle name="Currency 6 2 5 5" xfId="5681" xr:uid="{95FEF222-4517-4DEC-BA35-A6AFBE35CA89}"/>
    <cellStyle name="Currency 6 2 5 5 2" xfId="25570" xr:uid="{775330C8-D7E9-47A5-B906-9B5646879F32}"/>
    <cellStyle name="Currency 6 2 5 5 3" xfId="42755" xr:uid="{AD192776-3821-451C-B142-EEC3CF4FE174}"/>
    <cellStyle name="Currency 6 2 5 6" xfId="12354" xr:uid="{B704FC6F-4F81-41EC-868C-EE090D40AF29}"/>
    <cellStyle name="Currency 6 2 5 6 2" xfId="31666" xr:uid="{A56E44B1-0A0F-4CC1-B794-4FBFF222957D}"/>
    <cellStyle name="Currency 6 2 5 7" xfId="13693" xr:uid="{F155512F-A7F6-40A5-9ED6-6F392647AC6B}"/>
    <cellStyle name="Currency 6 2 5 7 2" xfId="32983" xr:uid="{751CB533-13AC-432A-82E0-7D5F81A79C17}"/>
    <cellStyle name="Currency 6 2 5 8" xfId="14900" xr:uid="{FD9901FA-BB3F-4AE3-8A9E-1BF71FF3A1F4}"/>
    <cellStyle name="Currency 6 2 5 8 2" xfId="34159" xr:uid="{CF315200-99E6-4BD2-ACB7-BF0F3052CCD8}"/>
    <cellStyle name="Currency 6 2 5 9" xfId="16372" xr:uid="{98C9A058-455A-46D3-9D72-EE0635AE66EF}"/>
    <cellStyle name="Currency 6 2 5 9 2" xfId="35472" xr:uid="{DC54FEF1-5540-4D26-A8DB-3880E5D3D9E2}"/>
    <cellStyle name="Currency 6 2 6" xfId="674" xr:uid="{EFDEF486-CC53-4970-A798-E14BBBFD46DA}"/>
    <cellStyle name="Currency 6 2 6 10" xfId="23554" xr:uid="{29CD2EEE-2438-48BF-8661-B084781FDC22}"/>
    <cellStyle name="Currency 6 2 6 11" xfId="39677" xr:uid="{2A1F4ADD-EF1B-4082-A063-F71A9082ABDD}"/>
    <cellStyle name="Currency 6 2 6 12" xfId="48742" xr:uid="{EDE03814-999C-414A-ABA8-006596C18FB4}"/>
    <cellStyle name="Currency 6 2 6 13" xfId="49941" xr:uid="{F037DC5F-4614-4259-9B5A-F68C8B605CDD}"/>
    <cellStyle name="Currency 6 2 6 14" xfId="51139" xr:uid="{168DE3B1-35C6-4DE5-8F35-6B5EBDB62BE6}"/>
    <cellStyle name="Currency 6 2 6 15" xfId="52385" xr:uid="{239B6F00-27EA-4280-A8E1-A84D28F4FAEE}"/>
    <cellStyle name="Currency 6 2 6 16" xfId="53535" xr:uid="{B75284F7-B1EB-41C3-A357-638DAB5CC6BA}"/>
    <cellStyle name="Currency 6 2 6 2" xfId="2100" xr:uid="{43E506B1-FDC6-4CFD-B58B-E99007068393}"/>
    <cellStyle name="Currency 6 2 6 2 10" xfId="40229" xr:uid="{718BE8D6-1BB3-482A-88C4-E98CB3E55C68}"/>
    <cellStyle name="Currency 6 2 6 2 11" xfId="49297" xr:uid="{F2E0C69C-C04C-41C1-A7F0-E3C6C2CEF0C6}"/>
    <cellStyle name="Currency 6 2 6 2 12" xfId="50498" xr:uid="{C295B015-6520-4434-8E07-D475A362D511}"/>
    <cellStyle name="Currency 6 2 6 2 13" xfId="51730" xr:uid="{F104A400-4E1A-4637-8080-DCE3F1FC4950}"/>
    <cellStyle name="Currency 6 2 6 2 14" xfId="52928" xr:uid="{BD1D9787-6439-41C9-BF3F-C29B739C5405}"/>
    <cellStyle name="Currency 6 2 6 2 15" xfId="54080" xr:uid="{BA6BF719-8796-432B-86D6-2468957B7FB7}"/>
    <cellStyle name="Currency 6 2 6 2 2" xfId="4119" xr:uid="{A06A74E2-945D-40DC-A52C-9F86EAAAA593}"/>
    <cellStyle name="Currency 6 2 6 2 2 2" xfId="10195" xr:uid="{2678BE08-2387-41A1-90A7-E83A927C391B}"/>
    <cellStyle name="Currency 6 2 6 2 2 2 2" xfId="29524" xr:uid="{45F97220-1F71-4A3D-9EFA-9B9325BD6ACB}"/>
    <cellStyle name="Currency 6 2 6 2 2 2 3" xfId="45665" xr:uid="{413C79B3-9C79-49A7-95EA-6E2DE4285251}"/>
    <cellStyle name="Currency 6 2 6 2 2 3" xfId="19288" xr:uid="{71147D12-DA73-43EA-9975-2F69308E6634}"/>
    <cellStyle name="Currency 6 2 6 2 3" xfId="8038" xr:uid="{59B710B9-C1AE-47BB-95F8-E4B13A361A86}"/>
    <cellStyle name="Currency 6 2 6 2 3 2" xfId="21840" xr:uid="{D8C9803E-616A-4B98-B5FB-088D30352C1E}"/>
    <cellStyle name="Currency 6 2 6 2 3 2 2" xfId="38000" xr:uid="{C9733CD8-CD9B-4E1C-A166-20B7D7203CC0}"/>
    <cellStyle name="Currency 6 2 6 2 3 3" xfId="27516" xr:uid="{2B6483AF-5BE3-4C3B-9BDD-CF92DA939A3C}"/>
    <cellStyle name="Currency 6 2 6 2 3 4" xfId="41850" xr:uid="{F51E7E81-DDB7-4837-A3C2-EDB324964138}"/>
    <cellStyle name="Currency 6 2 6 2 4" xfId="6371" xr:uid="{AC21777D-BA7C-4D3D-B7F5-8948F7C6BBEF}"/>
    <cellStyle name="Currency 6 2 6 2 4 2" xfId="26194" xr:uid="{2B3CD758-2C02-4165-AF60-0CC0758C0AA4}"/>
    <cellStyle name="Currency 6 2 6 2 4 3" xfId="43762" xr:uid="{47DA830F-04C2-414C-B7CF-90B4C8855DF3}"/>
    <cellStyle name="Currency 6 2 6 2 5" xfId="12962" xr:uid="{7DCC3BF6-CB40-4861-A50C-D2AD0D99E210}"/>
    <cellStyle name="Currency 6 2 6 2 5 2" xfId="32269" xr:uid="{B92ADCEA-D2E7-4CA6-95B9-AE0E7DC87CCC}"/>
    <cellStyle name="Currency 6 2 6 2 6" xfId="14274" xr:uid="{91CAD822-034B-43D2-9D08-A3FE318FEBB8}"/>
    <cellStyle name="Currency 6 2 6 2 6 2" xfId="33553" xr:uid="{294AA80E-A559-4737-B215-06D487964D12}"/>
    <cellStyle name="Currency 6 2 6 2 7" xfId="15572" xr:uid="{5147D0B8-55ED-49FB-9005-B19FE140D120}"/>
    <cellStyle name="Currency 6 2 6 2 7 2" xfId="34773" xr:uid="{2FD6C60D-9C61-4F60-BF9B-F40485C7DD6C}"/>
    <cellStyle name="Currency 6 2 6 2 8" xfId="17025" xr:uid="{F9F79052-E16A-4388-BC9E-E677F2A071C5}"/>
    <cellStyle name="Currency 6 2 6 2 8 2" xfId="36117" xr:uid="{53C21D03-1264-463B-9284-6372AE182CC4}"/>
    <cellStyle name="Currency 6 2 6 2 9" xfId="24143" xr:uid="{8E1A5F3C-1B83-48F2-8035-92B9D0030E20}"/>
    <cellStyle name="Currency 6 2 6 3" xfId="4118" xr:uid="{01AD0C2C-1A14-4B57-B90C-2FA03B189896}"/>
    <cellStyle name="Currency 6 2 6 3 2" xfId="9781" xr:uid="{CFF86B30-D647-40A5-B5B4-E2CDE55F4046}"/>
    <cellStyle name="Currency 6 2 6 3 2 2" xfId="29172" xr:uid="{D85583DE-1147-4238-BA53-D746F080FDC9}"/>
    <cellStyle name="Currency 6 2 6 3 2 3" xfId="44881" xr:uid="{6CD43B6C-9CCF-4D97-8066-800B5C219E62}"/>
    <cellStyle name="Currency 6 2 6 3 3" xfId="18103" xr:uid="{DF4E0903-543A-4FBB-B05F-ADE66AF81B94}"/>
    <cellStyle name="Currency 6 2 6 4" xfId="7089" xr:uid="{C92882A3-6902-4C09-AB79-170BD4F46E13}"/>
    <cellStyle name="Currency 6 2 6 4 2" xfId="21249" xr:uid="{0CED8F3D-D582-49F6-A305-26676834AC30}"/>
    <cellStyle name="Currency 6 2 6 4 2 2" xfId="37442" xr:uid="{3F78EA1B-C299-42B0-817C-974E2086E69E}"/>
    <cellStyle name="Currency 6 2 6 4 3" xfId="26872" xr:uid="{9020D867-35A1-4AC4-A179-E04E6F106088}"/>
    <cellStyle name="Currency 6 2 6 4 4" xfId="41299" xr:uid="{FFA06E96-673D-40AA-A869-9E02C39F8ED8}"/>
    <cellStyle name="Currency 6 2 6 5" xfId="5682" xr:uid="{0FAB014E-EEA7-4A98-B843-6CA6520C6692}"/>
    <cellStyle name="Currency 6 2 6 5 2" xfId="25571" xr:uid="{D42C6901-1E0C-43BA-B1FE-DEE5ACFB419A}"/>
    <cellStyle name="Currency 6 2 6 5 3" xfId="42756" xr:uid="{F583FD34-B96E-4A4F-A83C-66795A0C1B8E}"/>
    <cellStyle name="Currency 6 2 6 6" xfId="12355" xr:uid="{D2B0D317-93C6-46B7-9F8F-332016899E79}"/>
    <cellStyle name="Currency 6 2 6 6 2" xfId="31667" xr:uid="{F4343880-CAFD-4097-AD05-B1204C1E1D7F}"/>
    <cellStyle name="Currency 6 2 6 7" xfId="13694" xr:uid="{D526D327-D0B4-445C-99EB-16EC87ED7FAC}"/>
    <cellStyle name="Currency 6 2 6 7 2" xfId="32984" xr:uid="{02ED953F-1539-453F-964D-A37E950939F3}"/>
    <cellStyle name="Currency 6 2 6 8" xfId="14901" xr:uid="{DD54AB5C-7400-46E8-B45D-3BB4FE0BE405}"/>
    <cellStyle name="Currency 6 2 6 8 2" xfId="34160" xr:uid="{84CC8965-171F-4C4E-987B-5DBA9E8D521A}"/>
    <cellStyle name="Currency 6 2 6 9" xfId="16373" xr:uid="{AA85C339-B24F-4E69-A51A-25B873BCD04A}"/>
    <cellStyle name="Currency 6 2 6 9 2" xfId="35473" xr:uid="{E42E57D5-E1DE-433F-85C6-10E059301447}"/>
    <cellStyle name="Currency 6 2 7" xfId="675" xr:uid="{D92AFED2-E4C9-4CF2-914D-906573894A64}"/>
    <cellStyle name="Currency 6 2 7 10" xfId="23555" xr:uid="{106391F7-DB78-405A-84B8-E296B5A2DF10}"/>
    <cellStyle name="Currency 6 2 7 11" xfId="39678" xr:uid="{600366CE-A1F1-4F61-9D52-7BD3EE4228CB}"/>
    <cellStyle name="Currency 6 2 7 12" xfId="48743" xr:uid="{EB8E1431-8DF8-4897-BA3A-F00C25240AC8}"/>
    <cellStyle name="Currency 6 2 7 13" xfId="49942" xr:uid="{AE87087E-91AF-4293-B118-49922C2A5679}"/>
    <cellStyle name="Currency 6 2 7 14" xfId="51140" xr:uid="{0FC3FED8-4D7E-4F9D-AA32-27CD1CE8BAD1}"/>
    <cellStyle name="Currency 6 2 7 15" xfId="52386" xr:uid="{0D58FADD-DCB8-40D1-8DC1-FCD12D325D2D}"/>
    <cellStyle name="Currency 6 2 7 16" xfId="53536" xr:uid="{013B54B8-C542-4544-AD61-CBF99EA39C71}"/>
    <cellStyle name="Currency 6 2 7 2" xfId="2101" xr:uid="{7FD30185-CA68-48B5-8313-7C4040472AD1}"/>
    <cellStyle name="Currency 6 2 7 2 10" xfId="40230" xr:uid="{49317C62-C4E2-4B2E-B835-6B76FCFADA68}"/>
    <cellStyle name="Currency 6 2 7 2 11" xfId="49298" xr:uid="{999870A8-A3EC-41AC-9C02-859C8575F8AF}"/>
    <cellStyle name="Currency 6 2 7 2 12" xfId="50499" xr:uid="{A3CD4EE7-1C07-475D-B0EA-3FD402AD5B2C}"/>
    <cellStyle name="Currency 6 2 7 2 13" xfId="51731" xr:uid="{3E5838E9-7703-45C5-8001-BE7C1C6DFC05}"/>
    <cellStyle name="Currency 6 2 7 2 14" xfId="52929" xr:uid="{C79EFC17-F4E5-4897-8D69-03CF4F56D29F}"/>
    <cellStyle name="Currency 6 2 7 2 15" xfId="54081" xr:uid="{3262B9A7-75E6-466B-9C04-84DE9C2C9D7D}"/>
    <cellStyle name="Currency 6 2 7 2 2" xfId="4121" xr:uid="{2AFDBFBD-DE59-457E-91CB-BDD1AEC49C35}"/>
    <cellStyle name="Currency 6 2 7 2 2 2" xfId="10196" xr:uid="{A71E7DD5-75C8-4BD9-9E59-705AC649C52D}"/>
    <cellStyle name="Currency 6 2 7 2 2 2 2" xfId="29525" xr:uid="{A5C04023-1D83-4D52-88FB-7925BE2E2140}"/>
    <cellStyle name="Currency 6 2 7 2 2 2 3" xfId="45666" xr:uid="{1BDECE45-CEE7-4187-A7F8-FD4446B26972}"/>
    <cellStyle name="Currency 6 2 7 2 2 3" xfId="19289" xr:uid="{718E7563-4847-498F-B469-CB6E4C9B03DF}"/>
    <cellStyle name="Currency 6 2 7 2 3" xfId="8039" xr:uid="{B1BBBA27-C18B-446A-A9F1-F01A7EA1F13C}"/>
    <cellStyle name="Currency 6 2 7 2 3 2" xfId="21841" xr:uid="{4A24E7BF-BF49-4130-8824-4CD5D2CF4E26}"/>
    <cellStyle name="Currency 6 2 7 2 3 2 2" xfId="38001" xr:uid="{60DE69F6-CF30-402E-8C78-8D5A2AB0A824}"/>
    <cellStyle name="Currency 6 2 7 2 3 3" xfId="27517" xr:uid="{310F7131-89FB-4BC0-AF71-8F4F7B70E10C}"/>
    <cellStyle name="Currency 6 2 7 2 3 4" xfId="41851" xr:uid="{C0E483B1-5B6E-4602-8593-C5C7AAF08C07}"/>
    <cellStyle name="Currency 6 2 7 2 4" xfId="6372" xr:uid="{5A9E2C95-3926-4EC5-A963-7A33E02C060B}"/>
    <cellStyle name="Currency 6 2 7 2 4 2" xfId="26195" xr:uid="{72309421-2435-437C-A4D9-8FB111F3243B}"/>
    <cellStyle name="Currency 6 2 7 2 4 3" xfId="43763" xr:uid="{58EB8180-E4A2-400F-8BAE-36D488D9DCBC}"/>
    <cellStyle name="Currency 6 2 7 2 5" xfId="12963" xr:uid="{4DDBD424-E95F-4210-BC2E-1B3E0874B418}"/>
    <cellStyle name="Currency 6 2 7 2 5 2" xfId="32270" xr:uid="{B2E93120-B046-4F6A-A190-A9CF67C56BC8}"/>
    <cellStyle name="Currency 6 2 7 2 6" xfId="14275" xr:uid="{5CB42D9A-68DA-4BEC-8EB2-98010A62DDCD}"/>
    <cellStyle name="Currency 6 2 7 2 6 2" xfId="33554" xr:uid="{E8AA1198-DB2E-45AF-85FF-71ED68774B52}"/>
    <cellStyle name="Currency 6 2 7 2 7" xfId="15573" xr:uid="{191D2C18-3ABB-429F-B826-EA9745347663}"/>
    <cellStyle name="Currency 6 2 7 2 7 2" xfId="34774" xr:uid="{DC7371F8-C71D-4BF0-8ED3-559C205FCE20}"/>
    <cellStyle name="Currency 6 2 7 2 8" xfId="17026" xr:uid="{4E930258-A136-499B-95D9-ED8C440A1ACB}"/>
    <cellStyle name="Currency 6 2 7 2 8 2" xfId="36118" xr:uid="{7B98FB9E-78D9-4D58-B7D4-61594AB2A2CD}"/>
    <cellStyle name="Currency 6 2 7 2 9" xfId="24144" xr:uid="{1D8F2414-6EF8-4B6F-A63D-CCFD899CFB9B}"/>
    <cellStyle name="Currency 6 2 7 3" xfId="4120" xr:uid="{E0849E17-0334-4A60-A827-E0AAFB9A3C0E}"/>
    <cellStyle name="Currency 6 2 7 3 2" xfId="9782" xr:uid="{1F1E2592-3200-4A82-9048-903845C164BD}"/>
    <cellStyle name="Currency 6 2 7 3 2 2" xfId="29173" xr:uid="{FA64F371-A41B-4F04-B51D-33FADF4C8B95}"/>
    <cellStyle name="Currency 6 2 7 3 2 3" xfId="44882" xr:uid="{BCEEEDD9-A02C-4920-AF25-6DDAE71A099E}"/>
    <cellStyle name="Currency 6 2 7 3 3" xfId="18104" xr:uid="{FE24E479-5B1F-4F0A-B6D1-4BB0381A7A54}"/>
    <cellStyle name="Currency 6 2 7 4" xfId="7090" xr:uid="{21AEEC2D-7D0F-4293-862E-248730EF01E3}"/>
    <cellStyle name="Currency 6 2 7 4 2" xfId="21250" xr:uid="{9381417F-8160-45D1-91C4-2959B0BFDCAA}"/>
    <cellStyle name="Currency 6 2 7 4 2 2" xfId="37443" xr:uid="{3C000AB0-5A7C-4014-A955-047963E44593}"/>
    <cellStyle name="Currency 6 2 7 4 3" xfId="26873" xr:uid="{1B89A7CE-D146-4320-834E-E95F927976B6}"/>
    <cellStyle name="Currency 6 2 7 4 4" xfId="41300" xr:uid="{96B74E24-BCD4-4403-8AA9-DC60612FA318}"/>
    <cellStyle name="Currency 6 2 7 5" xfId="5683" xr:uid="{0DC27864-8520-4485-B119-F33981C2B3AC}"/>
    <cellStyle name="Currency 6 2 7 5 2" xfId="25572" xr:uid="{7136CC3A-1EAC-4AC8-8E64-A28C1A90DBC9}"/>
    <cellStyle name="Currency 6 2 7 5 3" xfId="42757" xr:uid="{4B1AB61D-8AE9-46C2-873D-E06D37411C0F}"/>
    <cellStyle name="Currency 6 2 7 6" xfId="12356" xr:uid="{589056DF-A316-4B9C-A1C9-0889F797D1A9}"/>
    <cellStyle name="Currency 6 2 7 6 2" xfId="31668" xr:uid="{4A88F6DD-280A-4DA5-B880-37DC3A44F169}"/>
    <cellStyle name="Currency 6 2 7 7" xfId="13695" xr:uid="{998841FC-037A-4A2F-94D1-D3C65471327B}"/>
    <cellStyle name="Currency 6 2 7 7 2" xfId="32985" xr:uid="{EF9996E7-26C4-4E87-BF6A-6529391153C4}"/>
    <cellStyle name="Currency 6 2 7 8" xfId="14902" xr:uid="{286C126C-0913-4DBE-9BAB-38599E16CC6F}"/>
    <cellStyle name="Currency 6 2 7 8 2" xfId="34161" xr:uid="{B15164A6-2D23-4D77-A438-2528118B79B8}"/>
    <cellStyle name="Currency 6 2 7 9" xfId="16374" xr:uid="{66278302-BFF9-41F1-B6FA-9C61A17E3F0F}"/>
    <cellStyle name="Currency 6 2 7 9 2" xfId="35474" xr:uid="{DC1C0648-67F2-453B-86F4-87E9A437FC89}"/>
    <cellStyle name="Currency 6 2 8" xfId="676" xr:uid="{646FBF0D-43F5-4719-ADF1-FB8F8A181BA7}"/>
    <cellStyle name="Currency 6 2 8 10" xfId="23556" xr:uid="{1677160F-01D0-490B-AA4F-8FEB55B60532}"/>
    <cellStyle name="Currency 6 2 8 11" xfId="39679" xr:uid="{2AF69D5A-0940-4AD5-AF23-BDE2EDA4726C}"/>
    <cellStyle name="Currency 6 2 8 12" xfId="48744" xr:uid="{86CF61AA-4221-4300-92A6-1B3CEE30BA8A}"/>
    <cellStyle name="Currency 6 2 8 13" xfId="49943" xr:uid="{FFC3D774-5FEB-47F0-AC87-15F2B1724D1B}"/>
    <cellStyle name="Currency 6 2 8 14" xfId="51141" xr:uid="{E318357F-1373-41B2-912A-0883297AAF6C}"/>
    <cellStyle name="Currency 6 2 8 15" xfId="52387" xr:uid="{BE303D47-E230-488D-9F5A-188D158D20ED}"/>
    <cellStyle name="Currency 6 2 8 16" xfId="53537" xr:uid="{EC920551-0054-456A-BD6C-99670F0D528B}"/>
    <cellStyle name="Currency 6 2 8 2" xfId="2102" xr:uid="{8ABD80C5-B7ED-48BE-9C43-E72AED5B124A}"/>
    <cellStyle name="Currency 6 2 8 2 10" xfId="40231" xr:uid="{205047C1-5BE1-45AB-B5E0-C5947EEF828B}"/>
    <cellStyle name="Currency 6 2 8 2 11" xfId="49299" xr:uid="{0AFCAEC8-DBD2-44EF-8BC7-DD75799E39BF}"/>
    <cellStyle name="Currency 6 2 8 2 12" xfId="50500" xr:uid="{1DE44CA4-43EC-4ADD-954F-CF27FC7CD266}"/>
    <cellStyle name="Currency 6 2 8 2 13" xfId="51732" xr:uid="{0AE4E734-6041-48E5-A66F-E61A52DEDA73}"/>
    <cellStyle name="Currency 6 2 8 2 14" xfId="52930" xr:uid="{D7D1CB35-877A-4E46-8F56-3A8A13424FC1}"/>
    <cellStyle name="Currency 6 2 8 2 15" xfId="54082" xr:uid="{E3E5CEF7-56EE-4392-86D8-A39EDD14C156}"/>
    <cellStyle name="Currency 6 2 8 2 2" xfId="4123" xr:uid="{17EF3AC6-735A-4D49-AE30-8CD29C45BADB}"/>
    <cellStyle name="Currency 6 2 8 2 2 2" xfId="10197" xr:uid="{744F274D-D501-4F64-9C7D-6C9F74A5B3CD}"/>
    <cellStyle name="Currency 6 2 8 2 2 2 2" xfId="29526" xr:uid="{15F13ED2-3AD1-481F-A385-202D4002542C}"/>
    <cellStyle name="Currency 6 2 8 2 2 2 3" xfId="45667" xr:uid="{28EA2B31-EEAE-4A60-94E2-8CEB32DDDDFD}"/>
    <cellStyle name="Currency 6 2 8 2 2 3" xfId="19290" xr:uid="{F0CD999D-41D5-4CAF-92A3-9F517CC13E85}"/>
    <cellStyle name="Currency 6 2 8 2 3" xfId="8040" xr:uid="{1292FA0A-0364-476C-AFE9-76DD60F04D95}"/>
    <cellStyle name="Currency 6 2 8 2 3 2" xfId="21842" xr:uid="{C66636BD-5362-4692-B6BB-A849782ABB05}"/>
    <cellStyle name="Currency 6 2 8 2 3 2 2" xfId="38002" xr:uid="{E9128BEA-3095-4108-8769-1A9C01B5A5B0}"/>
    <cellStyle name="Currency 6 2 8 2 3 3" xfId="27518" xr:uid="{2766E9C9-CF68-46EC-972F-5A5CB69A3BB3}"/>
    <cellStyle name="Currency 6 2 8 2 3 4" xfId="41852" xr:uid="{889BF455-EBF5-4C1A-8331-9C2398BC42EC}"/>
    <cellStyle name="Currency 6 2 8 2 4" xfId="6373" xr:uid="{AF737C71-588A-4556-9082-9F0C3EED00D3}"/>
    <cellStyle name="Currency 6 2 8 2 4 2" xfId="26196" xr:uid="{AA39906E-D47A-4EDE-9927-62DCEE43D315}"/>
    <cellStyle name="Currency 6 2 8 2 4 3" xfId="43764" xr:uid="{2F5CC968-01F7-4641-B9BA-00FDE3028B25}"/>
    <cellStyle name="Currency 6 2 8 2 5" xfId="12964" xr:uid="{FED427EA-6784-4115-AED0-C29D824BFFB0}"/>
    <cellStyle name="Currency 6 2 8 2 5 2" xfId="32271" xr:uid="{C8EA7D2F-26BB-40C0-92DF-9018763F20FA}"/>
    <cellStyle name="Currency 6 2 8 2 6" xfId="14276" xr:uid="{0D7F01E9-BE4F-4D1B-B0ED-658462FA4534}"/>
    <cellStyle name="Currency 6 2 8 2 6 2" xfId="33555" xr:uid="{560DC327-4F55-4930-BCBD-D9003FAA6DCA}"/>
    <cellStyle name="Currency 6 2 8 2 7" xfId="15574" xr:uid="{E9057D8F-C523-4B18-AFCE-6B916A21065F}"/>
    <cellStyle name="Currency 6 2 8 2 7 2" xfId="34775" xr:uid="{A7E726BC-B6D8-44DF-89A5-F263B489CE44}"/>
    <cellStyle name="Currency 6 2 8 2 8" xfId="17027" xr:uid="{73F57D4F-1ADD-4427-BC9E-8F0095A5722A}"/>
    <cellStyle name="Currency 6 2 8 2 8 2" xfId="36119" xr:uid="{299FF169-A236-4D4E-813B-86BF4357FA18}"/>
    <cellStyle name="Currency 6 2 8 2 9" xfId="24145" xr:uid="{A27586DF-419A-43D8-A95C-32CA79E8445F}"/>
    <cellStyle name="Currency 6 2 8 3" xfId="4122" xr:uid="{315C98D8-1E3E-44E4-96DB-9CD45CB05DBF}"/>
    <cellStyle name="Currency 6 2 8 3 2" xfId="9783" xr:uid="{4B294B8D-FC3A-44DB-B737-369C8A13160E}"/>
    <cellStyle name="Currency 6 2 8 3 2 2" xfId="29174" xr:uid="{2DF6EB8F-5F56-42B1-B2F0-70EB02221A4A}"/>
    <cellStyle name="Currency 6 2 8 3 2 3" xfId="44883" xr:uid="{915778B6-A1B5-42D5-B073-1EA735AF4348}"/>
    <cellStyle name="Currency 6 2 8 3 3" xfId="18105" xr:uid="{958B3695-96FA-4DFD-99F6-B3BB913A4B3E}"/>
    <cellStyle name="Currency 6 2 8 4" xfId="7091" xr:uid="{04669484-AEDC-4F73-A9E7-E2D7A40434C2}"/>
    <cellStyle name="Currency 6 2 8 4 2" xfId="21251" xr:uid="{E682F417-3176-47CE-91B1-A66CA29DD670}"/>
    <cellStyle name="Currency 6 2 8 4 2 2" xfId="37444" xr:uid="{F5CED615-E04F-492A-94B8-02657D4F23EA}"/>
    <cellStyle name="Currency 6 2 8 4 3" xfId="26874" xr:uid="{71E88738-B2BD-4C1F-8EC0-318FE791A039}"/>
    <cellStyle name="Currency 6 2 8 4 4" xfId="41301" xr:uid="{1776D107-7118-43CC-9533-44FF9715C040}"/>
    <cellStyle name="Currency 6 2 8 5" xfId="5684" xr:uid="{09ACAA15-B4CD-4B44-97F9-7D2FBAF06AAA}"/>
    <cellStyle name="Currency 6 2 8 5 2" xfId="25573" xr:uid="{7C96B604-C5A7-4E23-94EF-658B78B7AEC8}"/>
    <cellStyle name="Currency 6 2 8 5 3" xfId="42758" xr:uid="{5A55650F-7903-4692-A72A-3E4C19FA7D9C}"/>
    <cellStyle name="Currency 6 2 8 6" xfId="12357" xr:uid="{8FAAF824-5301-431C-B27D-EED5DB424BDD}"/>
    <cellStyle name="Currency 6 2 8 6 2" xfId="31669" xr:uid="{FB15F781-8B99-4A5C-8210-3FA290246DC5}"/>
    <cellStyle name="Currency 6 2 8 7" xfId="13696" xr:uid="{6411DF35-E011-41B0-87B1-8F781EA54DBA}"/>
    <cellStyle name="Currency 6 2 8 7 2" xfId="32986" xr:uid="{C969A290-BEFC-4E3C-BE52-08C48A352C9E}"/>
    <cellStyle name="Currency 6 2 8 8" xfId="14903" xr:uid="{A295399B-5CD3-4AE6-A9FA-39DF4DDB930A}"/>
    <cellStyle name="Currency 6 2 8 8 2" xfId="34162" xr:uid="{558669B4-A002-4F07-A20D-86AAA5B09389}"/>
    <cellStyle name="Currency 6 2 8 9" xfId="16375" xr:uid="{BEED9897-B46F-4B27-95BE-A31395CE59D2}"/>
    <cellStyle name="Currency 6 2 8 9 2" xfId="35475" xr:uid="{A1A9AB81-1142-4C9F-BB03-6F4C553844CE}"/>
    <cellStyle name="Currency 6 2 9" xfId="677" xr:uid="{90E9AA73-0CA6-45E0-8EAA-D9DA4D705CEF}"/>
    <cellStyle name="Currency 6 2 9 10" xfId="23557" xr:uid="{8115EE7B-4ADE-4CE7-935E-3F73E7DC7C30}"/>
    <cellStyle name="Currency 6 2 9 11" xfId="39680" xr:uid="{D515E390-446C-4F7D-839B-E5B53D46883F}"/>
    <cellStyle name="Currency 6 2 9 12" xfId="48745" xr:uid="{36039E25-A65F-469E-A019-F06F554B930F}"/>
    <cellStyle name="Currency 6 2 9 13" xfId="49944" xr:uid="{0AF7B1AB-920A-4A83-84A7-0C11F14BB6B7}"/>
    <cellStyle name="Currency 6 2 9 14" xfId="51142" xr:uid="{3472D11F-2F2C-4A6E-B1BE-8F37712E54A5}"/>
    <cellStyle name="Currency 6 2 9 15" xfId="52388" xr:uid="{6981602C-F74A-4CD8-8262-13594AED40EF}"/>
    <cellStyle name="Currency 6 2 9 16" xfId="53538" xr:uid="{FCD49756-47FA-4C0E-907E-BA1B8ECA4319}"/>
    <cellStyle name="Currency 6 2 9 2" xfId="2103" xr:uid="{FC6AD09B-E6DD-4D4B-8F0C-AEFA94801C0A}"/>
    <cellStyle name="Currency 6 2 9 2 10" xfId="40232" xr:uid="{B0DC7FDD-F1A4-41DA-BC57-E13E5DCB9981}"/>
    <cellStyle name="Currency 6 2 9 2 11" xfId="49300" xr:uid="{12D1D3C2-80C7-44C0-9972-AAED871D2381}"/>
    <cellStyle name="Currency 6 2 9 2 12" xfId="50501" xr:uid="{0731EC64-0B83-45E8-B128-C7F5128369CB}"/>
    <cellStyle name="Currency 6 2 9 2 13" xfId="51733" xr:uid="{1F53027E-D3AD-4033-918B-5A833095F7E3}"/>
    <cellStyle name="Currency 6 2 9 2 14" xfId="52931" xr:uid="{372348CD-EDB3-440B-9BDD-71758CDAA16E}"/>
    <cellStyle name="Currency 6 2 9 2 15" xfId="54083" xr:uid="{DDC34156-4A58-4033-9559-57A7F20B8C9B}"/>
    <cellStyle name="Currency 6 2 9 2 2" xfId="4125" xr:uid="{930F808E-8232-4562-94B9-1BFBE7B6722F}"/>
    <cellStyle name="Currency 6 2 9 2 2 2" xfId="10198" xr:uid="{62932C51-D2F7-44FB-99D2-2AAFB2E0D093}"/>
    <cellStyle name="Currency 6 2 9 2 2 2 2" xfId="29527" xr:uid="{C2C97EB8-073F-48B4-B98E-CC2C39F9E362}"/>
    <cellStyle name="Currency 6 2 9 2 2 2 3" xfId="45668" xr:uid="{EE44805F-8681-447F-B056-C82332982C82}"/>
    <cellStyle name="Currency 6 2 9 2 2 3" xfId="19291" xr:uid="{D48A3F5C-A76A-46F5-81CB-56658BE4321F}"/>
    <cellStyle name="Currency 6 2 9 2 3" xfId="8041" xr:uid="{06E76947-52A4-4304-ADEB-A51F011C4737}"/>
    <cellStyle name="Currency 6 2 9 2 3 2" xfId="21843" xr:uid="{90B21D56-72D8-4899-9F17-A1AAEA4B56EE}"/>
    <cellStyle name="Currency 6 2 9 2 3 2 2" xfId="38003" xr:uid="{7183AF05-8EF9-4076-9779-CB6C47DE6E2D}"/>
    <cellStyle name="Currency 6 2 9 2 3 3" xfId="27519" xr:uid="{1924A766-AE92-4C64-8B3D-448441444388}"/>
    <cellStyle name="Currency 6 2 9 2 3 4" xfId="41853" xr:uid="{C5F92DA7-2245-4913-A010-DD381D685226}"/>
    <cellStyle name="Currency 6 2 9 2 4" xfId="6374" xr:uid="{19734CE9-FF0F-476B-9BD3-0C263A79D215}"/>
    <cellStyle name="Currency 6 2 9 2 4 2" xfId="26197" xr:uid="{C3CD18B1-A945-4DD2-A010-FB7183EE4097}"/>
    <cellStyle name="Currency 6 2 9 2 4 3" xfId="43765" xr:uid="{54C3872D-733F-40A1-BBD2-93DA42238288}"/>
    <cellStyle name="Currency 6 2 9 2 5" xfId="12965" xr:uid="{9C8B43E4-E4A8-47BE-98C5-4121851B6452}"/>
    <cellStyle name="Currency 6 2 9 2 5 2" xfId="32272" xr:uid="{230C658C-9AFC-4448-9EEF-77124330DDD2}"/>
    <cellStyle name="Currency 6 2 9 2 6" xfId="14277" xr:uid="{E2CDC11E-35DF-4C37-9B9D-9F91147C2C1B}"/>
    <cellStyle name="Currency 6 2 9 2 6 2" xfId="33556" xr:uid="{6608D12E-C0FB-4718-925D-FEE021841DBD}"/>
    <cellStyle name="Currency 6 2 9 2 7" xfId="15575" xr:uid="{4F025C58-F878-4157-B21C-FB8399818884}"/>
    <cellStyle name="Currency 6 2 9 2 7 2" xfId="34776" xr:uid="{908BC542-DE50-4BB0-AF4F-2AB253C6FD36}"/>
    <cellStyle name="Currency 6 2 9 2 8" xfId="17028" xr:uid="{F4D22BE0-930A-48BD-930B-2AEA12609E6F}"/>
    <cellStyle name="Currency 6 2 9 2 8 2" xfId="36120" xr:uid="{76E376DF-8864-4FC5-89D2-1F22B2708496}"/>
    <cellStyle name="Currency 6 2 9 2 9" xfId="24146" xr:uid="{29441632-02C1-4471-BDF0-2C9357976E1B}"/>
    <cellStyle name="Currency 6 2 9 3" xfId="4124" xr:uid="{BDF41470-D46B-45E7-A29C-A8A151B6C484}"/>
    <cellStyle name="Currency 6 2 9 3 2" xfId="9784" xr:uid="{15A54DB7-BB3F-4F2D-9B95-97A69BD85D43}"/>
    <cellStyle name="Currency 6 2 9 3 2 2" xfId="29175" xr:uid="{F6B4E9C9-7802-47E4-B6A8-65F5EFEF6DA2}"/>
    <cellStyle name="Currency 6 2 9 3 2 3" xfId="44884" xr:uid="{DBF01F50-4B32-4288-AD20-736AC026D970}"/>
    <cellStyle name="Currency 6 2 9 3 3" xfId="18106" xr:uid="{6F497B3E-4C20-47B9-96F4-49B475B35D65}"/>
    <cellStyle name="Currency 6 2 9 4" xfId="7092" xr:uid="{DF6BBA18-F7D4-46C5-BF99-5AB799E485B9}"/>
    <cellStyle name="Currency 6 2 9 4 2" xfId="21252" xr:uid="{D801ED4D-60B1-4FA7-9618-8A64A7EC13C5}"/>
    <cellStyle name="Currency 6 2 9 4 2 2" xfId="37445" xr:uid="{7A200894-54D8-4C44-8AED-465608C3FF5E}"/>
    <cellStyle name="Currency 6 2 9 4 3" xfId="26875" xr:uid="{194B0AF6-7888-48BB-9B98-419F1F54789A}"/>
    <cellStyle name="Currency 6 2 9 4 4" xfId="41302" xr:uid="{B8C8BB69-FCBB-43AB-BDC4-ED47D39A2AA7}"/>
    <cellStyle name="Currency 6 2 9 5" xfId="5685" xr:uid="{719D554E-26DE-42A4-983C-1B1EA0521D1F}"/>
    <cellStyle name="Currency 6 2 9 5 2" xfId="25574" xr:uid="{D65A0D33-8D7C-454E-BBE8-0173309CD4F3}"/>
    <cellStyle name="Currency 6 2 9 5 3" xfId="42759" xr:uid="{B95B5D2E-7E7C-4006-99F6-B38DD2FC5B51}"/>
    <cellStyle name="Currency 6 2 9 6" xfId="12358" xr:uid="{366DE956-F2EA-44B4-AD57-146F088A9586}"/>
    <cellStyle name="Currency 6 2 9 6 2" xfId="31670" xr:uid="{E1FF4A53-9715-4321-95F8-D937C901C305}"/>
    <cellStyle name="Currency 6 2 9 7" xfId="13697" xr:uid="{1E18E8D0-16F6-47EE-A3E5-576FD85E146E}"/>
    <cellStyle name="Currency 6 2 9 7 2" xfId="32987" xr:uid="{2E053A19-4B7B-4BDE-9487-A124A5A1FD69}"/>
    <cellStyle name="Currency 6 2 9 8" xfId="14904" xr:uid="{9231B033-21C1-46EC-AE5B-6F534B836E0D}"/>
    <cellStyle name="Currency 6 2 9 8 2" xfId="34163" xr:uid="{959AC469-EFC7-4095-B796-7259FE6C1A4D}"/>
    <cellStyle name="Currency 6 2 9 9" xfId="16376" xr:uid="{5677A653-EEA4-4B87-A3DB-0487B4AA5B2F}"/>
    <cellStyle name="Currency 6 2 9 9 2" xfId="35476" xr:uid="{18681FCB-46E4-40FD-B8C1-0AA495FC46BD}"/>
    <cellStyle name="Currency 6 20" xfId="23546" xr:uid="{5B9EE6D4-7E04-4059-9DFD-649A5E29ECD8}"/>
    <cellStyle name="Currency 6 21" xfId="39669" xr:uid="{D9E6F923-A957-42CD-A7F9-9140DACF6430}"/>
    <cellStyle name="Currency 6 22" xfId="48734" xr:uid="{E4B7D3E7-31AF-4DA8-8F5B-5513F34393DE}"/>
    <cellStyle name="Currency 6 23" xfId="49933" xr:uid="{CF0CAA82-C97B-4FDD-A7BF-8FAA04A2DDB5}"/>
    <cellStyle name="Currency 6 24" xfId="51131" xr:uid="{DBF1C5D9-6272-420B-968F-A63B0C17D14B}"/>
    <cellStyle name="Currency 6 25" xfId="52377" xr:uid="{38CDDAD8-3C5D-470E-B3AF-DA1DFBC491BA}"/>
    <cellStyle name="Currency 6 26" xfId="53527" xr:uid="{B686FC67-8C8C-473C-A231-C6F177EF97C2}"/>
    <cellStyle name="Currency 6 3" xfId="678" xr:uid="{153A3F68-CA2A-4A92-9287-68C1439FB984}"/>
    <cellStyle name="Currency 6 3 10" xfId="23558" xr:uid="{C9C8A7BF-F6F7-472C-A0F0-7C19B3D0ED20}"/>
    <cellStyle name="Currency 6 3 11" xfId="39681" xr:uid="{F27E160B-6270-4644-8D6C-40BAA09F6705}"/>
    <cellStyle name="Currency 6 3 12" xfId="48746" xr:uid="{AF14C42A-60D3-410B-A612-766ED04BCE99}"/>
    <cellStyle name="Currency 6 3 13" xfId="49945" xr:uid="{C6A6C233-1868-4C44-98D2-F008003413EC}"/>
    <cellStyle name="Currency 6 3 14" xfId="51143" xr:uid="{EB6EA794-B9E5-4DC4-9618-0D41F410525E}"/>
    <cellStyle name="Currency 6 3 15" xfId="52389" xr:uid="{AC358877-141F-4E0C-ACCA-0140B8385097}"/>
    <cellStyle name="Currency 6 3 16" xfId="53539" xr:uid="{5504B29B-D915-4E82-9624-D3372D1AD737}"/>
    <cellStyle name="Currency 6 3 2" xfId="2104" xr:uid="{4550258B-DE20-450E-911F-1F084A124B46}"/>
    <cellStyle name="Currency 6 3 2 10" xfId="40233" xr:uid="{9A7E099D-C06C-4950-8008-F8B841ECFCCF}"/>
    <cellStyle name="Currency 6 3 2 11" xfId="49301" xr:uid="{95998C89-10E0-401B-9B67-A729941A551D}"/>
    <cellStyle name="Currency 6 3 2 12" xfId="50502" xr:uid="{5DE76AEC-988E-465C-8656-EC4231978837}"/>
    <cellStyle name="Currency 6 3 2 13" xfId="51734" xr:uid="{FEF633B4-7303-437C-B747-8471797F3C2A}"/>
    <cellStyle name="Currency 6 3 2 14" xfId="52932" xr:uid="{069D1026-2669-4CB0-A212-85C6761D41C6}"/>
    <cellStyle name="Currency 6 3 2 15" xfId="54084" xr:uid="{7A0902AF-378B-4E40-BF18-97216AA0F7A9}"/>
    <cellStyle name="Currency 6 3 2 2" xfId="4127" xr:uid="{82001F5F-9396-47DE-8FDD-2D1F7C125FF7}"/>
    <cellStyle name="Currency 6 3 2 2 2" xfId="10199" xr:uid="{A38B35CA-05CB-4D0D-8C82-5C10041D36A3}"/>
    <cellStyle name="Currency 6 3 2 2 2 2" xfId="29528" xr:uid="{2495CF63-36B1-4D5E-A719-54F8179D9BB3}"/>
    <cellStyle name="Currency 6 3 2 2 2 3" xfId="45669" xr:uid="{6F596285-604D-4ABF-968D-D324ADFFA830}"/>
    <cellStyle name="Currency 6 3 2 2 3" xfId="19292" xr:uid="{41531B15-A95D-4EAA-B402-9FDC49947935}"/>
    <cellStyle name="Currency 6 3 2 3" xfId="8042" xr:uid="{FDB505B1-1473-4549-9618-6C1EA60521ED}"/>
    <cellStyle name="Currency 6 3 2 3 2" xfId="21844" xr:uid="{9B4507CB-E5BF-4615-B1DA-03573EFC1FF1}"/>
    <cellStyle name="Currency 6 3 2 3 2 2" xfId="38004" xr:uid="{EF733945-D29F-4646-8F71-F1A1B7A8A74B}"/>
    <cellStyle name="Currency 6 3 2 3 3" xfId="27520" xr:uid="{48D5E307-CCD9-4733-983B-513A0D969BD2}"/>
    <cellStyle name="Currency 6 3 2 3 4" xfId="41854" xr:uid="{F730BC3D-3A28-4359-A6A0-2122D184DFD5}"/>
    <cellStyle name="Currency 6 3 2 4" xfId="6375" xr:uid="{581F8FB6-19E9-4E58-BBE4-24D58DBE5384}"/>
    <cellStyle name="Currency 6 3 2 4 2" xfId="26198" xr:uid="{2B659893-54CD-41ED-952B-C8EBF862B1A4}"/>
    <cellStyle name="Currency 6 3 2 4 3" xfId="43766" xr:uid="{E6D05599-F912-42EB-9A01-C9355CBA1FB8}"/>
    <cellStyle name="Currency 6 3 2 5" xfId="12966" xr:uid="{C54B9E27-05B1-4DDC-B903-AB09C8905B5B}"/>
    <cellStyle name="Currency 6 3 2 5 2" xfId="32273" xr:uid="{E7DF5234-479D-4FAE-BA7B-464A794115F7}"/>
    <cellStyle name="Currency 6 3 2 6" xfId="14278" xr:uid="{D49DE39C-D0C3-4685-8E16-F4CBA87F80EB}"/>
    <cellStyle name="Currency 6 3 2 6 2" xfId="33557" xr:uid="{4E79430C-6E84-47DA-BFBE-BC668329EFDE}"/>
    <cellStyle name="Currency 6 3 2 7" xfId="15576" xr:uid="{A6C6379B-3164-4BCE-80F6-8961B006D9E7}"/>
    <cellStyle name="Currency 6 3 2 7 2" xfId="34777" xr:uid="{327EC8E1-153F-4A04-8C66-CC1D3902C6B4}"/>
    <cellStyle name="Currency 6 3 2 8" xfId="17029" xr:uid="{6B2E524D-784D-48FA-8FBF-8C2A57F123AF}"/>
    <cellStyle name="Currency 6 3 2 8 2" xfId="36121" xr:uid="{6F8DE133-412B-44D5-AB35-23C06A15B61E}"/>
    <cellStyle name="Currency 6 3 2 9" xfId="24147" xr:uid="{F701307E-7127-4E8C-8E97-F8EE54370141}"/>
    <cellStyle name="Currency 6 3 3" xfId="4126" xr:uid="{F60D0685-E141-4C3A-B15A-62E0A9E0000B}"/>
    <cellStyle name="Currency 6 3 3 2" xfId="9785" xr:uid="{D47617E1-A4F1-4CA4-B7F9-BBF4287AB5E5}"/>
    <cellStyle name="Currency 6 3 3 2 2" xfId="29176" xr:uid="{24391F44-01D6-4518-ACDC-00E121F6BF8C}"/>
    <cellStyle name="Currency 6 3 3 2 3" xfId="44885" xr:uid="{88277247-CADC-4749-95EA-0BFFD61D0FF4}"/>
    <cellStyle name="Currency 6 3 3 3" xfId="18107" xr:uid="{078857CA-A064-47D5-9C2A-8B9E3FCBB0EC}"/>
    <cellStyle name="Currency 6 3 4" xfId="7093" xr:uid="{E150B74B-5FA3-47FC-909B-A5A3872F91FC}"/>
    <cellStyle name="Currency 6 3 4 2" xfId="21253" xr:uid="{01F70451-CCC2-4F05-AC8B-A94ED45005EF}"/>
    <cellStyle name="Currency 6 3 4 2 2" xfId="37446" xr:uid="{08650AE4-9996-49BE-82E0-3B685A0D9BD1}"/>
    <cellStyle name="Currency 6 3 4 3" xfId="26876" xr:uid="{CD56B0D4-2F12-4F70-9BDF-24C891A169A1}"/>
    <cellStyle name="Currency 6 3 4 4" xfId="41303" xr:uid="{2731184F-D0BD-4DE0-8D62-0FE4B9EA5533}"/>
    <cellStyle name="Currency 6 3 5" xfId="5686" xr:uid="{8A91B1EF-00D9-44F6-B2B9-A32F3D8BBC6F}"/>
    <cellStyle name="Currency 6 3 5 2" xfId="25575" xr:uid="{1C23DD28-C958-4047-9BF4-194B692EA76A}"/>
    <cellStyle name="Currency 6 3 5 3" xfId="42760" xr:uid="{8253449D-5C9D-4427-88D2-D4BC3A24F6FB}"/>
    <cellStyle name="Currency 6 3 6" xfId="12359" xr:uid="{FBCBFFE2-DCE5-4FCB-8B3F-39D181C8699C}"/>
    <cellStyle name="Currency 6 3 6 2" xfId="31671" xr:uid="{73D1BF81-F8F5-4842-847E-41B998CFC7E1}"/>
    <cellStyle name="Currency 6 3 7" xfId="13698" xr:uid="{C9DDF0A9-4FF5-4EA5-9AED-37AC0AFA0614}"/>
    <cellStyle name="Currency 6 3 7 2" xfId="32988" xr:uid="{31151990-92F7-4234-8609-3966338492B7}"/>
    <cellStyle name="Currency 6 3 8" xfId="14905" xr:uid="{074AD051-E3DF-4BC5-931C-D63AF2E18E62}"/>
    <cellStyle name="Currency 6 3 8 2" xfId="34164" xr:uid="{4EC964D8-D36A-4DF7-8759-336198C5AD5C}"/>
    <cellStyle name="Currency 6 3 9" xfId="16377" xr:uid="{55A4DBE8-7F04-4F5F-ACB3-28D8EABB40D6}"/>
    <cellStyle name="Currency 6 3 9 2" xfId="35477" xr:uid="{B0CAD763-D987-4ADC-9B17-160B73C8FF4E}"/>
    <cellStyle name="Currency 6 4" xfId="679" xr:uid="{EBAAC8C1-685B-4551-926E-F325569667BD}"/>
    <cellStyle name="Currency 6 4 10" xfId="23559" xr:uid="{9C1A737E-D030-422B-86A7-839A93B16CDA}"/>
    <cellStyle name="Currency 6 4 11" xfId="39682" xr:uid="{C2B85210-B24F-49F5-A1A5-FC3CED8FCE86}"/>
    <cellStyle name="Currency 6 4 12" xfId="48747" xr:uid="{5DF15913-3B64-4365-8370-4CA4BE5CFE43}"/>
    <cellStyle name="Currency 6 4 13" xfId="49946" xr:uid="{CB9AC93C-25D7-4EF6-9026-E09BFF20D4BD}"/>
    <cellStyle name="Currency 6 4 14" xfId="51144" xr:uid="{E6CFD49C-01C0-4CEF-8E35-66E44EDAB564}"/>
    <cellStyle name="Currency 6 4 15" xfId="52390" xr:uid="{00FF31DC-8046-4672-9D69-B6D5B2ECD98E}"/>
    <cellStyle name="Currency 6 4 16" xfId="53540" xr:uid="{20DA5ABB-7C96-4DC1-8945-55C88F7B2FDE}"/>
    <cellStyle name="Currency 6 4 2" xfId="2105" xr:uid="{8448E3D8-3162-433A-B42B-386CA713F59E}"/>
    <cellStyle name="Currency 6 4 2 10" xfId="40234" xr:uid="{4ABBD879-54A0-4251-9117-8C53805BF0A0}"/>
    <cellStyle name="Currency 6 4 2 11" xfId="49302" xr:uid="{1C1EC7AD-5B78-412D-A24A-9496D4E10DF8}"/>
    <cellStyle name="Currency 6 4 2 12" xfId="50503" xr:uid="{EFEFC0D5-9F5B-4C51-9675-72586CA6F896}"/>
    <cellStyle name="Currency 6 4 2 13" xfId="51735" xr:uid="{54BE940F-0069-43C9-852B-5249A4053A2D}"/>
    <cellStyle name="Currency 6 4 2 14" xfId="52933" xr:uid="{29B9F3F9-BDA2-4883-9BBD-A814B2D3F77E}"/>
    <cellStyle name="Currency 6 4 2 15" xfId="54085" xr:uid="{D4DE4217-BF9F-4722-9F6B-E49132886D68}"/>
    <cellStyle name="Currency 6 4 2 2" xfId="4129" xr:uid="{927BAB58-2DEB-4208-8C34-FE30AB446495}"/>
    <cellStyle name="Currency 6 4 2 2 2" xfId="10200" xr:uid="{581A79F3-AD0E-4F1A-BA6C-FB202D4B37D5}"/>
    <cellStyle name="Currency 6 4 2 2 2 2" xfId="29529" xr:uid="{2B0F9E05-855F-48CB-B076-9896C6C0D0CD}"/>
    <cellStyle name="Currency 6 4 2 2 2 3" xfId="45670" xr:uid="{E9A7CAAA-A741-4C59-9D64-F59942C76A18}"/>
    <cellStyle name="Currency 6 4 2 2 3" xfId="19293" xr:uid="{59C7942A-D374-4E4B-BC52-93E6F57180EA}"/>
    <cellStyle name="Currency 6 4 2 3" xfId="8043" xr:uid="{6E56AB78-1892-4407-A2AA-293B8B735F5E}"/>
    <cellStyle name="Currency 6 4 2 3 2" xfId="21845" xr:uid="{5FB7CD2C-68CF-4329-BF64-7E39B2C68437}"/>
    <cellStyle name="Currency 6 4 2 3 2 2" xfId="38005" xr:uid="{85F2E3DE-3324-40CE-ACF9-D45B8FE1EA95}"/>
    <cellStyle name="Currency 6 4 2 3 3" xfId="27521" xr:uid="{D7CD0000-7E01-42BE-B3B4-2FF773E68F54}"/>
    <cellStyle name="Currency 6 4 2 3 4" xfId="41855" xr:uid="{04929C1C-0526-40D5-AC45-140D4F1360F9}"/>
    <cellStyle name="Currency 6 4 2 4" xfId="6376" xr:uid="{AEFB9690-E40B-47AD-9EBF-29CBB1E4296C}"/>
    <cellStyle name="Currency 6 4 2 4 2" xfId="26199" xr:uid="{D8D30192-06C9-4109-AB89-35109C17F910}"/>
    <cellStyle name="Currency 6 4 2 4 3" xfId="43767" xr:uid="{4C125EA8-8FB1-4CE8-9A47-9B25BA8FC5BD}"/>
    <cellStyle name="Currency 6 4 2 5" xfId="12967" xr:uid="{DB5C8182-885B-4F0A-A275-9EEA3483EB46}"/>
    <cellStyle name="Currency 6 4 2 5 2" xfId="32274" xr:uid="{B558A399-7921-4924-92BD-7435604C7276}"/>
    <cellStyle name="Currency 6 4 2 6" xfId="14279" xr:uid="{49232F6C-176B-43C7-9383-AC1999329094}"/>
    <cellStyle name="Currency 6 4 2 6 2" xfId="33558" xr:uid="{F4DAC9A9-D7EE-451F-B006-F7519F2465C6}"/>
    <cellStyle name="Currency 6 4 2 7" xfId="15577" xr:uid="{09E80414-6A97-445D-8A52-3AB0200FCE02}"/>
    <cellStyle name="Currency 6 4 2 7 2" xfId="34778" xr:uid="{C26F4542-0DEE-4DA7-9DCB-B0ED483B8455}"/>
    <cellStyle name="Currency 6 4 2 8" xfId="17030" xr:uid="{18854CA5-C4A0-41BE-8C30-4ABE0962DCDF}"/>
    <cellStyle name="Currency 6 4 2 8 2" xfId="36122" xr:uid="{E69C6594-2ABF-4F0A-97AF-7654B3C17C32}"/>
    <cellStyle name="Currency 6 4 2 9" xfId="24148" xr:uid="{DA8A9CD6-9EA3-44CA-A034-4FF1EA1810AE}"/>
    <cellStyle name="Currency 6 4 3" xfId="4128" xr:uid="{FFAACE16-D08B-495E-92D3-6099EA17AF9D}"/>
    <cellStyle name="Currency 6 4 3 2" xfId="9786" xr:uid="{52E27385-4D3E-4492-A731-40E0D49FF36B}"/>
    <cellStyle name="Currency 6 4 3 2 2" xfId="29177" xr:uid="{8E1C1273-90DA-45BA-986E-C49B2E94D654}"/>
    <cellStyle name="Currency 6 4 3 2 3" xfId="44886" xr:uid="{76BDF567-4112-42EF-8BD1-C7F68C1D428A}"/>
    <cellStyle name="Currency 6 4 3 3" xfId="18108" xr:uid="{F7614C6C-0771-4107-9D8F-1ED62D718A41}"/>
    <cellStyle name="Currency 6 4 4" xfId="7094" xr:uid="{4D666ECC-C1DC-4E20-8C83-D643C3664311}"/>
    <cellStyle name="Currency 6 4 4 2" xfId="21254" xr:uid="{709D2C5B-F5BC-4C19-BF7C-B9B60E9F1066}"/>
    <cellStyle name="Currency 6 4 4 2 2" xfId="37447" xr:uid="{159D390E-3659-4F8D-A980-8EE7EC59CD80}"/>
    <cellStyle name="Currency 6 4 4 3" xfId="26877" xr:uid="{4252F6A9-9DC6-4467-A20C-1F8E18A23013}"/>
    <cellStyle name="Currency 6 4 4 4" xfId="41304" xr:uid="{1D959784-E8E1-40EE-B36B-09505A7EADE7}"/>
    <cellStyle name="Currency 6 4 5" xfId="5687" xr:uid="{A9F9067F-0EF4-404C-BA0B-9D09EF822B47}"/>
    <cellStyle name="Currency 6 4 5 2" xfId="25576" xr:uid="{DCB1EECB-3AF3-43DD-BDC8-56F67858356F}"/>
    <cellStyle name="Currency 6 4 5 3" xfId="42761" xr:uid="{B76B2010-8F09-46DD-829F-C1FB75C8F0BC}"/>
    <cellStyle name="Currency 6 4 6" xfId="12360" xr:uid="{06D7F88D-D313-42DE-92C2-20D062C0475F}"/>
    <cellStyle name="Currency 6 4 6 2" xfId="31672" xr:uid="{E618527F-648D-4AE2-868C-A5A738BF3593}"/>
    <cellStyle name="Currency 6 4 7" xfId="13699" xr:uid="{B76ECC07-8BAF-42F9-A7F9-637E55F673BD}"/>
    <cellStyle name="Currency 6 4 7 2" xfId="32989" xr:uid="{A59857C3-E840-4E12-8D30-23D98E082014}"/>
    <cellStyle name="Currency 6 4 8" xfId="14906" xr:uid="{D784B68B-0974-435F-BA8F-4D644B0360C0}"/>
    <cellStyle name="Currency 6 4 8 2" xfId="34165" xr:uid="{334E2A07-7EB5-4B9A-9985-0898FED9DDBC}"/>
    <cellStyle name="Currency 6 4 9" xfId="16378" xr:uid="{F29DAE5F-D4CD-4D58-9D07-EB1170F11816}"/>
    <cellStyle name="Currency 6 4 9 2" xfId="35478" xr:uid="{DE1E18AD-1077-479E-A9BB-2A71B1B9704C}"/>
    <cellStyle name="Currency 6 5" xfId="680" xr:uid="{636CEBB1-9F2B-496E-B5AD-C3D57E0AC8DE}"/>
    <cellStyle name="Currency 6 5 10" xfId="23560" xr:uid="{5408653F-148E-4768-9B80-B8B3FA81DA56}"/>
    <cellStyle name="Currency 6 5 11" xfId="39683" xr:uid="{C1956987-2FD1-4DC2-A5E0-B5FCC0190C21}"/>
    <cellStyle name="Currency 6 5 12" xfId="48748" xr:uid="{3C1DB6EC-EC48-4345-B6A8-A20A384F7C7F}"/>
    <cellStyle name="Currency 6 5 13" xfId="49947" xr:uid="{527E2845-0961-4AD1-9AFE-CD31963B52BE}"/>
    <cellStyle name="Currency 6 5 14" xfId="51145" xr:uid="{0D373A67-A424-4993-8C1B-EDC4D5099238}"/>
    <cellStyle name="Currency 6 5 15" xfId="52391" xr:uid="{EDF65987-2700-4DD5-86ED-301499D3B415}"/>
    <cellStyle name="Currency 6 5 16" xfId="53541" xr:uid="{D79127D0-9A30-43C7-9ACF-B774939B5048}"/>
    <cellStyle name="Currency 6 5 2" xfId="2106" xr:uid="{B016EA57-5CBE-459B-809D-2286498E37F5}"/>
    <cellStyle name="Currency 6 5 2 10" xfId="40235" xr:uid="{8B958E31-9591-4501-971F-3B3DABB0A338}"/>
    <cellStyle name="Currency 6 5 2 11" xfId="49303" xr:uid="{CD83F830-39AE-49CA-8F6F-FD7699752A36}"/>
    <cellStyle name="Currency 6 5 2 12" xfId="50504" xr:uid="{798ED4BF-834D-47D2-9857-A8427BED406B}"/>
    <cellStyle name="Currency 6 5 2 13" xfId="51736" xr:uid="{4126C6F5-68A6-42A4-81F0-BB23A65C9F11}"/>
    <cellStyle name="Currency 6 5 2 14" xfId="52934" xr:uid="{762013D3-81DB-449F-8CC5-98830C12DB9C}"/>
    <cellStyle name="Currency 6 5 2 15" xfId="54086" xr:uid="{1D2B91B8-BCF2-4093-833D-96A305B5FC6D}"/>
    <cellStyle name="Currency 6 5 2 2" xfId="4131" xr:uid="{AE9BD069-214E-4F6D-89A5-1F803AEF581A}"/>
    <cellStyle name="Currency 6 5 2 2 2" xfId="10201" xr:uid="{8D93FFD4-AB09-40A5-89EB-2F4E70E4FD78}"/>
    <cellStyle name="Currency 6 5 2 2 2 2" xfId="29530" xr:uid="{FDA913A9-DF49-4DCD-B5D7-B4CFEFA6869E}"/>
    <cellStyle name="Currency 6 5 2 2 2 3" xfId="45671" xr:uid="{16F44B79-C189-42AC-973D-A3A213AA5968}"/>
    <cellStyle name="Currency 6 5 2 2 3" xfId="19294" xr:uid="{C77D64AE-3C44-4135-A173-9DE0AE56A68B}"/>
    <cellStyle name="Currency 6 5 2 3" xfId="8044" xr:uid="{56CF9E61-284E-4426-9B14-D475D56CBE06}"/>
    <cellStyle name="Currency 6 5 2 3 2" xfId="21846" xr:uid="{6DD7AC26-E1D2-42E5-8873-5A399A0AFEFB}"/>
    <cellStyle name="Currency 6 5 2 3 2 2" xfId="38006" xr:uid="{2AB4737A-F270-4C5B-88D9-67AA4E31F5DA}"/>
    <cellStyle name="Currency 6 5 2 3 3" xfId="27522" xr:uid="{48C73B77-CF4F-4C7A-A344-9475CC3EEF9F}"/>
    <cellStyle name="Currency 6 5 2 3 4" xfId="41856" xr:uid="{157333F7-60C7-4675-B15C-2FD8155E2F0C}"/>
    <cellStyle name="Currency 6 5 2 4" xfId="6377" xr:uid="{5A80152A-B744-4B37-B5EA-F9D3752093A7}"/>
    <cellStyle name="Currency 6 5 2 4 2" xfId="26200" xr:uid="{C60FF2D5-5967-4799-BF6C-F59955B48C3D}"/>
    <cellStyle name="Currency 6 5 2 4 3" xfId="43768" xr:uid="{D5C8F0ED-C1FE-4CC5-AC6C-7C1CA0C701A7}"/>
    <cellStyle name="Currency 6 5 2 5" xfId="12968" xr:uid="{FDB83D86-0A0F-4F55-8207-6579ACFC4D31}"/>
    <cellStyle name="Currency 6 5 2 5 2" xfId="32275" xr:uid="{AB0E9B58-CCC5-4D08-A815-99702A18DE38}"/>
    <cellStyle name="Currency 6 5 2 6" xfId="14280" xr:uid="{3E8E2879-1B44-42F4-9FF8-A6841C656716}"/>
    <cellStyle name="Currency 6 5 2 6 2" xfId="33559" xr:uid="{5CEA9ED4-C86C-4FBE-93AE-0A148FA92E8C}"/>
    <cellStyle name="Currency 6 5 2 7" xfId="15578" xr:uid="{283A2BA3-668A-47A2-A337-D723C112752D}"/>
    <cellStyle name="Currency 6 5 2 7 2" xfId="34779" xr:uid="{0879EC1B-1784-42CB-995F-AD9B2376B398}"/>
    <cellStyle name="Currency 6 5 2 8" xfId="17031" xr:uid="{0F7C40A8-FBF4-4818-8FAF-AF9F92CBB9E4}"/>
    <cellStyle name="Currency 6 5 2 8 2" xfId="36123" xr:uid="{9180B9E3-3F10-42BF-BD05-F9A351656EFC}"/>
    <cellStyle name="Currency 6 5 2 9" xfId="24149" xr:uid="{80196FEB-34C2-4060-BFEA-55815B23EA33}"/>
    <cellStyle name="Currency 6 5 3" xfId="4130" xr:uid="{AC57DD28-29F0-4AD6-AA45-45D89EBD5C63}"/>
    <cellStyle name="Currency 6 5 3 2" xfId="9787" xr:uid="{C8E41665-25FA-4052-922E-4D38274655FE}"/>
    <cellStyle name="Currency 6 5 3 2 2" xfId="29178" xr:uid="{91F430F1-8179-4133-9106-A04F05CF74BE}"/>
    <cellStyle name="Currency 6 5 3 2 3" xfId="44887" xr:uid="{50E8E978-6223-462A-81B2-F33657632175}"/>
    <cellStyle name="Currency 6 5 3 3" xfId="18109" xr:uid="{0FAE03CA-7152-459E-B844-C75CB1CE2CDD}"/>
    <cellStyle name="Currency 6 5 4" xfId="7095" xr:uid="{FDBAC663-7FC0-41B0-AA5E-7AA8C52D6B8E}"/>
    <cellStyle name="Currency 6 5 4 2" xfId="21255" xr:uid="{73613DCB-F59C-46D0-A3A0-6D27412333BD}"/>
    <cellStyle name="Currency 6 5 4 2 2" xfId="37448" xr:uid="{4D68B60B-E905-4D82-8AB2-D8D403D35E3A}"/>
    <cellStyle name="Currency 6 5 4 3" xfId="26878" xr:uid="{0A8522D5-8AF2-4925-9FD7-AE474CFDB4CD}"/>
    <cellStyle name="Currency 6 5 4 4" xfId="41305" xr:uid="{E41BEA2E-78B4-4081-AACC-C9CBF57DB55C}"/>
    <cellStyle name="Currency 6 5 5" xfId="5688" xr:uid="{D455368B-54A1-410E-B441-3AA604C4D62E}"/>
    <cellStyle name="Currency 6 5 5 2" xfId="25577" xr:uid="{E4AD85AE-3A67-4493-924B-A7A12DCBA10E}"/>
    <cellStyle name="Currency 6 5 5 3" xfId="42762" xr:uid="{E4C3914F-E73D-4B4E-84D7-415A0FC3DD41}"/>
    <cellStyle name="Currency 6 5 6" xfId="12361" xr:uid="{DE39483B-9ED1-4C0B-9FEB-4BF9A63F0A9E}"/>
    <cellStyle name="Currency 6 5 6 2" xfId="31673" xr:uid="{74F47B7E-5185-4083-B6C3-B83732DD6072}"/>
    <cellStyle name="Currency 6 5 7" xfId="13700" xr:uid="{8EEADA3B-FFFD-49A2-985F-7EF1CF5ECFE2}"/>
    <cellStyle name="Currency 6 5 7 2" xfId="32990" xr:uid="{7B819DB7-01C0-48A6-BE83-19FA35952629}"/>
    <cellStyle name="Currency 6 5 8" xfId="14907" xr:uid="{ED39BA52-8F30-4B79-AD85-459448FA706F}"/>
    <cellStyle name="Currency 6 5 8 2" xfId="34166" xr:uid="{EE033575-4742-4EAC-8B0C-E972CE94BE19}"/>
    <cellStyle name="Currency 6 5 9" xfId="16379" xr:uid="{E1269D86-9D49-4278-9DB8-83FC70529B78}"/>
    <cellStyle name="Currency 6 5 9 2" xfId="35479" xr:uid="{EB807FFE-7C3B-456D-B86C-3130337B3417}"/>
    <cellStyle name="Currency 6 6" xfId="681" xr:uid="{4F1F759C-B479-4F28-B728-7B0D5C7F4AE1}"/>
    <cellStyle name="Currency 6 6 10" xfId="23561" xr:uid="{446552BD-2114-40E9-8006-5B363CC6BF92}"/>
    <cellStyle name="Currency 6 6 11" xfId="39684" xr:uid="{3D1D1D8C-48C3-4915-A42F-B7A49433311D}"/>
    <cellStyle name="Currency 6 6 12" xfId="48749" xr:uid="{E908D363-2998-4ED6-9E19-567B6B25AF86}"/>
    <cellStyle name="Currency 6 6 13" xfId="49948" xr:uid="{3AEFDE3C-724A-424C-A77E-8D9EC329BD6F}"/>
    <cellStyle name="Currency 6 6 14" xfId="51146" xr:uid="{08F9AA07-D3A4-4F48-BABC-999932397D28}"/>
    <cellStyle name="Currency 6 6 15" xfId="52392" xr:uid="{F09C1D0D-3AB9-4A84-98B4-F4C7FC88BB5D}"/>
    <cellStyle name="Currency 6 6 16" xfId="53542" xr:uid="{7E6F5073-2783-42E0-8AE4-08C47040B5D4}"/>
    <cellStyle name="Currency 6 6 2" xfId="2107" xr:uid="{4042C627-7315-4A6D-8B75-AE0EB1CD397A}"/>
    <cellStyle name="Currency 6 6 2 10" xfId="40236" xr:uid="{9F07443B-9F9E-4C55-BFC2-8AE4EDDD7BCC}"/>
    <cellStyle name="Currency 6 6 2 11" xfId="49304" xr:uid="{C73FFA5A-3925-426F-A19E-67E635DFC2C2}"/>
    <cellStyle name="Currency 6 6 2 12" xfId="50505" xr:uid="{7A0E9661-B713-4048-A902-AEE7005F3D85}"/>
    <cellStyle name="Currency 6 6 2 13" xfId="51737" xr:uid="{4A691B63-E984-4602-8574-449067118694}"/>
    <cellStyle name="Currency 6 6 2 14" xfId="52935" xr:uid="{9080BE88-F3C5-4178-A04E-23D49356E9D4}"/>
    <cellStyle name="Currency 6 6 2 15" xfId="54087" xr:uid="{A7100EE3-0349-4FD4-8FCC-01F20ACB52DC}"/>
    <cellStyle name="Currency 6 6 2 2" xfId="4133" xr:uid="{7ED6B3C2-E845-4C2F-8308-FB897B60DEE3}"/>
    <cellStyle name="Currency 6 6 2 2 2" xfId="10202" xr:uid="{62DEA400-2A13-4838-8CA4-9B775B82B5A0}"/>
    <cellStyle name="Currency 6 6 2 2 2 2" xfId="29531" xr:uid="{DBA04269-BBD9-4969-8853-30C77C620263}"/>
    <cellStyle name="Currency 6 6 2 2 2 3" xfId="45672" xr:uid="{F3E2E85E-A1CC-4608-8035-FA371AA45534}"/>
    <cellStyle name="Currency 6 6 2 2 3" xfId="19295" xr:uid="{39C81648-3AA2-423D-A062-6846B8201DE7}"/>
    <cellStyle name="Currency 6 6 2 3" xfId="8045" xr:uid="{ACD0F8B8-6507-4277-BFDC-811AFD9BBEEB}"/>
    <cellStyle name="Currency 6 6 2 3 2" xfId="21847" xr:uid="{5D5E57F3-4D79-44FA-88BA-743C13BC1734}"/>
    <cellStyle name="Currency 6 6 2 3 2 2" xfId="38007" xr:uid="{11534758-7BB2-4F46-946B-8D74274B12A5}"/>
    <cellStyle name="Currency 6 6 2 3 3" xfId="27523" xr:uid="{9C11A0F1-44DC-4CD1-8ABA-306F39A6299C}"/>
    <cellStyle name="Currency 6 6 2 3 4" xfId="41857" xr:uid="{CA4089BB-580A-4AE2-9851-A561F80D2DF5}"/>
    <cellStyle name="Currency 6 6 2 4" xfId="6378" xr:uid="{F94709F1-7217-4E40-AE54-ED61D94D467E}"/>
    <cellStyle name="Currency 6 6 2 4 2" xfId="26201" xr:uid="{35F0B278-914C-44B3-A263-2822CA835702}"/>
    <cellStyle name="Currency 6 6 2 4 3" xfId="43769" xr:uid="{A5FDAFDB-16ED-4D09-93B7-D68A0A8A38A3}"/>
    <cellStyle name="Currency 6 6 2 5" xfId="12969" xr:uid="{67CE80FB-7C6D-49B4-A8E3-94DEB23CC266}"/>
    <cellStyle name="Currency 6 6 2 5 2" xfId="32276" xr:uid="{A22BCEE5-11B4-444E-8358-EF36FBF7757F}"/>
    <cellStyle name="Currency 6 6 2 6" xfId="14281" xr:uid="{84EF3DA7-7742-4B32-BC62-BE74110E1B9F}"/>
    <cellStyle name="Currency 6 6 2 6 2" xfId="33560" xr:uid="{B14B1B0E-5942-4350-BA34-D878F4CCBCFA}"/>
    <cellStyle name="Currency 6 6 2 7" xfId="15579" xr:uid="{9726DC05-9698-4796-BC71-1B3E9CE54A7A}"/>
    <cellStyle name="Currency 6 6 2 7 2" xfId="34780" xr:uid="{045373E5-9B5D-41F6-A2FE-0EEC1CAAFE67}"/>
    <cellStyle name="Currency 6 6 2 8" xfId="17032" xr:uid="{0350F35F-DEFB-4AA6-B512-D6887E795691}"/>
    <cellStyle name="Currency 6 6 2 8 2" xfId="36124" xr:uid="{35C8EE2F-199F-407A-802C-B7062806CA3E}"/>
    <cellStyle name="Currency 6 6 2 9" xfId="24150" xr:uid="{65D74DCC-41FC-4E6A-9206-5B784374860D}"/>
    <cellStyle name="Currency 6 6 3" xfId="4132" xr:uid="{6D23BB42-F2DE-48D7-AA4D-893F7FCD2B34}"/>
    <cellStyle name="Currency 6 6 3 2" xfId="9788" xr:uid="{8CE3229E-9A2A-49DD-89D2-1A6208FEFE33}"/>
    <cellStyle name="Currency 6 6 3 2 2" xfId="29179" xr:uid="{82E41416-3214-448B-8A97-DFCBA5BB5A23}"/>
    <cellStyle name="Currency 6 6 3 2 3" xfId="44888" xr:uid="{259FE1D3-1C5C-49BA-B7CA-E8EC67601165}"/>
    <cellStyle name="Currency 6 6 3 3" xfId="18110" xr:uid="{CC292DE8-EEF0-4C87-86BA-D7458224333D}"/>
    <cellStyle name="Currency 6 6 4" xfId="7096" xr:uid="{3BDC3FF2-38BC-4323-A811-1367EC9513AD}"/>
    <cellStyle name="Currency 6 6 4 2" xfId="21256" xr:uid="{2ACEEA8A-E4CF-4F48-BD20-9B7B08BCEE2B}"/>
    <cellStyle name="Currency 6 6 4 2 2" xfId="37449" xr:uid="{BC66CCAE-E980-4316-9E31-51EB78A49A84}"/>
    <cellStyle name="Currency 6 6 4 3" xfId="26879" xr:uid="{7E5BFF91-1838-43E8-96A0-713D220E6ADF}"/>
    <cellStyle name="Currency 6 6 4 4" xfId="41306" xr:uid="{32504348-8ED4-4C6F-9D52-18FCCBEF2B07}"/>
    <cellStyle name="Currency 6 6 5" xfId="5689" xr:uid="{AC50E1D1-5BA0-4796-AC15-34EFCB54D839}"/>
    <cellStyle name="Currency 6 6 5 2" xfId="25578" xr:uid="{A2952FD5-874D-4C5A-8F11-D0C12DA8D8F1}"/>
    <cellStyle name="Currency 6 6 5 3" xfId="42763" xr:uid="{F6A1A668-7F1E-4FEC-8A80-926EECF1ABC9}"/>
    <cellStyle name="Currency 6 6 6" xfId="12362" xr:uid="{93BE7928-C34C-4524-8807-1CDEC921B031}"/>
    <cellStyle name="Currency 6 6 6 2" xfId="31674" xr:uid="{ED58BBF5-3A18-419E-A337-C2DF0DB3A081}"/>
    <cellStyle name="Currency 6 6 7" xfId="13701" xr:uid="{15EB9216-D70A-4EBA-A66E-3A26909638F3}"/>
    <cellStyle name="Currency 6 6 7 2" xfId="32991" xr:uid="{1F7EAE8B-0A3B-43E1-A09B-748B5E48282B}"/>
    <cellStyle name="Currency 6 6 8" xfId="14908" xr:uid="{3E9C0298-53DD-4D5A-B725-775679F41CC0}"/>
    <cellStyle name="Currency 6 6 8 2" xfId="34167" xr:uid="{D2A8FA71-5230-4A4E-878F-CE1A44D999FC}"/>
    <cellStyle name="Currency 6 6 9" xfId="16380" xr:uid="{CA33EB5A-ECEB-4F18-A8D5-BD75EDB70715}"/>
    <cellStyle name="Currency 6 6 9 2" xfId="35480" xr:uid="{C2246149-E87E-44FA-8764-1CF8C4D2BF56}"/>
    <cellStyle name="Currency 6 7" xfId="682" xr:uid="{C9C9E8CB-9429-4329-8254-41D300E46E99}"/>
    <cellStyle name="Currency 6 7 10" xfId="23562" xr:uid="{AB29950F-3065-4C03-A33B-CCC7B80B6925}"/>
    <cellStyle name="Currency 6 7 11" xfId="39685" xr:uid="{96F006F9-5CCA-4793-AD71-1F51142EADDA}"/>
    <cellStyle name="Currency 6 7 12" xfId="48750" xr:uid="{E44A0998-9F1D-441B-89D3-456CE9396838}"/>
    <cellStyle name="Currency 6 7 13" xfId="49949" xr:uid="{A08E3D1A-C9CE-42C6-8873-AA5C08A0B932}"/>
    <cellStyle name="Currency 6 7 14" xfId="51147" xr:uid="{951AE8A5-62EA-432F-8C1F-FA4B8E821CC9}"/>
    <cellStyle name="Currency 6 7 15" xfId="52393" xr:uid="{1EFDC275-38AC-4671-88E0-9B58C617715E}"/>
    <cellStyle name="Currency 6 7 16" xfId="53543" xr:uid="{9D8C3BD9-06EC-47F6-B60A-25677B80F247}"/>
    <cellStyle name="Currency 6 7 2" xfId="2108" xr:uid="{CF81BE8C-464D-4E49-A755-68B6B65721E4}"/>
    <cellStyle name="Currency 6 7 2 10" xfId="40237" xr:uid="{253E4C51-A610-44BD-BF4F-5B253840B7FB}"/>
    <cellStyle name="Currency 6 7 2 11" xfId="49305" xr:uid="{7F544FC3-AB98-49D5-A1FE-F2F11F2EE4E3}"/>
    <cellStyle name="Currency 6 7 2 12" xfId="50506" xr:uid="{1D1A6DBF-1E58-4F23-A055-DE1B42750284}"/>
    <cellStyle name="Currency 6 7 2 13" xfId="51738" xr:uid="{C1F60582-732E-48D3-AF1A-B261CF4B7D8D}"/>
    <cellStyle name="Currency 6 7 2 14" xfId="52936" xr:uid="{83A30DE7-4A52-43FD-A05E-14A445C42056}"/>
    <cellStyle name="Currency 6 7 2 15" xfId="54088" xr:uid="{EE364FE6-B6FB-402F-AC5D-A7F084DFA008}"/>
    <cellStyle name="Currency 6 7 2 2" xfId="4135" xr:uid="{CF189DDC-3188-4BEB-81EE-DC8EF14CAD8A}"/>
    <cellStyle name="Currency 6 7 2 2 2" xfId="10203" xr:uid="{E0866E1F-CEA5-41C8-A518-65679EDDA985}"/>
    <cellStyle name="Currency 6 7 2 2 2 2" xfId="29532" xr:uid="{42A3F9CB-F08C-4A92-B8B3-F5A409092B93}"/>
    <cellStyle name="Currency 6 7 2 2 2 3" xfId="45673" xr:uid="{DD5B8103-4FD9-4218-9B99-DA17BA6FF6ED}"/>
    <cellStyle name="Currency 6 7 2 2 3" xfId="19296" xr:uid="{88AF1D7F-23F7-463B-9224-EE8170F96F5A}"/>
    <cellStyle name="Currency 6 7 2 3" xfId="8046" xr:uid="{4624BF4D-545A-4732-A5CF-0F2BDF102A73}"/>
    <cellStyle name="Currency 6 7 2 3 2" xfId="21848" xr:uid="{B0E1B332-6781-4CBD-A8AB-614023FFE68A}"/>
    <cellStyle name="Currency 6 7 2 3 2 2" xfId="38008" xr:uid="{403546E9-FEE2-4AE4-8145-4A8C62893994}"/>
    <cellStyle name="Currency 6 7 2 3 3" xfId="27524" xr:uid="{17D380CE-A9E8-467C-956B-ACEE5E3DEB83}"/>
    <cellStyle name="Currency 6 7 2 3 4" xfId="41858" xr:uid="{459E0A26-5EF6-4D46-9BBA-104DD884A0DE}"/>
    <cellStyle name="Currency 6 7 2 4" xfId="6379" xr:uid="{7A711412-451F-4D5F-8A22-9F7B2458DA6C}"/>
    <cellStyle name="Currency 6 7 2 4 2" xfId="26202" xr:uid="{F01A5EBB-2169-4353-A115-769B892641F2}"/>
    <cellStyle name="Currency 6 7 2 4 3" xfId="43770" xr:uid="{E59AE35F-54EC-4ADA-9E5B-2D877E7DBC53}"/>
    <cellStyle name="Currency 6 7 2 5" xfId="12970" xr:uid="{97062104-DE81-4869-B10E-D38E378FD819}"/>
    <cellStyle name="Currency 6 7 2 5 2" xfId="32277" xr:uid="{FAF36011-2E2E-4A7B-BF94-5FF3D0618E48}"/>
    <cellStyle name="Currency 6 7 2 6" xfId="14282" xr:uid="{B6DEB645-CEC9-4475-B72A-B3CE2D9F77DB}"/>
    <cellStyle name="Currency 6 7 2 6 2" xfId="33561" xr:uid="{A85E903D-B531-4F76-AA4C-D2472A83AE5C}"/>
    <cellStyle name="Currency 6 7 2 7" xfId="15580" xr:uid="{C0F310F0-FEC3-4D71-9AE3-267AAE7A86A5}"/>
    <cellStyle name="Currency 6 7 2 7 2" xfId="34781" xr:uid="{EB33153E-7D90-4646-AB4D-DFA3531B8309}"/>
    <cellStyle name="Currency 6 7 2 8" xfId="17033" xr:uid="{CC55D2EB-86A1-4EE4-ABCE-C63A03F6F7F5}"/>
    <cellStyle name="Currency 6 7 2 8 2" xfId="36125" xr:uid="{CAB31456-74FA-4FCC-A422-FA1BBA9358F8}"/>
    <cellStyle name="Currency 6 7 2 9" xfId="24151" xr:uid="{ED6C55E3-4147-4719-823D-AA91796D5812}"/>
    <cellStyle name="Currency 6 7 3" xfId="4134" xr:uid="{C797D769-B885-482E-9B72-1E34804DC444}"/>
    <cellStyle name="Currency 6 7 3 2" xfId="9789" xr:uid="{024BC4E8-616E-4BF0-897D-BA46934ADDDF}"/>
    <cellStyle name="Currency 6 7 3 2 2" xfId="29180" xr:uid="{8F12A840-5554-4793-8040-6F3845C0FF63}"/>
    <cellStyle name="Currency 6 7 3 2 3" xfId="44889" xr:uid="{2EAC3781-E19F-4DE3-932C-3F2C0281A03A}"/>
    <cellStyle name="Currency 6 7 3 3" xfId="18111" xr:uid="{6FC11E6B-8D9C-4ECE-9E6D-2A713FB9CDE1}"/>
    <cellStyle name="Currency 6 7 4" xfId="7097" xr:uid="{078C7480-CD90-42A3-BFA1-C503F02A5CDB}"/>
    <cellStyle name="Currency 6 7 4 2" xfId="21257" xr:uid="{9EE14F0E-C424-438A-A9B7-4A1BB3564D0A}"/>
    <cellStyle name="Currency 6 7 4 2 2" xfId="37450" xr:uid="{21D88C39-2DF2-4FB5-A929-36127C49AFE3}"/>
    <cellStyle name="Currency 6 7 4 3" xfId="26880" xr:uid="{1632197D-BDB2-4D58-B7A3-6E244906DF4F}"/>
    <cellStyle name="Currency 6 7 4 4" xfId="41307" xr:uid="{AC7A865B-0A2D-466C-BA5B-54E70FED0AA3}"/>
    <cellStyle name="Currency 6 7 5" xfId="5690" xr:uid="{A66FE9B4-7C56-47A3-9158-FB98373598D6}"/>
    <cellStyle name="Currency 6 7 5 2" xfId="25579" xr:uid="{AB9B3D71-3655-448B-A937-804E7B4423D4}"/>
    <cellStyle name="Currency 6 7 5 3" xfId="42764" xr:uid="{B2CD7953-1E56-4783-A383-D332DD917F94}"/>
    <cellStyle name="Currency 6 7 6" xfId="12363" xr:uid="{4F6F79A3-912C-4DBC-BF5B-B7CAD84D6A9C}"/>
    <cellStyle name="Currency 6 7 6 2" xfId="31675" xr:uid="{7C2C171E-50CF-4B6E-99F6-A0EB4FB693DC}"/>
    <cellStyle name="Currency 6 7 7" xfId="13702" xr:uid="{52D2A3C2-1181-4508-BFAE-F298DFB3D931}"/>
    <cellStyle name="Currency 6 7 7 2" xfId="32992" xr:uid="{CA32F818-DEAF-48F2-BDFC-05A88C04C5AE}"/>
    <cellStyle name="Currency 6 7 8" xfId="14909" xr:uid="{E791E2A7-1F97-4120-8659-71D97F312ADD}"/>
    <cellStyle name="Currency 6 7 8 2" xfId="34168" xr:uid="{7AADF80B-157B-4CB0-AC38-DE393E1A05E9}"/>
    <cellStyle name="Currency 6 7 9" xfId="16381" xr:uid="{60BF3B6F-22E2-475E-B41F-C362C8AA099B}"/>
    <cellStyle name="Currency 6 7 9 2" xfId="35481" xr:uid="{9A7302FB-2BD5-409D-B9B4-BF3CC6C1C843}"/>
    <cellStyle name="Currency 6 8" xfId="683" xr:uid="{92F49037-B846-414E-81D0-9AE3375631BF}"/>
    <cellStyle name="Currency 6 8 10" xfId="23563" xr:uid="{8179465A-4BD6-439F-9CF7-0690803D0B90}"/>
    <cellStyle name="Currency 6 8 11" xfId="39686" xr:uid="{347557A5-FD24-4780-8DCF-4C4A675F074A}"/>
    <cellStyle name="Currency 6 8 12" xfId="48751" xr:uid="{24600876-345C-41D6-931F-0CBCF01F9AD6}"/>
    <cellStyle name="Currency 6 8 13" xfId="49950" xr:uid="{2093A867-3F4A-40FE-A9C2-013DD07BFE6E}"/>
    <cellStyle name="Currency 6 8 14" xfId="51148" xr:uid="{5747D2C0-C1E5-4D07-A86A-D8C730EC1FE0}"/>
    <cellStyle name="Currency 6 8 15" xfId="52394" xr:uid="{2BA9E35B-3B55-49BB-AEBE-02E74F101BE0}"/>
    <cellStyle name="Currency 6 8 16" xfId="53544" xr:uid="{98A45837-EB57-47FB-9B8A-7EC4B87D8158}"/>
    <cellStyle name="Currency 6 8 2" xfId="2109" xr:uid="{F9FE1DB3-4A88-4970-A5AC-297C2543FCEA}"/>
    <cellStyle name="Currency 6 8 2 10" xfId="40238" xr:uid="{2700E0DB-D804-40E6-B151-A31B54637FBA}"/>
    <cellStyle name="Currency 6 8 2 11" xfId="49306" xr:uid="{8D57EAA8-0637-419D-9412-B1265ACF164D}"/>
    <cellStyle name="Currency 6 8 2 12" xfId="50507" xr:uid="{5047D721-D899-40A3-82ED-3C43AC1402C9}"/>
    <cellStyle name="Currency 6 8 2 13" xfId="51739" xr:uid="{318690B4-957C-4A95-8749-700F417EF38C}"/>
    <cellStyle name="Currency 6 8 2 14" xfId="52937" xr:uid="{8511E0B0-71A6-4E87-9D6C-1904B75596A1}"/>
    <cellStyle name="Currency 6 8 2 15" xfId="54089" xr:uid="{DC19BA33-65D0-4E9F-A910-9D98E889362D}"/>
    <cellStyle name="Currency 6 8 2 2" xfId="4137" xr:uid="{706394D5-43F8-45AB-8D76-E9B4E4FC9D04}"/>
    <cellStyle name="Currency 6 8 2 2 2" xfId="10204" xr:uid="{9DA35596-FEFC-4665-B46F-4A7517E7F8AE}"/>
    <cellStyle name="Currency 6 8 2 2 2 2" xfId="29533" xr:uid="{F8548FB1-3A22-4B92-AEFA-EE65194EE8C3}"/>
    <cellStyle name="Currency 6 8 2 2 2 3" xfId="45674" xr:uid="{4041DFF4-3B69-458B-89A2-055CC7B162D9}"/>
    <cellStyle name="Currency 6 8 2 2 3" xfId="19297" xr:uid="{A1CDC8A1-AA6E-4B6B-A7BB-A50A41EF76C8}"/>
    <cellStyle name="Currency 6 8 2 3" xfId="8047" xr:uid="{774C53D2-30CD-4C53-B811-A08F1B947E43}"/>
    <cellStyle name="Currency 6 8 2 3 2" xfId="21849" xr:uid="{F323E1B5-F864-4359-A521-EDE4B5FE948A}"/>
    <cellStyle name="Currency 6 8 2 3 2 2" xfId="38009" xr:uid="{27C97410-3080-4C9F-AFAF-0CA6C6D389FB}"/>
    <cellStyle name="Currency 6 8 2 3 3" xfId="27525" xr:uid="{357B05CE-A9DD-4B1D-8FA4-F1DE2A4189C2}"/>
    <cellStyle name="Currency 6 8 2 3 4" xfId="41859" xr:uid="{563F4E77-EE36-4140-979A-B5B20F243C93}"/>
    <cellStyle name="Currency 6 8 2 4" xfId="6380" xr:uid="{42B411D7-85D9-4724-A8BA-72341B139CA5}"/>
    <cellStyle name="Currency 6 8 2 4 2" xfId="26203" xr:uid="{AA621527-84A1-455E-815B-51B643874AAF}"/>
    <cellStyle name="Currency 6 8 2 4 3" xfId="43771" xr:uid="{94B4DBAD-A6FC-40D9-9E79-2DA34706BF59}"/>
    <cellStyle name="Currency 6 8 2 5" xfId="12971" xr:uid="{E823FD06-7F2D-4686-8BE1-4A94E10D319D}"/>
    <cellStyle name="Currency 6 8 2 5 2" xfId="32278" xr:uid="{7DE94CB8-D6A0-4E07-BA48-98C2241A7CB9}"/>
    <cellStyle name="Currency 6 8 2 6" xfId="14283" xr:uid="{EFB8517D-7049-4C9A-8E5D-FB849D8EB515}"/>
    <cellStyle name="Currency 6 8 2 6 2" xfId="33562" xr:uid="{16424E7F-4A76-414E-8B7E-F658674A281F}"/>
    <cellStyle name="Currency 6 8 2 7" xfId="15581" xr:uid="{8FF0F557-9B69-41CA-8FB9-3FA4C3DF821C}"/>
    <cellStyle name="Currency 6 8 2 7 2" xfId="34782" xr:uid="{EDDCF187-7EC9-413D-A261-A5360F8AAE56}"/>
    <cellStyle name="Currency 6 8 2 8" xfId="17034" xr:uid="{34B279CC-F4E9-452A-A5FC-BF10D1533622}"/>
    <cellStyle name="Currency 6 8 2 8 2" xfId="36126" xr:uid="{051018F9-05A2-467D-9E99-11697899B9CB}"/>
    <cellStyle name="Currency 6 8 2 9" xfId="24152" xr:uid="{830FC680-F8BC-4FA1-9CA9-87FBEE971A47}"/>
    <cellStyle name="Currency 6 8 3" xfId="4136" xr:uid="{AF85939C-27C0-4359-9433-A540CB95CEE7}"/>
    <cellStyle name="Currency 6 8 3 2" xfId="9790" xr:uid="{39F35659-D2BD-40BE-BFEF-6A30F962E259}"/>
    <cellStyle name="Currency 6 8 3 2 2" xfId="29181" xr:uid="{FD7F71BD-8F5C-4012-AA36-EAC9CCEA2524}"/>
    <cellStyle name="Currency 6 8 3 2 3" xfId="44890" xr:uid="{E76B5CE0-E4C6-4CC8-94B8-5A418B61CF91}"/>
    <cellStyle name="Currency 6 8 3 3" xfId="18112" xr:uid="{DB55736A-63B4-4045-84C4-386559896AAD}"/>
    <cellStyle name="Currency 6 8 4" xfId="7098" xr:uid="{EF637545-74F9-4435-A8B2-13A17E675E08}"/>
    <cellStyle name="Currency 6 8 4 2" xfId="21258" xr:uid="{EBE9F588-4FA3-4BE6-A49A-3303721986F2}"/>
    <cellStyle name="Currency 6 8 4 2 2" xfId="37451" xr:uid="{09A05C05-5C94-47FF-9BEF-F7601BE5A67A}"/>
    <cellStyle name="Currency 6 8 4 3" xfId="26881" xr:uid="{9D339F75-AA8D-458D-8E9A-EF8B2B01FB41}"/>
    <cellStyle name="Currency 6 8 4 4" xfId="41308" xr:uid="{2C56E4B2-45A9-4A94-9963-F02C698F9CBF}"/>
    <cellStyle name="Currency 6 8 5" xfId="5691" xr:uid="{5984DBA4-B731-4E2B-A2DD-F35545785543}"/>
    <cellStyle name="Currency 6 8 5 2" xfId="25580" xr:uid="{5E2C40F6-B7B5-489F-A20E-4AC4559D41FE}"/>
    <cellStyle name="Currency 6 8 5 3" xfId="42765" xr:uid="{0A19964E-08A4-477E-AB49-4DBE06805F7C}"/>
    <cellStyle name="Currency 6 8 6" xfId="12364" xr:uid="{D362E0BF-CBDA-4783-AE44-8F21319BF902}"/>
    <cellStyle name="Currency 6 8 6 2" xfId="31676" xr:uid="{8A2D25FC-3C0A-4550-B952-C0302E15B577}"/>
    <cellStyle name="Currency 6 8 7" xfId="13703" xr:uid="{E3062655-42C0-4CD8-A8A3-C1F745553BBB}"/>
    <cellStyle name="Currency 6 8 7 2" xfId="32993" xr:uid="{8180A23F-6CC5-4F7E-A0B2-2065A5F13C40}"/>
    <cellStyle name="Currency 6 8 8" xfId="14910" xr:uid="{036192B4-0924-43F2-8825-9A2B633ADA56}"/>
    <cellStyle name="Currency 6 8 8 2" xfId="34169" xr:uid="{D763145F-BEA8-4EE6-BF5B-E126C8D088C5}"/>
    <cellStyle name="Currency 6 8 9" xfId="16382" xr:uid="{BB3F7D7B-F04E-429A-A08F-6110978018FE}"/>
    <cellStyle name="Currency 6 8 9 2" xfId="35482" xr:uid="{D9D2B9B8-6D73-49D1-B8B4-506A236CE157}"/>
    <cellStyle name="Currency 6 9" xfId="684" xr:uid="{B38F0B63-81CB-419C-A670-B05DC00D19F2}"/>
    <cellStyle name="Currency 6 9 10" xfId="23564" xr:uid="{6B4DA952-F2C1-4E5A-8340-A1B0D237DFAC}"/>
    <cellStyle name="Currency 6 9 11" xfId="39687" xr:uid="{19E331ED-BD7B-4CA7-9F20-C831080C1D89}"/>
    <cellStyle name="Currency 6 9 12" xfId="48752" xr:uid="{E29BC5E6-2A6E-4DE3-91B7-03E64B34B113}"/>
    <cellStyle name="Currency 6 9 13" xfId="49951" xr:uid="{2331FAB6-19BE-4A4F-B4C7-416A7389B653}"/>
    <cellStyle name="Currency 6 9 14" xfId="51149" xr:uid="{7409BAE5-3BD2-49AA-928D-7B4C18993FF0}"/>
    <cellStyle name="Currency 6 9 15" xfId="52395" xr:uid="{B76A3926-8FCA-4E32-BB51-1DD68995C3B5}"/>
    <cellStyle name="Currency 6 9 16" xfId="53545" xr:uid="{61653C1C-BD19-4DE4-A6E2-5A5880F029FD}"/>
    <cellStyle name="Currency 6 9 2" xfId="2110" xr:uid="{13CCDC97-A734-4479-AF34-79F9DC123B4F}"/>
    <cellStyle name="Currency 6 9 2 10" xfId="40239" xr:uid="{00E35D21-B773-4A1C-B652-B308D44DA29A}"/>
    <cellStyle name="Currency 6 9 2 11" xfId="49307" xr:uid="{9287C887-48E4-44FB-9B6E-3113A8E94F92}"/>
    <cellStyle name="Currency 6 9 2 12" xfId="50508" xr:uid="{DC9F2BDB-38D9-4BB7-AC08-1A3E164A3B82}"/>
    <cellStyle name="Currency 6 9 2 13" xfId="51740" xr:uid="{F6A6E7A1-E4C8-4C71-9DFD-2027EB77E3C2}"/>
    <cellStyle name="Currency 6 9 2 14" xfId="52938" xr:uid="{2C344E1E-F823-40D2-8CE0-BEBBDC40E8F3}"/>
    <cellStyle name="Currency 6 9 2 15" xfId="54090" xr:uid="{44D742C5-7C32-408E-8006-442589554137}"/>
    <cellStyle name="Currency 6 9 2 2" xfId="4139" xr:uid="{9332D845-7D4B-4CB5-9207-BA91384DB056}"/>
    <cellStyle name="Currency 6 9 2 2 2" xfId="10205" xr:uid="{19C997B7-E772-43FF-B70D-06EEF20C5ECA}"/>
    <cellStyle name="Currency 6 9 2 2 2 2" xfId="29534" xr:uid="{7788283D-F217-42B4-90A0-E7FF624CEF5E}"/>
    <cellStyle name="Currency 6 9 2 2 2 3" xfId="45675" xr:uid="{D97EECC0-5B0F-4EAC-8277-FCB78A7730D4}"/>
    <cellStyle name="Currency 6 9 2 2 3" xfId="19298" xr:uid="{BF1316FF-AEBE-4304-BE63-EFF6CF14F77B}"/>
    <cellStyle name="Currency 6 9 2 3" xfId="8048" xr:uid="{816E5C99-20F7-4B4B-9238-B88FEF4882F4}"/>
    <cellStyle name="Currency 6 9 2 3 2" xfId="21850" xr:uid="{51D181C2-BD2E-4E44-BB2E-CCF94803B281}"/>
    <cellStyle name="Currency 6 9 2 3 2 2" xfId="38010" xr:uid="{F79C58BD-FE7F-4CE6-AED4-13655197C66E}"/>
    <cellStyle name="Currency 6 9 2 3 3" xfId="27526" xr:uid="{D8FB61E5-E056-48BE-A2ED-014DA5E340EA}"/>
    <cellStyle name="Currency 6 9 2 3 4" xfId="41860" xr:uid="{FE3A7BD8-4D55-45B3-A9E4-4290AC1F6269}"/>
    <cellStyle name="Currency 6 9 2 4" xfId="6381" xr:uid="{55BC7C24-6FC5-40D4-B342-C7B9298D92BD}"/>
    <cellStyle name="Currency 6 9 2 4 2" xfId="26204" xr:uid="{CE8AC907-9813-4C4E-A358-D94BFEF52BD1}"/>
    <cellStyle name="Currency 6 9 2 4 3" xfId="43772" xr:uid="{D793DDA5-7228-40E2-AD78-E3786ACE0811}"/>
    <cellStyle name="Currency 6 9 2 5" xfId="12972" xr:uid="{3E981A57-11DE-4328-B7C7-1E94260BF430}"/>
    <cellStyle name="Currency 6 9 2 5 2" xfId="32279" xr:uid="{21A10567-4FDC-4A5B-A753-8CE0003CAA48}"/>
    <cellStyle name="Currency 6 9 2 6" xfId="14284" xr:uid="{A687613F-C635-4E21-98D3-B11AC991101F}"/>
    <cellStyle name="Currency 6 9 2 6 2" xfId="33563" xr:uid="{46CF9E76-617A-4711-BAE8-5DAC78899608}"/>
    <cellStyle name="Currency 6 9 2 7" xfId="15582" xr:uid="{0FF49BC0-DEF2-44E7-ACF7-6904EF74A813}"/>
    <cellStyle name="Currency 6 9 2 7 2" xfId="34783" xr:uid="{39B9AEA3-8BFA-4F03-8184-969B1F2F3D0E}"/>
    <cellStyle name="Currency 6 9 2 8" xfId="17035" xr:uid="{8C3B1A63-9BB0-4197-A556-D8B8BCB747BA}"/>
    <cellStyle name="Currency 6 9 2 8 2" xfId="36127" xr:uid="{2EA3F851-7CF6-42C5-9CAD-690C68FBF846}"/>
    <cellStyle name="Currency 6 9 2 9" xfId="24153" xr:uid="{D1E9C16C-2580-4E49-B1C0-5B84A4858D12}"/>
    <cellStyle name="Currency 6 9 3" xfId="4138" xr:uid="{8467B4C3-3CA0-4AFE-902F-66BAF4DD2A9F}"/>
    <cellStyle name="Currency 6 9 3 2" xfId="9791" xr:uid="{C3EAB1EB-E886-445F-9F9B-D2364245F7D1}"/>
    <cellStyle name="Currency 6 9 3 2 2" xfId="29182" xr:uid="{AC4162DE-CDE8-4DBC-B894-8D1ACD1C96A8}"/>
    <cellStyle name="Currency 6 9 3 2 3" xfId="44891" xr:uid="{83C16D75-90BA-4D02-99E4-37C53AA0B6F9}"/>
    <cellStyle name="Currency 6 9 3 3" xfId="18113" xr:uid="{36C3BECF-8F4E-4F1D-94BD-B33B3D8FFEC5}"/>
    <cellStyle name="Currency 6 9 4" xfId="7099" xr:uid="{36C5C974-AA83-4C5C-A0BF-C98D30627D75}"/>
    <cellStyle name="Currency 6 9 4 2" xfId="21259" xr:uid="{7DAE550C-7B8E-4009-8108-192F34A5FC64}"/>
    <cellStyle name="Currency 6 9 4 2 2" xfId="37452" xr:uid="{DB2A89C5-E72C-4C95-BE70-6D77D247BA81}"/>
    <cellStyle name="Currency 6 9 4 3" xfId="26882" xr:uid="{B77C9F15-88F3-452F-82EE-1E926A67ABCA}"/>
    <cellStyle name="Currency 6 9 4 4" xfId="41309" xr:uid="{5765B2F7-4F8B-4D5A-B417-5D61AFC7F511}"/>
    <cellStyle name="Currency 6 9 5" xfId="5692" xr:uid="{D4A9A3A3-88D8-4254-B4EC-8EAEE804E9B5}"/>
    <cellStyle name="Currency 6 9 5 2" xfId="25581" xr:uid="{7B988D37-669E-48F5-906B-FA9B3514E57A}"/>
    <cellStyle name="Currency 6 9 5 3" xfId="42766" xr:uid="{BB9316AE-6961-44A1-9F7C-96CA2F4F1CCD}"/>
    <cellStyle name="Currency 6 9 6" xfId="12365" xr:uid="{33DF91E3-9ED0-48FE-BA03-8AFE83C1D189}"/>
    <cellStyle name="Currency 6 9 6 2" xfId="31677" xr:uid="{3D3DE660-08EC-4DCD-A1C4-B81BA113A062}"/>
    <cellStyle name="Currency 6 9 7" xfId="13704" xr:uid="{306045CD-08FC-4A48-8A3D-4B94403D1220}"/>
    <cellStyle name="Currency 6 9 7 2" xfId="32994" xr:uid="{43BFF601-693D-4D21-85A9-6E0F3C060512}"/>
    <cellStyle name="Currency 6 9 8" xfId="14911" xr:uid="{03E85022-5915-4805-99BF-74B81265DDD9}"/>
    <cellStyle name="Currency 6 9 8 2" xfId="34170" xr:uid="{DBC73A80-0EED-480D-A363-1287DDEC4941}"/>
    <cellStyle name="Currency 6 9 9" xfId="16383" xr:uid="{6276A902-0C71-4911-85F3-CFB4A09660F6}"/>
    <cellStyle name="Currency 6 9 9 2" xfId="35483" xr:uid="{09EF7652-21C5-483E-8DC7-602BBD2D5819}"/>
    <cellStyle name="Currency 7" xfId="685" xr:uid="{A58D7330-DD3B-428C-9400-EC2823731406}"/>
    <cellStyle name="Currency 7 10" xfId="686" xr:uid="{A21DD49B-F58A-4D9A-A1F0-F5E3D8A18C22}"/>
    <cellStyle name="Currency 7 10 2" xfId="4141" xr:uid="{69A7FDDF-B52F-4056-B860-6AE291EEAD3A}"/>
    <cellStyle name="Currency 7 10 2 2" xfId="9793" xr:uid="{AEBF16ED-7020-4931-9B6C-8E541DE1488E}"/>
    <cellStyle name="Currency 7 10 3" xfId="7101" xr:uid="{3B8B2419-D2DA-47CA-A444-C3782F2CE934}"/>
    <cellStyle name="Currency 7 10 4" xfId="5693" xr:uid="{FE875041-4CA1-4487-A40D-9A1B867E7C99}"/>
    <cellStyle name="Currency 7 11" xfId="687" xr:uid="{3B02D683-664F-4B50-9E8B-463D47F6759A}"/>
    <cellStyle name="Currency 7 11 2" xfId="4142" xr:uid="{01E13AE6-C36F-4809-B7EC-7D56FADB2FBE}"/>
    <cellStyle name="Currency 7 11 2 2" xfId="9794" xr:uid="{CCBF13D5-E709-4468-8FF9-BF0FDA5B829D}"/>
    <cellStyle name="Currency 7 11 3" xfId="7102" xr:uid="{33119110-AB6C-4AAD-B52B-B33AFE62E68A}"/>
    <cellStyle name="Currency 7 11 4" xfId="5694" xr:uid="{4457AF5E-E0DF-4D96-94D4-86659AFA9DDE}"/>
    <cellStyle name="Currency 7 12" xfId="688" xr:uid="{FED699C3-6DB4-4DA5-8963-B06598C98F4A}"/>
    <cellStyle name="Currency 7 12 2" xfId="4143" xr:uid="{AFB0EC38-DD7D-4721-A436-6A52A044C887}"/>
    <cellStyle name="Currency 7 12 2 2" xfId="9795" xr:uid="{6F41A879-D967-479D-8220-90AC12F98F40}"/>
    <cellStyle name="Currency 7 12 3" xfId="7103" xr:uid="{55110949-2738-4EF9-A23A-A9C61B7CD301}"/>
    <cellStyle name="Currency 7 12 4" xfId="5695" xr:uid="{19D397F5-DB77-4B0D-B713-EBACA1307CE2}"/>
    <cellStyle name="Currency 7 13" xfId="2111" xr:uid="{8E821AB0-A70B-4E57-8A10-7A6202018E40}"/>
    <cellStyle name="Currency 7 13 2" xfId="4144" xr:uid="{11DECA28-AF65-42E7-BA3E-E90C7ABB2178}"/>
    <cellStyle name="Currency 7 14" xfId="4140" xr:uid="{73B3D9F1-0741-4B27-9231-5B91A5E63BBA}"/>
    <cellStyle name="Currency 7 2" xfId="689" xr:uid="{216008D3-B2EC-4C3A-AF4B-0DAB06A45DA6}"/>
    <cellStyle name="Currency 7 2 10" xfId="690" xr:uid="{5835E2A2-3A95-4AAF-8528-C395704647FC}"/>
    <cellStyle name="Currency 7 2 10 2" xfId="4146" xr:uid="{4CFDC361-6D4A-401C-A64E-728C16B188A8}"/>
    <cellStyle name="Currency 7 2 10 2 2" xfId="9797" xr:uid="{0686D6CF-CEF8-4C12-A89F-E47A350639B9}"/>
    <cellStyle name="Currency 7 2 10 3" xfId="7105" xr:uid="{4AA21221-C870-4D5C-92FD-7356032CD188}"/>
    <cellStyle name="Currency 7 2 10 4" xfId="5697" xr:uid="{A816E5D3-9332-43F3-8B71-D5D2DCE13F0B}"/>
    <cellStyle name="Currency 7 2 11" xfId="4145" xr:uid="{7DE9B84E-1C4B-4586-B587-364477EAC855}"/>
    <cellStyle name="Currency 7 2 11 2" xfId="9796" xr:uid="{BAE7007A-02E5-4D1D-9D28-F2C7BC973541}"/>
    <cellStyle name="Currency 7 2 12" xfId="7104" xr:uid="{69D09D4F-1EA6-465E-9ED4-D12365407256}"/>
    <cellStyle name="Currency 7 2 13" xfId="5696" xr:uid="{1495257C-AD02-4BE5-93BC-68D4D18CE9FE}"/>
    <cellStyle name="Currency 7 2 2" xfId="691" xr:uid="{18CD79C9-AFFF-4EB2-AA5F-B98708EA38CD}"/>
    <cellStyle name="Currency 7 2 2 2" xfId="692" xr:uid="{33E480C4-CCF3-484A-BF3C-38C858675205}"/>
    <cellStyle name="Currency 7 2 2 2 2" xfId="4148" xr:uid="{EA0289FD-04EF-401E-8BAE-417D6AAE1DBB}"/>
    <cellStyle name="Currency 7 2 2 2 2 2" xfId="9799" xr:uid="{77B1CDC1-B404-4A11-8DDE-007980D9C18C}"/>
    <cellStyle name="Currency 7 2 2 2 3" xfId="7107" xr:uid="{91334810-22C6-4A9E-8528-6EA627E99C79}"/>
    <cellStyle name="Currency 7 2 2 2 4" xfId="5699" xr:uid="{16C3FCAF-BBE0-4D9B-B7CB-2687A5290D43}"/>
    <cellStyle name="Currency 7 2 2 3" xfId="4147" xr:uid="{9D5260E5-CD4F-4607-950C-4515E5632EC0}"/>
    <cellStyle name="Currency 7 2 2 3 2" xfId="9798" xr:uid="{ECE12569-791D-4D12-9DE5-5107C8F9A188}"/>
    <cellStyle name="Currency 7 2 2 4" xfId="7106" xr:uid="{82BC9D03-B937-401D-97ED-EF233CD43DC1}"/>
    <cellStyle name="Currency 7 2 2 5" xfId="5698" xr:uid="{15DBF679-66C1-48B9-9064-8280B1A0D1A4}"/>
    <cellStyle name="Currency 7 2 3" xfId="693" xr:uid="{E0C7DF7F-A5DF-4628-A96F-4985B746B7E5}"/>
    <cellStyle name="Currency 7 2 3 2" xfId="4149" xr:uid="{8A64D1B6-449B-4FF5-8A7D-88EFBB059D82}"/>
    <cellStyle name="Currency 7 2 3 2 2" xfId="9800" xr:uid="{887119F1-4909-410D-BEEB-9ACECE8A4F9A}"/>
    <cellStyle name="Currency 7 2 3 3" xfId="7108" xr:uid="{EA10B949-3F3A-436E-AC62-D5A8A0FC2BC3}"/>
    <cellStyle name="Currency 7 2 3 4" xfId="5700" xr:uid="{C43B24A4-3279-4341-A468-B480FAEF3632}"/>
    <cellStyle name="Currency 7 2 4" xfId="694" xr:uid="{C79BD22E-A4D6-4A5E-BC3A-71D0160C8F0B}"/>
    <cellStyle name="Currency 7 2 4 2" xfId="4150" xr:uid="{CAC57F01-08B7-4410-B477-746CEB2BB2E6}"/>
    <cellStyle name="Currency 7 2 4 2 2" xfId="9801" xr:uid="{81173614-1D49-4218-856A-DB95CDD827A7}"/>
    <cellStyle name="Currency 7 2 4 3" xfId="7109" xr:uid="{8DF84B2A-41CE-429B-A70D-1FB362DF008E}"/>
    <cellStyle name="Currency 7 2 4 4" xfId="5701" xr:uid="{009B9EC7-EF29-4686-BF83-18CB976089A1}"/>
    <cellStyle name="Currency 7 2 5" xfId="695" xr:uid="{993ECF1A-63C5-4FE5-BB80-DA5D8E350937}"/>
    <cellStyle name="Currency 7 2 5 2" xfId="4151" xr:uid="{ED37B3BD-0936-4126-9AE0-5DAF4B32436A}"/>
    <cellStyle name="Currency 7 2 5 2 2" xfId="9802" xr:uid="{70F3E4A5-486E-44DF-8AA5-3189D502A06A}"/>
    <cellStyle name="Currency 7 2 5 3" xfId="7110" xr:uid="{27FE0A7F-528D-49E8-9DC2-27CE89DE161A}"/>
    <cellStyle name="Currency 7 2 5 4" xfId="5702" xr:uid="{85EA38A0-3DF2-4901-A6B2-0EB2D2DAE998}"/>
    <cellStyle name="Currency 7 2 6" xfId="696" xr:uid="{39476F2A-3DEE-4D72-AF26-574E2826C05F}"/>
    <cellStyle name="Currency 7 2 6 2" xfId="4152" xr:uid="{38132C67-6FB6-4B50-97A0-15441B5BBC88}"/>
    <cellStyle name="Currency 7 2 6 2 2" xfId="9803" xr:uid="{93E5E59E-6509-43F8-9CF2-06D52EC81793}"/>
    <cellStyle name="Currency 7 2 6 3" xfId="7111" xr:uid="{386F3824-08F9-46C2-9177-528744B1BD8C}"/>
    <cellStyle name="Currency 7 2 6 4" xfId="5703" xr:uid="{1DE2A4FD-7FE0-4281-BC7E-49F07ED6D184}"/>
    <cellStyle name="Currency 7 2 7" xfId="697" xr:uid="{D71BEE20-0506-4860-95DE-3FA1E1993C40}"/>
    <cellStyle name="Currency 7 2 7 2" xfId="4153" xr:uid="{26FC0CF5-1CD5-4D0A-AE54-EEFEF0CECC8C}"/>
    <cellStyle name="Currency 7 2 7 2 2" xfId="9804" xr:uid="{B2529E48-132E-4329-B92C-3FFAA7E1394F}"/>
    <cellStyle name="Currency 7 2 7 3" xfId="7112" xr:uid="{E0CFE212-720A-49F2-B4D2-CD5A680AF6FE}"/>
    <cellStyle name="Currency 7 2 7 4" xfId="5704" xr:uid="{7C4B1405-848B-4E42-856D-290300AA8D83}"/>
    <cellStyle name="Currency 7 2 8" xfId="698" xr:uid="{005AE525-18A2-495A-AD42-A3BAC8A44FBE}"/>
    <cellStyle name="Currency 7 2 8 2" xfId="4154" xr:uid="{C41DE515-99AA-47C4-AD97-CFBC884F6C59}"/>
    <cellStyle name="Currency 7 2 8 2 2" xfId="9805" xr:uid="{7F65F07D-DAF0-46BB-8CFC-2F19F49347D7}"/>
    <cellStyle name="Currency 7 2 8 3" xfId="7113" xr:uid="{D9A9798C-BECE-4940-9E1C-A35248C9BADE}"/>
    <cellStyle name="Currency 7 2 8 4" xfId="5705" xr:uid="{B0CC5E91-8BF5-498D-9928-7319E7AF0EE2}"/>
    <cellStyle name="Currency 7 2 9" xfId="699" xr:uid="{199EC12E-FB24-41C3-BA9F-EE648E71FE1B}"/>
    <cellStyle name="Currency 7 2 9 2" xfId="4155" xr:uid="{124CE066-9CED-4A21-A09A-83DAB24211E6}"/>
    <cellStyle name="Currency 7 2 9 2 2" xfId="9806" xr:uid="{5EA4062F-0A43-4298-9A05-379E27B6E94F}"/>
    <cellStyle name="Currency 7 2 9 3" xfId="7114" xr:uid="{305B3E5E-6B7C-4F6E-A044-BF010F8205DA}"/>
    <cellStyle name="Currency 7 2 9 4" xfId="5706" xr:uid="{44F8F078-E9BA-4F9F-A21D-6268114D05D7}"/>
    <cellStyle name="Currency 7 3" xfId="700" xr:uid="{79A7DBBF-F1A7-434D-B5B4-CD710FFB6353}"/>
    <cellStyle name="Currency 7 3 2" xfId="701" xr:uid="{E728FDA6-6245-418E-95A7-31FA926D326C}"/>
    <cellStyle name="Currency 7 3 2 2" xfId="4157" xr:uid="{4A1271F4-9848-4348-9D91-CDA91107FA7F}"/>
    <cellStyle name="Currency 7 3 2 2 2" xfId="9808" xr:uid="{5F703D19-231C-4891-9AAD-FC7757F33DC4}"/>
    <cellStyle name="Currency 7 3 2 3" xfId="7116" xr:uid="{B6E1A934-0CEC-4FE8-8A7D-DC290A55B164}"/>
    <cellStyle name="Currency 7 3 2 4" xfId="5708" xr:uid="{90E8D0DF-9F82-40BB-B3CD-5241FC17DF9F}"/>
    <cellStyle name="Currency 7 3 3" xfId="4156" xr:uid="{76DF080E-4727-43E7-A0FA-33D096CFBCF8}"/>
    <cellStyle name="Currency 7 3 3 2" xfId="9807" xr:uid="{5B606C6A-0C05-4558-9A00-D99491530FDF}"/>
    <cellStyle name="Currency 7 3 4" xfId="7115" xr:uid="{DCE4C4E3-00E8-4958-9114-1BB92918B1F7}"/>
    <cellStyle name="Currency 7 3 5" xfId="5707" xr:uid="{5F665B07-C381-49EB-AB43-B608313A301B}"/>
    <cellStyle name="Currency 7 4" xfId="702" xr:uid="{45D43374-8EA6-4A3D-BC73-66BE795B3FE1}"/>
    <cellStyle name="Currency 7 4 2" xfId="4158" xr:uid="{9748F930-C971-43C1-AC94-D17CB827BC89}"/>
    <cellStyle name="Currency 7 4 2 2" xfId="9809" xr:uid="{A72104E8-993C-4C5D-99DE-AB6B8BEC1CF6}"/>
    <cellStyle name="Currency 7 4 3" xfId="7117" xr:uid="{21B26CF5-EF7B-4FE8-AD2F-AEB14844113F}"/>
    <cellStyle name="Currency 7 4 4" xfId="5709" xr:uid="{730220B0-6648-4207-8871-9ED6B94E3356}"/>
    <cellStyle name="Currency 7 5" xfId="703" xr:uid="{E92388C8-A0A0-4F2D-A712-1CF7E654064A}"/>
    <cellStyle name="Currency 7 5 2" xfId="4159" xr:uid="{2829E8CD-6FD2-4760-992E-82B1DF50CD3C}"/>
    <cellStyle name="Currency 7 5 2 2" xfId="9810" xr:uid="{35FA9D05-CDF6-40BE-BCF2-9689C326E5D4}"/>
    <cellStyle name="Currency 7 5 3" xfId="7118" xr:uid="{A1151A07-9803-4F02-8264-C9B36EF4EE0D}"/>
    <cellStyle name="Currency 7 5 4" xfId="5710" xr:uid="{A880E148-42DA-4761-96D7-4609D9A30DBD}"/>
    <cellStyle name="Currency 7 6" xfId="704" xr:uid="{37B6EB9D-FB49-4320-A146-C80B8C36EFD2}"/>
    <cellStyle name="Currency 7 6 2" xfId="4160" xr:uid="{DDD080F4-A072-43CE-9CCE-88765C1CC7B1}"/>
    <cellStyle name="Currency 7 6 2 2" xfId="9811" xr:uid="{ADD21797-4C15-491D-8BD3-F4389726ED8B}"/>
    <cellStyle name="Currency 7 6 3" xfId="7119" xr:uid="{7D0D1CE5-DF44-4A96-B5A1-845F89168297}"/>
    <cellStyle name="Currency 7 6 4" xfId="5711" xr:uid="{3D05BB08-E00D-428A-AF10-382B7B9F3884}"/>
    <cellStyle name="Currency 7 7" xfId="705" xr:uid="{3CD46FE7-95C5-459C-AF60-74F47AE310C7}"/>
    <cellStyle name="Currency 7 7 2" xfId="4161" xr:uid="{22E70C7F-7515-4742-BCF9-A1483EF9964D}"/>
    <cellStyle name="Currency 7 7 2 2" xfId="9812" xr:uid="{387E7F35-53A7-4EE9-B1D3-F5B2F55EC005}"/>
    <cellStyle name="Currency 7 7 3" xfId="7120" xr:uid="{97C59846-0DFA-4650-AB83-E69703E9F083}"/>
    <cellStyle name="Currency 7 7 4" xfId="5712" xr:uid="{5085E178-4C17-4FF8-8D22-60836C4CC646}"/>
    <cellStyle name="Currency 7 8" xfId="706" xr:uid="{64547631-5C94-4C3D-9940-AB8D01AC52E9}"/>
    <cellStyle name="Currency 7 8 2" xfId="4162" xr:uid="{ACAEA698-11A3-477C-BB4A-1A2A76EF2B7D}"/>
    <cellStyle name="Currency 7 8 2 2" xfId="9813" xr:uid="{432F2395-660A-4232-84A2-9706EDBD91FB}"/>
    <cellStyle name="Currency 7 8 3" xfId="7121" xr:uid="{4AD3311B-19E6-4A40-949F-59CCC647F633}"/>
    <cellStyle name="Currency 7 8 4" xfId="5713" xr:uid="{7643B52C-988D-4BD9-A163-90E11661730A}"/>
    <cellStyle name="Currency 7 9" xfId="707" xr:uid="{900CB9B3-1FE9-4445-BBF9-E7C7852728FA}"/>
    <cellStyle name="Currency 7 9 2" xfId="4163" xr:uid="{FD8A9F09-1FE6-41ED-9853-E45CF55CECCB}"/>
    <cellStyle name="Currency 7 9 2 2" xfId="9814" xr:uid="{F1D6A284-2EE5-4E34-9BE7-DC395EB8D2E5}"/>
    <cellStyle name="Currency 7 9 3" xfId="7122" xr:uid="{B72485C1-63F1-4C3A-9C28-2B1929931DD6}"/>
    <cellStyle name="Currency 7 9 4" xfId="5714" xr:uid="{66549DBF-6717-43F0-9811-09D5794C73F2}"/>
    <cellStyle name="Currency 8" xfId="708" xr:uid="{38EFD87A-4114-49C0-A426-3A04DF3347A4}"/>
    <cellStyle name="Currency 8 10" xfId="709" xr:uid="{2ECFA1E1-1206-4B4C-B41A-5D4F6BD47371}"/>
    <cellStyle name="Currency 8 11" xfId="710" xr:uid="{7BB0EA4E-C5A3-4A22-8528-5EBB39CF6CA7}"/>
    <cellStyle name="Currency 8 11 10" xfId="23565" xr:uid="{118D0DD7-15A2-4799-93DE-DE4A65B0EE27}"/>
    <cellStyle name="Currency 8 11 11" xfId="39688" xr:uid="{C6B9FF93-85AE-4392-AD69-C231E6A8BED8}"/>
    <cellStyle name="Currency 8 11 12" xfId="48754" xr:uid="{AD808CC3-F359-4094-923C-664B4D077CC5}"/>
    <cellStyle name="Currency 8 11 13" xfId="49952" xr:uid="{355CCC0D-0C3A-4AC6-B633-D8FA0C7D22B0}"/>
    <cellStyle name="Currency 8 11 14" xfId="51150" xr:uid="{139D6A21-9E8C-497C-9983-F3F5A8901262}"/>
    <cellStyle name="Currency 8 11 15" xfId="52396" xr:uid="{8DCAF76F-EB94-481C-A73C-56BC644DD132}"/>
    <cellStyle name="Currency 8 11 16" xfId="53546" xr:uid="{B2BA7124-928E-45DA-B957-FE28C306D9D6}"/>
    <cellStyle name="Currency 8 11 2" xfId="2112" xr:uid="{8D9AEF42-5D30-4CFD-A532-6BC9B2464A5B}"/>
    <cellStyle name="Currency 8 11 2 10" xfId="40240" xr:uid="{EDC251B8-03BB-4709-99B6-D90E41AE34E7}"/>
    <cellStyle name="Currency 8 11 2 11" xfId="49308" xr:uid="{2A86977C-3716-4694-8281-E797387011DB}"/>
    <cellStyle name="Currency 8 11 2 12" xfId="50509" xr:uid="{3FF96617-8310-4CF1-BA88-E7459ECC499F}"/>
    <cellStyle name="Currency 8 11 2 13" xfId="51741" xr:uid="{A863D3EB-25F6-4B96-975C-4BDEA9B166E7}"/>
    <cellStyle name="Currency 8 11 2 14" xfId="52939" xr:uid="{C62B021E-A5D2-4DF6-A5AD-D4ED3B6608A2}"/>
    <cellStyle name="Currency 8 11 2 15" xfId="54091" xr:uid="{F7310B01-1039-4733-A823-9596E5123FB8}"/>
    <cellStyle name="Currency 8 11 2 2" xfId="4165" xr:uid="{E389CAE3-D8C1-40EA-B558-DF54B7D89C20}"/>
    <cellStyle name="Currency 8 11 2 2 2" xfId="10207" xr:uid="{D1D74533-C1BB-49AA-B833-EC45A1C70A50}"/>
    <cellStyle name="Currency 8 11 2 2 2 2" xfId="29536" xr:uid="{20F1FA40-4E84-4732-AD9C-3B833E0DD75E}"/>
    <cellStyle name="Currency 8 11 2 2 2 3" xfId="45676" xr:uid="{985EF19D-B243-4257-B6A8-976DBFDED578}"/>
    <cellStyle name="Currency 8 11 2 2 3" xfId="19299" xr:uid="{CBDEB560-0EFF-4BB9-B985-71DF8AC233F7}"/>
    <cellStyle name="Currency 8 11 2 3" xfId="8049" xr:uid="{E1F5857A-79A7-45BD-9342-8098B7EB4F46}"/>
    <cellStyle name="Currency 8 11 2 3 2" xfId="21851" xr:uid="{794745EA-6B3E-437C-8D1B-FCFAD0C6FA6A}"/>
    <cellStyle name="Currency 8 11 2 3 2 2" xfId="38011" xr:uid="{4A9F26C8-833D-423D-96E5-772711607C33}"/>
    <cellStyle name="Currency 8 11 2 3 3" xfId="27527" xr:uid="{C9292F5B-B67E-4187-9563-D4146BD661B8}"/>
    <cellStyle name="Currency 8 11 2 3 4" xfId="41861" xr:uid="{C81973E0-BC08-4281-8AC9-83245104B608}"/>
    <cellStyle name="Currency 8 11 2 4" xfId="6382" xr:uid="{7CB1E2FB-D645-4878-BD6B-310EC91DCCC8}"/>
    <cellStyle name="Currency 8 11 2 4 2" xfId="26205" xr:uid="{FA86DD9E-CA9D-4480-B625-3754138BBC10}"/>
    <cellStyle name="Currency 8 11 2 4 3" xfId="43773" xr:uid="{A3062AC5-F21C-456A-8AFB-0A5784713C50}"/>
    <cellStyle name="Currency 8 11 2 5" xfId="12973" xr:uid="{B84273D0-4DC6-4D49-9A45-0DB996FA062F}"/>
    <cellStyle name="Currency 8 11 2 5 2" xfId="32280" xr:uid="{E7295C06-372B-41C7-AC34-F15DC2C099DB}"/>
    <cellStyle name="Currency 8 11 2 6" xfId="14285" xr:uid="{66DEF9FC-31EA-479B-9178-FA2B23447450}"/>
    <cellStyle name="Currency 8 11 2 6 2" xfId="33564" xr:uid="{C1736069-1DAF-4962-A1C0-63ECF8951ABD}"/>
    <cellStyle name="Currency 8 11 2 7" xfId="15583" xr:uid="{14414162-4036-4C60-8DAB-D18C226D0188}"/>
    <cellStyle name="Currency 8 11 2 7 2" xfId="34784" xr:uid="{5C8CC2E0-7779-4378-9D00-E347ADCE8B40}"/>
    <cellStyle name="Currency 8 11 2 8" xfId="17036" xr:uid="{02868832-FD18-484D-AE4F-E2F6D2811B6D}"/>
    <cellStyle name="Currency 8 11 2 8 2" xfId="36128" xr:uid="{BD9FF55E-184F-4CAB-B58D-2CBF285F2143}"/>
    <cellStyle name="Currency 8 11 2 9" xfId="24154" xr:uid="{052ED237-BD47-4EC1-AFC5-F27B8FFD9E1A}"/>
    <cellStyle name="Currency 8 11 3" xfId="4164" xr:uid="{3F668900-9181-4E5C-815B-7418A81E4D83}"/>
    <cellStyle name="Currency 8 11 3 2" xfId="9817" xr:uid="{F754B0A8-55A1-4FA8-9218-57FC1EFC9D28}"/>
    <cellStyle name="Currency 8 11 3 2 2" xfId="29186" xr:uid="{1B07F636-812B-44CD-B9C7-D136BC9586B5}"/>
    <cellStyle name="Currency 8 11 3 2 3" xfId="44906" xr:uid="{B1D65EB6-D884-44AC-96CA-58DDA1CD5443}"/>
    <cellStyle name="Currency 8 11 3 3" xfId="18115" xr:uid="{7BE6BEDA-DB23-42FB-B810-FCF4B6A93742}"/>
    <cellStyle name="Currency 8 11 4" xfId="7123" xr:uid="{28441F96-A3E1-46F6-AC81-F8C6E0675501}"/>
    <cellStyle name="Currency 8 11 4 2" xfId="21260" xr:uid="{5832D2E6-8CE7-4CD2-8C3F-2546A31083C2}"/>
    <cellStyle name="Currency 8 11 4 2 2" xfId="37453" xr:uid="{FCA03D73-A3D9-4615-9CBF-EA2F8A82E663}"/>
    <cellStyle name="Currency 8 11 4 3" xfId="26884" xr:uid="{E1534E97-EF2F-458E-9752-4D928CEE6A5A}"/>
    <cellStyle name="Currency 8 11 4 4" xfId="41310" xr:uid="{7220B6A5-BBE7-4F2F-A1B1-5CC01E295694}"/>
    <cellStyle name="Currency 8 11 5" xfId="5715" xr:uid="{59C11E3C-1EC0-4BD6-88C6-10D51E6AA710}"/>
    <cellStyle name="Currency 8 11 5 2" xfId="25582" xr:uid="{E88F49AC-5CB3-46A3-A83F-F3669000780A}"/>
    <cellStyle name="Currency 8 11 5 3" xfId="42777" xr:uid="{660A96E9-16C0-4924-AD72-94F8AC95919B}"/>
    <cellStyle name="Currency 8 11 6" xfId="12366" xr:uid="{0210A09A-7967-403D-818A-A463468DC6AC}"/>
    <cellStyle name="Currency 8 11 6 2" xfId="31678" xr:uid="{A200E22F-B787-4CA3-8192-46C358BCDE0F}"/>
    <cellStyle name="Currency 8 11 7" xfId="13705" xr:uid="{3D4D8812-B23F-42A9-A0FF-03019E79D9E9}"/>
    <cellStyle name="Currency 8 11 7 2" xfId="32995" xr:uid="{D0E70F3C-0195-490C-9DCB-04E7806535B5}"/>
    <cellStyle name="Currency 8 11 8" xfId="14913" xr:uid="{6ACBEC7A-0D03-4CC2-9C33-799166D9657B}"/>
    <cellStyle name="Currency 8 11 8 2" xfId="34171" xr:uid="{1EA185F8-A560-4F34-AECF-4C2D013A9EA1}"/>
    <cellStyle name="Currency 8 11 9" xfId="16388" xr:uid="{C81145A0-005D-4B95-B04E-E64F0ED27D17}"/>
    <cellStyle name="Currency 8 11 9 2" xfId="35488" xr:uid="{D64EC51C-C78E-4A2B-B590-DE4B75F917DC}"/>
    <cellStyle name="Currency 8 12" xfId="2113" xr:uid="{E7944F76-34FB-4CA7-817E-2D37A11D1501}"/>
    <cellStyle name="Currency 8 12 10" xfId="40241" xr:uid="{60BED76B-9B41-4E23-95F4-AF7421156064}"/>
    <cellStyle name="Currency 8 12 11" xfId="49309" xr:uid="{FCFBAAD9-9187-45A9-BEC2-FA36DA7DCB0D}"/>
    <cellStyle name="Currency 8 12 12" xfId="50510" xr:uid="{A6A2098F-0B99-4974-BF0F-CDA5C3EF8946}"/>
    <cellStyle name="Currency 8 12 13" xfId="51742" xr:uid="{03F296C8-D8AA-4144-B619-A0E08E3F6250}"/>
    <cellStyle name="Currency 8 12 14" xfId="52940" xr:uid="{D2C6E227-0FCA-4741-836C-2058CEDFF078}"/>
    <cellStyle name="Currency 8 12 15" xfId="54092" xr:uid="{AD3EB624-F62D-45D5-9BD8-D04CE775606A}"/>
    <cellStyle name="Currency 8 12 2" xfId="4166" xr:uid="{4F678A40-E8F6-4FC0-A962-34C9D23F6F28}"/>
    <cellStyle name="Currency 8 12 2 2" xfId="10208" xr:uid="{AB337EFE-4D67-4933-AE23-B275E7504972}"/>
    <cellStyle name="Currency 8 12 2 2 2" xfId="29537" xr:uid="{5CB48417-BF28-4E16-AD6B-B6D551E39F29}"/>
    <cellStyle name="Currency 8 12 2 2 3" xfId="45677" xr:uid="{8B5B2EAE-9508-4FF0-BEDB-996D45CDAE6D}"/>
    <cellStyle name="Currency 8 12 2 3" xfId="19300" xr:uid="{C253C7E0-AC01-4414-AB9A-9A91AC2E910B}"/>
    <cellStyle name="Currency 8 12 3" xfId="8050" xr:uid="{B4BF7303-64A4-4360-A806-4A9752499DF7}"/>
    <cellStyle name="Currency 8 12 3 2" xfId="21852" xr:uid="{2B606EC1-EF2E-4ADC-BF80-2E3174FE06D9}"/>
    <cellStyle name="Currency 8 12 3 2 2" xfId="38012" xr:uid="{2307D552-6B5A-4445-B1E2-235804C78D28}"/>
    <cellStyle name="Currency 8 12 3 3" xfId="27528" xr:uid="{6DAF21E2-E286-4EC5-A86E-6DB5A7D4FAA2}"/>
    <cellStyle name="Currency 8 12 3 4" xfId="41862" xr:uid="{C02CB1E1-9681-4EFC-9768-55AA4ECD8B4D}"/>
    <cellStyle name="Currency 8 12 4" xfId="6383" xr:uid="{9DA29A2F-844B-49F1-83C0-9FBE23D841F7}"/>
    <cellStyle name="Currency 8 12 4 2" xfId="26206" xr:uid="{A0F6BC6A-117D-4CB6-BFAA-432DCE6FBC04}"/>
    <cellStyle name="Currency 8 12 4 3" xfId="43774" xr:uid="{0E34091E-CACB-4498-9F5D-3E1136D22FAA}"/>
    <cellStyle name="Currency 8 12 5" xfId="12974" xr:uid="{70837905-CA40-403D-9DD8-742F0EB043DE}"/>
    <cellStyle name="Currency 8 12 5 2" xfId="32281" xr:uid="{F47A1FC4-F203-45CF-82B5-36D5DA3BAAFB}"/>
    <cellStyle name="Currency 8 12 6" xfId="14286" xr:uid="{7D3A005A-2D6F-4831-B550-CF392EEEC741}"/>
    <cellStyle name="Currency 8 12 6 2" xfId="33565" xr:uid="{5EDD613B-EE47-46F5-B250-7D0702BF0337}"/>
    <cellStyle name="Currency 8 12 7" xfId="15584" xr:uid="{9F525819-97CD-4D3A-B42D-AA3DB4067A68}"/>
    <cellStyle name="Currency 8 12 7 2" xfId="34785" xr:uid="{D12F9762-08DC-47E3-8E3D-6BDA371C23CE}"/>
    <cellStyle name="Currency 8 12 8" xfId="17037" xr:uid="{16C01314-FE1F-4EAD-9C7E-34857C76F10F}"/>
    <cellStyle name="Currency 8 12 8 2" xfId="36129" xr:uid="{048961BB-2BEC-4F7B-9424-6FDF13FD5A01}"/>
    <cellStyle name="Currency 8 12 9" xfId="24155" xr:uid="{2D61090B-D2B0-483A-92F7-42D54BC3A9D5}"/>
    <cellStyle name="Currency 8 2" xfId="711" xr:uid="{1D381667-E9F2-4213-87E7-DA9C918188CF}"/>
    <cellStyle name="Currency 8 2 10" xfId="712" xr:uid="{05CC9822-CFA2-4D93-A6E8-B70A55B6EA82}"/>
    <cellStyle name="Currency 8 2 10 10" xfId="23566" xr:uid="{23DDE05F-F181-4374-8148-9169812606D9}"/>
    <cellStyle name="Currency 8 2 10 11" xfId="39689" xr:uid="{0F45DD70-AE06-47C7-9EF4-4A6A41B4AC92}"/>
    <cellStyle name="Currency 8 2 10 12" xfId="48755" xr:uid="{588EEFD7-72EF-46E5-B747-9EB986BFBAC7}"/>
    <cellStyle name="Currency 8 2 10 13" xfId="49953" xr:uid="{C0BD101F-3A41-459D-8767-0B53FC3EA253}"/>
    <cellStyle name="Currency 8 2 10 14" xfId="51151" xr:uid="{DA3EA0EA-A4D8-471A-AA92-FD4FAA0D011A}"/>
    <cellStyle name="Currency 8 2 10 15" xfId="52397" xr:uid="{08F6A0F9-914A-4415-A794-8DB3E699FF06}"/>
    <cellStyle name="Currency 8 2 10 16" xfId="53547" xr:uid="{51D3B09D-6F98-4CF1-8E3F-98FC238157A4}"/>
    <cellStyle name="Currency 8 2 10 2" xfId="2114" xr:uid="{5F915266-4411-4FC7-83DD-B6FA15E417D4}"/>
    <cellStyle name="Currency 8 2 10 2 10" xfId="40242" xr:uid="{79D66ECC-9CDF-4E01-9E13-CEF74F8DF18E}"/>
    <cellStyle name="Currency 8 2 10 2 11" xfId="49310" xr:uid="{36F81140-9C1E-4BD0-BD7B-1F5F509E7EB8}"/>
    <cellStyle name="Currency 8 2 10 2 12" xfId="50511" xr:uid="{BA8AEFAB-293A-4540-8ABE-8B39D84B5DA6}"/>
    <cellStyle name="Currency 8 2 10 2 13" xfId="51743" xr:uid="{0DC27753-8F5E-4586-8109-8B6F7EED149D}"/>
    <cellStyle name="Currency 8 2 10 2 14" xfId="52941" xr:uid="{30AD2991-D2F3-453E-BCA4-88E29002A404}"/>
    <cellStyle name="Currency 8 2 10 2 15" xfId="54093" xr:uid="{03E3CEF1-C36B-4D21-9B9B-12E91EDF9647}"/>
    <cellStyle name="Currency 8 2 10 2 2" xfId="4168" xr:uid="{739DD6C8-CB22-4673-A88C-52CF3B462EEA}"/>
    <cellStyle name="Currency 8 2 10 2 2 2" xfId="10209" xr:uid="{25D170FB-05F3-43FE-BE3D-AA6892594E5F}"/>
    <cellStyle name="Currency 8 2 10 2 2 2 2" xfId="29538" xr:uid="{9AEAE41A-C8BA-49FC-A2F3-53FF11E44EA6}"/>
    <cellStyle name="Currency 8 2 10 2 2 2 3" xfId="45678" xr:uid="{AFDF8BD8-F464-406F-9E25-D86660FBA38D}"/>
    <cellStyle name="Currency 8 2 10 2 2 3" xfId="19301" xr:uid="{01E2C49C-470D-4C17-9C1D-932DD91824FF}"/>
    <cellStyle name="Currency 8 2 10 2 3" xfId="8051" xr:uid="{B3FA3333-8065-46B9-BA9D-096447FA2CCB}"/>
    <cellStyle name="Currency 8 2 10 2 3 2" xfId="21853" xr:uid="{88B161AB-C800-4A88-9C6F-99C04350CD0C}"/>
    <cellStyle name="Currency 8 2 10 2 3 2 2" xfId="38013" xr:uid="{F258EBEE-C0DB-4D18-810D-43A628501906}"/>
    <cellStyle name="Currency 8 2 10 2 3 3" xfId="27529" xr:uid="{247E169D-6306-47E6-A5D8-280CFC6CD485}"/>
    <cellStyle name="Currency 8 2 10 2 3 4" xfId="41863" xr:uid="{C779B140-E09B-46CB-92EF-47C1E6A44780}"/>
    <cellStyle name="Currency 8 2 10 2 4" xfId="6384" xr:uid="{8AF47501-356C-420A-9893-662DF2808E3C}"/>
    <cellStyle name="Currency 8 2 10 2 4 2" xfId="26207" xr:uid="{349E7A64-EF33-434E-B66C-B5980EE5EBB1}"/>
    <cellStyle name="Currency 8 2 10 2 4 3" xfId="43775" xr:uid="{9149ACB0-A863-437E-BB2A-E282AA90EA82}"/>
    <cellStyle name="Currency 8 2 10 2 5" xfId="12975" xr:uid="{640A2C1E-3D24-4612-B7F1-BE36B0173B90}"/>
    <cellStyle name="Currency 8 2 10 2 5 2" xfId="32282" xr:uid="{C9DFFE17-5DE8-4AE2-A816-E67AC1DC9EA9}"/>
    <cellStyle name="Currency 8 2 10 2 6" xfId="14287" xr:uid="{0F033489-D7DF-4C5C-ADF4-F1112915C2C9}"/>
    <cellStyle name="Currency 8 2 10 2 6 2" xfId="33566" xr:uid="{F1B88B7D-B897-4291-AA7C-029BEC5BED38}"/>
    <cellStyle name="Currency 8 2 10 2 7" xfId="15585" xr:uid="{3BC3428F-DAA8-496E-905F-99E6D5CD9E08}"/>
    <cellStyle name="Currency 8 2 10 2 7 2" xfId="34786" xr:uid="{011D7C3A-97A9-4411-99DF-858A073E460A}"/>
    <cellStyle name="Currency 8 2 10 2 8" xfId="17038" xr:uid="{57B3E03B-850A-42D5-BFEA-00B7678DF94E}"/>
    <cellStyle name="Currency 8 2 10 2 8 2" xfId="36130" xr:uid="{C5DE4CEC-A6A8-41D2-BD95-54FBFDAF9B88}"/>
    <cellStyle name="Currency 8 2 10 2 9" xfId="24156" xr:uid="{04AE8BBE-D525-432D-B91F-4DAB76E97FF2}"/>
    <cellStyle name="Currency 8 2 10 3" xfId="4167" xr:uid="{421B599E-FF10-4F7C-8C5F-B39D73EAB283}"/>
    <cellStyle name="Currency 8 2 10 3 2" xfId="9818" xr:uid="{241C278E-FE2E-48B8-8B1C-EA5F8D53F781}"/>
    <cellStyle name="Currency 8 2 10 3 2 2" xfId="29187" xr:uid="{CD626A71-11AA-4595-830A-2A21AAF1D7DC}"/>
    <cellStyle name="Currency 8 2 10 3 2 3" xfId="44907" xr:uid="{3F851077-288F-4FA4-B014-34B5B4DE9A6C}"/>
    <cellStyle name="Currency 8 2 10 3 3" xfId="18117" xr:uid="{D8D38274-2E51-47C7-B35B-B7348747D34F}"/>
    <cellStyle name="Currency 8 2 10 4" xfId="7125" xr:uid="{E47A9706-ACA1-42D5-AAA3-12C6E93863E2}"/>
    <cellStyle name="Currency 8 2 10 4 2" xfId="21261" xr:uid="{44A7D57C-3BA5-46AC-9B84-3ABDBBF1E3B8}"/>
    <cellStyle name="Currency 8 2 10 4 2 2" xfId="37454" xr:uid="{2A839F23-4F4A-4031-82DE-2F94912366A6}"/>
    <cellStyle name="Currency 8 2 10 4 3" xfId="26886" xr:uid="{1E52CC16-9683-4E5F-A6E2-BE969AEB92F0}"/>
    <cellStyle name="Currency 8 2 10 4 4" xfId="41311" xr:uid="{AF3F2605-4BE4-4C1F-A5C9-992DBE1DE44A}"/>
    <cellStyle name="Currency 8 2 10 5" xfId="5716" xr:uid="{3D84BD13-709E-48B1-A776-405D80AB40B2}"/>
    <cellStyle name="Currency 8 2 10 5 2" xfId="25583" xr:uid="{F8528726-A86D-43C4-BEDD-722F518823E8}"/>
    <cellStyle name="Currency 8 2 10 5 3" xfId="42779" xr:uid="{CA27951F-BD94-4767-BC27-77E447C3058B}"/>
    <cellStyle name="Currency 8 2 10 6" xfId="12367" xr:uid="{AA42D454-9459-4A79-BF28-53C6FD5ED947}"/>
    <cellStyle name="Currency 8 2 10 6 2" xfId="31679" xr:uid="{10BF2887-26BE-4498-86DE-6DB06AD7A847}"/>
    <cellStyle name="Currency 8 2 10 7" xfId="13706" xr:uid="{24FDCA81-B8D1-4181-B50E-E6612354417B}"/>
    <cellStyle name="Currency 8 2 10 7 2" xfId="32996" xr:uid="{4570E668-7C2E-407A-B0B8-1CEE82807FBD}"/>
    <cellStyle name="Currency 8 2 10 8" xfId="14914" xr:uid="{DC1C588F-6FF4-46F8-B826-E1BD365763DB}"/>
    <cellStyle name="Currency 8 2 10 8 2" xfId="34172" xr:uid="{29B81CF0-9288-4C59-85C4-43A7FB5FA7BF}"/>
    <cellStyle name="Currency 8 2 10 9" xfId="16389" xr:uid="{B9EB1BDE-B7A8-41F3-99F5-898CA2EFD831}"/>
    <cellStyle name="Currency 8 2 10 9 2" xfId="35489" xr:uid="{47CC553E-B75F-4193-8A13-07E553D5F115}"/>
    <cellStyle name="Currency 8 2 2" xfId="713" xr:uid="{A2DF2CAE-1E7D-4640-9B4B-17AD132F5DE3}"/>
    <cellStyle name="Currency 8 2 3" xfId="714" xr:uid="{31F4DCF4-E98D-41F8-8D1C-9F811D2F556C}"/>
    <cellStyle name="Currency 8 2 4" xfId="715" xr:uid="{0A4302DC-A582-4373-8F3E-7CF93ABFA892}"/>
    <cellStyle name="Currency 8 2 5" xfId="716" xr:uid="{12871EEE-A361-4CAD-9A83-96F751B20340}"/>
    <cellStyle name="Currency 8 2 6" xfId="717" xr:uid="{D5FE32D3-2485-41A4-943F-45E428070355}"/>
    <cellStyle name="Currency 8 2 7" xfId="718" xr:uid="{8B7EA47B-D81E-4226-A341-9EE67E4A6FD6}"/>
    <cellStyle name="Currency 8 2 8" xfId="719" xr:uid="{9B2EA37C-3155-4322-927B-A10DEF130BCC}"/>
    <cellStyle name="Currency 8 2 9" xfId="720" xr:uid="{BD3089BC-E543-4DF9-94A9-BD1193A1D1EF}"/>
    <cellStyle name="Currency 8 3" xfId="721" xr:uid="{253B3079-3547-4B15-98A9-E565A18823E7}"/>
    <cellStyle name="Currency 8 4" xfId="722" xr:uid="{CD9818E4-2A24-407A-BB02-D8CE696EA555}"/>
    <cellStyle name="Currency 8 5" xfId="723" xr:uid="{A88729EF-5562-4852-B0A9-75F5F428BFD4}"/>
    <cellStyle name="Currency 8 6" xfId="724" xr:uid="{48E5FCBE-A73C-42E0-96F0-E9AC46519799}"/>
    <cellStyle name="Currency 8 7" xfId="725" xr:uid="{C1D31F4B-ACE7-4A9B-8174-57D070B10E72}"/>
    <cellStyle name="Currency 8 8" xfId="726" xr:uid="{8E9904EF-CC79-45D8-9C6B-6FF9C36EB90E}"/>
    <cellStyle name="Currency 8 9" xfId="727" xr:uid="{6AFAAB9B-E9F4-4F3C-9ECE-2717B8C2C009}"/>
    <cellStyle name="Currency 9" xfId="728" xr:uid="{8305E484-A3B5-46F9-8D78-28602B4B5B0B}"/>
    <cellStyle name="Currency 9 10" xfId="729" xr:uid="{8C1D4579-F519-4951-9338-E2C4476578C1}"/>
    <cellStyle name="Currency 9 10 2" xfId="4170" xr:uid="{C17E1600-09FE-4CC9-AA7E-A9E8228A6439}"/>
    <cellStyle name="Currency 9 10 2 2" xfId="9819" xr:uid="{0A2A169E-8EBB-4466-94CA-A4BBAFC4F113}"/>
    <cellStyle name="Currency 9 10 3" xfId="7139" xr:uid="{53891440-7006-4EA2-B599-A4FCCF09B4A3}"/>
    <cellStyle name="Currency 9 10 4" xfId="5717" xr:uid="{3838CEC9-B20E-4731-A126-1F98547EB415}"/>
    <cellStyle name="Currency 9 11" xfId="730" xr:uid="{E12F2638-27CB-4C89-B41C-94F51597CEC7}"/>
    <cellStyle name="Currency 9 11 2" xfId="4171" xr:uid="{390A95F6-3BDB-4D80-95FC-945F5F23A853}"/>
    <cellStyle name="Currency 9 11 2 2" xfId="9820" xr:uid="{6FBA8156-21E0-4430-85A8-4C9F34ED2E0E}"/>
    <cellStyle name="Currency 9 11 3" xfId="7140" xr:uid="{DB25FB88-4EAA-4341-A1DC-A7A0E8DDBCD9}"/>
    <cellStyle name="Currency 9 11 4" xfId="5718" xr:uid="{C14386F0-7CE3-4743-A244-C3F089F1ED8A}"/>
    <cellStyle name="Currency 9 12" xfId="731" xr:uid="{A2767F76-2CAE-4A44-AE63-3A9F9E9C28B2}"/>
    <cellStyle name="Currency 9 12 2" xfId="4172" xr:uid="{B15E3153-99C0-4BBC-A952-B4B95C9C9683}"/>
    <cellStyle name="Currency 9 12 2 2" xfId="9821" xr:uid="{93FF2375-4CEB-4DE8-B2C3-A27430824386}"/>
    <cellStyle name="Currency 9 12 3" xfId="7141" xr:uid="{9B73E1EA-B5E1-48CA-AA60-DCE524192EE3}"/>
    <cellStyle name="Currency 9 12 4" xfId="5719" xr:uid="{B852442D-935E-40E8-8F41-7715C88E71EF}"/>
    <cellStyle name="Currency 9 13" xfId="2115" xr:uid="{84D9DC33-EA25-404F-BF62-D0009723D40D}"/>
    <cellStyle name="Currency 9 13 2" xfId="4173" xr:uid="{3EEA574D-08B3-457D-B963-40613D3F6372}"/>
    <cellStyle name="Currency 9 14" xfId="4169" xr:uid="{C28B2D6A-2642-4396-AB30-A223FAB05608}"/>
    <cellStyle name="Currency 9 2" xfId="732" xr:uid="{B6FF5395-3307-4B9F-AFCF-2707F7DDDE1F}"/>
    <cellStyle name="Currency 9 2 10" xfId="733" xr:uid="{8D5BBDD3-46CA-4C2A-8981-85AA63234CD7}"/>
    <cellStyle name="Currency 9 2 10 2" xfId="4175" xr:uid="{5504FC1B-13BA-441C-8BC5-08730385FC13}"/>
    <cellStyle name="Currency 9 2 10 2 2" xfId="9823" xr:uid="{3ADCF148-9A86-4E14-B79C-15963199E939}"/>
    <cellStyle name="Currency 9 2 10 3" xfId="7143" xr:uid="{0D3FD85D-AE93-4438-8D99-713E81CC23EB}"/>
    <cellStyle name="Currency 9 2 10 4" xfId="5721" xr:uid="{19C20BB5-82F3-44BC-9A73-FC091F94FA51}"/>
    <cellStyle name="Currency 9 2 11" xfId="4174" xr:uid="{66C59FC0-5914-4032-95EC-BD3BE1A47B93}"/>
    <cellStyle name="Currency 9 2 11 2" xfId="9822" xr:uid="{7FF90AA6-386D-4EDF-A085-6BB394FED4DB}"/>
    <cellStyle name="Currency 9 2 12" xfId="7142" xr:uid="{C07D39DA-F089-42F9-8C46-AE7D947DF6CD}"/>
    <cellStyle name="Currency 9 2 13" xfId="5720" xr:uid="{FF691387-A705-4AC0-B21B-6C5AB0FABAA8}"/>
    <cellStyle name="Currency 9 2 2" xfId="734" xr:uid="{FEFEDD7A-2678-4303-9068-5CE91C702222}"/>
    <cellStyle name="Currency 9 2 2 2" xfId="735" xr:uid="{956F5B15-5A6A-4C96-9CE8-89D2DCB0DCCF}"/>
    <cellStyle name="Currency 9 2 2 2 2" xfId="4177" xr:uid="{F099E418-62FC-4A2F-A69E-01AAF19EF128}"/>
    <cellStyle name="Currency 9 2 2 2 2 2" xfId="9825" xr:uid="{A1D88F2D-C76E-4D48-A5B4-39AFA4A4DB17}"/>
    <cellStyle name="Currency 9 2 2 2 3" xfId="7145" xr:uid="{52B554E4-8FB0-41BD-A256-6E5CDCE2F85F}"/>
    <cellStyle name="Currency 9 2 2 2 4" xfId="5723" xr:uid="{46A9BBC7-FADC-4688-9916-84111F120053}"/>
    <cellStyle name="Currency 9 2 2 3" xfId="4176" xr:uid="{029D167F-BC7D-4182-BAD0-FE7068079D51}"/>
    <cellStyle name="Currency 9 2 2 3 2" xfId="9824" xr:uid="{558E4F65-21CB-47D4-A805-1FAAF97E35C1}"/>
    <cellStyle name="Currency 9 2 2 4" xfId="7144" xr:uid="{45066AF2-84F1-4B52-8F1F-3A112A72AD96}"/>
    <cellStyle name="Currency 9 2 2 5" xfId="5722" xr:uid="{E1380282-6477-4A11-A08D-6808044E8026}"/>
    <cellStyle name="Currency 9 2 3" xfId="736" xr:uid="{CC1952D6-7B07-44A9-9423-319545560FC7}"/>
    <cellStyle name="Currency 9 2 3 2" xfId="4178" xr:uid="{343E6D30-A650-4737-828D-E7B00BD378AD}"/>
    <cellStyle name="Currency 9 2 3 2 2" xfId="9826" xr:uid="{8D8E86E0-1C62-43E9-857B-BB4AA79115D9}"/>
    <cellStyle name="Currency 9 2 3 3" xfId="7146" xr:uid="{E76E6062-7B4E-421A-8B98-8CFF93829C4F}"/>
    <cellStyle name="Currency 9 2 3 4" xfId="5724" xr:uid="{3125C79F-D20C-4799-9F93-DA09C781AA91}"/>
    <cellStyle name="Currency 9 2 4" xfId="737" xr:uid="{31046E90-43D0-46F6-8369-AADB0AF8C5FD}"/>
    <cellStyle name="Currency 9 2 4 2" xfId="4179" xr:uid="{9D1677DE-CFAA-4AB1-9BB2-4C0A80603A35}"/>
    <cellStyle name="Currency 9 2 4 2 2" xfId="9827" xr:uid="{3E045E73-C38F-4DFF-9D6C-AE34F274BCD6}"/>
    <cellStyle name="Currency 9 2 4 3" xfId="7147" xr:uid="{3BAF37DB-B491-4C7D-A269-553A3DAEAAC4}"/>
    <cellStyle name="Currency 9 2 4 4" xfId="5725" xr:uid="{18C4D3E2-AC5A-44BB-AA1F-928B18FD2708}"/>
    <cellStyle name="Currency 9 2 5" xfId="738" xr:uid="{E8D4A34A-C0F9-4742-91AA-27D93E5EBCC8}"/>
    <cellStyle name="Currency 9 2 5 2" xfId="4180" xr:uid="{7DB327C9-284F-4B15-804F-9D404E6501C4}"/>
    <cellStyle name="Currency 9 2 5 2 2" xfId="9828" xr:uid="{45BA90EE-126B-4314-AFB3-B54382B671A0}"/>
    <cellStyle name="Currency 9 2 5 3" xfId="7148" xr:uid="{586D53B9-E924-42B8-980D-BDC3BCB78FAA}"/>
    <cellStyle name="Currency 9 2 5 4" xfId="5726" xr:uid="{B382AF42-6DEE-43B8-9841-965ADA533F18}"/>
    <cellStyle name="Currency 9 2 6" xfId="739" xr:uid="{F610C673-3AA7-42E7-8F97-9207EB48A554}"/>
    <cellStyle name="Currency 9 2 6 2" xfId="4181" xr:uid="{7FC61165-841E-42AE-BABA-42BC08E377F1}"/>
    <cellStyle name="Currency 9 2 6 2 2" xfId="9829" xr:uid="{43093993-DD74-4E4C-965D-4FC34AF94617}"/>
    <cellStyle name="Currency 9 2 6 3" xfId="7149" xr:uid="{F8DC8CB3-1A3D-4AEF-9621-39D8F2582096}"/>
    <cellStyle name="Currency 9 2 6 4" xfId="5727" xr:uid="{89DCBC2A-848E-46DD-84B9-0C5F82B1237B}"/>
    <cellStyle name="Currency 9 2 7" xfId="740" xr:uid="{EB9AD98E-66EC-4B55-A12B-1A865DA47D31}"/>
    <cellStyle name="Currency 9 2 7 2" xfId="4182" xr:uid="{91B0A781-E1FB-4D8D-9933-1ABD00D49D71}"/>
    <cellStyle name="Currency 9 2 7 2 2" xfId="9830" xr:uid="{EA458F65-500E-453C-9A59-BD52BC561A0B}"/>
    <cellStyle name="Currency 9 2 7 3" xfId="7150" xr:uid="{6E25FF24-C7A5-4E90-B1C4-E94BBFB102A7}"/>
    <cellStyle name="Currency 9 2 7 4" xfId="5728" xr:uid="{75F26845-86D9-45A2-89DC-A5339E37DBDE}"/>
    <cellStyle name="Currency 9 2 8" xfId="741" xr:uid="{27DC167B-B96C-4F41-9AAA-5794A93F4786}"/>
    <cellStyle name="Currency 9 2 8 2" xfId="4183" xr:uid="{9D063312-7FF6-4299-B9A3-2B099DBC040F}"/>
    <cellStyle name="Currency 9 2 8 2 2" xfId="9831" xr:uid="{DB1F3D64-351B-4DFF-98EC-8A265DD595DE}"/>
    <cellStyle name="Currency 9 2 8 3" xfId="7151" xr:uid="{72543C71-689D-461C-8859-359AFDAD9158}"/>
    <cellStyle name="Currency 9 2 8 4" xfId="5729" xr:uid="{E214968C-DB90-4680-894C-14CD39FA4795}"/>
    <cellStyle name="Currency 9 2 9" xfId="742" xr:uid="{8D7744B1-6392-4D73-9E32-FEE0E658D963}"/>
    <cellStyle name="Currency 9 2 9 2" xfId="4184" xr:uid="{6BCE627B-0D6D-4054-BC44-144C7FA81C7D}"/>
    <cellStyle name="Currency 9 2 9 2 2" xfId="9832" xr:uid="{4DEB3ED0-3092-44E5-BFB2-537F3F6ADD4F}"/>
    <cellStyle name="Currency 9 2 9 3" xfId="7152" xr:uid="{DFC90D25-03EC-4F9A-84C2-46FE20E1B674}"/>
    <cellStyle name="Currency 9 2 9 4" xfId="5730" xr:uid="{50027B5F-3A4D-4E94-ADC9-967E280ECCB6}"/>
    <cellStyle name="Currency 9 3" xfId="743" xr:uid="{60525EF7-6758-4933-818E-92FB91B5E17F}"/>
    <cellStyle name="Currency 9 3 2" xfId="744" xr:uid="{6C5ADAF1-4115-4634-BEA1-D536CE228B4D}"/>
    <cellStyle name="Currency 9 3 2 2" xfId="4186" xr:uid="{DE4F7B88-F427-4C76-8352-7264D251BD55}"/>
    <cellStyle name="Currency 9 3 2 2 2" xfId="9834" xr:uid="{D24F2007-A972-44DC-A23B-C4515EC69C2D}"/>
    <cellStyle name="Currency 9 3 2 3" xfId="7154" xr:uid="{79B0CA57-E100-48E8-8A5E-B2528FE59FB0}"/>
    <cellStyle name="Currency 9 3 2 4" xfId="5732" xr:uid="{64781CAC-E279-4195-86D5-BCD89D4B7453}"/>
    <cellStyle name="Currency 9 3 3" xfId="4185" xr:uid="{C4BDCC5A-4624-437C-BF3C-EA1F7AF45695}"/>
    <cellStyle name="Currency 9 3 3 2" xfId="9833" xr:uid="{73728877-776A-42C8-9048-E8BB73ACE217}"/>
    <cellStyle name="Currency 9 3 4" xfId="7153" xr:uid="{69EA4C55-3FC6-4AC7-83A9-ADCDB7F833E9}"/>
    <cellStyle name="Currency 9 3 5" xfId="5731" xr:uid="{CBF33460-82DE-452A-AE70-EF3DF2247453}"/>
    <cellStyle name="Currency 9 4" xfId="745" xr:uid="{3DC98A14-71E0-4C6C-8543-6E1EBD20389E}"/>
    <cellStyle name="Currency 9 4 2" xfId="4187" xr:uid="{10FD9075-27B3-475D-B961-2BD5BB5788CF}"/>
    <cellStyle name="Currency 9 4 2 2" xfId="9835" xr:uid="{2384073A-7494-4184-BAAE-B5AE255BD28C}"/>
    <cellStyle name="Currency 9 4 3" xfId="7155" xr:uid="{7D4E627B-19CD-4621-A38B-316A203BA803}"/>
    <cellStyle name="Currency 9 4 4" xfId="5733" xr:uid="{33C0719B-6BDF-433A-8F10-95C0248A49D9}"/>
    <cellStyle name="Currency 9 5" xfId="746" xr:uid="{B4CDDEEC-B129-4FB5-9F82-362DA3C677B5}"/>
    <cellStyle name="Currency 9 5 2" xfId="4188" xr:uid="{A7A77406-EA65-40F2-9EB7-C40CBAB81E23}"/>
    <cellStyle name="Currency 9 5 2 2" xfId="9836" xr:uid="{9D16FB0B-E5D5-4346-B889-00D77E565421}"/>
    <cellStyle name="Currency 9 5 3" xfId="7156" xr:uid="{DE78330C-B3D0-4959-96F2-957CD49DB2BB}"/>
    <cellStyle name="Currency 9 5 4" xfId="5734" xr:uid="{81C11303-31D8-41C2-A288-1B4AEE0E60CA}"/>
    <cellStyle name="Currency 9 6" xfId="747" xr:uid="{54FDBE41-2477-463D-9ABC-D3472C6AF17B}"/>
    <cellStyle name="Currency 9 6 2" xfId="4189" xr:uid="{FEAA3D54-FDEA-45E9-AFA3-A5E531934D71}"/>
    <cellStyle name="Currency 9 6 2 2" xfId="9837" xr:uid="{A48EEEB0-2D78-4034-972A-85DE8E7355A0}"/>
    <cellStyle name="Currency 9 6 3" xfId="7157" xr:uid="{812D9134-425A-4FCA-A7AD-3064C4CCC49A}"/>
    <cellStyle name="Currency 9 6 4" xfId="5735" xr:uid="{847B11B2-18DA-4621-8DD1-8B1716A9047B}"/>
    <cellStyle name="Currency 9 7" xfId="748" xr:uid="{764BAD2C-3331-4FCF-B1BE-FCB351B9F44B}"/>
    <cellStyle name="Currency 9 7 2" xfId="4190" xr:uid="{CCB28AD8-DF0D-4064-9D94-69071BC93CB0}"/>
    <cellStyle name="Currency 9 7 2 2" xfId="9838" xr:uid="{933A5350-703A-4AB0-9442-4E90F6D2A56D}"/>
    <cellStyle name="Currency 9 7 3" xfId="7158" xr:uid="{054040E3-2496-4B04-A0F5-7F705D8C5910}"/>
    <cellStyle name="Currency 9 7 4" xfId="5736" xr:uid="{A23A1FB0-A2E0-4A32-B8BC-3852DEFF72C6}"/>
    <cellStyle name="Currency 9 8" xfId="749" xr:uid="{AAE66ED8-8773-43D6-BB93-E2518FD97720}"/>
    <cellStyle name="Currency 9 8 2" xfId="4191" xr:uid="{A7CF2859-B374-470E-A665-796FFBF8FCE0}"/>
    <cellStyle name="Currency 9 8 2 2" xfId="9839" xr:uid="{1FBE7E7F-3549-46BB-ACCC-C986FFC6AD93}"/>
    <cellStyle name="Currency 9 8 3" xfId="7159" xr:uid="{C31CE16B-8CEB-4CF2-AA69-76DCC0E5C5DF}"/>
    <cellStyle name="Currency 9 8 4" xfId="5737" xr:uid="{395B1B86-ADEA-4AF9-A87A-61108797C19D}"/>
    <cellStyle name="Currency 9 9" xfId="750" xr:uid="{A289E531-EE63-49B3-ADAB-0E492EEAD476}"/>
    <cellStyle name="Currency 9 9 2" xfId="4192" xr:uid="{385D3FC0-3E49-4D6C-BF47-8D66F4E907EB}"/>
    <cellStyle name="Currency 9 9 2 2" xfId="9840" xr:uid="{E68AC5F3-310A-4865-A8AA-70D1848B5EC5}"/>
    <cellStyle name="Currency 9 9 3" xfId="7160" xr:uid="{0FB84887-2DA1-476E-BB89-4F53B8CDCA47}"/>
    <cellStyle name="Currency 9 9 4" xfId="5738" xr:uid="{0ED63D42-496D-44E0-90B7-F513A3195E46}"/>
    <cellStyle name="Currency0" xfId="751" xr:uid="{BD8F1710-82D7-4158-8FFA-CE71AB290EAC}"/>
    <cellStyle name="Currency0 2" xfId="752" xr:uid="{ABD43BE9-8DD1-4CFB-9777-5F1EF21B93F3}"/>
    <cellStyle name="Currency0 2 2" xfId="18122" xr:uid="{A9439E65-11BC-470F-8346-5F71090E4820}"/>
    <cellStyle name="Currency0 3" xfId="54615" xr:uid="{53C84645-03A2-4A63-AB60-095FC3A1215F}"/>
    <cellStyle name="Currency1" xfId="3178" xr:uid="{3B840C97-AEB5-4682-AFE0-E89D09407D05}"/>
    <cellStyle name="Currency1 2" xfId="54617" xr:uid="{6896A641-6254-4A78-9A70-C5ABF03810F5}"/>
    <cellStyle name="Currency1 3" xfId="54616" xr:uid="{8C4BC3EA-BD1D-4D81-82C2-FCAEB7666659}"/>
    <cellStyle name="custom" xfId="4193" xr:uid="{97093C75-534C-44A5-8AE3-A48F80CF6CFE}"/>
    <cellStyle name="Custom - Style1" xfId="753" xr:uid="{A7BE5961-E0AD-4D5A-81A8-EF8A60E55000}"/>
    <cellStyle name="Custom - Style8" xfId="4194" xr:uid="{B5082004-C83C-4884-98A7-ED4D712CB507}"/>
    <cellStyle name="Custom 2" xfId="54618" xr:uid="{3404F0F0-5E1C-4B2D-9469-C5C670D36EA0}"/>
    <cellStyle name="Custom 3" xfId="55500" xr:uid="{9AC5A0F6-5878-41C0-9A4E-AC8B77E2BB85}"/>
    <cellStyle name="Custom 4" xfId="55506" xr:uid="{D78AC980-2A7A-4994-81C4-224EE1CA3A53}"/>
    <cellStyle name="Custom 5" xfId="55513" xr:uid="{02B3C39C-73FA-48E5-934E-FA6C32649851}"/>
    <cellStyle name="Custom 6" xfId="55502" xr:uid="{934370A3-18E8-4E19-8AF1-37172B929494}"/>
    <cellStyle name="Custom 7" xfId="55509" xr:uid="{86B9F905-BD56-49A7-8927-26C8B0A168DB}"/>
    <cellStyle name="Custom 8" xfId="55523" xr:uid="{EA3FF29E-BAD0-41EC-A361-A4B92B252482}"/>
    <cellStyle name="Custom 9" xfId="55516" xr:uid="{F55324A7-481C-471D-A2FC-DFA031D30043}"/>
    <cellStyle name="Data   - Style2" xfId="754" xr:uid="{1D5C31D9-EE4B-450D-9811-9CCF8F41B64B}"/>
    <cellStyle name="Data   - Style2 10" xfId="7163" xr:uid="{E6880BB4-A4BA-4FE0-B858-DBCBB14B1A5B}"/>
    <cellStyle name="Data   - Style2 10 10" xfId="40673" xr:uid="{BB663E9E-A569-4DAF-A9F7-7CFC860A2BFA}"/>
    <cellStyle name="Data   - Style2 10 2" xfId="9841" xr:uid="{4C71638C-4A20-4B6B-9E7E-25B3E9C857DC}"/>
    <cellStyle name="Data   - Style2 10 2 2" xfId="11376" xr:uid="{735FFE04-B068-4983-8184-B7E643EC6851}"/>
    <cellStyle name="Data   - Style2 10 2 2 2" xfId="30689" xr:uid="{F4637F8B-12EF-48C9-BBA0-BAF4BE1BC22D}"/>
    <cellStyle name="Data   - Style2 10 2 3" xfId="29188" xr:uid="{195D3B98-AFB1-46FD-BE58-91AF59F5C276}"/>
    <cellStyle name="Data   - Style2 10 3" xfId="8565" xr:uid="{342EA7B9-E8D1-4FF0-B61F-27E5CEC0B625}"/>
    <cellStyle name="Data   - Style2 10 3 2" xfId="11180" xr:uid="{38B4F6DA-1997-4806-84C2-36311C4BDE3F}"/>
    <cellStyle name="Data   - Style2 10 3 2 2" xfId="30493" xr:uid="{19000933-2F01-4DC0-9690-16C88AD6BB92}"/>
    <cellStyle name="Data   - Style2 10 3 3" xfId="28003" xr:uid="{640DAAFF-E975-4D42-9982-95FBD0719C35}"/>
    <cellStyle name="Data   - Style2 10 4" xfId="11017" xr:uid="{E3F7755D-60B2-4450-95E9-A82F2C9C1A3B}"/>
    <cellStyle name="Data   - Style2 10 4 2" xfId="30330" xr:uid="{B2EB5A3F-D8D8-48B2-9199-71A0EEE62A52}"/>
    <cellStyle name="Data   - Style2 10 5" xfId="18123" xr:uid="{351A993D-D650-4796-B043-45966AFC3253}"/>
    <cellStyle name="Data   - Style2 10 5 2" xfId="36817" xr:uid="{6258A79A-35A6-40DF-A066-65A7CCC1F3C0}"/>
    <cellStyle name="Data   - Style2 10 6" xfId="22346" xr:uid="{EE5F0E69-251B-42D2-8246-060E3F2FA2B6}"/>
    <cellStyle name="Data   - Style2 10 6 2" xfId="38473" xr:uid="{B1DD0EC8-3952-46E0-A0D0-02864DB797AE}"/>
    <cellStyle name="Data   - Style2 10 7" xfId="22404" xr:uid="{2782E34A-6942-43E3-9A0C-9195E081255C}"/>
    <cellStyle name="Data   - Style2 10 7 2" xfId="38531" xr:uid="{58A5EBC7-D200-4D0B-BAC4-FB5DE06122B2}"/>
    <cellStyle name="Data   - Style2 10 8" xfId="22548" xr:uid="{A9274238-47BC-4FEA-B769-0699386655CF}"/>
    <cellStyle name="Data   - Style2 10 8 2" xfId="38672" xr:uid="{D1BBA541-9FB9-491D-93EC-7843BEF58CF7}"/>
    <cellStyle name="Data   - Style2 10 9" xfId="26902" xr:uid="{0FBEC6B2-B793-4D57-AE71-9E4455E3B91E}"/>
    <cellStyle name="Data   - Style2 11" xfId="10261" xr:uid="{E3361778-8D5B-4A46-9F39-7C35981D6B07}"/>
    <cellStyle name="Data   - Style2 11 10" xfId="40817" xr:uid="{9DE89166-4E1C-4BC6-B604-5095C4059ED3}"/>
    <cellStyle name="Data   - Style2 11 2" xfId="10522" xr:uid="{58FFB85E-99AC-4DAE-ADB1-82169FF11661}"/>
    <cellStyle name="Data   - Style2 11 2 2" xfId="10874" xr:uid="{24319396-5838-4864-9272-12ACC79A8CE2}"/>
    <cellStyle name="Data   - Style2 11 2 2 2" xfId="12056" xr:uid="{5F7F2BF9-B5E5-4EDC-AD23-4686B39FAF21}"/>
    <cellStyle name="Data   - Style2 11 2 2 2 2" xfId="31369" xr:uid="{0593CE2B-D258-4D14-BCA7-3B4B227900ED}"/>
    <cellStyle name="Data   - Style2 11 2 2 3" xfId="30189" xr:uid="{06F4C165-C495-437B-AE19-B88483A48B7A}"/>
    <cellStyle name="Data   - Style2 11 2 3" xfId="11713" xr:uid="{B995830F-9654-4339-8AE2-DCEE488B4A69}"/>
    <cellStyle name="Data   - Style2 11 2 3 2" xfId="31026" xr:uid="{8996E81C-B879-4C16-884D-097A0CAFE213}"/>
    <cellStyle name="Data   - Style2 11 2 4" xfId="29846" xr:uid="{840FB104-B0D5-40D3-AEB3-F6DB02C6F905}"/>
    <cellStyle name="Data   - Style2 11 3" xfId="10658" xr:uid="{0D475295-F9B6-4BFC-90F7-C765E2ED985A}"/>
    <cellStyle name="Data   - Style2 11 3 2" xfId="11847" xr:uid="{ECAE534A-136C-4FD2-8472-5BDD1EF742FD}"/>
    <cellStyle name="Data   - Style2 11 3 2 2" xfId="31160" xr:uid="{3A67D809-9C19-4797-8FBF-C39214FAAA82}"/>
    <cellStyle name="Data   - Style2 11 3 3" xfId="29980" xr:uid="{33EAABF8-F819-4EC1-A5E2-5F038AC3105C}"/>
    <cellStyle name="Data   - Style2 11 4" xfId="11475" xr:uid="{CA14AF1B-9083-4BFA-A3F0-7677C6F5943B}"/>
    <cellStyle name="Data   - Style2 11 4 2" xfId="30788" xr:uid="{4EAA4982-E95F-409F-B363-2764F7045FC6}"/>
    <cellStyle name="Data   - Style2 11 5" xfId="20748" xr:uid="{206FB962-69AB-421B-874E-5FBBEE7CD3D7}"/>
    <cellStyle name="Data   - Style2 11 5 2" xfId="36967" xr:uid="{C72ABCFE-FC2E-42D5-A058-A5E4A4E95012}"/>
    <cellStyle name="Data   - Style2 11 6" xfId="22780" xr:uid="{227C813D-51C9-4917-8E24-222771C1CFD5}"/>
    <cellStyle name="Data   - Style2 11 6 2" xfId="38904" xr:uid="{EF6489C4-27D7-4BFA-A28E-A39523049080}"/>
    <cellStyle name="Data   - Style2 11 7" xfId="17041" xr:uid="{2F4F0B1D-4691-41B1-BE40-1E81E14A6386}"/>
    <cellStyle name="Data   - Style2 11 7 2" xfId="36133" xr:uid="{6F718B75-5C35-4448-B54F-8B4D5C7ED96F}"/>
    <cellStyle name="Data   - Style2 11 8" xfId="17669" xr:uid="{D849EE7F-90D1-426D-AC65-69EA75DBF1B1}"/>
    <cellStyle name="Data   - Style2 11 8 2" xfId="36733" xr:uid="{CFEC00B8-99CB-4673-A70E-520849420704}"/>
    <cellStyle name="Data   - Style2 11 9" xfId="29589" xr:uid="{87B89636-7570-4ACC-93B2-474970B58741}"/>
    <cellStyle name="Data   - Style2 12" xfId="10418" xr:uid="{AA98E64D-5A47-46F8-9E4E-4FBAF1DB309E}"/>
    <cellStyle name="Data   - Style2 12 2" xfId="10771" xr:uid="{A5678BAE-2262-47F2-8628-B46BDEE18DC0}"/>
    <cellStyle name="Data   - Style2 12 2 2" xfId="11956" xr:uid="{AFDDC324-274E-4981-A4BA-BB89E3CF4684}"/>
    <cellStyle name="Data   - Style2 12 2 2 2" xfId="31269" xr:uid="{2BEAEB66-DFE8-4DBC-BC4D-BB74DDCF3735}"/>
    <cellStyle name="Data   - Style2 12 2 3" xfId="30089" xr:uid="{E7D91CBF-023E-4032-B4FF-02D97224AB54}"/>
    <cellStyle name="Data   - Style2 12 3" xfId="11610" xr:uid="{5F5CF456-5C99-4E78-B95B-32CF37C75729}"/>
    <cellStyle name="Data   - Style2 12 3 2" xfId="30923" xr:uid="{DD7EC2AF-E64C-4BA2-8421-35DA722081C9}"/>
    <cellStyle name="Data   - Style2 12 4" xfId="20834" xr:uid="{1273135B-F90A-4756-B2E7-21018677F798}"/>
    <cellStyle name="Data   - Style2 12 4 2" xfId="37049" xr:uid="{F8E31CA9-B550-40C7-B36B-425A5B3D3A61}"/>
    <cellStyle name="Data   - Style2 12 5" xfId="22864" xr:uid="{0BE2B6D0-7604-4F8A-B1AA-562DB8B1F34A}"/>
    <cellStyle name="Data   - Style2 12 5 2" xfId="38988" xr:uid="{B99708E5-A62B-4277-BAE7-19EA30E4C96D}"/>
    <cellStyle name="Data   - Style2 12 6" xfId="22691" xr:uid="{909C5EF2-7498-43A2-BF45-3B209A94A556}"/>
    <cellStyle name="Data   - Style2 12 6 2" xfId="38815" xr:uid="{B1331C06-00BA-4668-860E-0149BC5A26A7}"/>
    <cellStyle name="Data   - Style2 12 7" xfId="21447" xr:uid="{10E68C74-6854-4826-8174-31D9B63BE985}"/>
    <cellStyle name="Data   - Style2 12 7 2" xfId="37618" xr:uid="{C6768710-5AC5-4086-9D5F-32E164DA8A9D}"/>
    <cellStyle name="Data   - Style2 12 8" xfId="29743" xr:uid="{EB50A451-7B14-4EB1-A305-19055BEF8223}"/>
    <cellStyle name="Data   - Style2 12 9" xfId="40899" xr:uid="{84090E17-1463-4D62-8ABE-4926F4965B6F}"/>
    <cellStyle name="Data   - Style2 13" xfId="8519" xr:uid="{FB9F8987-F9F3-49EC-A0D0-6FC573C510A8}"/>
    <cellStyle name="Data   - Style2 13 2" xfId="11164" xr:uid="{804213A0-5F92-4292-9171-6BEEAD493279}"/>
    <cellStyle name="Data   - Style2 13 2 2" xfId="30477" xr:uid="{399151E1-8BFB-49B4-A0CE-6BAED7A217F5}"/>
    <cellStyle name="Data   - Style2 13 3" xfId="20903" xr:uid="{DBB3C30F-5760-4425-852A-7BD42EA935D5}"/>
    <cellStyle name="Data   - Style2 13 3 2" xfId="37110" xr:uid="{9D68412A-EE0D-48CF-8F8F-4CD7462322A8}"/>
    <cellStyle name="Data   - Style2 13 4" xfId="22925" xr:uid="{C480B45D-1497-4607-B7D1-0DA43603E22E}"/>
    <cellStyle name="Data   - Style2 13 4 2" xfId="39049" xr:uid="{5D377DD5-3D34-44AA-862A-55D9B264C291}"/>
    <cellStyle name="Data   - Style2 13 5" xfId="16152" xr:uid="{56EC20D0-F272-40F6-8BC6-8C02A5055C44}"/>
    <cellStyle name="Data   - Style2 13 5 2" xfId="35255" xr:uid="{324400DD-73E5-463F-B5D5-0455F5E3163B}"/>
    <cellStyle name="Data   - Style2 13 6" xfId="23060" xr:uid="{BE2B133C-A11D-406B-984A-E9E1FF77F9D1}"/>
    <cellStyle name="Data   - Style2 13 6 2" xfId="39184" xr:uid="{2A625EDE-8977-4CA6-A1C3-95FAA758F437}"/>
    <cellStyle name="Data   - Style2 13 7" xfId="27957" xr:uid="{DAFDBCF5-E5D5-4762-A524-7DB528B4BF62}"/>
    <cellStyle name="Data   - Style2 13 8" xfId="40960" xr:uid="{00024F61-DAC9-4F3A-A0BD-4A9C0E9A7C7B}"/>
    <cellStyle name="Data   - Style2 14" xfId="9445" xr:uid="{92DAB6AC-580D-4D99-B6D9-4F21C86BD49F}"/>
    <cellStyle name="Data   - Style2 14 2" xfId="11274" xr:uid="{3BF098AA-1142-45E4-A922-E1DF2520F752}"/>
    <cellStyle name="Data   - Style2 14 2 2" xfId="30587" xr:uid="{36157B64-7D9D-4F35-AE50-DF0D0253ED01}"/>
    <cellStyle name="Data   - Style2 14 3" xfId="28876" xr:uid="{18AD6E4B-4372-43B1-82A5-49D05A01E1C4}"/>
    <cellStyle name="Data   - Style2 14 4" xfId="43194" xr:uid="{167F2DFF-AF7A-49E8-8D5A-8396BADCEFD3}"/>
    <cellStyle name="Data   - Style2 15" xfId="5739" xr:uid="{79977318-BEFD-492A-89A7-4AFA17A0B721}"/>
    <cellStyle name="Data   - Style2 15 2" xfId="25584" xr:uid="{C0323A0B-946F-4273-8450-5F49892D6698}"/>
    <cellStyle name="Data   - Style2 15 3" xfId="42595" xr:uid="{1FD89ACE-B17B-42B9-A47D-8D8606DB5911}"/>
    <cellStyle name="Data   - Style2 16" xfId="12368" xr:uid="{07158359-CB52-4A36-9285-42FE650C5C1B}"/>
    <cellStyle name="Data   - Style2 16 2" xfId="31680" xr:uid="{5E7A562D-F5C7-4E21-A8AC-F2B6DFD79096}"/>
    <cellStyle name="Data   - Style2 16 3" xfId="42786" xr:uid="{27CE1703-4A25-43F3-8A30-18DCEDA494BA}"/>
    <cellStyle name="Data   - Style2 17" xfId="12579" xr:uid="{8F61875D-5BD8-4723-8600-6942666E73C5}"/>
    <cellStyle name="Data   - Style2 17 2" xfId="31891" xr:uid="{0A0D9788-9E0C-4C69-995C-31B2E9E53DC3}"/>
    <cellStyle name="Data   - Style2 17 3" xfId="47534" xr:uid="{BD2E93F1-0D89-42DF-9C0F-CB127132AF9C}"/>
    <cellStyle name="Data   - Style2 18" xfId="14916" xr:uid="{A008E93A-D291-410C-9701-A361D3FBCE0F}"/>
    <cellStyle name="Data   - Style2 18 2" xfId="34173" xr:uid="{81B820A8-2DAB-436B-B3F8-CF94C7BA2379}"/>
    <cellStyle name="Data   - Style2 18 3" xfId="47580" xr:uid="{1F90910C-B238-4EE5-98AC-6F2BBAB85242}"/>
    <cellStyle name="Data   - Style2 19" xfId="23567" xr:uid="{8C3AA2B3-A584-4731-B155-992ACAA30FEB}"/>
    <cellStyle name="Data   - Style2 19 2" xfId="46792" xr:uid="{91AFA58E-CD26-4236-971D-C8E9EC1E6A5E}"/>
    <cellStyle name="Data   - Style2 2" xfId="755" xr:uid="{94F0D480-4F2D-4E21-97AE-9DAEFF1F5ED9}"/>
    <cellStyle name="Data   - Style2 2 10" xfId="14917" xr:uid="{A9C3EC5F-E65D-473A-B373-82A21259DB13}"/>
    <cellStyle name="Data   - Style2 2 10 2" xfId="34174" xr:uid="{32658F85-C26F-4DBE-BB75-5647649971B8}"/>
    <cellStyle name="Data   - Style2 2 10 3" xfId="46405" xr:uid="{3AF2CC92-C906-462A-BCBF-55E070A9E952}"/>
    <cellStyle name="Data   - Style2 2 11" xfId="23568" xr:uid="{1FFA08DE-CB1B-4221-B261-EED3CBBAE300}"/>
    <cellStyle name="Data   - Style2 2 11 2" xfId="46149" xr:uid="{154847AE-6F98-4328-85FC-C2EC03DAB0F9}"/>
    <cellStyle name="Data   - Style2 2 12" xfId="44233" xr:uid="{7F3B1E64-466D-4221-87A9-F8D5B9C38207}"/>
    <cellStyle name="Data   - Style2 2 13" xfId="44626" xr:uid="{9FA4C3F2-EDE3-4F9E-B777-75C6E016197D}"/>
    <cellStyle name="Data   - Style2 2 14" xfId="44611" xr:uid="{60094408-0318-4868-B025-D4C833A05F63}"/>
    <cellStyle name="Data   - Style2 2 15" xfId="46290" xr:uid="{DB02CC65-1A19-4F18-AA3A-C8869745969F}"/>
    <cellStyle name="Data   - Style2 2 16" xfId="46333" xr:uid="{62311B31-9DF3-48E6-A0CE-437FC4CDFEA8}"/>
    <cellStyle name="Data   - Style2 2 17" xfId="47342" xr:uid="{ECFF1D14-BC0E-423F-A4EB-DE2A78E4B32A}"/>
    <cellStyle name="Data   - Style2 2 18" xfId="42838" xr:uid="{0502EA7C-F92B-4B37-B02E-5110ED093564}"/>
    <cellStyle name="Data   - Style2 2 19" xfId="47450" xr:uid="{B9201752-9128-4041-9516-C813AF5A691F}"/>
    <cellStyle name="Data   - Style2 2 2" xfId="7164" xr:uid="{EE781EA5-8B87-4565-BE33-493BC3582EE6}"/>
    <cellStyle name="Data   - Style2 2 2 10" xfId="40674" xr:uid="{41C81FA2-465B-467D-90E4-ABFAB5C77FA3}"/>
    <cellStyle name="Data   - Style2 2 2 2" xfId="9842" xr:uid="{19C4548C-BFF7-4A97-B533-13836866F322}"/>
    <cellStyle name="Data   - Style2 2 2 2 2" xfId="11377" xr:uid="{BBB6DAD7-9FCB-4094-9562-E682DFE9901A}"/>
    <cellStyle name="Data   - Style2 2 2 2 2 2" xfId="30690" xr:uid="{D4BDA561-76D8-449E-9E32-9693F7653729}"/>
    <cellStyle name="Data   - Style2 2 2 2 3" xfId="29189" xr:uid="{99D52B65-F5A4-4156-9CFB-F6A70DF0BB71}"/>
    <cellStyle name="Data   - Style2 2 2 3" xfId="8566" xr:uid="{B8275CBE-883D-48D7-B9CD-A20C8C9A57AD}"/>
    <cellStyle name="Data   - Style2 2 2 3 2" xfId="11181" xr:uid="{B6DC5D85-E7FC-4B62-9119-C67B8CC83CEE}"/>
    <cellStyle name="Data   - Style2 2 2 3 2 2" xfId="30494" xr:uid="{0E0F8FD6-6856-4AA9-951C-88F37B8FFAE0}"/>
    <cellStyle name="Data   - Style2 2 2 3 3" xfId="28004" xr:uid="{4378FDC0-71E9-4D68-9548-5B4D45028EC5}"/>
    <cellStyle name="Data   - Style2 2 2 4" xfId="11018" xr:uid="{5BF80B08-58BD-4435-B616-B5BAD9B8416A}"/>
    <cellStyle name="Data   - Style2 2 2 4 2" xfId="30331" xr:uid="{C5D00CA2-1D10-4CD1-8BFA-1C310E83116D}"/>
    <cellStyle name="Data   - Style2 2 2 5" xfId="18124" xr:uid="{EDD87A59-9DA9-4AF1-9838-A58EB078CBB1}"/>
    <cellStyle name="Data   - Style2 2 2 5 2" xfId="36818" xr:uid="{84E39DA8-E0C9-42EC-BD9C-DADC3DC1071A}"/>
    <cellStyle name="Data   - Style2 2 2 6" xfId="22347" xr:uid="{224FCD9C-7936-4AB0-AE65-F53C7BB41715}"/>
    <cellStyle name="Data   - Style2 2 2 6 2" xfId="38474" xr:uid="{9F9EB770-4238-4E69-98CC-392753B5D011}"/>
    <cellStyle name="Data   - Style2 2 2 7" xfId="23201" xr:uid="{66EB4942-937D-445F-9ECC-21A477CE67DC}"/>
    <cellStyle name="Data   - Style2 2 2 7 2" xfId="39324" xr:uid="{F2211EB9-50D7-4034-A8CE-85D64304B105}"/>
    <cellStyle name="Data   - Style2 2 2 8" xfId="23273" xr:uid="{BAD4016E-8175-4B60-98A3-0B1076F0C872}"/>
    <cellStyle name="Data   - Style2 2 2 8 2" xfId="39396" xr:uid="{AE0C6F3A-3A17-4AC5-B4DE-DCF1D8979632}"/>
    <cellStyle name="Data   - Style2 2 2 9" xfId="26903" xr:uid="{5F67CFAF-6BEA-44D4-9EE1-3A11518FF15D}"/>
    <cellStyle name="Data   - Style2 2 20" xfId="46191" xr:uid="{446E2756-4D99-4A4A-AA0E-D1BF507F4ED7}"/>
    <cellStyle name="Data   - Style2 2 21" xfId="47058" xr:uid="{7B4AFDD0-0C9B-466C-8E61-41157D6AD32F}"/>
    <cellStyle name="Data   - Style2 2 22" xfId="46895" xr:uid="{3E57CDC9-DFE4-4E8A-85E8-95398AB2FB64}"/>
    <cellStyle name="Data   - Style2 2 23" xfId="48130" xr:uid="{8F36B0B4-8495-477D-842F-B44A05B7EBB7}"/>
    <cellStyle name="Data   - Style2 2 24" xfId="47660" xr:uid="{3A71E131-7F9E-4A2A-8BE0-CFDCC329A420}"/>
    <cellStyle name="Data   - Style2 2 25" xfId="47079" xr:uid="{B7084DEE-DEA7-4E9F-8120-FA31C009F0C9}"/>
    <cellStyle name="Data   - Style2 2 26" xfId="46853" xr:uid="{9EBB3C3B-04F6-4EE8-AB21-DDB0B7827A81}"/>
    <cellStyle name="Data   - Style2 2 27" xfId="44294" xr:uid="{9A7D412A-73BD-47DE-BA75-0CCED092683A}"/>
    <cellStyle name="Data   - Style2 2 28" xfId="48259" xr:uid="{56105286-F6A3-4C1A-8AA2-4AEA042029F2}"/>
    <cellStyle name="Data   - Style2 2 29" xfId="47494" xr:uid="{1B3DA1FB-3949-4869-83F7-5F12516F95AE}"/>
    <cellStyle name="Data   - Style2 2 3" xfId="10362" xr:uid="{B6A5B360-D0DB-497B-9171-3667DA5C2D09}"/>
    <cellStyle name="Data   - Style2 2 3 10" xfId="40818" xr:uid="{7B4A067C-FC1E-43BE-A167-5DEA716F075E}"/>
    <cellStyle name="Data   - Style2 2 3 2" xfId="10570" xr:uid="{ADBA1E41-887F-4256-A283-473F70651A54}"/>
    <cellStyle name="Data   - Style2 2 3 2 2" xfId="10922" xr:uid="{BD254D50-0195-4062-B7B3-E9AD4DC04A47}"/>
    <cellStyle name="Data   - Style2 2 3 2 2 2" xfId="12103" xr:uid="{465D1065-2CC7-409A-9C31-56A154EAB198}"/>
    <cellStyle name="Data   - Style2 2 3 2 2 2 2" xfId="31416" xr:uid="{BB4BEBBC-7375-475F-9A32-1862BD97DFCF}"/>
    <cellStyle name="Data   - Style2 2 3 2 2 3" xfId="30236" xr:uid="{AEEE4B09-1A7B-44CC-BFDE-BF414D0C2DAF}"/>
    <cellStyle name="Data   - Style2 2 3 2 3" xfId="11761" xr:uid="{D668B12D-F6EF-40C7-A92C-A40039809FE4}"/>
    <cellStyle name="Data   - Style2 2 3 2 3 2" xfId="31074" xr:uid="{D56B11CC-81DD-42DD-A1E4-E642B3C67C3C}"/>
    <cellStyle name="Data   - Style2 2 3 2 4" xfId="29894" xr:uid="{CF25FA99-2B5B-43F6-8138-539D3B53257D}"/>
    <cellStyle name="Data   - Style2 2 3 3" xfId="10724" xr:uid="{40C1770E-C018-4518-97D3-5BD3D6A6DE6D}"/>
    <cellStyle name="Data   - Style2 2 3 3 2" xfId="11911" xr:uid="{4A592D82-BF9D-4CBE-B456-EEBA429A11DF}"/>
    <cellStyle name="Data   - Style2 2 3 3 2 2" xfId="31224" xr:uid="{9C360D44-CCA0-4111-B865-05A998E04F87}"/>
    <cellStyle name="Data   - Style2 2 3 3 3" xfId="30044" xr:uid="{3385A3A5-6274-4405-9EC5-A88F2958000E}"/>
    <cellStyle name="Data   - Style2 2 3 4" xfId="11559" xr:uid="{AADAE505-641E-451E-B045-D9A4DE23EE6A}"/>
    <cellStyle name="Data   - Style2 2 3 4 2" xfId="30872" xr:uid="{4DF84F93-4C92-4D6A-B6A2-92E806F29A89}"/>
    <cellStyle name="Data   - Style2 2 3 5" xfId="20749" xr:uid="{3D1745BA-4D82-413F-96ED-5AFC0441FEE4}"/>
    <cellStyle name="Data   - Style2 2 3 5 2" xfId="36968" xr:uid="{9D938607-6E83-4345-9746-FDD30254A87E}"/>
    <cellStyle name="Data   - Style2 2 3 6" xfId="22781" xr:uid="{BA1DCAAB-4AE3-4C32-B934-FC6B571BB7A2}"/>
    <cellStyle name="Data   - Style2 2 3 6 2" xfId="38905" xr:uid="{47A9E1C6-F223-4A9B-B90B-7D1D73D625A7}"/>
    <cellStyle name="Data   - Style2 2 3 7" xfId="16806" xr:uid="{B4BB9976-9F93-4EE1-95C0-F75D08E834AA}"/>
    <cellStyle name="Data   - Style2 2 3 7 2" xfId="35899" xr:uid="{86689689-86B8-494E-BB79-2DB87CC44659}"/>
    <cellStyle name="Data   - Style2 2 3 8" xfId="22762" xr:uid="{88E75EA2-3909-42A5-BE91-CA1231937B92}"/>
    <cellStyle name="Data   - Style2 2 3 8 2" xfId="38886" xr:uid="{7A03AE2E-3B71-4B0A-807A-8C8D12EE7755}"/>
    <cellStyle name="Data   - Style2 2 3 9" xfId="29690" xr:uid="{27C64EF8-A21B-4032-94CB-D164148FA6FA}"/>
    <cellStyle name="Data   - Style2 2 30" xfId="47210" xr:uid="{17B381AE-90E8-45B9-8FC8-FE0A0423BF29}"/>
    <cellStyle name="Data   - Style2 2 31" xfId="48189" xr:uid="{1B74D049-57D6-4707-98F4-88CFEFA38FCC}"/>
    <cellStyle name="Data   - Style2 2 32" xfId="44257" xr:uid="{303B69C8-0708-42E4-8603-66F33CAE827C}"/>
    <cellStyle name="Data   - Style2 2 33" xfId="48163" xr:uid="{E5F32065-FD8E-41D4-BEBC-BEF79A51DAEF}"/>
    <cellStyle name="Data   - Style2 2 34" xfId="48440" xr:uid="{7FE371A3-1B17-42E7-9D15-498B5774F25E}"/>
    <cellStyle name="Data   - Style2 2 35" xfId="46501" xr:uid="{73DF0738-AB3F-4751-98AE-487C113E7C5D}"/>
    <cellStyle name="Data   - Style2 2 36" xfId="46199" xr:uid="{BB45B3C6-37FF-4270-8340-D7482C0E51ED}"/>
    <cellStyle name="Data   - Style2 2 37" xfId="47963" xr:uid="{9AC0E785-4E5A-46E1-B5B1-85B1001872EB}"/>
    <cellStyle name="Data   - Style2 2 38" xfId="43435" xr:uid="{0CB7ECE5-DFEC-482F-AD15-12BAEC35F61D}"/>
    <cellStyle name="Data   - Style2 2 39" xfId="46653" xr:uid="{F515980D-3850-492D-B913-216F636A18B8}"/>
    <cellStyle name="Data   - Style2 2 4" xfId="10419" xr:uid="{C060143A-C6D3-47F3-8D04-E78600FF3543}"/>
    <cellStyle name="Data   - Style2 2 4 2" xfId="10772" xr:uid="{B6164B70-3BB0-4512-8EB0-AB9EF95A6D5B}"/>
    <cellStyle name="Data   - Style2 2 4 2 2" xfId="11957" xr:uid="{9FD3CF25-901F-4549-8A46-06C3D56F41BD}"/>
    <cellStyle name="Data   - Style2 2 4 2 2 2" xfId="31270" xr:uid="{2C34BE2E-E02D-4CDC-A58E-86637F4905D1}"/>
    <cellStyle name="Data   - Style2 2 4 2 3" xfId="30090" xr:uid="{9D88D356-9FBE-4BB7-977B-0A298858E5FA}"/>
    <cellStyle name="Data   - Style2 2 4 3" xfId="11611" xr:uid="{24DD0E1C-7C22-46EC-831F-3FDB021E0C03}"/>
    <cellStyle name="Data   - Style2 2 4 3 2" xfId="30924" xr:uid="{28EC7D3B-E830-48C4-833B-E29363F55D8F}"/>
    <cellStyle name="Data   - Style2 2 4 4" xfId="20939" xr:uid="{B25F8CF5-62CB-4D95-A907-C42D2A648DA6}"/>
    <cellStyle name="Data   - Style2 2 4 4 2" xfId="37145" xr:uid="{1F89EBF8-487A-4A93-A504-E497D2A44A85}"/>
    <cellStyle name="Data   - Style2 2 4 5" xfId="22961" xr:uid="{742E4021-0E43-46FB-AB1C-5CFA8B4AA8BB}"/>
    <cellStyle name="Data   - Style2 2 4 5 2" xfId="39085" xr:uid="{6341493D-FBD4-4284-B3E7-998C3429ACFD}"/>
    <cellStyle name="Data   - Style2 2 4 6" xfId="22653" xr:uid="{7E14FC14-857B-4A93-B676-7D59C37CA9AD}"/>
    <cellStyle name="Data   - Style2 2 4 6 2" xfId="38777" xr:uid="{5DF3AD93-8660-4835-8405-B3746BE06BDE}"/>
    <cellStyle name="Data   - Style2 2 4 7" xfId="16767" xr:uid="{8FE319D9-0A27-4C8D-8D3F-9CF62B8715E3}"/>
    <cellStyle name="Data   - Style2 2 4 7 2" xfId="35864" xr:uid="{59E66CC3-CFFE-4831-A4D9-8968A4F5B251}"/>
    <cellStyle name="Data   - Style2 2 4 8" xfId="29744" xr:uid="{CD6F2040-CF2F-4030-AFFA-D247496BC6E5}"/>
    <cellStyle name="Data   - Style2 2 4 9" xfId="40995" xr:uid="{3CFBB14F-6FAA-4E87-ADA0-44D5E81C2E13}"/>
    <cellStyle name="Data   - Style2 2 40" xfId="44279" xr:uid="{2A5F9B07-21B0-494C-BB0B-E1F0B02ECAA0}"/>
    <cellStyle name="Data   - Style2 2 41" xfId="51153" xr:uid="{E1F139BC-57C4-47EA-9AD1-C2AD3AB1C62B}"/>
    <cellStyle name="Data   - Style2 2 5" xfId="7186" xr:uid="{258C24FE-3C79-4834-BDCD-64D41832A731}"/>
    <cellStyle name="Data   - Style2 2 5 2" xfId="11038" xr:uid="{458F14F8-9051-4CB3-A624-C2D956D46869}"/>
    <cellStyle name="Data   - Style2 2 5 2 2" xfId="30351" xr:uid="{C89E69BD-BDEE-42A9-B55F-27D4ACF312BF}"/>
    <cellStyle name="Data   - Style2 2 5 3" xfId="20875" xr:uid="{7C0E32B8-6A97-4707-B107-5E4CD9ECD10B}"/>
    <cellStyle name="Data   - Style2 2 5 3 2" xfId="37083" xr:uid="{8B30CA8F-C659-43C7-B871-0194EEEDF208}"/>
    <cellStyle name="Data   - Style2 2 5 4" xfId="22898" xr:uid="{0EEED79F-3F62-4B10-BE9D-9134E3D7E8B2}"/>
    <cellStyle name="Data   - Style2 2 5 4 2" xfId="39022" xr:uid="{68E6F18B-B12C-4B3F-919C-9B97DA9318B8}"/>
    <cellStyle name="Data   - Style2 2 5 5" xfId="22677" xr:uid="{B257F02C-06D7-4332-A79C-28FBC2BED915}"/>
    <cellStyle name="Data   - Style2 2 5 5 2" xfId="38801" xr:uid="{2857BE3F-E794-43BD-B888-5080F2580CCC}"/>
    <cellStyle name="Data   - Style2 2 5 6" xfId="22569" xr:uid="{F14431EE-2B4A-4649-B504-F4BD3AE841CE}"/>
    <cellStyle name="Data   - Style2 2 5 6 2" xfId="38693" xr:uid="{FE5F4825-C5B3-40B7-A3D5-984C8BAF61B3}"/>
    <cellStyle name="Data   - Style2 2 5 7" xfId="26923" xr:uid="{5B88E32C-0D56-4302-931D-47FE2AC37A3A}"/>
    <cellStyle name="Data   - Style2 2 5 8" xfId="40933" xr:uid="{FDE2E13E-3B41-41EA-9AE5-C468AC4DED94}"/>
    <cellStyle name="Data   - Style2 2 6" xfId="9986" xr:uid="{845423B7-43A2-4835-8B51-DF1C48D48A62}"/>
    <cellStyle name="Data   - Style2 2 6 2" xfId="11461" xr:uid="{EE606253-1344-49CF-A21D-62F01A116719}"/>
    <cellStyle name="Data   - Style2 2 6 2 2" xfId="30774" xr:uid="{04AC7DC8-6655-45F7-802C-425B36B33861}"/>
    <cellStyle name="Data   - Style2 2 6 3" xfId="29315" xr:uid="{63F8CD6D-CD44-40DE-A836-4AA9186B8691}"/>
    <cellStyle name="Data   - Style2 2 6 4" xfId="43193" xr:uid="{B1CE4566-7F17-4998-B344-889A8A10FEF5}"/>
    <cellStyle name="Data   - Style2 2 7" xfId="5740" xr:uid="{1D2E490C-0748-49A8-98A6-4F55422D1EAE}"/>
    <cellStyle name="Data   - Style2 2 7 2" xfId="25585" xr:uid="{826A632D-7387-4331-B88B-DCD2307A8DDD}"/>
    <cellStyle name="Data   - Style2 2 7 3" xfId="42596" xr:uid="{D3B30029-C372-49A0-BD19-F8C787B388EF}"/>
    <cellStyle name="Data   - Style2 2 8" xfId="12369" xr:uid="{224D6115-321A-40E9-9A72-9C0B772EF4F3}"/>
    <cellStyle name="Data   - Style2 2 8 2" xfId="31681" xr:uid="{DDB34F2C-67ED-422A-9B0C-07AA01DDB30B}"/>
    <cellStyle name="Data   - Style2 2 8 3" xfId="44910" xr:uid="{23DA2B85-5A2D-4B46-97DA-E6176472C24C}"/>
    <cellStyle name="Data   - Style2 2 9" xfId="12578" xr:uid="{CE394F90-28A3-4725-9585-18FFEB06EB97}"/>
    <cellStyle name="Data   - Style2 2 9 2" xfId="31890" xr:uid="{A95A8B4E-2D6C-4128-937A-96611EFE3DF5}"/>
    <cellStyle name="Data   - Style2 2 9 3" xfId="47054" xr:uid="{4E379DE4-79D6-477D-B120-3EB7C9AB5094}"/>
    <cellStyle name="Data   - Style2 20" xfId="47668" xr:uid="{708A06EC-51E7-42B6-B0AE-153ADFC7F7F0}"/>
    <cellStyle name="Data   - Style2 21" xfId="47627" xr:uid="{42695E9B-8090-4251-A7C3-E4CAE0154640}"/>
    <cellStyle name="Data   - Style2 22" xfId="46251" xr:uid="{B1AB4187-8CAD-4582-AE7A-2A0CEB3FB835}"/>
    <cellStyle name="Data   - Style2 23" xfId="46752" xr:uid="{D6CC2FFA-0117-4B67-BB07-A8AA982DD434}"/>
    <cellStyle name="Data   - Style2 24" xfId="46358" xr:uid="{48F4B1B7-265A-44E8-A342-406405B7A95D}"/>
    <cellStyle name="Data   - Style2 25" xfId="47926" xr:uid="{AD9EF3EE-912E-4AFB-8680-F57839448A29}"/>
    <cellStyle name="Data   - Style2 26" xfId="46209" xr:uid="{5AD400C9-6FA3-4E47-991D-17D9E6EFB42E}"/>
    <cellStyle name="Data   - Style2 27" xfId="43414" xr:uid="{498C9718-A5FD-4EB5-AC2C-B73DBE810667}"/>
    <cellStyle name="Data   - Style2 28" xfId="46925" xr:uid="{E0752791-8C6F-4807-A284-4051DC015CB0}"/>
    <cellStyle name="Data   - Style2 29" xfId="48088" xr:uid="{926FABFE-4855-434A-BE8F-5CCBA309F6D3}"/>
    <cellStyle name="Data   - Style2 3" xfId="756" xr:uid="{73A76C63-6F4C-48C5-BC26-3D2E2702655F}"/>
    <cellStyle name="Data   - Style2 3 10" xfId="14918" xr:uid="{B168BE23-B77B-4199-9003-13441D83E1BC}"/>
    <cellStyle name="Data   - Style2 3 10 2" xfId="34175" xr:uid="{2694D3C2-8B49-4B0D-8106-1140B3183D78}"/>
    <cellStyle name="Data   - Style2 3 10 3" xfId="44512" xr:uid="{A65DAFB5-96CB-4F18-A6B7-A18D80A63D90}"/>
    <cellStyle name="Data   - Style2 3 11" xfId="23569" xr:uid="{F1892763-6564-468E-9F7C-BEBA86E2EDE4}"/>
    <cellStyle name="Data   - Style2 3 11 2" xfId="46407" xr:uid="{2DD09F28-895E-453E-BB48-422A20D7D0B9}"/>
    <cellStyle name="Data   - Style2 3 12" xfId="44426" xr:uid="{1608446E-5D4D-4F9E-A5EC-1D59CE13024B}"/>
    <cellStyle name="Data   - Style2 3 13" xfId="44275" xr:uid="{850B79A9-BE31-434C-BB4B-FAE525404E8D}"/>
    <cellStyle name="Data   - Style2 3 14" xfId="47734" xr:uid="{CFC0DBFC-680F-4BAF-8374-1710DD7F2180}"/>
    <cellStyle name="Data   - Style2 3 15" xfId="46470" xr:uid="{657993AF-FC70-4820-8641-968030178331}"/>
    <cellStyle name="Data   - Style2 3 16" xfId="47840" xr:uid="{251DB6C5-224C-4380-9509-DBBD6D0B012C}"/>
    <cellStyle name="Data   - Style2 3 17" xfId="44263" xr:uid="{9CF191BF-8B25-4046-A062-2E8DB84AAFB3}"/>
    <cellStyle name="Data   - Style2 3 18" xfId="44387" xr:uid="{286A9B9C-1C7A-4120-9E8E-767A42014DA4}"/>
    <cellStyle name="Data   - Style2 3 19" xfId="42807" xr:uid="{2D78D061-7377-4A98-8CC3-CA9820534DAE}"/>
    <cellStyle name="Data   - Style2 3 2" xfId="7165" xr:uid="{15ADF5AC-4FF0-4DF0-9680-9A8EA9EBAA3D}"/>
    <cellStyle name="Data   - Style2 3 2 10" xfId="40675" xr:uid="{3A4C4ADB-84AA-46AE-89C5-C3DD76E84AE4}"/>
    <cellStyle name="Data   - Style2 3 2 2" xfId="9843" xr:uid="{5803D2BD-B92D-40AE-B6F0-B8E9A2A6B5A2}"/>
    <cellStyle name="Data   - Style2 3 2 2 2" xfId="11378" xr:uid="{800D4413-9929-4B90-B31F-99B9F2AA0C61}"/>
    <cellStyle name="Data   - Style2 3 2 2 2 2" xfId="30691" xr:uid="{C285AD0E-8852-4FB0-B910-29BD85DCDA18}"/>
    <cellStyle name="Data   - Style2 3 2 2 3" xfId="29190" xr:uid="{D64604CC-2A5B-4C99-92FA-FC780A9F10AA}"/>
    <cellStyle name="Data   - Style2 3 2 3" xfId="8567" xr:uid="{96AFB504-C8B2-418A-8243-FB7318CD474E}"/>
    <cellStyle name="Data   - Style2 3 2 3 2" xfId="11182" xr:uid="{9031C918-F68C-4BF6-898C-5956FB473E18}"/>
    <cellStyle name="Data   - Style2 3 2 3 2 2" xfId="30495" xr:uid="{34AD7060-0CB8-4304-86D2-A02EC853D2C5}"/>
    <cellStyle name="Data   - Style2 3 2 3 3" xfId="28005" xr:uid="{712496AA-8121-4DB2-9E8B-547F02522800}"/>
    <cellStyle name="Data   - Style2 3 2 4" xfId="11019" xr:uid="{9A45B0F7-02D7-49C6-AA31-0C99CDCA456F}"/>
    <cellStyle name="Data   - Style2 3 2 4 2" xfId="30332" xr:uid="{4CA36A5C-F884-4714-AA5F-7814F82FAB98}"/>
    <cellStyle name="Data   - Style2 3 2 5" xfId="18125" xr:uid="{C1FCD0BE-B1A2-4D89-B7EA-5D86F533F57D}"/>
    <cellStyle name="Data   - Style2 3 2 5 2" xfId="36819" xr:uid="{A08C8297-45C2-4AB6-9653-8EF810C4ED34}"/>
    <cellStyle name="Data   - Style2 3 2 6" xfId="22348" xr:uid="{594E0A02-ADB0-4EBF-A422-099EE1BF3126}"/>
    <cellStyle name="Data   - Style2 3 2 6 2" xfId="38475" xr:uid="{F2D41397-E41B-40D4-87AE-28220D828EE6}"/>
    <cellStyle name="Data   - Style2 3 2 7" xfId="22555" xr:uid="{328E538D-D66B-4258-89EA-825E06170264}"/>
    <cellStyle name="Data   - Style2 3 2 7 2" xfId="38679" xr:uid="{EA510F58-4748-413F-B6DE-572092B49E1D}"/>
    <cellStyle name="Data   - Style2 3 2 8" xfId="17665" xr:uid="{998AAFDB-C774-4909-BE16-5A9E2A1E5A59}"/>
    <cellStyle name="Data   - Style2 3 2 8 2" xfId="36729" xr:uid="{1972C7C9-A617-46D1-A3A1-DEA2304EAD28}"/>
    <cellStyle name="Data   - Style2 3 2 9" xfId="26904" xr:uid="{7D9C168B-DD66-4AC2-BE0F-B71B989E6E54}"/>
    <cellStyle name="Data   - Style2 3 20" xfId="46928" xr:uid="{0A3D14E7-36D9-4ABC-8B7C-AAE94526035C}"/>
    <cellStyle name="Data   - Style2 3 21" xfId="44274" xr:uid="{9D5FD327-2266-49B7-890A-822B7028574D}"/>
    <cellStyle name="Data   - Style2 3 22" xfId="46755" xr:uid="{061779F3-70A0-4975-BAD1-42CDF2A50CC4}"/>
    <cellStyle name="Data   - Style2 3 23" xfId="42465" xr:uid="{73B61135-D8E7-4118-8ADF-5D722D543064}"/>
    <cellStyle name="Data   - Style2 3 24" xfId="47464" xr:uid="{4AAF9989-C706-4CBE-AC91-2CAED306601D}"/>
    <cellStyle name="Data   - Style2 3 25" xfId="47127" xr:uid="{4018B239-7522-4A75-B7F8-D82DBD7B51CD}"/>
    <cellStyle name="Data   - Style2 3 26" xfId="48253" xr:uid="{A7D7093B-D621-4A4F-B183-A865B3F08F5C}"/>
    <cellStyle name="Data   - Style2 3 27" xfId="46415" xr:uid="{88F60E3B-200A-48B8-8BAC-3909BE06FC0E}"/>
    <cellStyle name="Data   - Style2 3 28" xfId="47316" xr:uid="{7B35DDC4-98BC-4AAE-B689-B5F3F79A13CF}"/>
    <cellStyle name="Data   - Style2 3 29" xfId="47546" xr:uid="{A21510F3-488D-4B0A-81EB-ECF8FA0F27B9}"/>
    <cellStyle name="Data   - Style2 3 3" xfId="10262" xr:uid="{61A08C1A-799D-4615-9E9F-4D2D14987176}"/>
    <cellStyle name="Data   - Style2 3 3 10" xfId="40819" xr:uid="{78CEF1C5-B6B6-4939-AA34-E7A26E9A178E}"/>
    <cellStyle name="Data   - Style2 3 3 2" xfId="10523" xr:uid="{EAA0F930-09AF-4D26-830E-EE5666493227}"/>
    <cellStyle name="Data   - Style2 3 3 2 2" xfId="10875" xr:uid="{85334587-A1AB-430D-B2AA-20B13773C7E8}"/>
    <cellStyle name="Data   - Style2 3 3 2 2 2" xfId="12057" xr:uid="{254864A6-59E2-4F56-96A5-0715EB8B5E1A}"/>
    <cellStyle name="Data   - Style2 3 3 2 2 2 2" xfId="31370" xr:uid="{CFDF5C13-55DD-4AA0-BDD1-FECA8AC9D65B}"/>
    <cellStyle name="Data   - Style2 3 3 2 2 3" xfId="30190" xr:uid="{AD22730E-F886-40A9-9143-FCDC53BB9718}"/>
    <cellStyle name="Data   - Style2 3 3 2 3" xfId="11714" xr:uid="{E3BC87E0-FAAD-4EB2-B1C9-7B7294A1DF8E}"/>
    <cellStyle name="Data   - Style2 3 3 2 3 2" xfId="31027" xr:uid="{3B80A717-ECC7-46CA-AE29-9412330EE316}"/>
    <cellStyle name="Data   - Style2 3 3 2 4" xfId="29847" xr:uid="{1A17F37A-B2E5-45C3-A0C3-6102008EB1B5}"/>
    <cellStyle name="Data   - Style2 3 3 3" xfId="10659" xr:uid="{570EE1D9-DD11-4C31-B6D2-19F24C544399}"/>
    <cellStyle name="Data   - Style2 3 3 3 2" xfId="11848" xr:uid="{AB341687-9366-42A6-825E-39D65E45A1A7}"/>
    <cellStyle name="Data   - Style2 3 3 3 2 2" xfId="31161" xr:uid="{22E885BF-9D51-4FE8-9290-4AF1BF594C77}"/>
    <cellStyle name="Data   - Style2 3 3 3 3" xfId="29981" xr:uid="{D9865C4F-215A-481A-BC1E-675E60A6C795}"/>
    <cellStyle name="Data   - Style2 3 3 4" xfId="11476" xr:uid="{5D12E2D0-3A18-4F4F-880E-E24748052033}"/>
    <cellStyle name="Data   - Style2 3 3 4 2" xfId="30789" xr:uid="{295559B0-AB44-4BAA-9021-2C3C2F690F9C}"/>
    <cellStyle name="Data   - Style2 3 3 5" xfId="20750" xr:uid="{74B468C1-7D7E-4F35-9561-15A284629020}"/>
    <cellStyle name="Data   - Style2 3 3 5 2" xfId="36969" xr:uid="{031E34CD-C90A-4C5E-B8B7-FB9E8954D1A4}"/>
    <cellStyle name="Data   - Style2 3 3 6" xfId="22782" xr:uid="{5C8C8E73-07CB-489F-82E8-46CBCC355C28}"/>
    <cellStyle name="Data   - Style2 3 3 6 2" xfId="38906" xr:uid="{398AAE47-CC69-430A-A0B3-5F74E3EEFD74}"/>
    <cellStyle name="Data   - Style2 3 3 7" xfId="22722" xr:uid="{26D457BC-A46F-400F-A35D-F1A018FDEFF7}"/>
    <cellStyle name="Data   - Style2 3 3 7 2" xfId="38846" xr:uid="{25FF33BA-77CB-4FC2-9133-46C432292CF2}"/>
    <cellStyle name="Data   - Style2 3 3 8" xfId="17592" xr:uid="{9E20EBED-07E0-4960-AF3C-3B5D062E2175}"/>
    <cellStyle name="Data   - Style2 3 3 8 2" xfId="36660" xr:uid="{160E9CE8-0F86-4088-86F3-9F54C55E5865}"/>
    <cellStyle name="Data   - Style2 3 3 9" xfId="29590" xr:uid="{70E54DBF-0170-420C-A867-971C1B263C8B}"/>
    <cellStyle name="Data   - Style2 3 30" xfId="48395" xr:uid="{A677A0B7-9112-497F-B29D-0A3BDE7CD69C}"/>
    <cellStyle name="Data   - Style2 3 31" xfId="46427" xr:uid="{A6CD4DC0-4B77-48CD-9F6D-0C855BACF85B}"/>
    <cellStyle name="Data   - Style2 3 32" xfId="48310" xr:uid="{AAC3EA5D-AC0E-4CF0-AF17-0351552AEFC2}"/>
    <cellStyle name="Data   - Style2 3 33" xfId="48467" xr:uid="{675535E4-0984-4647-91AC-404B42F3B242}"/>
    <cellStyle name="Data   - Style2 3 34" xfId="42374" xr:uid="{52757634-3D5C-4607-96A8-54634B360FD5}"/>
    <cellStyle name="Data   - Style2 3 35" xfId="46467" xr:uid="{E3B287A0-0D4B-4AAB-8959-49B3C8184E8B}"/>
    <cellStyle name="Data   - Style2 3 36" xfId="47875" xr:uid="{808757BD-4CE9-4CDF-8CCD-88E9415F734F}"/>
    <cellStyle name="Data   - Style2 3 37" xfId="46123" xr:uid="{132085EA-0513-4EFA-AEF6-D9BC831500BB}"/>
    <cellStyle name="Data   - Style2 3 38" xfId="46673" xr:uid="{4B372125-C756-46C6-BD05-50CF3EE21490}"/>
    <cellStyle name="Data   - Style2 3 39" xfId="46839" xr:uid="{5440296A-A2D6-4D49-AD30-AB87D10599FE}"/>
    <cellStyle name="Data   - Style2 3 4" xfId="10420" xr:uid="{D6FCAC25-E6AF-40D4-BB33-DFA668A8D3E7}"/>
    <cellStyle name="Data   - Style2 3 4 2" xfId="10773" xr:uid="{3664F421-A714-4C04-91CE-09ADBE3277D8}"/>
    <cellStyle name="Data   - Style2 3 4 2 2" xfId="11958" xr:uid="{2BD45251-8E71-44E9-97E3-9C3D65FA4E0E}"/>
    <cellStyle name="Data   - Style2 3 4 2 2 2" xfId="31271" xr:uid="{479CC48B-C00B-4A6F-AD8D-856DD86C7D29}"/>
    <cellStyle name="Data   - Style2 3 4 2 3" xfId="30091" xr:uid="{A1CEF55C-8A89-4EBB-BF39-4445D336EAED}"/>
    <cellStyle name="Data   - Style2 3 4 3" xfId="11612" xr:uid="{D8B1CDE5-F0D8-4E08-BA28-9F514CE63373}"/>
    <cellStyle name="Data   - Style2 3 4 3 2" xfId="30925" xr:uid="{BDB03462-EEEE-4480-B207-D38D248BF73F}"/>
    <cellStyle name="Data   - Style2 3 4 4" xfId="20833" xr:uid="{A01F657B-C087-4389-96DB-64706EC551EC}"/>
    <cellStyle name="Data   - Style2 3 4 4 2" xfId="37048" xr:uid="{C65ED0C9-6F0D-4561-A717-2DC2FCB3DCA7}"/>
    <cellStyle name="Data   - Style2 3 4 5" xfId="22863" xr:uid="{7ABF0D00-D350-4B08-99E3-B68F27300B0F}"/>
    <cellStyle name="Data   - Style2 3 4 5 2" xfId="38987" xr:uid="{AA0E3EDE-B715-4065-8465-87FAD95B0F89}"/>
    <cellStyle name="Data   - Style2 3 4 6" xfId="22494" xr:uid="{86EDB285-CC19-4441-AC86-E7D96F26E285}"/>
    <cellStyle name="Data   - Style2 3 4 6 2" xfId="38618" xr:uid="{FAB5B2CF-B891-4BDB-95C4-F05F4200D1D1}"/>
    <cellStyle name="Data   - Style2 3 4 7" xfId="23208" xr:uid="{87F008FA-11C6-45E2-AA38-6EAE3F5EC602}"/>
    <cellStyle name="Data   - Style2 3 4 7 2" xfId="39331" xr:uid="{75DEEA6D-42D5-4268-A38F-95EFA5DA59B7}"/>
    <cellStyle name="Data   - Style2 3 4 8" xfId="29745" xr:uid="{FCCBE5EB-1ED5-4C8B-B53F-A77254F5EA63}"/>
    <cellStyle name="Data   - Style2 3 4 9" xfId="40898" xr:uid="{E12B265E-839A-4BBD-BE73-CDC696026A0A}"/>
    <cellStyle name="Data   - Style2 3 40" xfId="42853" xr:uid="{58BC6121-9B9A-4F9F-91C1-8AF17FF24B02}"/>
    <cellStyle name="Data   - Style2 3 41" xfId="51154" xr:uid="{42449A0B-341E-4DEB-B73B-46BDE9F3E826}"/>
    <cellStyle name="Data   - Style2 3 5" xfId="8518" xr:uid="{A7EB5D59-AD69-4360-AFB9-41DE111AA9E2}"/>
    <cellStyle name="Data   - Style2 3 5 2" xfId="11163" xr:uid="{7ED63E8E-1320-47E6-90BF-D518BE837277}"/>
    <cellStyle name="Data   - Style2 3 5 2 2" xfId="30476" xr:uid="{34B1FDAE-4918-4586-BEDD-E15F6A83EAE9}"/>
    <cellStyle name="Data   - Style2 3 5 3" xfId="20792" xr:uid="{01F25C2A-E71B-4563-BDB1-FDAFF38FA405}"/>
    <cellStyle name="Data   - Style2 3 5 3 2" xfId="37008" xr:uid="{242DA062-7182-47B7-8C4B-FEE026597D71}"/>
    <cellStyle name="Data   - Style2 3 5 4" xfId="22822" xr:uid="{FCDACFC9-8A24-4BA2-91BB-3BF1CA12641E}"/>
    <cellStyle name="Data   - Style2 3 5 4 2" xfId="38946" xr:uid="{00270E78-1601-41DF-91CC-2C169EB05082}"/>
    <cellStyle name="Data   - Style2 3 5 5" xfId="22706" xr:uid="{FD9E0679-F60E-4CA7-87BA-DE29BE573F4A}"/>
    <cellStyle name="Data   - Style2 3 5 5 2" xfId="38830" xr:uid="{6E2EF652-D1FF-4A9B-B974-6C5AE0099BC5}"/>
    <cellStyle name="Data   - Style2 3 5 6" xfId="17641" xr:uid="{1D3E0A77-6B50-4B2A-9E77-89AB867CDFAD}"/>
    <cellStyle name="Data   - Style2 3 5 6 2" xfId="36706" xr:uid="{5BAB28E3-9452-405C-A4E8-C8A16D999092}"/>
    <cellStyle name="Data   - Style2 3 5 7" xfId="27956" xr:uid="{23AD1EDF-1446-4364-BFF7-D3B7C06BEB9E}"/>
    <cellStyle name="Data   - Style2 3 5 8" xfId="40858" xr:uid="{68000C24-ED51-4CE8-AF49-4524EB57E6D7}"/>
    <cellStyle name="Data   - Style2 3 6" xfId="6842" xr:uid="{496B0B12-A638-4190-937C-A7A302DE0C82}"/>
    <cellStyle name="Data   - Style2 3 6 2" xfId="10974" xr:uid="{C46E47B1-E731-4589-A2FF-CE845E38C474}"/>
    <cellStyle name="Data   - Style2 3 6 2 2" xfId="30287" xr:uid="{06372544-A6F3-434C-896E-B0280659638F}"/>
    <cellStyle name="Data   - Style2 3 6 3" xfId="26654" xr:uid="{8950DB45-192B-4CBE-848E-80E7762CBDB4}"/>
    <cellStyle name="Data   - Style2 3 6 4" xfId="43192" xr:uid="{8735BC92-84D0-4FF9-96AD-B0B0DABC75A2}"/>
    <cellStyle name="Data   - Style2 3 7" xfId="5741" xr:uid="{14624217-A4C9-42C3-97FC-C7F58211512A}"/>
    <cellStyle name="Data   - Style2 3 7 2" xfId="25586" xr:uid="{B3F2C7B9-D75B-45D3-8C55-44DCBC731AF0}"/>
    <cellStyle name="Data   - Style2 3 7 3" xfId="47032" xr:uid="{A9258548-2B0A-4980-A49B-FE0D9C482D76}"/>
    <cellStyle name="Data   - Style2 3 8" xfId="12370" xr:uid="{2A4AAE3C-1EF3-4D00-8283-0647C7E0E838}"/>
    <cellStyle name="Data   - Style2 3 8 2" xfId="31682" xr:uid="{934BE75C-7A4C-4C48-8C45-55DD7E078EE4}"/>
    <cellStyle name="Data   - Style2 3 8 3" xfId="46455" xr:uid="{145BB222-A5A7-44AC-80E2-5FBCC25ED4D7}"/>
    <cellStyle name="Data   - Style2 3 9" xfId="12577" xr:uid="{95A35D7F-95FD-4AB6-92C2-24B2B4194F52}"/>
    <cellStyle name="Data   - Style2 3 9 2" xfId="31889" xr:uid="{93AAA56C-2645-4489-A97C-7CADC88D1724}"/>
    <cellStyle name="Data   - Style2 3 9 3" xfId="47242" xr:uid="{DE18409B-A4AC-4C14-8ABA-0C4900720CFD}"/>
    <cellStyle name="Data   - Style2 30" xfId="48056" xr:uid="{4C9FF06D-0FED-4070-AB17-F15D2C9792CF}"/>
    <cellStyle name="Data   - Style2 31" xfId="47640" xr:uid="{1862E18F-D0A2-4A67-BFAD-641E661318F7}"/>
    <cellStyle name="Data   - Style2 32" xfId="47554" xr:uid="{D1C26A2D-E08A-40FE-8B3E-319928B65DA0}"/>
    <cellStyle name="Data   - Style2 33" xfId="47419" xr:uid="{F4005AA4-0DB3-4564-8A4A-089272C60592}"/>
    <cellStyle name="Data   - Style2 34" xfId="47208" xr:uid="{AF5CB814-76B1-4B7C-A2E7-A8A3BDE7AC54}"/>
    <cellStyle name="Data   - Style2 35" xfId="44489" xr:uid="{EE5D0B44-1181-48BF-B2BB-02387783152F}"/>
    <cellStyle name="Data   - Style2 36" xfId="48343" xr:uid="{80711B6D-BCF5-4655-B809-1785C54BBF1B}"/>
    <cellStyle name="Data   - Style2 37" xfId="48313" xr:uid="{71413EAF-C413-421D-A6D6-48EF5EFF1B7D}"/>
    <cellStyle name="Data   - Style2 38" xfId="42649" xr:uid="{B277F4E9-F4E1-4D83-803F-9C27D8C85990}"/>
    <cellStyle name="Data   - Style2 39" xfId="47838" xr:uid="{CCF09BC3-5BA9-458A-892A-3BA5FB97D298}"/>
    <cellStyle name="Data   - Style2 4" xfId="757" xr:uid="{4CE4A900-B883-465F-852B-AC5868E379A1}"/>
    <cellStyle name="Data   - Style2 4 10" xfId="14919" xr:uid="{48EC68F6-C2C8-4732-AC2E-6925C7CAA4C3}"/>
    <cellStyle name="Data   - Style2 4 10 2" xfId="34176" xr:uid="{E9324E86-6D30-4EC7-892F-B46D3769EED6}"/>
    <cellStyle name="Data   - Style2 4 10 3" xfId="47579" xr:uid="{3AB1F607-8B8A-4EC2-9689-C033B6FA1BC2}"/>
    <cellStyle name="Data   - Style2 4 11" xfId="23570" xr:uid="{6CC25429-F3D5-4C74-BC89-80A4526C6516}"/>
    <cellStyle name="Data   - Style2 4 11 2" xfId="47131" xr:uid="{C8A7D861-2A53-4417-ACD5-B27AE7E7E56B}"/>
    <cellStyle name="Data   - Style2 4 12" xfId="47666" xr:uid="{24258BAC-38C9-4961-BC78-BEDA4A2B329D}"/>
    <cellStyle name="Data   - Style2 4 13" xfId="46126" xr:uid="{171F9283-0049-4965-8071-0CE155237B4B}"/>
    <cellStyle name="Data   - Style2 4 14" xfId="47050" xr:uid="{C8EB40EE-8E79-4263-9766-C78A9D92CB69}"/>
    <cellStyle name="Data   - Style2 4 15" xfId="47791" xr:uid="{6E4FFF98-A028-4722-B6C4-18F501E1DECE}"/>
    <cellStyle name="Data   - Style2 4 16" xfId="46670" xr:uid="{724657C3-11E7-4215-BC4A-9A2AC141260F}"/>
    <cellStyle name="Data   - Style2 4 17" xfId="47925" xr:uid="{45030EBF-6DCD-4205-B1EE-ACE84963BCFD}"/>
    <cellStyle name="Data   - Style2 4 18" xfId="43223" xr:uid="{D202892D-ED96-49F7-AF2E-D3E9448D5CA3}"/>
    <cellStyle name="Data   - Style2 4 19" xfId="47977" xr:uid="{AE81CD2E-5E86-4713-8C35-DC9FF467A478}"/>
    <cellStyle name="Data   - Style2 4 2" xfId="7166" xr:uid="{60473FFD-2A85-4643-9241-E0157B654A28}"/>
    <cellStyle name="Data   - Style2 4 2 10" xfId="40676" xr:uid="{5829AB5A-BDCD-434B-8EB6-0F7B21452E9D}"/>
    <cellStyle name="Data   - Style2 4 2 2" xfId="9844" xr:uid="{FC26D5DC-B8B0-4700-8418-0C1318A919BE}"/>
    <cellStyle name="Data   - Style2 4 2 2 2" xfId="11379" xr:uid="{F02FD27A-55BE-4DF1-9B30-B3EE3680EA84}"/>
    <cellStyle name="Data   - Style2 4 2 2 2 2" xfId="30692" xr:uid="{FD44BB70-36FC-457A-913C-8034A2612A51}"/>
    <cellStyle name="Data   - Style2 4 2 2 3" xfId="29191" xr:uid="{3DBC5C02-73FF-428B-BA7F-8041E2688D65}"/>
    <cellStyle name="Data   - Style2 4 2 3" xfId="8568" xr:uid="{47131E05-D1DB-4C17-A2AA-970E4FFC86B9}"/>
    <cellStyle name="Data   - Style2 4 2 3 2" xfId="11183" xr:uid="{B129B3D5-763E-4396-8A2D-1E9A34FC1F20}"/>
    <cellStyle name="Data   - Style2 4 2 3 2 2" xfId="30496" xr:uid="{1E1B673C-BFEB-4479-ACFE-396204019B88}"/>
    <cellStyle name="Data   - Style2 4 2 3 3" xfId="28006" xr:uid="{28074D0E-C2E2-4375-AC9D-31B2261666C2}"/>
    <cellStyle name="Data   - Style2 4 2 4" xfId="11020" xr:uid="{CFE301EE-5093-45C5-8011-FC88C7B1B4C9}"/>
    <cellStyle name="Data   - Style2 4 2 4 2" xfId="30333" xr:uid="{C3F1B1A0-35B0-4D70-B54B-E9573621497B}"/>
    <cellStyle name="Data   - Style2 4 2 5" xfId="18126" xr:uid="{E251DF55-230B-4FAF-BE13-26A2E5495667}"/>
    <cellStyle name="Data   - Style2 4 2 5 2" xfId="36820" xr:uid="{E59E1318-A00D-4C7E-AE93-C4C97EEF4FA2}"/>
    <cellStyle name="Data   - Style2 4 2 6" xfId="22349" xr:uid="{C65F6884-EB5E-47E4-AFA4-E8C2CBF81C14}"/>
    <cellStyle name="Data   - Style2 4 2 6 2" xfId="38476" xr:uid="{B10E5B77-7084-411C-92D0-41B7505AD097}"/>
    <cellStyle name="Data   - Style2 4 2 7" xfId="17567" xr:uid="{30AF4CAF-04C3-40F2-AA17-113B9968D3D2}"/>
    <cellStyle name="Data   - Style2 4 2 7 2" xfId="36637" xr:uid="{9639CEAF-09D1-49A8-8508-EBD6EB5263F0}"/>
    <cellStyle name="Data   - Style2 4 2 8" xfId="22440" xr:uid="{B08868F8-04D6-4089-9FB7-306D877D48B4}"/>
    <cellStyle name="Data   - Style2 4 2 8 2" xfId="38567" xr:uid="{9D75889C-1399-41FE-A6EE-79F423D43B39}"/>
    <cellStyle name="Data   - Style2 4 2 9" xfId="26905" xr:uid="{71402C6F-A77B-44E8-B9B0-FDC187D9285E}"/>
    <cellStyle name="Data   - Style2 4 20" xfId="48018" xr:uid="{A886B7CC-4A3B-4078-BE21-E6E0E0EE463A}"/>
    <cellStyle name="Data   - Style2 4 21" xfId="48087" xr:uid="{84AE92E6-CB30-4CAF-BB10-82BA1944E769}"/>
    <cellStyle name="Data   - Style2 4 22" xfId="47152" xr:uid="{66C5380D-D861-4088-AAB3-CB84272DC969}"/>
    <cellStyle name="Data   - Style2 4 23" xfId="47394" xr:uid="{9DBFE31C-EE74-449E-A34A-E83197B07220}"/>
    <cellStyle name="Data   - Style2 4 24" xfId="48175" xr:uid="{678ABE09-CB50-4DA3-B0E8-80D95008FB57}"/>
    <cellStyle name="Data   - Style2 4 25" xfId="48218" xr:uid="{ADD52809-8FB8-4DEE-9A2A-478927FD9C9B}"/>
    <cellStyle name="Data   - Style2 4 26" xfId="47844" xr:uid="{8FE96BAA-23D7-43CD-89F9-2417E1E45F69}"/>
    <cellStyle name="Data   - Style2 4 27" xfId="48290" xr:uid="{A87905D2-A0CE-43E7-AC5B-61C44608F5E7}"/>
    <cellStyle name="Data   - Style2 4 28" xfId="48342" xr:uid="{FECB3D45-7947-4ACC-9202-43D9E2F26384}"/>
    <cellStyle name="Data   - Style2 4 29" xfId="47611" xr:uid="{7D016F56-4B60-472C-91DC-1899D35F953C}"/>
    <cellStyle name="Data   - Style2 4 3" xfId="10361" xr:uid="{F0F25ED5-303B-4BDF-B97E-A7296C3CCC1C}"/>
    <cellStyle name="Data   - Style2 4 3 10" xfId="40820" xr:uid="{B4A20CC1-EC05-4F43-A5E4-8851027C0A3B}"/>
    <cellStyle name="Data   - Style2 4 3 2" xfId="10569" xr:uid="{6D18C626-E5FF-4347-9581-BD792F44BA91}"/>
    <cellStyle name="Data   - Style2 4 3 2 2" xfId="10921" xr:uid="{739EFD80-5699-4615-A621-604D6659C0EE}"/>
    <cellStyle name="Data   - Style2 4 3 2 2 2" xfId="12102" xr:uid="{66C1B4C0-2858-4BD5-B4AF-3A1AD7796463}"/>
    <cellStyle name="Data   - Style2 4 3 2 2 2 2" xfId="31415" xr:uid="{01ED42D7-8081-4805-A08C-D750AF78B54A}"/>
    <cellStyle name="Data   - Style2 4 3 2 2 3" xfId="30235" xr:uid="{F315A6F7-D86F-4D9D-B359-28C723732F08}"/>
    <cellStyle name="Data   - Style2 4 3 2 3" xfId="11760" xr:uid="{71F85A30-2AD7-4D7C-838C-4B2A18797F68}"/>
    <cellStyle name="Data   - Style2 4 3 2 3 2" xfId="31073" xr:uid="{01C31C8F-ADA3-4B04-ACDE-85075FE17D7E}"/>
    <cellStyle name="Data   - Style2 4 3 2 4" xfId="29893" xr:uid="{0A235020-4B80-40C7-BA64-3AA4070F127D}"/>
    <cellStyle name="Data   - Style2 4 3 3" xfId="10723" xr:uid="{5C8C3A43-0C48-42BF-929F-180755FC5188}"/>
    <cellStyle name="Data   - Style2 4 3 3 2" xfId="11910" xr:uid="{A9DC4DA5-8815-457E-8926-EE91AE98A204}"/>
    <cellStyle name="Data   - Style2 4 3 3 2 2" xfId="31223" xr:uid="{45A16266-BA7C-481D-9C7B-067FA4A2E14E}"/>
    <cellStyle name="Data   - Style2 4 3 3 3" xfId="30043" xr:uid="{6DEAE841-9880-452F-A565-C92D5C0B311F}"/>
    <cellStyle name="Data   - Style2 4 3 4" xfId="11558" xr:uid="{A8A879BB-5421-4AA0-B010-87FDFAA87D3A}"/>
    <cellStyle name="Data   - Style2 4 3 4 2" xfId="30871" xr:uid="{45E1346E-7D3D-4D66-AA83-316EF8DC72BE}"/>
    <cellStyle name="Data   - Style2 4 3 5" xfId="20751" xr:uid="{2006071A-FC26-441D-B76E-CE8A3F511A5C}"/>
    <cellStyle name="Data   - Style2 4 3 5 2" xfId="36970" xr:uid="{D0D70C7C-C0EB-48D4-AADE-885DA85CA3D3}"/>
    <cellStyle name="Data   - Style2 4 3 6" xfId="22783" xr:uid="{FEFFF5B0-0770-4109-BE1B-60F99A847A3E}"/>
    <cellStyle name="Data   - Style2 4 3 6 2" xfId="38907" xr:uid="{0EF12A72-CA16-4715-A931-A1E3CD58F0A6}"/>
    <cellStyle name="Data   - Style2 4 3 7" xfId="21042" xr:uid="{B2CAF2CC-E21B-400F-A411-0F0C35C5AAE8}"/>
    <cellStyle name="Data   - Style2 4 3 7 2" xfId="37239" xr:uid="{A1E531B2-F896-4657-B280-B98CAA0EA765}"/>
    <cellStyle name="Data   - Style2 4 3 8" xfId="22415" xr:uid="{12C0502B-FFB0-4AEB-AB0C-6FDF88F14A5C}"/>
    <cellStyle name="Data   - Style2 4 3 8 2" xfId="38542" xr:uid="{E83B4D84-70C2-43B2-AD05-BE14C5A74801}"/>
    <cellStyle name="Data   - Style2 4 3 9" xfId="29689" xr:uid="{C5F0EB97-5E56-42BE-9A69-D92898C831FB}"/>
    <cellStyle name="Data   - Style2 4 30" xfId="46634" xr:uid="{F29DB13B-0B4C-4BAD-8857-6BE4BA2B2720}"/>
    <cellStyle name="Data   - Style2 4 31" xfId="47153" xr:uid="{ABB249A8-6769-47A3-A3FA-6BE2A5AB8E4F}"/>
    <cellStyle name="Data   - Style2 4 32" xfId="48426" xr:uid="{73E1008F-FF30-44DF-ABC9-7FF77A2B071B}"/>
    <cellStyle name="Data   - Style2 4 33" xfId="47708" xr:uid="{702F41AA-7078-494F-B6C4-5CDC9C5A88C3}"/>
    <cellStyle name="Data   - Style2 4 34" xfId="47608" xr:uid="{B0BE65A5-B914-45B0-896B-EE8A767AB166}"/>
    <cellStyle name="Data   - Style2 4 35" xfId="48487" xr:uid="{B908C765-8585-4792-B5E5-B6ECCB48D09F}"/>
    <cellStyle name="Data   - Style2 4 36" xfId="48511" xr:uid="{6DA07B3B-EC9B-4743-84B2-73D227C01AF0}"/>
    <cellStyle name="Data   - Style2 4 37" xfId="44267" xr:uid="{74D5FA27-510C-4AD5-8705-2FD55506F24B}"/>
    <cellStyle name="Data   - Style2 4 38" xfId="48528" xr:uid="{23946DE3-C564-49F2-B353-E09B2CC253F5}"/>
    <cellStyle name="Data   - Style2 4 39" xfId="43411" xr:uid="{7C6502E4-A105-48F9-8482-AD07AF7008F0}"/>
    <cellStyle name="Data   - Style2 4 4" xfId="10421" xr:uid="{735856C7-B761-4253-A98E-B5D381EA090E}"/>
    <cellStyle name="Data   - Style2 4 4 2" xfId="10774" xr:uid="{F6BA93F3-CA06-43D6-9566-BB54A52C415E}"/>
    <cellStyle name="Data   - Style2 4 4 2 2" xfId="11959" xr:uid="{8F10FF8E-F8DC-4FCF-B9C3-4C44D0D7EFCF}"/>
    <cellStyle name="Data   - Style2 4 4 2 2 2" xfId="31272" xr:uid="{E32D73CC-79CB-4E83-B336-44BD65A453B7}"/>
    <cellStyle name="Data   - Style2 4 4 2 3" xfId="30092" xr:uid="{D1434904-564A-4030-991C-BB21B03861E3}"/>
    <cellStyle name="Data   - Style2 4 4 3" xfId="11613" xr:uid="{BA5EBBA1-EE6B-4133-A6B9-21DC98B834F4}"/>
    <cellStyle name="Data   - Style2 4 4 3 2" xfId="30926" xr:uid="{8795CD7B-7704-4FD4-B00D-D1DE02FE53B7}"/>
    <cellStyle name="Data   - Style2 4 4 4" xfId="20938" xr:uid="{9BA1C41D-8571-46BB-8C52-134F2B7544C9}"/>
    <cellStyle name="Data   - Style2 4 4 4 2" xfId="37144" xr:uid="{E21E956C-ECD3-42D0-A6E7-0AAFE287A880}"/>
    <cellStyle name="Data   - Style2 4 4 5" xfId="22960" xr:uid="{2AEE4423-48C2-486E-99CC-CDF716E20C59}"/>
    <cellStyle name="Data   - Style2 4 4 5 2" xfId="39084" xr:uid="{833BA645-7307-4543-88DB-64F92F1B58B0}"/>
    <cellStyle name="Data   - Style2 4 4 6" xfId="17600" xr:uid="{C59A57B2-991F-40DD-ABD6-1B70B40C238C}"/>
    <cellStyle name="Data   - Style2 4 4 6 2" xfId="36667" xr:uid="{E64625A7-2D56-456B-A47C-41DC8A2E1D50}"/>
    <cellStyle name="Data   - Style2 4 4 7" xfId="17609" xr:uid="{864775FF-F136-4F35-9268-31B6EF465702}"/>
    <cellStyle name="Data   - Style2 4 4 7 2" xfId="36674" xr:uid="{235B8B79-420E-4245-ABEF-154D73A40F83}"/>
    <cellStyle name="Data   - Style2 4 4 8" xfId="29746" xr:uid="{EA4C46B9-C689-4739-A3C1-29F75B7652E3}"/>
    <cellStyle name="Data   - Style2 4 4 9" xfId="40994" xr:uid="{BB52A2FA-63A4-4DA9-A11B-35B0B13DA2A6}"/>
    <cellStyle name="Data   - Style2 4 40" xfId="48537" xr:uid="{FECBCA7B-B57D-4908-8E35-EFC2949CC9C0}"/>
    <cellStyle name="Data   - Style2 4 41" xfId="51155" xr:uid="{F325387A-BEE6-49A3-9C1E-6FC89C733C1C}"/>
    <cellStyle name="Data   - Style2 4 5" xfId="8517" xr:uid="{DF1231E3-B975-4079-A6EE-DCEE693C2EF5}"/>
    <cellStyle name="Data   - Style2 4 5 2" xfId="11162" xr:uid="{5E764B8D-AA11-44E2-AECE-A89CC6C34AEA}"/>
    <cellStyle name="Data   - Style2 4 5 2 2" xfId="30475" xr:uid="{D3485C96-891F-4643-BA99-5EBFBB1D9B7B}"/>
    <cellStyle name="Data   - Style2 4 5 3" xfId="20876" xr:uid="{40473986-8238-46B3-ACBE-535BF2C3168E}"/>
    <cellStyle name="Data   - Style2 4 5 3 2" xfId="37084" xr:uid="{396B09CC-E94B-4B70-9B23-BEAF55451458}"/>
    <cellStyle name="Data   - Style2 4 5 4" xfId="22899" xr:uid="{AE02F228-0B32-40B1-9D3E-BE1FF1D7599D}"/>
    <cellStyle name="Data   - Style2 4 5 4 2" xfId="39023" xr:uid="{9881E2ED-B4B4-4EF6-BD44-2ED92A8C6DEE}"/>
    <cellStyle name="Data   - Style2 4 5 5" xfId="16256" xr:uid="{30E6B6B0-D27A-48C6-A3D6-37C8DA4B67B7}"/>
    <cellStyle name="Data   - Style2 4 5 5 2" xfId="35356" xr:uid="{5851F20E-FD35-43A2-9F33-261284ECE393}"/>
    <cellStyle name="Data   - Style2 4 5 6" xfId="22608" xr:uid="{0AE760AC-C168-4504-ACC3-CB5D1763039F}"/>
    <cellStyle name="Data   - Style2 4 5 6 2" xfId="38732" xr:uid="{FEFB5927-DD83-44A6-A520-C9B86BAA24F2}"/>
    <cellStyle name="Data   - Style2 4 5 7" xfId="27955" xr:uid="{535A80DA-7874-49B8-9023-E6E54F915B75}"/>
    <cellStyle name="Data   - Style2 4 5 8" xfId="40934" xr:uid="{5804F63B-DA9C-4F57-B83C-2B6D33024FAC}"/>
    <cellStyle name="Data   - Style2 4 6" xfId="6843" xr:uid="{9124D7CB-B0A2-4F7C-9BE8-F3E3C4C13EB2}"/>
    <cellStyle name="Data   - Style2 4 6 2" xfId="10975" xr:uid="{5C10D297-F6EF-40E8-A0DD-B59E34DD0868}"/>
    <cellStyle name="Data   - Style2 4 6 2 2" xfId="30288" xr:uid="{431CD911-3E02-4CC5-978C-25CACFDCB547}"/>
    <cellStyle name="Data   - Style2 4 6 3" xfId="26655" xr:uid="{9AE887C9-9916-4D50-99FB-DEDA604FA014}"/>
    <cellStyle name="Data   - Style2 4 6 4" xfId="43191" xr:uid="{3A8E942D-3391-4FCA-97F7-0E34FE2482B0}"/>
    <cellStyle name="Data   - Style2 4 7" xfId="5742" xr:uid="{C28310D2-CFE3-4B90-A635-E7EA0EEFC379}"/>
    <cellStyle name="Data   - Style2 4 7 2" xfId="25587" xr:uid="{6805D017-4342-4180-93FB-8BCF2DF0F6A0}"/>
    <cellStyle name="Data   - Style2 4 7 3" xfId="47362" xr:uid="{D1B763B0-35E0-465D-BF8C-440D7150AF25}"/>
    <cellStyle name="Data   - Style2 4 8" xfId="12371" xr:uid="{973EE5B2-81FD-4B96-9095-96157D567870}"/>
    <cellStyle name="Data   - Style2 4 8 2" xfId="31683" xr:uid="{57A3BA67-A8D8-41C2-B799-2184CDF5DA6C}"/>
    <cellStyle name="Data   - Style2 4 8 3" xfId="47427" xr:uid="{57E29C34-8614-4089-9ED7-D8FB68BF539D}"/>
    <cellStyle name="Data   - Style2 4 9" xfId="13159" xr:uid="{804A1E60-2716-4BD0-95BA-25B0DE4FB473}"/>
    <cellStyle name="Data   - Style2 4 9 2" xfId="32466" xr:uid="{0EF636DC-1C38-40A9-9A54-F628C964F90A}"/>
    <cellStyle name="Data   - Style2 4 9 3" xfId="47532" xr:uid="{26C1F60F-E471-4463-944B-73216512F5BE}"/>
    <cellStyle name="Data   - Style2 40" xfId="42945" xr:uid="{56AF94B2-5AAB-40F8-A74D-45E51594E50A}"/>
    <cellStyle name="Data   - Style2 41" xfId="48386" xr:uid="{76BA3D4F-3134-4D79-A39A-CC5F308A3511}"/>
    <cellStyle name="Data   - Style2 42" xfId="48005" xr:uid="{2BDE5A1A-9913-4740-9CC2-501EC80D716B}"/>
    <cellStyle name="Data   - Style2 43" xfId="48349" xr:uid="{AEAA9CEF-A4E6-497B-8E9A-01EA74267E42}"/>
    <cellStyle name="Data   - Style2 44" xfId="48512" xr:uid="{C0593E41-7C77-456F-9E50-D4358F938EBA}"/>
    <cellStyle name="Data   - Style2 45" xfId="48495" xr:uid="{B69150F7-9B45-4F07-A8D5-0F36C383D1B8}"/>
    <cellStyle name="Data   - Style2 46" xfId="48529" xr:uid="{C3387574-5437-405B-82AE-FC152FB356F9}"/>
    <cellStyle name="Data   - Style2 47" xfId="48516" xr:uid="{A3618F18-8974-41E5-AB87-3A57DF5D20E8}"/>
    <cellStyle name="Data   - Style2 48" xfId="47835" xr:uid="{1B927750-F273-451B-B1D2-16CBDE830517}"/>
    <cellStyle name="Data   - Style2 49" xfId="51152" xr:uid="{9CCF8752-3FF8-4205-B978-D49C84A17B5A}"/>
    <cellStyle name="Data   - Style2 5" xfId="758" xr:uid="{04DE91B0-CF88-40F2-9603-ADED173AA06D}"/>
    <cellStyle name="Data   - Style2 5 10" xfId="14920" xr:uid="{EE96267F-428B-4906-8BFC-42DD5BAC3D0F}"/>
    <cellStyle name="Data   - Style2 5 10 2" xfId="34177" xr:uid="{884A98EB-CE64-41D9-B8BF-8A7B7F62C484}"/>
    <cellStyle name="Data   - Style2 5 10 3" xfId="46998" xr:uid="{8275FC19-48E8-4A1F-AAEE-08D9553341D3}"/>
    <cellStyle name="Data   - Style2 5 11" xfId="23571" xr:uid="{16857EF0-F508-451E-B000-3684443F8088}"/>
    <cellStyle name="Data   - Style2 5 11 2" xfId="47296" xr:uid="{8F6F421A-0AAE-4C16-94E8-1BC130CE55DC}"/>
    <cellStyle name="Data   - Style2 5 12" xfId="42647" xr:uid="{8CBB5250-CB12-4FDD-B6D5-734B2F0F9329}"/>
    <cellStyle name="Data   - Style2 5 13" xfId="42413" xr:uid="{DF4DB929-3330-4B54-A4B6-4DA35C652811}"/>
    <cellStyle name="Data   - Style2 5 14" xfId="46253" xr:uid="{45D3A715-3060-4EB9-BD3C-AB82B9CF6435}"/>
    <cellStyle name="Data   - Style2 5 15" xfId="47615" xr:uid="{67D37CFB-5B71-400B-BE84-7E1C10725646}"/>
    <cellStyle name="Data   - Style2 5 16" xfId="47680" xr:uid="{E571DC6C-0ADF-4838-805E-95C339464134}"/>
    <cellStyle name="Data   - Style2 5 17" xfId="47491" xr:uid="{1E8B58FF-2B99-4C56-AD1D-0E07BBD155DC}"/>
    <cellStyle name="Data   - Style2 5 18" xfId="46476" xr:uid="{923A827B-7CB5-4812-ADAF-14C43DB3CEFC}"/>
    <cellStyle name="Data   - Style2 5 19" xfId="44919" xr:uid="{916E4E42-19DD-4F79-ABB5-E40036447F73}"/>
    <cellStyle name="Data   - Style2 5 2" xfId="7167" xr:uid="{A439CA55-E4D4-4B7A-A4A2-A01906EC144D}"/>
    <cellStyle name="Data   - Style2 5 2 10" xfId="40677" xr:uid="{E2D9C530-CE4F-40D1-ACE1-B2C0B0A6612E}"/>
    <cellStyle name="Data   - Style2 5 2 2" xfId="9845" xr:uid="{9D3A3C34-EFF8-4407-9A22-0CFCD3D30F0E}"/>
    <cellStyle name="Data   - Style2 5 2 2 2" xfId="11380" xr:uid="{8CB76E2B-F1A3-4010-B0C3-F4ACE349E057}"/>
    <cellStyle name="Data   - Style2 5 2 2 2 2" xfId="30693" xr:uid="{1019DD95-BECC-4FB4-802D-47D33722BD1D}"/>
    <cellStyle name="Data   - Style2 5 2 2 3" xfId="29192" xr:uid="{B1F63F4F-3CF7-4A1F-AE54-A9569F9F5ABB}"/>
    <cellStyle name="Data   - Style2 5 2 3" xfId="7793" xr:uid="{6616C2D1-C3E7-4AFA-839E-B33A8521789B}"/>
    <cellStyle name="Data   - Style2 5 2 3 2" xfId="11079" xr:uid="{0DAE7AE3-818F-447F-AE43-7982F8CC31D6}"/>
    <cellStyle name="Data   - Style2 5 2 3 2 2" xfId="30392" xr:uid="{3468BFD4-5509-4534-9456-2CB27FBD5BC5}"/>
    <cellStyle name="Data   - Style2 5 2 3 3" xfId="27286" xr:uid="{CB3B953D-1DBC-456F-AA50-B57D8036E1F6}"/>
    <cellStyle name="Data   - Style2 5 2 4" xfId="11021" xr:uid="{18313CDE-74F3-4F0A-9783-0C2471622A42}"/>
    <cellStyle name="Data   - Style2 5 2 4 2" xfId="30334" xr:uid="{681FFFC3-9B7C-44DD-A55E-84686B3C2689}"/>
    <cellStyle name="Data   - Style2 5 2 5" xfId="18127" xr:uid="{AA250307-36A5-4824-9C78-4A32999D1685}"/>
    <cellStyle name="Data   - Style2 5 2 5 2" xfId="36821" xr:uid="{3689D867-072B-42BE-B16A-E6C3711D3F77}"/>
    <cellStyle name="Data   - Style2 5 2 6" xfId="22350" xr:uid="{BEA2A6F1-2414-47B0-A788-D724CA16A346}"/>
    <cellStyle name="Data   - Style2 5 2 6 2" xfId="38477" xr:uid="{D1C144F4-524D-4731-8842-74D96748F0AB}"/>
    <cellStyle name="Data   - Style2 5 2 7" xfId="16188" xr:uid="{C5B04045-E315-4F67-B9B4-EC862361E4B8}"/>
    <cellStyle name="Data   - Style2 5 2 7 2" xfId="35288" xr:uid="{671CE967-DE6D-41FA-B2F3-F0D104C34BD0}"/>
    <cellStyle name="Data   - Style2 5 2 8" xfId="18006" xr:uid="{DD9CF104-0A83-49A1-8C77-85D416D88018}"/>
    <cellStyle name="Data   - Style2 5 2 8 2" xfId="36811" xr:uid="{1A38F9D1-2E77-4772-9734-0A218B9C9032}"/>
    <cellStyle name="Data   - Style2 5 2 9" xfId="26906" xr:uid="{9BBCCDE3-D034-4A90-9348-87E4EAE52171}"/>
    <cellStyle name="Data   - Style2 5 20" xfId="43237" xr:uid="{76F4967A-C485-44AB-9F2C-C3C7776E2982}"/>
    <cellStyle name="Data   - Style2 5 21" xfId="47174" xr:uid="{2DC97514-0A8B-43B3-B89B-0249C8176730}"/>
    <cellStyle name="Data   - Style2 5 22" xfId="44310" xr:uid="{EAA64C0C-0F47-4756-A336-050F51ECBD92}"/>
    <cellStyle name="Data   - Style2 5 23" xfId="47669" xr:uid="{9054C101-F503-4C55-A9DC-B6126CF9A6BA}"/>
    <cellStyle name="Data   - Style2 5 24" xfId="47428" xr:uid="{4342C279-6276-4526-AF8F-1B2A8D1B07AA}"/>
    <cellStyle name="Data   - Style2 5 25" xfId="44420" xr:uid="{4637CAA7-8A18-4E25-BE17-5E709AC25EED}"/>
    <cellStyle name="Data   - Style2 5 26" xfId="46404" xr:uid="{2ECF2460-CA67-4868-B33D-CF1E040CB252}"/>
    <cellStyle name="Data   - Style2 5 27" xfId="47650" xr:uid="{0437DE9D-3526-44EE-A146-2CAACD7E72F2}"/>
    <cellStyle name="Data   - Style2 5 28" xfId="47676" xr:uid="{94899310-8751-4D8D-84AA-4EAA6868D6EB}"/>
    <cellStyle name="Data   - Style2 5 29" xfId="42809" xr:uid="{8B53D807-E165-4E2D-9A67-79041E668D0B}"/>
    <cellStyle name="Data   - Style2 5 3" xfId="10263" xr:uid="{2012CD4E-BD0B-4A40-892C-119FE9B9D1B2}"/>
    <cellStyle name="Data   - Style2 5 3 10" xfId="40821" xr:uid="{2C1E5CDA-EB71-496D-B12A-387A8FE3B0E5}"/>
    <cellStyle name="Data   - Style2 5 3 2" xfId="10524" xr:uid="{263F86EA-D100-41B8-ACE2-26CB784F3CA5}"/>
    <cellStyle name="Data   - Style2 5 3 2 2" xfId="10876" xr:uid="{D83010D7-9DED-4E78-88E8-93006BAB55F2}"/>
    <cellStyle name="Data   - Style2 5 3 2 2 2" xfId="12058" xr:uid="{CAC7C993-5C4F-4ECC-9B4D-3183FA342985}"/>
    <cellStyle name="Data   - Style2 5 3 2 2 2 2" xfId="31371" xr:uid="{3B50464A-4289-41D3-8A06-F9A961AA505C}"/>
    <cellStyle name="Data   - Style2 5 3 2 2 3" xfId="30191" xr:uid="{CBD9AA32-126C-4455-BBB5-FD5F5CF742DF}"/>
    <cellStyle name="Data   - Style2 5 3 2 3" xfId="11715" xr:uid="{285F34F6-72E8-4E1C-9209-7634A2A083A7}"/>
    <cellStyle name="Data   - Style2 5 3 2 3 2" xfId="31028" xr:uid="{76B53AC2-DD92-4E57-9C97-E4D633B78D2F}"/>
    <cellStyle name="Data   - Style2 5 3 2 4" xfId="29848" xr:uid="{A096A20F-763C-4E78-AC54-0F729D05F0B3}"/>
    <cellStyle name="Data   - Style2 5 3 3" xfId="10660" xr:uid="{7EC6E6DD-C31F-4A56-9E3A-006BE82BB5F6}"/>
    <cellStyle name="Data   - Style2 5 3 3 2" xfId="11849" xr:uid="{76293A75-3FEE-467C-AD28-E52360FF8AE3}"/>
    <cellStyle name="Data   - Style2 5 3 3 2 2" xfId="31162" xr:uid="{25F55F38-9E8F-4CFE-BB2E-0518C15C5AB1}"/>
    <cellStyle name="Data   - Style2 5 3 3 3" xfId="29982" xr:uid="{5A1731FA-ABF0-4A09-935D-567CAF813004}"/>
    <cellStyle name="Data   - Style2 5 3 4" xfId="11477" xr:uid="{4C890DAD-703F-491D-B381-2058AF60F6F9}"/>
    <cellStyle name="Data   - Style2 5 3 4 2" xfId="30790" xr:uid="{C6EA95A8-D9AD-4671-A0BA-75F8942C2946}"/>
    <cellStyle name="Data   - Style2 5 3 5" xfId="20752" xr:uid="{9D507130-D8A3-4D41-AC02-B0E414A3DEFA}"/>
    <cellStyle name="Data   - Style2 5 3 5 2" xfId="36971" xr:uid="{E38CF904-A99A-465D-9084-E75AE48167ED}"/>
    <cellStyle name="Data   - Style2 5 3 6" xfId="22784" xr:uid="{48F8630C-E271-4526-8D1C-7A2AADD9741A}"/>
    <cellStyle name="Data   - Style2 5 3 6 2" xfId="38908" xr:uid="{F4D0F49E-8A9E-4D2F-BB45-F1B28B8760AA}"/>
    <cellStyle name="Data   - Style2 5 3 7" xfId="22721" xr:uid="{DB4F1222-E5E0-49DE-B906-56684CC3CC5D}"/>
    <cellStyle name="Data   - Style2 5 3 7 2" xfId="38845" xr:uid="{AAFD3568-2485-4340-9F24-ED94BFE41FD6}"/>
    <cellStyle name="Data   - Style2 5 3 8" xfId="17476" xr:uid="{6822C232-6CB4-4765-AC0A-C15289256345}"/>
    <cellStyle name="Data   - Style2 5 3 8 2" xfId="36553" xr:uid="{F8DD424C-4D2D-434A-A000-F1937847A2A2}"/>
    <cellStyle name="Data   - Style2 5 3 9" xfId="29591" xr:uid="{315A99B4-C61E-42AD-82C1-5EC787C94498}"/>
    <cellStyle name="Data   - Style2 5 30" xfId="43417" xr:uid="{6F5EF655-D417-4D33-A57F-2C1A9A8216AB}"/>
    <cellStyle name="Data   - Style2 5 31" xfId="48411" xr:uid="{450D99A1-96EE-4784-AAD1-6DB720C83040}"/>
    <cellStyle name="Data   - Style2 5 32" xfId="44593" xr:uid="{B1135E50-9AB7-44F9-8D7D-8A36BB8B4968}"/>
    <cellStyle name="Data   - Style2 5 33" xfId="42426" xr:uid="{AD5EE699-F24C-46D1-ABFA-049CB5D2291C}"/>
    <cellStyle name="Data   - Style2 5 34" xfId="47500" xr:uid="{6B96E938-8259-4D58-83BB-A841F5BF2588}"/>
    <cellStyle name="Data   - Style2 5 35" xfId="48350" xr:uid="{A39424D0-C6EE-4E2C-A0E1-BFF77E15759E}"/>
    <cellStyle name="Data   - Style2 5 36" xfId="47176" xr:uid="{ADC19A87-E1C9-4AF0-B2BF-77A842203121}"/>
    <cellStyle name="Data   - Style2 5 37" xfId="46396" xr:uid="{C53165F2-6E4E-4E68-9FF1-144705C9FABB}"/>
    <cellStyle name="Data   - Style2 5 38" xfId="48474" xr:uid="{1A99EB68-2706-4E9A-A296-060351BE903E}"/>
    <cellStyle name="Data   - Style2 5 39" xfId="48228" xr:uid="{674CDBDE-55EF-4F46-9BE7-DA8D6BFF1B4B}"/>
    <cellStyle name="Data   - Style2 5 4" xfId="10422" xr:uid="{10D06F98-68EC-419B-930B-B8193C212F0B}"/>
    <cellStyle name="Data   - Style2 5 4 2" xfId="10775" xr:uid="{8D583E9D-3D3E-4FD4-8C80-882237EB58FF}"/>
    <cellStyle name="Data   - Style2 5 4 2 2" xfId="11960" xr:uid="{867B90B6-118B-43AE-981F-0F58B5C058E8}"/>
    <cellStyle name="Data   - Style2 5 4 2 2 2" xfId="31273" xr:uid="{0650FE26-39BA-40E5-99F0-4715779906A6}"/>
    <cellStyle name="Data   - Style2 5 4 2 3" xfId="30093" xr:uid="{610CA3B2-B046-4E02-A110-AE11A9BD1362}"/>
    <cellStyle name="Data   - Style2 5 4 3" xfId="11614" xr:uid="{F536DCAA-6BCF-42DB-A448-692CCDC4DB89}"/>
    <cellStyle name="Data   - Style2 5 4 3 2" xfId="30927" xr:uid="{EB5F7AE7-BB4D-4DA8-BCC6-74B25BBBDDEC}"/>
    <cellStyle name="Data   - Style2 5 4 4" xfId="20832" xr:uid="{FA6C4296-A723-4A85-ACE8-016992A85809}"/>
    <cellStyle name="Data   - Style2 5 4 4 2" xfId="37047" xr:uid="{A5089F4D-20C5-42E0-8538-761D6F3E24FB}"/>
    <cellStyle name="Data   - Style2 5 4 5" xfId="22862" xr:uid="{0C09D461-295F-4281-B1BF-F6EB26E9C051}"/>
    <cellStyle name="Data   - Style2 5 4 5 2" xfId="38986" xr:uid="{36E19F81-5F55-4475-BE1C-8982ACD08BA9}"/>
    <cellStyle name="Data   - Style2 5 4 6" xfId="17639" xr:uid="{9D272EBC-2157-4E1E-862A-8463E998245A}"/>
    <cellStyle name="Data   - Style2 5 4 6 2" xfId="36704" xr:uid="{AA9284D5-65E7-4F33-A78E-A013A62BC6C1}"/>
    <cellStyle name="Data   - Style2 5 4 7" xfId="22513" xr:uid="{69574D27-51AF-4F80-AE5E-E51FC9AFAAD7}"/>
    <cellStyle name="Data   - Style2 5 4 7 2" xfId="38637" xr:uid="{F0840508-D48B-4F44-A013-5DE8A7750D7F}"/>
    <cellStyle name="Data   - Style2 5 4 8" xfId="29747" xr:uid="{89A22CE9-DFA6-49C9-AF39-7B36EAC6E0A7}"/>
    <cellStyle name="Data   - Style2 5 4 9" xfId="40897" xr:uid="{6C78E696-E4D0-49B9-8287-EF241DE1C3BB}"/>
    <cellStyle name="Data   - Style2 5 40" xfId="47828" xr:uid="{9E2D2D00-B85C-48EA-95CC-B8D85EFDF416}"/>
    <cellStyle name="Data   - Style2 5 41" xfId="51156" xr:uid="{37649CDE-28AC-4C8A-AC00-F207360501FE}"/>
    <cellStyle name="Data   - Style2 5 5" xfId="8516" xr:uid="{31EDBE70-59F7-42F2-A398-F3BD521CAD58}"/>
    <cellStyle name="Data   - Style2 5 5 2" xfId="11161" xr:uid="{93FB6FDD-497D-4491-ADBC-B5B2E903EDC6}"/>
    <cellStyle name="Data   - Style2 5 5 2 2" xfId="30474" xr:uid="{8EE92232-7480-4E54-B2FC-3B6E0043A0F5}"/>
    <cellStyle name="Data   - Style2 5 5 3" xfId="20904" xr:uid="{3145F29C-EDA6-4704-8D8D-E195E5D07588}"/>
    <cellStyle name="Data   - Style2 5 5 3 2" xfId="37111" xr:uid="{03F31D55-40FC-4AAB-B3F3-2DE0FC31651A}"/>
    <cellStyle name="Data   - Style2 5 5 4" xfId="22926" xr:uid="{828CB302-ACD3-49D1-9928-6F11F9D7115C}"/>
    <cellStyle name="Data   - Style2 5 5 4 2" xfId="39050" xr:uid="{D408E43A-42DA-4D30-856F-1F657511AC48}"/>
    <cellStyle name="Data   - Style2 5 5 5" xfId="22664" xr:uid="{5C0A7070-56DF-44FD-89FD-E28EC2F56D36}"/>
    <cellStyle name="Data   - Style2 5 5 5 2" xfId="38788" xr:uid="{9467FFE6-4237-4D3C-BC51-9C80AFADF400}"/>
    <cellStyle name="Data   - Style2 5 5 6" xfId="22518" xr:uid="{253127D2-EE3D-45A1-B80B-4D8F01E12318}"/>
    <cellStyle name="Data   - Style2 5 5 6 2" xfId="38642" xr:uid="{E2E08139-B745-4599-B6FA-8A4362328FD1}"/>
    <cellStyle name="Data   - Style2 5 5 7" xfId="27954" xr:uid="{4D125633-6C0E-4538-9CA0-65496ED166A3}"/>
    <cellStyle name="Data   - Style2 5 5 8" xfId="40961" xr:uid="{FFA0069D-8E7A-428F-8E50-628DCF6C3140}"/>
    <cellStyle name="Data   - Style2 5 6" xfId="8471" xr:uid="{0B8C237D-2196-4892-B2D7-70433394F24D}"/>
    <cellStyle name="Data   - Style2 5 6 2" xfId="11133" xr:uid="{B644B33F-D5FF-45A2-817C-C7C1C4A3719D}"/>
    <cellStyle name="Data   - Style2 5 6 2 2" xfId="30446" xr:uid="{8EB169F0-8AE6-4E0F-8282-D730C53BDCC9}"/>
    <cellStyle name="Data   - Style2 5 6 3" xfId="27913" xr:uid="{E6B0F977-EAE7-4AE6-B9E1-31DD2792AF12}"/>
    <cellStyle name="Data   - Style2 5 6 4" xfId="43190" xr:uid="{2890A563-D8AD-4D5F-BE62-094937D9D90C}"/>
    <cellStyle name="Data   - Style2 5 7" xfId="5743" xr:uid="{7C5E5ED2-097A-48B8-B54C-44E1B8B9347C}"/>
    <cellStyle name="Data   - Style2 5 7 2" xfId="25588" xr:uid="{AC7E99F3-C857-4B49-8218-0D38CF5C9AF6}"/>
    <cellStyle name="Data   - Style2 5 7 3" xfId="46157" xr:uid="{D6F758B0-D7BE-4DFD-B054-39857BA4AD2B}"/>
    <cellStyle name="Data   - Style2 5 8" xfId="12372" xr:uid="{FCF90F45-99DC-4A86-8F5F-84D6421AE21F}"/>
    <cellStyle name="Data   - Style2 5 8 2" xfId="31684" xr:uid="{19202726-111B-430B-9684-B1111ECE9F2E}"/>
    <cellStyle name="Data   - Style2 5 8 3" xfId="46802" xr:uid="{1A6F5491-7515-41B5-BCE0-D7EA12E4AE7A}"/>
    <cellStyle name="Data   - Style2 5 9" xfId="12576" xr:uid="{E5B74A63-41C8-4849-AFDC-42F72DAB1D93}"/>
    <cellStyle name="Data   - Style2 5 9 2" xfId="31888" xr:uid="{1D88DC99-FF0E-4276-8DD9-F2757BEE5ECF}"/>
    <cellStyle name="Data   - Style2 5 9 3" xfId="44614" xr:uid="{6E18D683-B257-4A94-A6FA-0FF92E4FC593}"/>
    <cellStyle name="Data   - Style2 6" xfId="759" xr:uid="{62A4341A-FFCE-41F5-B8C6-ABF9B8AB9C5A}"/>
    <cellStyle name="Data   - Style2 6 10" xfId="14921" xr:uid="{B43B0912-A25E-478A-95CE-E7DCD36FFE6A}"/>
    <cellStyle name="Data   - Style2 6 10 2" xfId="34178" xr:uid="{F4608CC7-02B4-45A0-A5E2-82264E64E158}"/>
    <cellStyle name="Data   - Style2 6 10 3" xfId="47188" xr:uid="{AF11E94B-BDFF-4CDF-A7EC-F14753CE5773}"/>
    <cellStyle name="Data   - Style2 6 11" xfId="23572" xr:uid="{69303943-9A0E-4C30-A03A-C8D7C5293361}"/>
    <cellStyle name="Data   - Style2 6 11 2" xfId="43559" xr:uid="{9F491CF8-4ECA-4A6A-A9BA-2EA21C55632F}"/>
    <cellStyle name="Data   - Style2 6 12" xfId="46429" xr:uid="{D0E66AD8-12CD-491B-8BE4-9A3EBCA3A30F}"/>
    <cellStyle name="Data   - Style2 6 13" xfId="46300" xr:uid="{F3AD44F6-7203-41AB-B043-5F0553CA9C5D}"/>
    <cellStyle name="Data   - Style2 6 14" xfId="43442" xr:uid="{FFD1233C-DE5C-4CC4-9E26-DDFA473A9885}"/>
    <cellStyle name="Data   - Style2 6 15" xfId="47262" xr:uid="{FFBF28C5-AB43-4BC2-BB99-109D1A7A7C8F}"/>
    <cellStyle name="Data   - Style2 6 16" xfId="44900" xr:uid="{808CCB2B-7C0D-48D9-8331-97D1B4871F2D}"/>
    <cellStyle name="Data   - Style2 6 17" xfId="47506" xr:uid="{206C09BC-822D-4EA5-96A7-17CD6DC584CA}"/>
    <cellStyle name="Data   - Style2 6 18" xfId="42948" xr:uid="{FB8FCE3E-A7B2-4632-AAFB-24B4514A14B4}"/>
    <cellStyle name="Data   - Style2 6 19" xfId="42799" xr:uid="{43BA0603-8A26-4580-B03E-B2463CA24E4E}"/>
    <cellStyle name="Data   - Style2 6 2" xfId="7168" xr:uid="{0B37FF68-2098-411A-9071-B6289ACCB39A}"/>
    <cellStyle name="Data   - Style2 6 2 10" xfId="40678" xr:uid="{8068B58B-221D-4FAA-8164-B3F20C31569C}"/>
    <cellStyle name="Data   - Style2 6 2 2" xfId="9846" xr:uid="{EB07B2A8-4D64-44FD-9631-676164411B50}"/>
    <cellStyle name="Data   - Style2 6 2 2 2" xfId="11381" xr:uid="{B035EE3E-A14F-4D0B-B371-DD557EC16C36}"/>
    <cellStyle name="Data   - Style2 6 2 2 2 2" xfId="30694" xr:uid="{8203326A-A27E-4B72-91D1-ED6998ADAA44}"/>
    <cellStyle name="Data   - Style2 6 2 2 3" xfId="29193" xr:uid="{8BF3B74F-1867-4C35-83FC-BE21F5BCC09A}"/>
    <cellStyle name="Data   - Style2 6 2 3" xfId="8573" xr:uid="{D1C9497E-E641-40D8-983D-BEE78F4E630C}"/>
    <cellStyle name="Data   - Style2 6 2 3 2" xfId="11188" xr:uid="{AFB14DF1-0055-4C1E-8214-7DF61E3B6E93}"/>
    <cellStyle name="Data   - Style2 6 2 3 2 2" xfId="30501" xr:uid="{E62CCB83-803B-428C-88B8-3C48B699522A}"/>
    <cellStyle name="Data   - Style2 6 2 3 3" xfId="28011" xr:uid="{607BDAFC-04B9-45B6-946C-7B5BFCD6C9FF}"/>
    <cellStyle name="Data   - Style2 6 2 4" xfId="11022" xr:uid="{42CCFB56-6310-4A04-AC81-E45E708C261C}"/>
    <cellStyle name="Data   - Style2 6 2 4 2" xfId="30335" xr:uid="{5C06C105-EB29-4E5B-831D-143CE2E729B0}"/>
    <cellStyle name="Data   - Style2 6 2 5" xfId="18128" xr:uid="{5F675390-AAC9-4A4D-8150-C06FC41CF7A0}"/>
    <cellStyle name="Data   - Style2 6 2 5 2" xfId="36822" xr:uid="{91BE09B4-21F6-4316-AFFB-BB012EF3443C}"/>
    <cellStyle name="Data   - Style2 6 2 6" xfId="22351" xr:uid="{5C020068-7377-466C-A6D4-C2BCF715FAA0}"/>
    <cellStyle name="Data   - Style2 6 2 6 2" xfId="38478" xr:uid="{71EC855D-E91B-4F89-BBBA-9A27A8188624}"/>
    <cellStyle name="Data   - Style2 6 2 7" xfId="23120" xr:uid="{4783081E-F5F3-4E55-8496-FB8738928F52}"/>
    <cellStyle name="Data   - Style2 6 2 7 2" xfId="39243" xr:uid="{802FC9AD-62DC-4B04-A133-4D858D756240}"/>
    <cellStyle name="Data   - Style2 6 2 8" xfId="23008" xr:uid="{1D6E6F5B-7D6C-42A1-B127-6E29E3641B70}"/>
    <cellStyle name="Data   - Style2 6 2 8 2" xfId="39132" xr:uid="{206B488A-F171-49A2-AC40-34D15BA5E48D}"/>
    <cellStyle name="Data   - Style2 6 2 9" xfId="26907" xr:uid="{8A04DF13-A30F-4A81-941A-9120DB4CC652}"/>
    <cellStyle name="Data   - Style2 6 20" xfId="47202" xr:uid="{426DD8A7-E8D4-448A-ABA1-69D8C0F47788}"/>
    <cellStyle name="Data   - Style2 6 21" xfId="47866" xr:uid="{D5FC94E0-6C6A-4970-9142-A9C78212F902}"/>
    <cellStyle name="Data   - Style2 6 22" xfId="46151" xr:uid="{6719FBF6-7282-4174-AE70-C859EF1037C4}"/>
    <cellStyle name="Data   - Style2 6 23" xfId="48129" xr:uid="{F23DD2FF-24A8-48E9-A228-8219C84AD890}"/>
    <cellStyle name="Data   - Style2 6 24" xfId="47249" xr:uid="{36A37D04-280C-476A-8B28-9AFE89F444CB}"/>
    <cellStyle name="Data   - Style2 6 25" xfId="47010" xr:uid="{B5BE8977-9E30-4D47-A3FB-73D135C89427}"/>
    <cellStyle name="Data   - Style2 6 26" xfId="44428" xr:uid="{C378FFD0-C29A-4DD9-A5CC-0B5CB7C0C8C0}"/>
    <cellStyle name="Data   - Style2 6 27" xfId="46275" xr:uid="{2B2144A0-E0D2-4845-A722-8A4CDE7A28D8}"/>
    <cellStyle name="Data   - Style2 6 28" xfId="47332" xr:uid="{FF36FFC0-BF59-4E36-840D-7FE3214EB16C}"/>
    <cellStyle name="Data   - Style2 6 29" xfId="42802" xr:uid="{7738207A-25A8-4DF7-9C73-F4BC41B94F37}"/>
    <cellStyle name="Data   - Style2 6 3" xfId="10360" xr:uid="{65C2B096-AE47-44F6-B279-27FE94B1A47D}"/>
    <cellStyle name="Data   - Style2 6 3 10" xfId="40822" xr:uid="{39337403-C895-412B-9DDB-7488B19D983E}"/>
    <cellStyle name="Data   - Style2 6 3 2" xfId="10568" xr:uid="{563C1825-D44B-41A8-8621-7BAFDE597D36}"/>
    <cellStyle name="Data   - Style2 6 3 2 2" xfId="10920" xr:uid="{386A1084-ACBE-41EE-B34E-46BF27C7183A}"/>
    <cellStyle name="Data   - Style2 6 3 2 2 2" xfId="12101" xr:uid="{AEBA637A-151F-4B11-9C07-35ADAFB0E0A0}"/>
    <cellStyle name="Data   - Style2 6 3 2 2 2 2" xfId="31414" xr:uid="{2DCD5DBF-9826-455B-A9BB-93149ED3ABD0}"/>
    <cellStyle name="Data   - Style2 6 3 2 2 3" xfId="30234" xr:uid="{1F656900-E5FF-4F1A-A6E3-E362CB75197E}"/>
    <cellStyle name="Data   - Style2 6 3 2 3" xfId="11759" xr:uid="{83374421-FDF0-466E-8FD5-3AEE71BFD871}"/>
    <cellStyle name="Data   - Style2 6 3 2 3 2" xfId="31072" xr:uid="{592D6B43-AF66-432E-8BBA-4588DB2420F4}"/>
    <cellStyle name="Data   - Style2 6 3 2 4" xfId="29892" xr:uid="{478448EC-9F51-40B8-80EF-EC4F5A209F9D}"/>
    <cellStyle name="Data   - Style2 6 3 3" xfId="10722" xr:uid="{F45B143D-A3C9-46B5-96E6-B998849EC2EF}"/>
    <cellStyle name="Data   - Style2 6 3 3 2" xfId="11909" xr:uid="{341CD304-3FC6-434C-A340-B83A60C5D9E6}"/>
    <cellStyle name="Data   - Style2 6 3 3 2 2" xfId="31222" xr:uid="{9DDF3E55-BFDD-4A31-BF83-518136E19E00}"/>
    <cellStyle name="Data   - Style2 6 3 3 3" xfId="30042" xr:uid="{46116B2A-DDD1-4F9F-BFDB-2BA31AB50B63}"/>
    <cellStyle name="Data   - Style2 6 3 4" xfId="11557" xr:uid="{AA66BFB2-F979-4783-AD95-57826127476A}"/>
    <cellStyle name="Data   - Style2 6 3 4 2" xfId="30870" xr:uid="{97E32320-7A00-4DA1-9B91-1B86C5D746B6}"/>
    <cellStyle name="Data   - Style2 6 3 5" xfId="20753" xr:uid="{E294ACE3-1B62-4B33-9D4E-C7C1788A020F}"/>
    <cellStyle name="Data   - Style2 6 3 5 2" xfId="36972" xr:uid="{B19A1516-F4AC-4CCF-972F-15B06AAFECB8}"/>
    <cellStyle name="Data   - Style2 6 3 6" xfId="22785" xr:uid="{B035BB20-56B8-4F0D-A992-3AB90688DD44}"/>
    <cellStyle name="Data   - Style2 6 3 6 2" xfId="38909" xr:uid="{D3FC4156-E46D-40CE-A590-C5EDB5DC782D}"/>
    <cellStyle name="Data   - Style2 6 3 7" xfId="17688" xr:uid="{3053B154-D5E2-46A9-B87A-57CAE68BDF9C}"/>
    <cellStyle name="Data   - Style2 6 3 7 2" xfId="36752" xr:uid="{3EF2EE2F-FA5E-4A93-A534-FA44E6035F12}"/>
    <cellStyle name="Data   - Style2 6 3 8" xfId="17462" xr:uid="{DDC890BD-37D4-406A-8B2E-3EA0E9A09DF7}"/>
    <cellStyle name="Data   - Style2 6 3 8 2" xfId="36542" xr:uid="{5FBDA1A9-A2A7-4C83-922F-3665A7D254B6}"/>
    <cellStyle name="Data   - Style2 6 3 9" xfId="29688" xr:uid="{BFD06535-3A76-4788-98F6-61730144370E}"/>
    <cellStyle name="Data   - Style2 6 30" xfId="47084" xr:uid="{9EA58EF4-36B5-47C1-A35C-C4C9A8E16B4C}"/>
    <cellStyle name="Data   - Style2 6 31" xfId="47142" xr:uid="{2CB309EB-3350-4179-9C65-F18F5CDB6124}"/>
    <cellStyle name="Data   - Style2 6 32" xfId="47605" xr:uid="{211CF2A8-D416-4563-919F-AF62D28FCC2F}"/>
    <cellStyle name="Data   - Style2 6 33" xfId="47836" xr:uid="{1AACBCF1-A893-4B8D-9435-E0AB9AD987A5}"/>
    <cellStyle name="Data   - Style2 6 34" xfId="47007" xr:uid="{27CB1C0F-D5F4-4E62-AE18-DB26F8E56F7F}"/>
    <cellStyle name="Data   - Style2 6 35" xfId="48213" xr:uid="{84237764-8293-45F8-879C-1732D535A7E1}"/>
    <cellStyle name="Data   - Style2 6 36" xfId="44354" xr:uid="{8D4030A5-4AEC-43CE-8FAD-9D57616063BC}"/>
    <cellStyle name="Data   - Style2 6 37" xfId="44662" xr:uid="{4B26ED1A-BAF7-4074-B838-0A4222810B5F}"/>
    <cellStyle name="Data   - Style2 6 38" xfId="48433" xr:uid="{E26E0434-8922-4AC2-81B6-0D7A5C87DCCA}"/>
    <cellStyle name="Data   - Style2 6 39" xfId="46321" xr:uid="{DBD7DFB7-FC80-4C24-9342-20457561C601}"/>
    <cellStyle name="Data   - Style2 6 4" xfId="10423" xr:uid="{38F8CAAB-24AA-4001-B3BA-2D950633D566}"/>
    <cellStyle name="Data   - Style2 6 4 2" xfId="10776" xr:uid="{4798ED14-89BF-4D80-B8CD-84AAA6247509}"/>
    <cellStyle name="Data   - Style2 6 4 2 2" xfId="11961" xr:uid="{C401418E-07A4-45C2-8CDB-0B87F0B73F9A}"/>
    <cellStyle name="Data   - Style2 6 4 2 2 2" xfId="31274" xr:uid="{998BB916-F4B1-4110-B0F7-D5DBC7FF3A2C}"/>
    <cellStyle name="Data   - Style2 6 4 2 3" xfId="30094" xr:uid="{94F6B8CD-7232-4B9F-AE75-C1D8479E0894}"/>
    <cellStyle name="Data   - Style2 6 4 3" xfId="11615" xr:uid="{B231DC02-9C36-4B31-B5BF-5873461A7214}"/>
    <cellStyle name="Data   - Style2 6 4 3 2" xfId="30928" xr:uid="{9A74EE1A-5929-4220-8C5A-C9B3EBE946D0}"/>
    <cellStyle name="Data   - Style2 6 4 4" xfId="20937" xr:uid="{701953B8-8493-4F60-8123-4A19505DE3E5}"/>
    <cellStyle name="Data   - Style2 6 4 4 2" xfId="37143" xr:uid="{588679EA-7EC7-424A-BF65-1FE6FA0679FE}"/>
    <cellStyle name="Data   - Style2 6 4 5" xfId="22959" xr:uid="{F77B3DFF-DD3C-4547-A93C-687F498CC662}"/>
    <cellStyle name="Data   - Style2 6 4 5 2" xfId="39083" xr:uid="{27418D70-FAF0-4BE2-A34C-9FE52B9FE518}"/>
    <cellStyle name="Data   - Style2 6 4 6" xfId="22654" xr:uid="{221EF50A-2EBB-4C31-ADA0-CEED7A6588C9}"/>
    <cellStyle name="Data   - Style2 6 4 6 2" xfId="38778" xr:uid="{C7125945-45F4-4B38-B2B9-85E1CD787C3A}"/>
    <cellStyle name="Data   - Style2 6 4 7" xfId="17408" xr:uid="{6098FBC6-D31A-4212-8F00-E0F78479B3C1}"/>
    <cellStyle name="Data   - Style2 6 4 7 2" xfId="36497" xr:uid="{8491034A-B275-4301-BF5F-FDB9E082B288}"/>
    <cellStyle name="Data   - Style2 6 4 8" xfId="29748" xr:uid="{7CB75EDC-A001-44C4-9C00-3C94D7720DDD}"/>
    <cellStyle name="Data   - Style2 6 4 9" xfId="40993" xr:uid="{67C41619-46B5-477E-B6BA-C1FB524FD042}"/>
    <cellStyle name="Data   - Style2 6 40" xfId="48043" xr:uid="{941B5826-C078-4813-B38C-9367FB622BAD}"/>
    <cellStyle name="Data   - Style2 6 41" xfId="51157" xr:uid="{5A2E658D-33FC-43F2-81CA-866DA3099DBC}"/>
    <cellStyle name="Data   - Style2 6 5" xfId="8515" xr:uid="{5F157BDB-088D-412B-8901-5BD4326120CE}"/>
    <cellStyle name="Data   - Style2 6 5 2" xfId="11160" xr:uid="{E031AD1E-3089-4984-8A25-D59F2D0BFDC5}"/>
    <cellStyle name="Data   - Style2 6 5 2 2" xfId="30473" xr:uid="{2043DCB7-1A1C-4FCE-BBB4-D29A302FCDAF}"/>
    <cellStyle name="Data   - Style2 6 5 3" xfId="17912" xr:uid="{938F512D-23EB-45C1-99DB-F3383B0062F8}"/>
    <cellStyle name="Data   - Style2 6 5 3 2" xfId="36804" xr:uid="{5669BC84-1B14-4F1B-91F8-95BEA80F65A9}"/>
    <cellStyle name="Data   - Style2 6 5 4" xfId="16401" xr:uid="{CFAE8821-04FB-425C-BB03-AFDE554ACABC}"/>
    <cellStyle name="Data   - Style2 6 5 4 2" xfId="35501" xr:uid="{24FA4666-6E5B-44DF-BA16-B2B7407EBB69}"/>
    <cellStyle name="Data   - Style2 6 5 5" xfId="23203" xr:uid="{CA0FAC73-F575-472E-9C0F-FDB3C18A9AC4}"/>
    <cellStyle name="Data   - Style2 6 5 5 2" xfId="39326" xr:uid="{801E1706-478A-4AD7-99AC-79A78B4B5D7E}"/>
    <cellStyle name="Data   - Style2 6 5 6" xfId="23274" xr:uid="{840CE970-C3CB-4EFA-A1E5-C2284A2CCE22}"/>
    <cellStyle name="Data   - Style2 6 5 6 2" xfId="39397" xr:uid="{B3B294EF-29CA-4A0E-94C6-051DA9316E0C}"/>
    <cellStyle name="Data   - Style2 6 5 7" xfId="27953" xr:uid="{932E39B5-3E25-4768-A360-1C24E6BF0481}"/>
    <cellStyle name="Data   - Style2 6 5 8" xfId="40664" xr:uid="{72B5A9A8-4582-4F34-82F4-5FB24DEA686E}"/>
    <cellStyle name="Data   - Style2 6 6" xfId="8472" xr:uid="{5CD4BBDA-4706-4CD8-ACE5-8084E905D911}"/>
    <cellStyle name="Data   - Style2 6 6 2" xfId="11134" xr:uid="{86FA5C71-CD68-41C5-B100-15D66682B6B3}"/>
    <cellStyle name="Data   - Style2 6 6 2 2" xfId="30447" xr:uid="{945E4D4A-7D58-41B3-B4FA-EF97E3CA9656}"/>
    <cellStyle name="Data   - Style2 6 6 3" xfId="27914" xr:uid="{90400613-027C-423F-BB35-6CE4B921F18F}"/>
    <cellStyle name="Data   - Style2 6 6 4" xfId="43189" xr:uid="{61BEB0C7-1FA5-4753-B233-DF37479EAF0D}"/>
    <cellStyle name="Data   - Style2 6 7" xfId="5744" xr:uid="{51CD35A1-E67A-4450-A519-B573CA045E30}"/>
    <cellStyle name="Data   - Style2 6 7 2" xfId="25589" xr:uid="{B3E9B9A4-9A65-440E-9201-F8BE0C40D0B5}"/>
    <cellStyle name="Data   - Style2 6 7 3" xfId="42597" xr:uid="{BDA3670C-F200-48C4-BCA8-ACFE23D1F154}"/>
    <cellStyle name="Data   - Style2 6 8" xfId="12373" xr:uid="{9AD927D7-16BE-45DD-B19D-E1402D4184B1}"/>
    <cellStyle name="Data   - Style2 6 8 2" xfId="31685" xr:uid="{737DD0CE-278A-4690-9EE6-4C9FB0A9C405}"/>
    <cellStyle name="Data   - Style2 6 8 3" xfId="44911" xr:uid="{90E2AC09-C82D-4E8B-B743-F65FC42036F1}"/>
    <cellStyle name="Data   - Style2 6 9" xfId="12575" xr:uid="{8F067FF6-C234-48A0-B418-988992069987}"/>
    <cellStyle name="Data   - Style2 6 9 2" xfId="31887" xr:uid="{EB4D0B87-8B77-4D5E-B437-637986F249CD}"/>
    <cellStyle name="Data   - Style2 6 9 3" xfId="47129" xr:uid="{E3255692-DB23-4B26-87F9-A72A2A61D62D}"/>
    <cellStyle name="Data   - Style2 7" xfId="760" xr:uid="{C404A09F-A88B-448A-8478-6090C937AD1B}"/>
    <cellStyle name="Data   - Style2 7 10" xfId="14922" xr:uid="{D1E013EF-E770-4B7E-80B2-02E76E9B0584}"/>
    <cellStyle name="Data   - Style2 7 10 2" xfId="34179" xr:uid="{5409FBF6-4B43-4CFE-8FB0-127C87892539}"/>
    <cellStyle name="Data   - Style2 7 10 3" xfId="47456" xr:uid="{EE2A6B7D-A0B6-4ABB-BA87-1419D1A288B9}"/>
    <cellStyle name="Data   - Style2 7 11" xfId="23573" xr:uid="{684D03BF-E1B0-45CB-A921-A77966B29458}"/>
    <cellStyle name="Data   - Style2 7 11 2" xfId="46777" xr:uid="{C0CB8955-A8D3-4568-9A1C-89DC8041A9CD}"/>
    <cellStyle name="Data   - Style2 7 12" xfId="44640" xr:uid="{8C8E94C0-F060-40AD-B574-F8084DDDC573}"/>
    <cellStyle name="Data   - Style2 7 13" xfId="46355" xr:uid="{F77A573E-C67F-4FA6-8841-4579B3882398}"/>
    <cellStyle name="Data   - Style2 7 14" xfId="47733" xr:uid="{4646D257-1A1E-4808-9D84-DEB8DB3908FF}"/>
    <cellStyle name="Data   - Style2 7 15" xfId="46090" xr:uid="{F608F26C-DCC7-49AB-BEBB-3F2DD231C567}"/>
    <cellStyle name="Data   - Style2 7 16" xfId="47839" xr:uid="{56B21C09-91F1-4836-9561-7CD8ECB519C2}"/>
    <cellStyle name="Data   - Style2 7 17" xfId="46277" xr:uid="{FFF0D847-63E3-4F45-AA49-9DD132BC720E}"/>
    <cellStyle name="Data   - Style2 7 18" xfId="47468" xr:uid="{CD5AB23E-67BA-4575-B6BC-F55D45DCB6A6}"/>
    <cellStyle name="Data   - Style2 7 19" xfId="47736" xr:uid="{C0C3B51C-F509-4D28-9830-6669216736B9}"/>
    <cellStyle name="Data   - Style2 7 2" xfId="7169" xr:uid="{A71593C7-C11F-4D0C-8DF7-AB05DDA0F609}"/>
    <cellStyle name="Data   - Style2 7 2 10" xfId="40679" xr:uid="{1E164F15-D8B7-40CC-B1A0-9BB6403506D3}"/>
    <cellStyle name="Data   - Style2 7 2 2" xfId="9847" xr:uid="{A0CF951E-64CF-489B-AC7D-F40FD3C8F1EB}"/>
    <cellStyle name="Data   - Style2 7 2 2 2" xfId="11382" xr:uid="{22652501-C88D-4A9B-B455-D2366198D5B3}"/>
    <cellStyle name="Data   - Style2 7 2 2 2 2" xfId="30695" xr:uid="{117D59FB-DF61-4653-8D83-2FF8ECEB7A83}"/>
    <cellStyle name="Data   - Style2 7 2 2 3" xfId="29194" xr:uid="{414C3874-4DFA-4872-82BB-EE6FB30A51D8}"/>
    <cellStyle name="Data   - Style2 7 2 3" xfId="8574" xr:uid="{4229B4D9-BE09-4F88-964F-816194D13AD8}"/>
    <cellStyle name="Data   - Style2 7 2 3 2" xfId="11189" xr:uid="{15D92C15-ACD5-4EBD-9BB2-37C93B506131}"/>
    <cellStyle name="Data   - Style2 7 2 3 2 2" xfId="30502" xr:uid="{37F576A0-26B2-4482-8C64-161712E9993C}"/>
    <cellStyle name="Data   - Style2 7 2 3 3" xfId="28012" xr:uid="{2CE5CE89-11B9-48DC-BADE-E9136E21C800}"/>
    <cellStyle name="Data   - Style2 7 2 4" xfId="11023" xr:uid="{459CEF76-5225-4F19-AA87-6E21EDDF297A}"/>
    <cellStyle name="Data   - Style2 7 2 4 2" xfId="30336" xr:uid="{01A05C13-023A-4E37-A14E-0CCD17D92F74}"/>
    <cellStyle name="Data   - Style2 7 2 5" xfId="18129" xr:uid="{8D2D2F0D-67FF-4B98-8B1C-6F7EB3396EE1}"/>
    <cellStyle name="Data   - Style2 7 2 5 2" xfId="36823" xr:uid="{93D689A2-B0FB-453A-BA4C-4B40A5FF051C}"/>
    <cellStyle name="Data   - Style2 7 2 6" xfId="22352" xr:uid="{FB021F96-99D6-4991-9627-15442311B567}"/>
    <cellStyle name="Data   - Style2 7 2 6 2" xfId="38479" xr:uid="{D6651F7D-69A4-4E59-BC3B-A2F7278BDFD8}"/>
    <cellStyle name="Data   - Style2 7 2 7" xfId="22403" xr:uid="{BCE68D8C-34EE-47EE-90AF-12EB9B4D325C}"/>
    <cellStyle name="Data   - Style2 7 2 7 2" xfId="38530" xr:uid="{E4AD0BA3-CA5C-4021-9F79-24F587EAC73A}"/>
    <cellStyle name="Data   - Style2 7 2 8" xfId="23191" xr:uid="{24B6E2BE-2F17-493B-9D00-346498A48834}"/>
    <cellStyle name="Data   - Style2 7 2 8 2" xfId="39314" xr:uid="{794C53B4-6E45-4285-A211-944B4EFABD76}"/>
    <cellStyle name="Data   - Style2 7 2 9" xfId="26908" xr:uid="{3A9B7DC8-A2E6-42BD-9FCB-2A1CC9EB0ECF}"/>
    <cellStyle name="Data   - Style2 7 20" xfId="42468" xr:uid="{5AEAAE0D-7DB5-4F9E-ACB4-30C1D5DCE6C8}"/>
    <cellStyle name="Data   - Style2 7 21" xfId="42590" xr:uid="{16BF0986-8A35-44B8-B83B-FC3BFE398C84}"/>
    <cellStyle name="Data   - Style2 7 22" xfId="47856" xr:uid="{CCB1D30D-D070-4773-BD3C-97E607DB11AD}"/>
    <cellStyle name="Data   - Style2 7 23" xfId="46377" xr:uid="{B448EB34-454F-488A-AE97-EA9AC3A8EC3F}"/>
    <cellStyle name="Data   - Style2 7 24" xfId="46600" xr:uid="{B3D68E8A-880D-4967-89F9-850C3519AE70}"/>
    <cellStyle name="Data   - Style2 7 25" xfId="47770" xr:uid="{D9771DB6-BF54-4746-AC12-30214E3763DB}"/>
    <cellStyle name="Data   - Style2 7 26" xfId="48252" xr:uid="{F4AEAA43-B780-42F9-8A57-17EE6EDDED7C}"/>
    <cellStyle name="Data   - Style2 7 27" xfId="44355" xr:uid="{6ED567E6-31F1-41E2-B8A4-D7ECDD39D346}"/>
    <cellStyle name="Data   - Style2 7 28" xfId="47257" xr:uid="{FFE610A8-57BB-4C6A-B9C1-5121502F6BA7}"/>
    <cellStyle name="Data   - Style2 7 29" xfId="43431" xr:uid="{3662A16A-4635-4CC8-9980-01E17BE68B56}"/>
    <cellStyle name="Data   - Style2 7 3" xfId="10264" xr:uid="{8032490C-8011-43B0-B0FA-1F359EBB48FF}"/>
    <cellStyle name="Data   - Style2 7 3 10" xfId="40823" xr:uid="{00A69FC0-2E57-4D95-B4CD-F7C991A699A1}"/>
    <cellStyle name="Data   - Style2 7 3 2" xfId="10525" xr:uid="{AACAE0F4-242B-44C9-9B0E-F30B262A5300}"/>
    <cellStyle name="Data   - Style2 7 3 2 2" xfId="10877" xr:uid="{E912047B-F3A2-4F37-9596-D2268C807932}"/>
    <cellStyle name="Data   - Style2 7 3 2 2 2" xfId="12059" xr:uid="{F8AE9D29-3FCD-416C-8B03-9AC5F4179C81}"/>
    <cellStyle name="Data   - Style2 7 3 2 2 2 2" xfId="31372" xr:uid="{1B30BBEE-3387-4903-AD8F-E9DB967AB79B}"/>
    <cellStyle name="Data   - Style2 7 3 2 2 3" xfId="30192" xr:uid="{762CEA41-2789-4A60-8BC7-B6F9E74A4080}"/>
    <cellStyle name="Data   - Style2 7 3 2 3" xfId="11716" xr:uid="{CCD5886D-D49B-4314-9F0B-16EBF17DEBF0}"/>
    <cellStyle name="Data   - Style2 7 3 2 3 2" xfId="31029" xr:uid="{AC5988CD-0BDA-4C4E-A1F6-C2A6994C373C}"/>
    <cellStyle name="Data   - Style2 7 3 2 4" xfId="29849" xr:uid="{84794C0C-3792-4A94-BA56-DDE5FFB8470F}"/>
    <cellStyle name="Data   - Style2 7 3 3" xfId="10661" xr:uid="{04FBA9E5-556D-42F8-8DCC-A8DB3B42CBA1}"/>
    <cellStyle name="Data   - Style2 7 3 3 2" xfId="11850" xr:uid="{FB2828BA-AA55-4A52-AC00-2F87E97D626D}"/>
    <cellStyle name="Data   - Style2 7 3 3 2 2" xfId="31163" xr:uid="{AA8987BB-A9C0-4EF6-9453-DDC303A24C07}"/>
    <cellStyle name="Data   - Style2 7 3 3 3" xfId="29983" xr:uid="{C292640A-47CB-475C-AFD5-68222895AE89}"/>
    <cellStyle name="Data   - Style2 7 3 4" xfId="11478" xr:uid="{63F25606-52CE-4BFE-AEF7-F4D17E92F5A7}"/>
    <cellStyle name="Data   - Style2 7 3 4 2" xfId="30791" xr:uid="{35096643-F1C3-426D-A11D-E7CA97083BA0}"/>
    <cellStyle name="Data   - Style2 7 3 5" xfId="20754" xr:uid="{E3011DB4-2CF6-46BC-92C1-3A45175AF210}"/>
    <cellStyle name="Data   - Style2 7 3 5 2" xfId="36973" xr:uid="{E0C4E3E2-68A0-42D4-B7A6-D2D06306AEC4}"/>
    <cellStyle name="Data   - Style2 7 3 6" xfId="22786" xr:uid="{548AC752-9274-4EAD-AB2C-32673ABC8087}"/>
    <cellStyle name="Data   - Style2 7 3 6 2" xfId="38910" xr:uid="{C08C1506-E954-4432-B107-3CF438BC3763}"/>
    <cellStyle name="Data   - Style2 7 3 7" xfId="22720" xr:uid="{D42C114E-950B-4C50-A06D-11E4946CF2CB}"/>
    <cellStyle name="Data   - Style2 7 3 7 2" xfId="38844" xr:uid="{C98AF944-E870-4FCB-82AC-6C3B262942D8}"/>
    <cellStyle name="Data   - Style2 7 3 8" xfId="23071" xr:uid="{7D66956B-041E-495D-8117-739B75360F97}"/>
    <cellStyle name="Data   - Style2 7 3 8 2" xfId="39195" xr:uid="{EC92DCE1-58B1-4468-80C8-658E6A2E668A}"/>
    <cellStyle name="Data   - Style2 7 3 9" xfId="29592" xr:uid="{E31DC710-5DE2-477D-A6E7-AF1006497D22}"/>
    <cellStyle name="Data   - Style2 7 30" xfId="46962" xr:uid="{0583046F-A53F-42DE-BC69-C6A94E55E2D0}"/>
    <cellStyle name="Data   - Style2 7 31" xfId="48150" xr:uid="{321D3D39-A6F5-4B0E-910C-ECC76D53723C}"/>
    <cellStyle name="Data   - Style2 7 32" xfId="47947" xr:uid="{54B598D4-E01F-495B-B89B-959EE4864CCD}"/>
    <cellStyle name="Data   - Style2 7 33" xfId="48037" xr:uid="{6B869D5A-5000-43B9-B53F-1EF72D41326F}"/>
    <cellStyle name="Data   - Style2 7 34" xfId="46531" xr:uid="{B046FD74-6D8B-4B90-AC87-A2A99CA1A072}"/>
    <cellStyle name="Data   - Style2 7 35" xfId="46518" xr:uid="{94E18596-F984-43A1-B8BC-29A8CE20A8F1}"/>
    <cellStyle name="Data   - Style2 7 36" xfId="44338" xr:uid="{6330AE1B-D962-4065-9179-014DBA5E04EC}"/>
    <cellStyle name="Data   - Style2 7 37" xfId="48185" xr:uid="{A4B1C621-8F9F-4ED8-974C-D276F4E8106E}"/>
    <cellStyle name="Data   - Style2 7 38" xfId="43396" xr:uid="{1CC7A220-E15F-47B5-87AF-74BAE05B9A45}"/>
    <cellStyle name="Data   - Style2 7 39" xfId="47595" xr:uid="{EB8A4797-A5E0-4996-8CFE-DEF3AE970E82}"/>
    <cellStyle name="Data   - Style2 7 4" xfId="10424" xr:uid="{B9D93D41-0FD8-4D63-80D3-BAE641BB2F22}"/>
    <cellStyle name="Data   - Style2 7 4 2" xfId="10777" xr:uid="{D6F16264-A7A6-4218-A989-5A3D289E11C0}"/>
    <cellStyle name="Data   - Style2 7 4 2 2" xfId="11962" xr:uid="{2B9921B0-2771-4011-A7FC-AF90190A35D1}"/>
    <cellStyle name="Data   - Style2 7 4 2 2 2" xfId="31275" xr:uid="{E9D1324B-07FE-412A-8CAC-F0D0CB1BEDD0}"/>
    <cellStyle name="Data   - Style2 7 4 2 3" xfId="30095" xr:uid="{DA6F8122-0E96-4F60-B2C4-600E83456F0D}"/>
    <cellStyle name="Data   - Style2 7 4 3" xfId="11616" xr:uid="{08241003-B7C9-4DAC-ADFE-08EC7EA65EEF}"/>
    <cellStyle name="Data   - Style2 7 4 3 2" xfId="30929" xr:uid="{97D07313-51C4-46C6-BDD7-06E4F98F3F5E}"/>
    <cellStyle name="Data   - Style2 7 4 4" xfId="20831" xr:uid="{1C0DF2E8-ED99-4A49-AF2A-1F334C281027}"/>
    <cellStyle name="Data   - Style2 7 4 4 2" xfId="37046" xr:uid="{8D5C6AE1-9FE2-4D43-BABB-E3383F3A5900}"/>
    <cellStyle name="Data   - Style2 7 4 5" xfId="22861" xr:uid="{0E132A56-66CF-4CBC-9760-0C92AB2ED819}"/>
    <cellStyle name="Data   - Style2 7 4 5 2" xfId="38985" xr:uid="{C2D3AFA6-50B8-4662-9222-1E25723012B3}"/>
    <cellStyle name="Data   - Style2 7 4 6" xfId="17544" xr:uid="{0220D578-4D89-43BC-B6A7-7E357EAB6385}"/>
    <cellStyle name="Data   - Style2 7 4 6 2" xfId="36619" xr:uid="{FF7B98C8-263D-4040-998B-7094BBBB5220}"/>
    <cellStyle name="Data   - Style2 7 4 7" xfId="23185" xr:uid="{41D1DA6A-C554-4E82-9340-CBE390D2513E}"/>
    <cellStyle name="Data   - Style2 7 4 7 2" xfId="39308" xr:uid="{14C4A99F-EF3B-4825-9D6C-B1980EFDF52D}"/>
    <cellStyle name="Data   - Style2 7 4 8" xfId="29749" xr:uid="{1E6F6955-AD50-4657-88DB-995D78F088DC}"/>
    <cellStyle name="Data   - Style2 7 4 9" xfId="40896" xr:uid="{086603E8-B225-4149-A168-D5A86A9BD3BE}"/>
    <cellStyle name="Data   - Style2 7 40" xfId="48459" xr:uid="{196B24B2-D1B7-49D5-AD6E-23DA03F7EDF7}"/>
    <cellStyle name="Data   - Style2 7 41" xfId="51158" xr:uid="{C2A020E5-3079-4322-B6F3-3E7BB89A25E2}"/>
    <cellStyle name="Data   - Style2 7 5" xfId="8514" xr:uid="{B82AE837-EF03-4E1C-853F-A393E728660D}"/>
    <cellStyle name="Data   - Style2 7 5 2" xfId="11159" xr:uid="{B944F503-F904-4842-98FC-911C8FA28BDE}"/>
    <cellStyle name="Data   - Style2 7 5 2 2" xfId="30472" xr:uid="{B64D44BF-6DD0-4FCA-B9A6-4D6135F702CE}"/>
    <cellStyle name="Data   - Style2 7 5 3" xfId="20905" xr:uid="{2984F4EE-A7A1-4A87-8776-55E122E69F71}"/>
    <cellStyle name="Data   - Style2 7 5 3 2" xfId="37112" xr:uid="{11D74F45-B6BF-4B0A-81F7-D5A38196FC44}"/>
    <cellStyle name="Data   - Style2 7 5 4" xfId="22927" xr:uid="{95B62AA4-79B4-4A94-8FAC-BDD1329E71F5}"/>
    <cellStyle name="Data   - Style2 7 5 4 2" xfId="39051" xr:uid="{89248A12-B6A1-4157-B544-D256BCB80147}"/>
    <cellStyle name="Data   - Style2 7 5 5" xfId="17440" xr:uid="{F1420961-FB0E-4C00-9EA5-1004566305D2}"/>
    <cellStyle name="Data   - Style2 7 5 5 2" xfId="36520" xr:uid="{5F0D646B-59E7-4CF8-9163-17946BF47D56}"/>
    <cellStyle name="Data   - Style2 7 5 6" xfId="23213" xr:uid="{2B893CCD-0B8C-4995-BBA4-178BAC0CCA7C}"/>
    <cellStyle name="Data   - Style2 7 5 6 2" xfId="39336" xr:uid="{67B847ED-8939-43AF-8A1F-3905A6178965}"/>
    <cellStyle name="Data   - Style2 7 5 7" xfId="27952" xr:uid="{4C8D5217-EE95-4A97-8BA2-ADAF817D2E10}"/>
    <cellStyle name="Data   - Style2 7 5 8" xfId="40962" xr:uid="{5436344C-DF20-448B-B250-E2A5D3963F86}"/>
    <cellStyle name="Data   - Style2 7 6" xfId="6854" xr:uid="{377F95A2-A57C-4F81-97C0-DBC958360ADA}"/>
    <cellStyle name="Data   - Style2 7 6 2" xfId="10986" xr:uid="{EF12709F-CB45-44BF-836C-455A2AB99A2E}"/>
    <cellStyle name="Data   - Style2 7 6 2 2" xfId="30299" xr:uid="{D943CC0C-9AAB-4320-9D00-34FC59C490DF}"/>
    <cellStyle name="Data   - Style2 7 6 3" xfId="26666" xr:uid="{152E61CD-8702-4C57-AC40-D590327B0DC5}"/>
    <cellStyle name="Data   - Style2 7 6 4" xfId="42345" xr:uid="{7D9095B1-393E-4C72-8BDC-999BDB286A1C}"/>
    <cellStyle name="Data   - Style2 7 7" xfId="5745" xr:uid="{415D2852-A75E-47FA-BEF6-AD317AB013D6}"/>
    <cellStyle name="Data   - Style2 7 7 2" xfId="25590" xr:uid="{EC91DEC6-F57D-4F0D-BF01-3509C3B7F8A2}"/>
    <cellStyle name="Data   - Style2 7 7 3" xfId="47031" xr:uid="{CE04189D-AA64-4E63-AACD-72E08C040B5A}"/>
    <cellStyle name="Data   - Style2 7 8" xfId="12374" xr:uid="{EB2DB93A-A274-4EEA-BD79-446CF3606225}"/>
    <cellStyle name="Data   - Style2 7 8 2" xfId="31686" xr:uid="{477AE050-C9A2-4F7E-8655-A1AA6874D4EC}"/>
    <cellStyle name="Data   - Style2 7 8 3" xfId="46456" xr:uid="{A6C86C5A-9B0C-4D78-9774-4B119C6010BA}"/>
    <cellStyle name="Data   - Style2 7 9" xfId="12574" xr:uid="{160926BB-2C77-4CE3-B401-0C6E994BCFE6}"/>
    <cellStyle name="Data   - Style2 7 9 2" xfId="31886" xr:uid="{AD17A1CE-3BB4-4718-B4C2-B3BE06E52177}"/>
    <cellStyle name="Data   - Style2 7 9 3" xfId="42370" xr:uid="{F378EDE1-E877-4C52-903D-862BBCBC134A}"/>
    <cellStyle name="Data   - Style2 8" xfId="761" xr:uid="{71ACD016-1FE1-4D55-AEC6-3CC0B3CE9171}"/>
    <cellStyle name="Data   - Style2 8 10" xfId="14923" xr:uid="{3C6C0B56-016D-426C-BE3C-9AC0A0879CC5}"/>
    <cellStyle name="Data   - Style2 8 10 2" xfId="34180" xr:uid="{3E07E332-9230-47CB-9F33-F23E90B29ABC}"/>
    <cellStyle name="Data   - Style2 8 10 3" xfId="47021" xr:uid="{D9E7FFDF-6156-42D8-AC44-767CCD9A0B4B}"/>
    <cellStyle name="Data   - Style2 8 11" xfId="23574" xr:uid="{6A0ED49F-704A-424B-ADB7-AD4F14D08290}"/>
    <cellStyle name="Data   - Style2 8 11 2" xfId="46640" xr:uid="{5D45181B-A6AB-45FF-8175-55DDF4B6DBDF}"/>
    <cellStyle name="Data   - Style2 8 12" xfId="46131" xr:uid="{2242CAB3-5C5C-414A-A3F0-FA7D970FBD7D}"/>
    <cellStyle name="Data   - Style2 8 13" xfId="46395" xr:uid="{6DEE8DA9-07EE-4508-A524-E83D098A062B}"/>
    <cellStyle name="Data   - Style2 8 14" xfId="47235" xr:uid="{66159A77-BE6D-490F-ABFB-04702BCD9172}"/>
    <cellStyle name="Data   - Style2 8 15" xfId="47790" xr:uid="{ADD2D5CF-2AD2-4410-97A3-6BE3735019C4}"/>
    <cellStyle name="Data   - Style2 8 16" xfId="47322" xr:uid="{714E21EC-3A2C-40DA-A399-3AF6165AC377}"/>
    <cellStyle name="Data   - Style2 8 17" xfId="47093" xr:uid="{A9B63C9E-9C9F-4474-842F-61ADA5201366}"/>
    <cellStyle name="Data   - Style2 8 18" xfId="43374" xr:uid="{0C71E6E3-BCEC-4A7D-8C65-9BA242A267D2}"/>
    <cellStyle name="Data   - Style2 8 19" xfId="47976" xr:uid="{61A06B47-51FE-40F0-9D71-D6E3502ABD05}"/>
    <cellStyle name="Data   - Style2 8 2" xfId="7170" xr:uid="{A325DB92-41D9-4F63-8AFD-7C0056B9AA9F}"/>
    <cellStyle name="Data   - Style2 8 2 10" xfId="40680" xr:uid="{D1749CD7-4095-429F-A50F-0917D1BBE078}"/>
    <cellStyle name="Data   - Style2 8 2 2" xfId="9848" xr:uid="{6763D700-2192-4386-B7A0-E4A19D3A7C6B}"/>
    <cellStyle name="Data   - Style2 8 2 2 2" xfId="11383" xr:uid="{29CE6339-60EB-4FEB-9972-7BDA33A08AC0}"/>
    <cellStyle name="Data   - Style2 8 2 2 2 2" xfId="30696" xr:uid="{B8AEBC0B-2E1F-41DD-B6AF-DA445EE82258}"/>
    <cellStyle name="Data   - Style2 8 2 2 3" xfId="29195" xr:uid="{76752AF7-DEF1-42DC-87F8-F683BA39EF42}"/>
    <cellStyle name="Data   - Style2 8 2 3" xfId="9491" xr:uid="{57D0DF89-30C6-4ECA-A7BD-4455C8AB973D}"/>
    <cellStyle name="Data   - Style2 8 2 3 2" xfId="11317" xr:uid="{B3F0624B-61DF-4DBA-A808-C37E50626F3E}"/>
    <cellStyle name="Data   - Style2 8 2 3 2 2" xfId="30630" xr:uid="{564EF5C3-4389-4E28-9404-AAB17F66074E}"/>
    <cellStyle name="Data   - Style2 8 2 3 3" xfId="28919" xr:uid="{6A2DAA30-C862-4BB8-B5A9-FE78E0E3FB49}"/>
    <cellStyle name="Data   - Style2 8 2 4" xfId="11024" xr:uid="{675D23E8-C2B7-4BC9-8D0C-687370676BC9}"/>
    <cellStyle name="Data   - Style2 8 2 4 2" xfId="30337" xr:uid="{407AC4E8-9282-4EE5-A420-B07AE965C62F}"/>
    <cellStyle name="Data   - Style2 8 2 5" xfId="18130" xr:uid="{2DF8BABB-6E6F-47E4-ABF8-55E634136CDA}"/>
    <cellStyle name="Data   - Style2 8 2 5 2" xfId="36824" xr:uid="{19C41EA0-135A-4454-A7EF-474E7657BDB4}"/>
    <cellStyle name="Data   - Style2 8 2 6" xfId="22353" xr:uid="{013EC563-D62F-422A-AF55-3353F136588D}"/>
    <cellStyle name="Data   - Style2 8 2 6 2" xfId="38480" xr:uid="{4B408458-2F83-4125-98B0-E09160CDA15F}"/>
    <cellStyle name="Data   - Style2 8 2 7" xfId="23200" xr:uid="{D9B2C838-9557-482E-A6F4-60B8FE13B5CB}"/>
    <cellStyle name="Data   - Style2 8 2 7 2" xfId="39323" xr:uid="{4BD141EC-14E2-46EF-BB11-D1ED7EDCBCB9}"/>
    <cellStyle name="Data   - Style2 8 2 8" xfId="23272" xr:uid="{9BD14DBE-005D-4FF7-93F6-C5584BF54DEF}"/>
    <cellStyle name="Data   - Style2 8 2 8 2" xfId="39395" xr:uid="{CFB31CCE-D663-45EE-A21E-9260863F0787}"/>
    <cellStyle name="Data   - Style2 8 2 9" xfId="26909" xr:uid="{26539DF2-65AE-47A1-97A9-E117E38DC214}"/>
    <cellStyle name="Data   - Style2 8 20" xfId="48017" xr:uid="{5112C89A-2EC9-42FD-909C-F949B4CAB98B}"/>
    <cellStyle name="Data   - Style2 8 21" xfId="44621" xr:uid="{73CF03D0-8F23-4D1B-8230-99AB133071B9}"/>
    <cellStyle name="Data   - Style2 8 22" xfId="47260" xr:uid="{BA4B19CA-2BAC-44FD-917F-E9B48803B434}"/>
    <cellStyle name="Data   - Style2 8 23" xfId="47528" xr:uid="{44F68F3C-1313-4FE0-A7AB-F9EE4D8FC44E}"/>
    <cellStyle name="Data   - Style2 8 24" xfId="48174" xr:uid="{9B7C0C15-4301-47CA-8081-57B13DF2D62A}"/>
    <cellStyle name="Data   - Style2 8 25" xfId="48217" xr:uid="{774B5115-12E6-4A9E-9429-BC1F371AB105}"/>
    <cellStyle name="Data   - Style2 8 26" xfId="46234" xr:uid="{6B418BE2-86F0-4445-8A29-7749159D28E6}"/>
    <cellStyle name="Data   - Style2 8 27" xfId="48289" xr:uid="{DBE0821D-B30E-43E8-9C81-A530284A29F6}"/>
    <cellStyle name="Data   - Style2 8 28" xfId="44777" xr:uid="{A69E9D07-CDC3-4687-BA13-9B83BC54A0C7}"/>
    <cellStyle name="Data   - Style2 8 29" xfId="48224" xr:uid="{9445E0A6-D0A4-403F-82C5-A3269E4791F6}"/>
    <cellStyle name="Data   - Style2 8 3" xfId="10359" xr:uid="{5332C28E-DFDF-4000-9EF3-A4AE26F48256}"/>
    <cellStyle name="Data   - Style2 8 3 10" xfId="40824" xr:uid="{4F4BAEC7-B0AD-4625-BF55-0A6F35FFAFCE}"/>
    <cellStyle name="Data   - Style2 8 3 2" xfId="10567" xr:uid="{63B7DC0E-D4A5-44AC-80AA-AE70327676BC}"/>
    <cellStyle name="Data   - Style2 8 3 2 2" xfId="10919" xr:uid="{C833F5E2-2DFB-4F89-9C5B-A0E0F04544F4}"/>
    <cellStyle name="Data   - Style2 8 3 2 2 2" xfId="12100" xr:uid="{CE23F0B2-9584-47F4-BB02-56CDF0866838}"/>
    <cellStyle name="Data   - Style2 8 3 2 2 2 2" xfId="31413" xr:uid="{313BF915-9F8B-4AE0-9574-F4C000113D69}"/>
    <cellStyle name="Data   - Style2 8 3 2 2 3" xfId="30233" xr:uid="{346CE203-5DF4-4CCB-8F37-8DC2D2D2D8BE}"/>
    <cellStyle name="Data   - Style2 8 3 2 3" xfId="11758" xr:uid="{346C7121-81E5-426F-A3A1-7130039A15A5}"/>
    <cellStyle name="Data   - Style2 8 3 2 3 2" xfId="31071" xr:uid="{ECEFB175-2952-44F7-B608-A9C04387264E}"/>
    <cellStyle name="Data   - Style2 8 3 2 4" xfId="29891" xr:uid="{540D2BF2-0B6F-4138-B4F2-13A5A2813B7E}"/>
    <cellStyle name="Data   - Style2 8 3 3" xfId="10721" xr:uid="{2B8749E7-DA16-4C17-91C0-D0D443534F12}"/>
    <cellStyle name="Data   - Style2 8 3 3 2" xfId="11908" xr:uid="{20C1765D-E192-43FA-B442-6A18AA6C148A}"/>
    <cellStyle name="Data   - Style2 8 3 3 2 2" xfId="31221" xr:uid="{01FE6242-3B7C-4CB4-B89F-5A187A9796BF}"/>
    <cellStyle name="Data   - Style2 8 3 3 3" xfId="30041" xr:uid="{2653F78D-BFE6-4204-9B23-98523AA58DCB}"/>
    <cellStyle name="Data   - Style2 8 3 4" xfId="11556" xr:uid="{1F3479C5-927A-45EC-A330-F206DD37C261}"/>
    <cellStyle name="Data   - Style2 8 3 4 2" xfId="30869" xr:uid="{A548B809-28BC-438C-816F-B8BC7C48FE10}"/>
    <cellStyle name="Data   - Style2 8 3 5" xfId="20755" xr:uid="{F2157BB5-EDF6-4926-B087-03E2E21DA406}"/>
    <cellStyle name="Data   - Style2 8 3 5 2" xfId="36974" xr:uid="{17F0B6E3-416A-4211-8536-5EEB7E1A2258}"/>
    <cellStyle name="Data   - Style2 8 3 6" xfId="22787" xr:uid="{C0DD5D96-FAAD-4BA9-B9C2-D4201603B8E7}"/>
    <cellStyle name="Data   - Style2 8 3 6 2" xfId="38911" xr:uid="{4871BA8A-13F2-4C24-8180-C0BBEC7105A6}"/>
    <cellStyle name="Data   - Style2 8 3 7" xfId="17628" xr:uid="{F72E2AAD-57DF-42FA-890F-91E42A309A15}"/>
    <cellStyle name="Data   - Style2 8 3 7 2" xfId="36693" xr:uid="{22F2BBA5-146D-4AD6-8388-7A8E4294ACCC}"/>
    <cellStyle name="Data   - Style2 8 3 8" xfId="22562" xr:uid="{0CF73061-CAF3-4FB5-901B-CC27F964FF88}"/>
    <cellStyle name="Data   - Style2 8 3 8 2" xfId="38686" xr:uid="{5A296C59-12E7-42DA-9AD0-BF149490A34E}"/>
    <cellStyle name="Data   - Style2 8 3 9" xfId="29687" xr:uid="{05DE24B8-098F-498B-B779-5E6F3BE1B9A0}"/>
    <cellStyle name="Data   - Style2 8 30" xfId="42598" xr:uid="{6D7F3A00-D0C1-4E4F-9CC2-868422885599}"/>
    <cellStyle name="Data   - Style2 8 31" xfId="42354" xr:uid="{DFD15E48-C217-4AA4-A8FC-32947AEF3AA0}"/>
    <cellStyle name="Data   - Style2 8 32" xfId="48425" xr:uid="{CAD55EBB-736B-4A40-A496-FD56A2ED6F08}"/>
    <cellStyle name="Data   - Style2 8 33" xfId="47549" xr:uid="{A30DF7CD-3B3F-427C-9BE1-6F9DC39EB05F}"/>
    <cellStyle name="Data   - Style2 8 34" xfId="46116" xr:uid="{FF817813-A7FB-431E-A157-38001BB4EDCA}"/>
    <cellStyle name="Data   - Style2 8 35" xfId="48486" xr:uid="{EDB454B8-6AEE-4CF7-A1E6-72DFFB9C32F1}"/>
    <cellStyle name="Data   - Style2 8 36" xfId="48177" xr:uid="{DB840E3A-99F9-46A9-A63A-DA1D8DD1A2F6}"/>
    <cellStyle name="Data   - Style2 8 37" xfId="48468" xr:uid="{6EF57F65-C294-43B3-9F1C-18E165518DBC}"/>
    <cellStyle name="Data   - Style2 8 38" xfId="44394" xr:uid="{9E76AEAC-72CD-43A1-A361-8389016E785D}"/>
    <cellStyle name="Data   - Style2 8 39" xfId="42444" xr:uid="{FFE93C90-4123-4978-98BD-7FA6619BFAB2}"/>
    <cellStyle name="Data   - Style2 8 4" xfId="10425" xr:uid="{52B67571-EC91-450D-8DFC-B82E43524F52}"/>
    <cellStyle name="Data   - Style2 8 4 2" xfId="10778" xr:uid="{7493EA41-BBC6-415D-A4C8-2214F0B82F26}"/>
    <cellStyle name="Data   - Style2 8 4 2 2" xfId="11963" xr:uid="{838A7087-E884-441E-98FD-091E049044A8}"/>
    <cellStyle name="Data   - Style2 8 4 2 2 2" xfId="31276" xr:uid="{FDBAA67E-52AA-47EE-9F2F-361D54DFC039}"/>
    <cellStyle name="Data   - Style2 8 4 2 3" xfId="30096" xr:uid="{9BF6D0FE-5C17-416A-9BAE-F589A1CBC3FE}"/>
    <cellStyle name="Data   - Style2 8 4 3" xfId="11617" xr:uid="{1FAEADDF-8BEE-4049-87AF-DB3C7E2DE977}"/>
    <cellStyle name="Data   - Style2 8 4 3 2" xfId="30930" xr:uid="{52D7FF4F-17E5-4EDD-8946-E14BD7BC3A1C}"/>
    <cellStyle name="Data   - Style2 8 4 4" xfId="20936" xr:uid="{98A9E4F3-A485-45A1-93AA-E51617577D03}"/>
    <cellStyle name="Data   - Style2 8 4 4 2" xfId="37142" xr:uid="{BBCF082D-8FD8-46FA-80FC-0E51366D6214}"/>
    <cellStyle name="Data   - Style2 8 4 5" xfId="22958" xr:uid="{0438738A-A879-4315-B3C2-542C0FB6ACA2}"/>
    <cellStyle name="Data   - Style2 8 4 5 2" xfId="39082" xr:uid="{C3D15D1A-1FFA-4A0F-8A79-5C78A4C85AF3}"/>
    <cellStyle name="Data   - Style2 8 4 6" xfId="17555" xr:uid="{41E3A3BB-B113-4FFF-9656-E58AD9652EB8}"/>
    <cellStyle name="Data   - Style2 8 4 6 2" xfId="36627" xr:uid="{0A82C02E-9AC4-4529-BE03-3A3ECE7E1A4A}"/>
    <cellStyle name="Data   - Style2 8 4 7" xfId="23221" xr:uid="{F6D69F2D-886C-4C1B-A535-CC9B24B211D3}"/>
    <cellStyle name="Data   - Style2 8 4 7 2" xfId="39344" xr:uid="{6C760864-C07F-49B7-85D2-133C8163F346}"/>
    <cellStyle name="Data   - Style2 8 4 8" xfId="29750" xr:uid="{C74133F9-8266-448E-8E54-941F06057A30}"/>
    <cellStyle name="Data   - Style2 8 4 9" xfId="40992" xr:uid="{B58487B9-C9A0-4DAA-9FC9-63B174E008A1}"/>
    <cellStyle name="Data   - Style2 8 40" xfId="48536" xr:uid="{41187C85-A32E-4F31-97ED-6AB66306DA9B}"/>
    <cellStyle name="Data   - Style2 8 41" xfId="51159" xr:uid="{FD29BEA1-F8E8-48E7-981D-6A68EDE192EA}"/>
    <cellStyle name="Data   - Style2 8 5" xfId="8513" xr:uid="{22DDC7AA-CF03-4A94-8279-5086A2B58546}"/>
    <cellStyle name="Data   - Style2 8 5 2" xfId="11158" xr:uid="{B6DE3AA3-6531-4523-A751-40E3B3D07F5F}"/>
    <cellStyle name="Data   - Style2 8 5 2 2" xfId="30471" xr:uid="{A23E494C-A928-45BD-AD92-B72DD43FB037}"/>
    <cellStyle name="Data   - Style2 8 5 3" xfId="20877" xr:uid="{DB7C1402-25D4-4190-B898-032ABB0B62C5}"/>
    <cellStyle name="Data   - Style2 8 5 3 2" xfId="37085" xr:uid="{D814E42F-C3DA-45C5-9836-12E87DCF7A78}"/>
    <cellStyle name="Data   - Style2 8 5 4" xfId="22900" xr:uid="{E8EC69F7-BC09-4056-BA24-338C99C5BE9A}"/>
    <cellStyle name="Data   - Style2 8 5 4 2" xfId="39024" xr:uid="{FB689D51-C671-4E4A-B329-D6AC8BEE95D5}"/>
    <cellStyle name="Data   - Style2 8 5 5" xfId="22676" xr:uid="{34549983-5226-43D2-8A04-758910C6D18D}"/>
    <cellStyle name="Data   - Style2 8 5 5 2" xfId="38800" xr:uid="{D3D7AC25-9543-4C40-BFCA-FF5D8136071B}"/>
    <cellStyle name="Data   - Style2 8 5 6" xfId="22516" xr:uid="{2B7B084E-225F-4835-A66D-22C69CCD3DF7}"/>
    <cellStyle name="Data   - Style2 8 5 6 2" xfId="38640" xr:uid="{7C9D7366-0613-41EB-80E4-0EB81F69072A}"/>
    <cellStyle name="Data   - Style2 8 5 7" xfId="27951" xr:uid="{B3CBFB82-AE76-4880-9F04-C0F90507786D}"/>
    <cellStyle name="Data   - Style2 8 5 8" xfId="40935" xr:uid="{819C7F05-B7CE-4A15-9384-FF7F2DA7136A}"/>
    <cellStyle name="Data   - Style2 8 6" xfId="6855" xr:uid="{86AB5E9B-E305-4606-B3AC-CFA6D24184D9}"/>
    <cellStyle name="Data   - Style2 8 6 2" xfId="10987" xr:uid="{24400221-91A1-4E8B-BC28-75187199FBD3}"/>
    <cellStyle name="Data   - Style2 8 6 2 2" xfId="30300" xr:uid="{A09AA5C8-3908-4AF3-9E51-FEB3EA6241C3}"/>
    <cellStyle name="Data   - Style2 8 6 3" xfId="26667" xr:uid="{B7A32FAF-D6A4-4CA5-B999-D12877FCAED0}"/>
    <cellStyle name="Data   - Style2 8 6 4" xfId="43995" xr:uid="{91F9A7E1-F9D4-4570-B123-C36A30C67811}"/>
    <cellStyle name="Data   - Style2 8 7" xfId="5746" xr:uid="{48AFB6A6-ED24-49BE-A32F-584FC4429214}"/>
    <cellStyle name="Data   - Style2 8 7 2" xfId="25591" xr:uid="{F807CB57-807F-43B9-82BF-6C6ECAFA1E47}"/>
    <cellStyle name="Data   - Style2 8 7 3" xfId="47361" xr:uid="{D5D76A14-4101-4DE5-8913-647E7F98BFCB}"/>
    <cellStyle name="Data   - Style2 8 8" xfId="12375" xr:uid="{145692F3-5772-4B53-999C-1593AF756679}"/>
    <cellStyle name="Data   - Style2 8 8 2" xfId="31687" xr:uid="{76DDB3DE-40E2-4880-9B97-924748B48C91}"/>
    <cellStyle name="Data   - Style2 8 8 3" xfId="47426" xr:uid="{0D71BD42-C94B-40C7-997F-246D0EC57754}"/>
    <cellStyle name="Data   - Style2 8 9" xfId="12573" xr:uid="{A24B2FD2-FA7A-40CB-99EA-43BFCDC86722}"/>
    <cellStyle name="Data   - Style2 8 9 2" xfId="31885" xr:uid="{9C467148-17E5-4864-ADD6-42E13583B605}"/>
    <cellStyle name="Data   - Style2 8 9 3" xfId="44894" xr:uid="{6DE39971-9E02-45E9-A827-F6528E95DA31}"/>
    <cellStyle name="Data   - Style2 9" xfId="762" xr:uid="{6255084C-A2D2-4730-B33D-CC7E722866B0}"/>
    <cellStyle name="Data   - Style2 9 10" xfId="14924" xr:uid="{DED6DE63-05F0-4FCB-BBBC-2C065CFC0F04}"/>
    <cellStyle name="Data   - Style2 9 10 2" xfId="34181" xr:uid="{31413546-8429-4697-B4B7-03EEDEACB22D}"/>
    <cellStyle name="Data   - Style2 9 10 3" xfId="42817" xr:uid="{A639457A-67B2-4FD7-A382-E9CFA20FA831}"/>
    <cellStyle name="Data   - Style2 9 11" xfId="23575" xr:uid="{2B28B24E-088E-455A-B7A6-F6389F586AAE}"/>
    <cellStyle name="Data   - Style2 9 11 2" xfId="46159" xr:uid="{77AEE1DB-960A-4AFC-B4ED-7DA64F9511F8}"/>
    <cellStyle name="Data   - Style2 9 12" xfId="46575" xr:uid="{17B81BBD-64DD-48C9-8E55-C7DE53A71354}"/>
    <cellStyle name="Data   - Style2 9 13" xfId="43352" xr:uid="{983D1A1E-216B-4FD9-9E1D-45E14F0C7AFD}"/>
    <cellStyle name="Data   - Style2 9 14" xfId="42951" xr:uid="{D20FAFEF-0583-42C7-B357-8C719144D546}"/>
    <cellStyle name="Data   - Style2 9 15" xfId="44418" xr:uid="{4AAF2C8A-5A4A-4B5B-9B76-16CE21B4F486}"/>
    <cellStyle name="Data   - Style2 9 16" xfId="46930" xr:uid="{CC7D2BE6-4EE3-44E8-9266-79086A6BCADB}"/>
    <cellStyle name="Data   - Style2 9 17" xfId="43347" xr:uid="{5C3A2219-92B5-4C32-948A-5956E74AA089}"/>
    <cellStyle name="Data   - Style2 9 18" xfId="47767" xr:uid="{E2C816D3-4BAD-4C8C-8AF2-57ED2ADD3D0C}"/>
    <cellStyle name="Data   - Style2 9 19" xfId="47072" xr:uid="{3FE81BD7-3A5A-4870-957A-9487843ECEDC}"/>
    <cellStyle name="Data   - Style2 9 2" xfId="7171" xr:uid="{201E25A8-7613-4C8E-A0D9-86444D9294C4}"/>
    <cellStyle name="Data   - Style2 9 2 10" xfId="40681" xr:uid="{1A951B3C-5E97-4D17-AD62-E38C5C179B28}"/>
    <cellStyle name="Data   - Style2 9 2 2" xfId="9849" xr:uid="{3AFEF1D3-939C-4090-B18A-3142F2D6BE1F}"/>
    <cellStyle name="Data   - Style2 9 2 2 2" xfId="11384" xr:uid="{67B5BDD4-4233-4166-B590-B8BA21064482}"/>
    <cellStyle name="Data   - Style2 9 2 2 2 2" xfId="30697" xr:uid="{9B561BAD-90C0-4317-801B-775E8960BA27}"/>
    <cellStyle name="Data   - Style2 9 2 2 3" xfId="29196" xr:uid="{85AA7156-86C4-4E42-BE55-D3CCF5C10E40}"/>
    <cellStyle name="Data   - Style2 9 2 3" xfId="9490" xr:uid="{621C7232-7C02-4FE7-BA3D-E788ADD16875}"/>
    <cellStyle name="Data   - Style2 9 2 3 2" xfId="11316" xr:uid="{2F5A607D-5640-4458-BD26-9B5EFF6AEAAA}"/>
    <cellStyle name="Data   - Style2 9 2 3 2 2" xfId="30629" xr:uid="{F69B2424-A3B9-485E-8C67-3E3ECCC48761}"/>
    <cellStyle name="Data   - Style2 9 2 3 3" xfId="28918" xr:uid="{13DE299D-BCEC-4FEE-9F58-66DC9189AABA}"/>
    <cellStyle name="Data   - Style2 9 2 4" xfId="11025" xr:uid="{782111CD-597E-48D4-B25F-FB2A45681837}"/>
    <cellStyle name="Data   - Style2 9 2 4 2" xfId="30338" xr:uid="{F9716F2E-6448-429F-BEC1-64CB196D431F}"/>
    <cellStyle name="Data   - Style2 9 2 5" xfId="18131" xr:uid="{2C96564E-FF7C-46D7-89DA-12E8D67044DE}"/>
    <cellStyle name="Data   - Style2 9 2 5 2" xfId="36825" xr:uid="{23D04F06-701C-4DF9-903E-3DE7B7D7D5E8}"/>
    <cellStyle name="Data   - Style2 9 2 6" xfId="22354" xr:uid="{D9D7916B-BB4A-4015-9A35-14CDC169AFA8}"/>
    <cellStyle name="Data   - Style2 9 2 6 2" xfId="38481" xr:uid="{C46C5BD1-A5E3-48EE-BF2E-D896AA3A64B2}"/>
    <cellStyle name="Data   - Style2 9 2 7" xfId="22554" xr:uid="{07155EF0-C4A4-4396-A5CB-A9284D11ED38}"/>
    <cellStyle name="Data   - Style2 9 2 7 2" xfId="38678" xr:uid="{8B911823-AD90-47CF-860E-0100D510A888}"/>
    <cellStyle name="Data   - Style2 9 2 8" xfId="22537" xr:uid="{7C872C10-8E2E-443F-B120-FD712130014F}"/>
    <cellStyle name="Data   - Style2 9 2 8 2" xfId="38661" xr:uid="{B42FDD48-A3E2-4D56-869A-C7AD5C2815D5}"/>
    <cellStyle name="Data   - Style2 9 2 9" xfId="26910" xr:uid="{2BF05D4E-84A1-42AD-AD68-FF0E9FA4EF31}"/>
    <cellStyle name="Data   - Style2 9 20" xfId="45438" xr:uid="{864A6481-9F69-49B9-B165-967BDA9418EB}"/>
    <cellStyle name="Data   - Style2 9 21" xfId="46186" xr:uid="{D74A9227-1EFC-440C-8983-139BC306E82B}"/>
    <cellStyle name="Data   - Style2 9 22" xfId="47165" xr:uid="{9B58B47B-E03C-4047-BD59-5D5FB070F404}"/>
    <cellStyle name="Data   - Style2 9 23" xfId="46497" xr:uid="{B8F7BCF6-6757-48E4-A56A-7F236DFDE69A}"/>
    <cellStyle name="Data   - Style2 9 24" xfId="48049" xr:uid="{07AC0741-FC29-4306-B571-5CDA74ED39C3}"/>
    <cellStyle name="Data   - Style2 9 25" xfId="48000" xr:uid="{FD98DFA5-4B12-4FE1-8596-833A0DFA377D}"/>
    <cellStyle name="Data   - Style2 9 26" xfId="47514" xr:uid="{E3CC2B85-DC9A-46DA-84A8-ED26106C238A}"/>
    <cellStyle name="Data   - Style2 9 27" xfId="47968" xr:uid="{405D55A0-3C40-4591-AAA7-3A04598149D4}"/>
    <cellStyle name="Data   - Style2 9 28" xfId="42935" xr:uid="{6ECC178D-40C2-4B71-BAAD-754E8BCAA81B}"/>
    <cellStyle name="Data   - Style2 9 29" xfId="46452" xr:uid="{936A79CE-AB7F-4A0C-89AB-8838DCEB28F8}"/>
    <cellStyle name="Data   - Style2 9 3" xfId="10265" xr:uid="{0729D99D-0042-4CCF-B5EE-483E74F5B36E}"/>
    <cellStyle name="Data   - Style2 9 3 10" xfId="40825" xr:uid="{CAAA0580-2855-4219-BAA3-1F0B226FB150}"/>
    <cellStyle name="Data   - Style2 9 3 2" xfId="10526" xr:uid="{4A11572A-0A95-49CF-B3AB-90F7BB2539AA}"/>
    <cellStyle name="Data   - Style2 9 3 2 2" xfId="10878" xr:uid="{265CDB18-3EE5-4134-9DD8-0EDCCC81A899}"/>
    <cellStyle name="Data   - Style2 9 3 2 2 2" xfId="12060" xr:uid="{D3B2206C-F7E8-4B54-94E0-A719FF42D71E}"/>
    <cellStyle name="Data   - Style2 9 3 2 2 2 2" xfId="31373" xr:uid="{C989778B-C8A1-4263-B632-054D35537449}"/>
    <cellStyle name="Data   - Style2 9 3 2 2 3" xfId="30193" xr:uid="{F3C6233C-B7B3-4B31-AB5E-75A055BE42EE}"/>
    <cellStyle name="Data   - Style2 9 3 2 3" xfId="11717" xr:uid="{089F7931-4180-4805-9CC9-76D53FDBE021}"/>
    <cellStyle name="Data   - Style2 9 3 2 3 2" xfId="31030" xr:uid="{CBA74C7F-2E95-4A26-AE11-1C1C101925F4}"/>
    <cellStyle name="Data   - Style2 9 3 2 4" xfId="29850" xr:uid="{DA0D263B-9BED-4FE7-89A6-7BF8228724EB}"/>
    <cellStyle name="Data   - Style2 9 3 3" xfId="10662" xr:uid="{D9069B37-2A88-486B-A2F1-34556967E489}"/>
    <cellStyle name="Data   - Style2 9 3 3 2" xfId="11851" xr:uid="{2F33032F-18B2-4931-8412-88B144C40317}"/>
    <cellStyle name="Data   - Style2 9 3 3 2 2" xfId="31164" xr:uid="{119F6296-F16D-4F0C-95F7-46DE6710B399}"/>
    <cellStyle name="Data   - Style2 9 3 3 3" xfId="29984" xr:uid="{F9B4B889-EEF7-4267-AD9E-1606FF1AEAF6}"/>
    <cellStyle name="Data   - Style2 9 3 4" xfId="11479" xr:uid="{33A603FD-0C2A-4403-BC2F-DF80B79AAA44}"/>
    <cellStyle name="Data   - Style2 9 3 4 2" xfId="30792" xr:uid="{33100DFA-849E-44FF-9F91-5908C8CA5404}"/>
    <cellStyle name="Data   - Style2 9 3 5" xfId="20756" xr:uid="{FFF1246B-3CB7-4A56-967D-2E0B3EE63068}"/>
    <cellStyle name="Data   - Style2 9 3 5 2" xfId="36975" xr:uid="{28D93174-BB40-48F9-BD9F-E3D0F6D3C866}"/>
    <cellStyle name="Data   - Style2 9 3 6" xfId="22788" xr:uid="{D0BD6B35-4E6E-43F2-9B74-86275DB95AAA}"/>
    <cellStyle name="Data   - Style2 9 3 6 2" xfId="38912" xr:uid="{56127179-D5CD-4610-B64B-8832AEA7DAE2}"/>
    <cellStyle name="Data   - Style2 9 3 7" xfId="22719" xr:uid="{E31459D0-FA8A-49CD-A65A-44FDBEBCEC52}"/>
    <cellStyle name="Data   - Style2 9 3 7 2" xfId="38843" xr:uid="{B42E3535-A99D-4E1C-9FE1-6C7DF2A7BBAE}"/>
    <cellStyle name="Data   - Style2 9 3 8" xfId="16574" xr:uid="{292E464A-9915-43DE-BA50-768C73B6CC05}"/>
    <cellStyle name="Data   - Style2 9 3 8 2" xfId="35673" xr:uid="{3FDA9BC3-D8FA-46A1-A394-AAADD8E67E67}"/>
    <cellStyle name="Data   - Style2 9 3 9" xfId="29593" xr:uid="{CFC368A1-66A2-4EFD-A845-50F04249CA14}"/>
    <cellStyle name="Data   - Style2 9 30" xfId="47623" xr:uid="{75061F41-A34E-4808-A2EB-BEF3B982851D}"/>
    <cellStyle name="Data   - Style2 9 31" xfId="44326" xr:uid="{49070753-6662-4417-BC63-A0FBCF66EFC5}"/>
    <cellStyle name="Data   - Style2 9 32" xfId="42360" xr:uid="{FEB8AD20-2FA7-4009-99DE-4D1434D9AF6C}"/>
    <cellStyle name="Data   - Style2 9 33" xfId="46205" xr:uid="{49304A5E-A1DE-4278-A6C1-5A8F3BD3D947}"/>
    <cellStyle name="Data   - Style2 9 34" xfId="46511" xr:uid="{984A0B78-87E9-426E-B5EC-13ABE475A2D4}"/>
    <cellStyle name="Data   - Style2 9 35" xfId="48421" xr:uid="{1A5A8767-F3F9-499E-9560-8424F0115428}"/>
    <cellStyle name="Data   - Style2 9 36" xfId="48355" xr:uid="{0C2CEB24-079F-4D3A-ACFA-9BF34C94C8BB}"/>
    <cellStyle name="Data   - Style2 9 37" xfId="47880" xr:uid="{69AE9AAA-799C-49CB-B912-76BC4D4B7B7D}"/>
    <cellStyle name="Data   - Style2 9 38" xfId="46710" xr:uid="{F85CA060-829D-4CE4-9B95-6D7A0DBECCA0}"/>
    <cellStyle name="Data   - Style2 9 39" xfId="46461" xr:uid="{255A6DCD-3B49-4309-8238-888B2DB77C61}"/>
    <cellStyle name="Data   - Style2 9 4" xfId="10426" xr:uid="{19E9171A-263A-49FF-AF0A-BDAFD5923087}"/>
    <cellStyle name="Data   - Style2 9 4 2" xfId="10779" xr:uid="{29154365-95D8-460A-90FD-74C8C571FE35}"/>
    <cellStyle name="Data   - Style2 9 4 2 2" xfId="11964" xr:uid="{67F50D95-C305-4D14-9F56-C0EBE416A676}"/>
    <cellStyle name="Data   - Style2 9 4 2 2 2" xfId="31277" xr:uid="{F243C8EA-B62B-4D0B-B0F7-E6ED4545E399}"/>
    <cellStyle name="Data   - Style2 9 4 2 3" xfId="30097" xr:uid="{B41063A9-32C6-4C08-BD40-190632671DAE}"/>
    <cellStyle name="Data   - Style2 9 4 3" xfId="11618" xr:uid="{BC80B425-1784-4E96-B174-2605E6F877C2}"/>
    <cellStyle name="Data   - Style2 9 4 3 2" xfId="30931" xr:uid="{02E7BFF4-D7E6-48D7-ABCA-A8A9F4739750}"/>
    <cellStyle name="Data   - Style2 9 4 4" xfId="20830" xr:uid="{D0D030B4-B90F-40A7-9A05-25C1E91AC01D}"/>
    <cellStyle name="Data   - Style2 9 4 4 2" xfId="37045" xr:uid="{A54D5902-D667-4B3A-B998-05A399407A32}"/>
    <cellStyle name="Data   - Style2 9 4 5" xfId="22860" xr:uid="{91667909-0794-4C87-8AD2-67AC666CFEBF}"/>
    <cellStyle name="Data   - Style2 9 4 5 2" xfId="38984" xr:uid="{4B23D3FD-23D9-435E-9C86-8CEE65D9EB17}"/>
    <cellStyle name="Data   - Style2 9 4 6" xfId="22692" xr:uid="{1E1BD32C-38FB-49CD-BE20-05E844B03A68}"/>
    <cellStyle name="Data   - Style2 9 4 6 2" xfId="38816" xr:uid="{43A217FA-4727-4EFC-8257-15E79BE9D5A5}"/>
    <cellStyle name="Data   - Style2 9 4 7" xfId="23150" xr:uid="{1D70EA4A-8B53-4F2C-BEE2-E9262FFB7A2B}"/>
    <cellStyle name="Data   - Style2 9 4 7 2" xfId="39273" xr:uid="{0C0D1259-F69E-4DE6-8A25-AD3BA5F730E7}"/>
    <cellStyle name="Data   - Style2 9 4 8" xfId="29751" xr:uid="{6BA6824D-2889-4424-8AFA-EA52DE597CC0}"/>
    <cellStyle name="Data   - Style2 9 4 9" xfId="40895" xr:uid="{0747F34D-58D5-46E8-8F1E-07B95B20DD78}"/>
    <cellStyle name="Data   - Style2 9 40" xfId="44607" xr:uid="{A958F9F4-25FF-490C-A7B2-2F9EF2CBDEB6}"/>
    <cellStyle name="Data   - Style2 9 41" xfId="51160" xr:uid="{53045886-B42B-43FB-802A-718C822152F5}"/>
    <cellStyle name="Data   - Style2 9 5" xfId="8512" xr:uid="{B6D591B0-1D41-4406-8D70-EB901D88DBC7}"/>
    <cellStyle name="Data   - Style2 9 5 2" xfId="11157" xr:uid="{B7BEA4FC-846D-4CE7-B9F7-38A3052C05BF}"/>
    <cellStyle name="Data   - Style2 9 5 2 2" xfId="30470" xr:uid="{08E31E7F-D099-44F1-931F-019E7D9A6C5B}"/>
    <cellStyle name="Data   - Style2 9 5 3" xfId="21003" xr:uid="{611420AA-4E53-47F6-B55D-ECF4281DD687}"/>
    <cellStyle name="Data   - Style2 9 5 3 2" xfId="37203" xr:uid="{A71C7311-306C-4674-8BFB-F93625CE2800}"/>
    <cellStyle name="Data   - Style2 9 5 4" xfId="23020" xr:uid="{2916FFE1-E21E-4D44-A69B-42C42E4A9BDC}"/>
    <cellStyle name="Data   - Style2 9 5 4 2" xfId="39144" xr:uid="{0AA35299-5D7D-4A63-A54E-0499CA1F688A}"/>
    <cellStyle name="Data   - Style2 9 5 5" xfId="16400" xr:uid="{F03C35F7-4707-4147-83F7-61B8C390274E}"/>
    <cellStyle name="Data   - Style2 9 5 5 2" xfId="35500" xr:uid="{FB25E8A5-421E-4350-B150-AFDD524DBD3D}"/>
    <cellStyle name="Data   - Style2 9 5 6" xfId="16809" xr:uid="{CDFAD402-177C-4971-8E96-093634443CD8}"/>
    <cellStyle name="Data   - Style2 9 5 6 2" xfId="35902" xr:uid="{983EDB3A-3A8C-4266-BDFD-4F50158ECC43}"/>
    <cellStyle name="Data   - Style2 9 5 7" xfId="27950" xr:uid="{DCE1691D-703D-4371-80E9-904BC5FFCF6D}"/>
    <cellStyle name="Data   - Style2 9 5 8" xfId="41053" xr:uid="{F6E03737-01B8-45C2-B5D0-A4EDFB090690}"/>
    <cellStyle name="Data   - Style2 9 6" xfId="8473" xr:uid="{D5CBBC3E-374F-4D34-AE82-177FC49597D1}"/>
    <cellStyle name="Data   - Style2 9 6 2" xfId="11135" xr:uid="{F7BA9384-A3DC-4973-B75B-22B1E6BCDCF5}"/>
    <cellStyle name="Data   - Style2 9 6 2 2" xfId="30448" xr:uid="{0C4790DD-65F1-4744-9256-9F9D675ABD65}"/>
    <cellStyle name="Data   - Style2 9 6 3" xfId="27915" xr:uid="{8B3218F4-16A5-408A-8F37-9DAF07E53AD4}"/>
    <cellStyle name="Data   - Style2 9 6 4" xfId="42344" xr:uid="{E85339E8-D2EF-463F-A0A8-8209D5DB41CC}"/>
    <cellStyle name="Data   - Style2 9 7" xfId="5747" xr:uid="{6FDD7050-C53B-40BF-9FA9-8F82F9475F5F}"/>
    <cellStyle name="Data   - Style2 9 7 2" xfId="25592" xr:uid="{7B22A539-159A-460F-90C4-189AB1AA7240}"/>
    <cellStyle name="Data   - Style2 9 7 3" xfId="46156" xr:uid="{52EF01D1-0D4B-465B-9F5F-7D6BD94D9F60}"/>
    <cellStyle name="Data   - Style2 9 8" xfId="12376" xr:uid="{24040BB2-0481-4FEA-A206-2BB64E76C82D}"/>
    <cellStyle name="Data   - Style2 9 8 2" xfId="31688" xr:uid="{A879D805-F880-40EF-B1D8-2272B61BEB90}"/>
    <cellStyle name="Data   - Style2 9 8 3" xfId="43052" xr:uid="{99A2D739-2237-4CDA-BB13-5E4F24453370}"/>
    <cellStyle name="Data   - Style2 9 9" xfId="12572" xr:uid="{600709C3-5055-4E99-A1B8-73CE7FF188EE}"/>
    <cellStyle name="Data   - Style2 9 9 2" xfId="31884" xr:uid="{974A1E31-9085-4302-B34E-13F5BB3CEA0A}"/>
    <cellStyle name="Data   - Style2 9 9 3" xfId="42371" xr:uid="{08FA80AB-12D0-4147-BEDA-4D933EBDC5D5}"/>
    <cellStyle name="Date" xfId="763" xr:uid="{2EF54370-E880-46E2-80C5-512E0831978F}"/>
    <cellStyle name="Date 2" xfId="764" xr:uid="{BE025D44-0245-461A-8544-77F2CBE2D9DE}"/>
    <cellStyle name="Date 3" xfId="18132" xr:uid="{E1D18A68-1808-4A7C-9710-B9EAE74D6708}"/>
    <cellStyle name="Date 4" xfId="54619" xr:uid="{F1D5234C-086D-4AC6-BCA5-A362751856A2}"/>
    <cellStyle name="Date Eng" xfId="54620" xr:uid="{B7D48FC2-83E1-40EB-9408-8A1C74F41F22}"/>
    <cellStyle name="Date Short" xfId="1767" xr:uid="{404B199D-2EBD-4CDD-9BE1-24634C08B0B9}"/>
    <cellStyle name="Date_~0472711" xfId="4195" xr:uid="{A0804C3C-DB0F-44FD-BF8C-039972B9F0D6}"/>
    <cellStyle name="Debit" xfId="765" xr:uid="{B6CAB4F6-A83C-4A21-876B-539BC152B5D1}"/>
    <cellStyle name="Debit subtotal" xfId="766" xr:uid="{9263C223-C995-4213-A694-B654F823D1CB}"/>
    <cellStyle name="Debit subtotal 10" xfId="47104" xr:uid="{F0276BC7-CA38-4BED-ABBD-5DBA4E552748}"/>
    <cellStyle name="Debit subtotal 11" xfId="47098" xr:uid="{333818BF-8AEF-4CA0-A10E-91CB04F1B875}"/>
    <cellStyle name="Debit subtotal 12" xfId="46675" xr:uid="{CC55A1AD-58B9-47DB-A4DE-740C2DBBC2E9}"/>
    <cellStyle name="Debit subtotal 13" xfId="44363" xr:uid="{1C1092B6-8AB3-4102-A556-824AE9EB046B}"/>
    <cellStyle name="Debit subtotal 14" xfId="44482" xr:uid="{150CA115-47A7-4516-8F8F-5307F0CBC195}"/>
    <cellStyle name="Debit subtotal 15" xfId="46221" xr:uid="{45128783-0801-44DA-87DB-39ADB47ABDC6}"/>
    <cellStyle name="Debit subtotal 16" xfId="46658" xr:uid="{037A2F28-3021-4196-863B-1A761E2B9013}"/>
    <cellStyle name="Debit subtotal 17" xfId="47264" xr:uid="{ADBE95B4-DFA6-4F02-BE12-EE480CB16066}"/>
    <cellStyle name="Debit subtotal 18" xfId="47824" xr:uid="{E3A85349-F9FC-437B-B150-8DF156E580C5}"/>
    <cellStyle name="Debit subtotal 19" xfId="47958" xr:uid="{60F08273-DE32-4F8E-8EA5-73D1F101EC74}"/>
    <cellStyle name="Debit subtotal 2" xfId="4196" xr:uid="{CD55A64F-150F-4325-92A7-7ED55D9E342F}"/>
    <cellStyle name="Debit subtotal 2 2" xfId="9850" xr:uid="{C0D21BAC-D303-4CDD-B901-41D07CB75E22}"/>
    <cellStyle name="Debit subtotal 2 2 2" xfId="11385" xr:uid="{14EBC92E-E14E-4CDD-A3AD-E0FF41D381D7}"/>
    <cellStyle name="Debit subtotal 2 2 2 2" xfId="30698" xr:uid="{713CE712-7F72-43FE-8C4B-E27F211CC139}"/>
    <cellStyle name="Debit subtotal 2 2 3" xfId="29197" xr:uid="{1B24A105-1BBD-4F17-9FEE-11696F6ED77C}"/>
    <cellStyle name="Debit subtotal 2 3" xfId="9489" xr:uid="{BE9F732C-69E6-4437-BC57-56A767B6B3E3}"/>
    <cellStyle name="Debit subtotal 2 4" xfId="22355" xr:uid="{D65BE443-0231-45FD-A565-04C339ECA0BB}"/>
    <cellStyle name="Debit subtotal 2 4 2" xfId="38482" xr:uid="{42B01C28-A486-4317-843D-494B3D782A6B}"/>
    <cellStyle name="Debit subtotal 2 5" xfId="16151" xr:uid="{84DE101C-2BEC-45AF-934C-F232C1589B7B}"/>
    <cellStyle name="Debit subtotal 2 5 2" xfId="35254" xr:uid="{61538CFA-B9B4-415D-BBE5-11AD09E6BCC2}"/>
    <cellStyle name="Debit subtotal 2 6" xfId="40682" xr:uid="{64143AE9-EB47-440C-99DA-89043FF5EC76}"/>
    <cellStyle name="Debit subtotal 20" xfId="42337" xr:uid="{DEA990E2-C259-4D9F-8DB7-0A44E84C052E}"/>
    <cellStyle name="Debit subtotal 21" xfId="43234" xr:uid="{69CCFFB8-3BE7-4850-94DA-5615037FBAD9}"/>
    <cellStyle name="Debit subtotal 22" xfId="48280" xr:uid="{94C0CB74-773F-45D9-AB67-665E9D08780E}"/>
    <cellStyle name="Debit subtotal 23" xfId="48305" xr:uid="{E2AFEC14-17CC-443C-AE85-4B9FEC660597}"/>
    <cellStyle name="Debit subtotal 24" xfId="47099" xr:uid="{E994E6AB-8D23-4AED-BD3B-B893D272AFFE}"/>
    <cellStyle name="Debit subtotal 25" xfId="48448" xr:uid="{EDCF7D0B-13C8-475D-B364-86A420912813}"/>
    <cellStyle name="Debit subtotal 26" xfId="48398" xr:uid="{28FF5A05-A629-4F2F-B982-E2D3F4BCBA9E}"/>
    <cellStyle name="Debit subtotal 27" xfId="46206" xr:uid="{88411172-8ADE-41F2-B101-F2A576DE4A60}"/>
    <cellStyle name="Debit subtotal 28" xfId="47710" xr:uid="{BC917789-FA03-4797-B6E2-69E849ABD2CE}"/>
    <cellStyle name="Debit subtotal 29" xfId="47869" xr:uid="{C3E20326-FAA2-4058-973F-536FA8B82FEB}"/>
    <cellStyle name="Debit subtotal 3" xfId="7173" xr:uid="{98DA864F-A5EB-490A-9ECC-2A3902A81388}"/>
    <cellStyle name="Debit subtotal 3 2" xfId="10527" xr:uid="{8BE4B539-9E8E-48E9-A505-34BCF402CEEC}"/>
    <cellStyle name="Debit subtotal 3 2 2" xfId="10879" xr:uid="{8B082702-FE3B-4DDF-B9DB-BB3C33E7AFC8}"/>
    <cellStyle name="Debit subtotal 3 2 3" xfId="11718" xr:uid="{38D7D718-AF67-4EA4-97C1-DD71A45516A3}"/>
    <cellStyle name="Debit subtotal 3 2 3 2" xfId="31031" xr:uid="{71C1E7F2-800A-4FCD-B50C-89A568D13C97}"/>
    <cellStyle name="Debit subtotal 3 2 4" xfId="29851" xr:uid="{8F4AA02F-8C05-44D5-BDED-6CAF9C71DD24}"/>
    <cellStyle name="Debit subtotal 3 3" xfId="10266" xr:uid="{3539F28C-D9E1-433E-ADC9-0831EA1A89B4}"/>
    <cellStyle name="Debit subtotal 3 3 2" xfId="11480" xr:uid="{1AD328B7-6C53-4E15-BD27-F02956000D5B}"/>
    <cellStyle name="Debit subtotal 3 3 2 2" xfId="30793" xr:uid="{571C4CC8-6651-4F82-BD4D-134BFD8ED3E6}"/>
    <cellStyle name="Debit subtotal 3 3 3" xfId="29594" xr:uid="{752996E9-A984-42DF-8E81-6D8298AD729C}"/>
    <cellStyle name="Debit subtotal 3 4" xfId="10663" xr:uid="{C51D4034-0ED7-46AC-8478-67FFC6644065}"/>
    <cellStyle name="Debit subtotal 3 5" xfId="21262" xr:uid="{BC93744B-F584-46AE-973F-8B28510180D6}"/>
    <cellStyle name="Debit subtotal 3 5 2" xfId="37455" xr:uid="{77E990F1-A7F3-4255-A993-637B5B4FFA10}"/>
    <cellStyle name="Debit subtotal 3 6" xfId="23098" xr:uid="{528BFE15-D608-426D-8F5E-89262031C0B1}"/>
    <cellStyle name="Debit subtotal 3 6 2" xfId="39222" xr:uid="{CF56B7A3-2064-4E78-AA4A-235A0692E168}"/>
    <cellStyle name="Debit subtotal 3 7" xfId="22603" xr:uid="{7DF566F8-547E-468E-B466-5FD97C3D7AE5}"/>
    <cellStyle name="Debit subtotal 3 7 2" xfId="38727" xr:uid="{D0FEF16C-52DB-4946-8877-ABD880175EEE}"/>
    <cellStyle name="Debit subtotal 3 8" xfId="16577" xr:uid="{BBFF524D-48DB-4619-BB12-F12E4257B5D9}"/>
    <cellStyle name="Debit subtotal 3 8 2" xfId="35676" xr:uid="{95912F1E-1FA2-4FCD-A52A-1A55B8BEB11E}"/>
    <cellStyle name="Debit subtotal 3 9" xfId="41312" xr:uid="{538E27B2-20B9-4316-B33F-8D0BE031F2AB}"/>
    <cellStyle name="Debit subtotal 30" xfId="48485" xr:uid="{00407FA6-6742-4039-90AC-7DA74836174B}"/>
    <cellStyle name="Debit subtotal 31" xfId="49961" xr:uid="{14C7981D-DA9D-4B8B-887E-30529369948B}"/>
    <cellStyle name="Debit subtotal 32" xfId="51347" xr:uid="{CEC88B99-75EC-4ACC-A3FA-A65C825BECBD}"/>
    <cellStyle name="Debit subtotal 4" xfId="10427" xr:uid="{E79C9562-6A9D-495A-8098-477025AB52A4}"/>
    <cellStyle name="Debit subtotal 4 2" xfId="10780" xr:uid="{7D1BFD83-7BB7-4CEC-B1C2-465C2B83EB51}"/>
    <cellStyle name="Debit subtotal 4 3" xfId="11619" xr:uid="{99AA30BD-ADD6-4BB1-8B9C-85174EC67C6F}"/>
    <cellStyle name="Debit subtotal 4 3 2" xfId="30932" xr:uid="{1EFC0761-7F6C-4636-AAAA-F534EBDD8BB7}"/>
    <cellStyle name="Debit subtotal 4 4" xfId="29752" xr:uid="{FD4E078A-E1C6-41BD-952E-73C28B28EA5F}"/>
    <cellStyle name="Debit subtotal 4 5" xfId="43161" xr:uid="{16C0B45C-679B-440E-8E0E-2841AD973920}"/>
    <cellStyle name="Debit subtotal 5" xfId="8511" xr:uid="{7188F000-22FB-448B-85F3-D5EEA3E9961B}"/>
    <cellStyle name="Debit subtotal 5 2" xfId="11156" xr:uid="{B2796221-C658-43FF-8CA8-B144B61786C3}"/>
    <cellStyle name="Debit subtotal 5 2 2" xfId="30469" xr:uid="{3E045453-245B-4553-9CAB-B4B8E2F7C8E8}"/>
    <cellStyle name="Debit subtotal 5 3" xfId="27949" xr:uid="{07485C40-90BC-4678-90C2-06A3AF1BAA98}"/>
    <cellStyle name="Debit subtotal 5 4" xfId="46155" xr:uid="{5F420300-8C51-4C2F-A5EE-C2A57C52EB77}"/>
    <cellStyle name="Debit subtotal 6" xfId="8474" xr:uid="{5D6D9E74-45DB-413C-8891-B209494D10AE}"/>
    <cellStyle name="Debit subtotal 6 2" xfId="43243" xr:uid="{4BACF6AB-EF67-4A0A-92B2-8461009AB555}"/>
    <cellStyle name="Debit subtotal 7" xfId="6628" xr:uid="{2A378B1D-B91E-40D2-99EF-7C2DB037E7EC}"/>
    <cellStyle name="Debit subtotal 7 2" xfId="26451" xr:uid="{9657875E-7C7A-4CA3-900F-2B5ABCE37E30}"/>
    <cellStyle name="Debit subtotal 7 3" xfId="47240" xr:uid="{0A263B9D-B560-4DF5-AA8A-8071F38C5A0B}"/>
    <cellStyle name="Debit subtotal 8" xfId="13707" xr:uid="{33E4F753-A8AC-4640-A5B0-099EC724A410}"/>
    <cellStyle name="Debit subtotal 8 2" xfId="32997" xr:uid="{719E3683-91E0-4A0F-A2D3-C2FC2A78B9FC}"/>
    <cellStyle name="Debit subtotal 8 3" xfId="42362" xr:uid="{F32F0ED9-22FE-4BAC-AE30-1A78F363775B}"/>
    <cellStyle name="Debit subtotal 9" xfId="46350" xr:uid="{27D5D7D5-FEFD-4C1A-B548-E420420DF51F}"/>
    <cellStyle name="Debit Total" xfId="767" xr:uid="{831EDFCA-4CC6-4AF0-9297-6D7B659F742A}"/>
    <cellStyle name="Debit Total 2" xfId="7174" xr:uid="{9C7FD61E-7A94-4532-90A2-C4B573A4E7FB}"/>
    <cellStyle name="Debit Total 2 2" xfId="9851" xr:uid="{25979548-A9C7-4A23-A75C-75950D3466BA}"/>
    <cellStyle name="Debit Total 2 2 2" xfId="11386" xr:uid="{51562620-DCB1-4FDC-A2FC-B235734EE08C}"/>
    <cellStyle name="Debit Total 2 2 2 2" xfId="30699" xr:uid="{5537E0CF-6BAA-4BA8-8A0B-92D39F45DF0F}"/>
    <cellStyle name="Debit Total 2 2 3" xfId="29198" xr:uid="{3210FD3F-BC6A-4ED7-9C02-0FCC2E250FB2}"/>
    <cellStyle name="Debit Total 2 3" xfId="11027" xr:uid="{FEB29892-AB77-4121-A79A-622FC90E8931}"/>
    <cellStyle name="Debit Total 2 3 2" xfId="30340" xr:uid="{7C1EF396-EBE7-4323-97EB-BE5DF3455C0D}"/>
    <cellStyle name="Debit Total 2 4" xfId="18133" xr:uid="{A7372982-FE41-453E-A34D-4CC044D245CE}"/>
    <cellStyle name="Debit Total 2 4 2" xfId="36826" xr:uid="{A3BA2FD5-D76F-4EEA-8150-FA8C3BFBEC39}"/>
    <cellStyle name="Debit Total 2 5" xfId="22356" xr:uid="{72A1DF90-0781-433D-8609-AC4EF8DFC122}"/>
    <cellStyle name="Debit Total 2 5 2" xfId="38483" xr:uid="{8881CEA7-80CB-4917-AB2A-60C77661DF67}"/>
    <cellStyle name="Debit Total 2 6" xfId="23119" xr:uid="{B68DD146-45FE-4FC3-B0BC-56E080779C25}"/>
    <cellStyle name="Debit Total 2 6 2" xfId="39242" xr:uid="{6FAF5360-EAB5-428F-8DDD-DE4EB5C215F9}"/>
    <cellStyle name="Debit Total 2 7" xfId="22326" xr:uid="{62988C35-8385-4F90-8B0F-5F74CF6E6ED4}"/>
    <cellStyle name="Debit Total 2 7 2" xfId="38453" xr:uid="{B51FB249-D0CA-42D7-BE30-0D4F52F878A3}"/>
    <cellStyle name="Debit Total 2 8" xfId="26912" xr:uid="{7607F441-6393-49AE-9474-5789FB1B4CB7}"/>
    <cellStyle name="Debit Total 2 9" xfId="40683" xr:uid="{887B9ED3-FB75-4FD8-B07D-F048820E07CE}"/>
    <cellStyle name="Debit Total 3" xfId="8510" xr:uid="{C48082D4-0DDE-4609-B99E-C88038688887}"/>
    <cellStyle name="Debit Total 3 2" xfId="11155" xr:uid="{68E44D52-033E-4C33-98DE-941FC1ECC5CE}"/>
    <cellStyle name="Debit Total 3 2 2" xfId="30468" xr:uid="{3E62596F-2E95-4EE4-AE48-647F9D7C4489}"/>
    <cellStyle name="Debit Total 3 3" xfId="20793" xr:uid="{F2BEC742-A44B-495D-8ED6-48E8DFCF19BA}"/>
    <cellStyle name="Debit Total 3 3 2" xfId="37009" xr:uid="{DE804CCA-E8C1-4F26-973F-AA584FFEA33F}"/>
    <cellStyle name="Debit Total 3 4" xfId="22823" xr:uid="{46FA202B-1471-4A75-AFE4-B2224F11888C}"/>
    <cellStyle name="Debit Total 3 4 2" xfId="38947" xr:uid="{69E56A3A-87CA-4D09-A179-1E20977E3A2A}"/>
    <cellStyle name="Debit Total 3 5" xfId="17714" xr:uid="{2934D92D-BDEB-4C22-92A1-EC8A3C6688EB}"/>
    <cellStyle name="Debit Total 3 5 2" xfId="36773" xr:uid="{4B3ADD0C-140A-4815-BF93-9C28F44B4897}"/>
    <cellStyle name="Debit Total 3 6" xfId="22610" xr:uid="{54E2548C-9155-47B7-B83A-776F0EBB28EB}"/>
    <cellStyle name="Debit Total 3 6 2" xfId="38734" xr:uid="{41E7B31D-CF55-45DA-962E-1033568FBC0E}"/>
    <cellStyle name="Debit Total 3 7" xfId="27948" xr:uid="{9A306DEC-76F9-4451-9D13-4C00F31B688A}"/>
    <cellStyle name="Debit Total 3 8" xfId="40859" xr:uid="{90932DF8-5EB9-475F-9583-4190E4A1E20D}"/>
    <cellStyle name="Debit Total 4" xfId="5748" xr:uid="{9065A6EA-F6DE-4616-8871-41187ABCAF09}"/>
    <cellStyle name="Debit Total 4 2" xfId="25593" xr:uid="{2714F0B3-0654-4998-964D-D38B1ACF4A6A}"/>
    <cellStyle name="Define your own named style" xfId="4197" xr:uid="{34C554EC-04CD-4342-9187-656CBD17B364}"/>
    <cellStyle name="Dezimal [0]_Compiling Utility Macros" xfId="4198" xr:uid="{BC133152-5F90-40D5-9922-817C84277A8B}"/>
    <cellStyle name="Dezimal_Compiling Utility Macros" xfId="4199" xr:uid="{CA193C2A-5F9F-486D-AA5D-6DD4B2704A01}"/>
    <cellStyle name="Dollar (zero dec)" xfId="3179" xr:uid="{95EEE154-3E0C-47DE-AA08-4E2ED227C793}"/>
    <cellStyle name="Dollar (zero dec) 2" xfId="54622" xr:uid="{18AC93E5-F195-4255-9A04-C68257507E49}"/>
    <cellStyle name="Dollar (zero dec) 3" xfId="54621" xr:uid="{9EF0CFD7-BB18-4753-B18F-800BFDD4936D}"/>
    <cellStyle name="Dollars" xfId="4200" xr:uid="{54624F75-2187-424F-834A-B330FE14BB97}"/>
    <cellStyle name="Dollars(0)" xfId="4201" xr:uid="{490B7ADC-1CEA-45CE-A244-8F4FC4C25668}"/>
    <cellStyle name="Draw lines around data in range" xfId="4202" xr:uid="{EF627FF7-4D52-4A8F-87EB-D87869DE2127}"/>
    <cellStyle name="Draw lines around data in range 2" xfId="8601" xr:uid="{A2B4C0BD-1BD6-4FE1-A47A-CE17BD150C26}"/>
    <cellStyle name="Draw lines around data in range 2 2" xfId="28035" xr:uid="{124DE589-6FA6-45BB-A98D-1DB9210E43BD}"/>
    <cellStyle name="Draw lines around data in range 3" xfId="11207" xr:uid="{2FF8E52D-FAF9-4E5D-BE4D-BD8D60C903D0}"/>
    <cellStyle name="Draw lines around data in range 3 2" xfId="30520" xr:uid="{DC7740BF-4894-441C-8343-B2F461076EE0}"/>
    <cellStyle name="Draw lines around data in range 4" xfId="24608" xr:uid="{B922C757-0F0A-41B8-BB17-F4FE51AF47DE}"/>
    <cellStyle name="Draw shadow and lines within range" xfId="4203" xr:uid="{C1EB1F97-3F88-4EA2-B4D5-AFA6DF037EA0}"/>
    <cellStyle name="Draw shadow and lines within range 2" xfId="8602" xr:uid="{2EF82EF5-38B5-4755-BDA3-42C43C6B5AD8}"/>
    <cellStyle name="Draw shadow and lines within range 2 2" xfId="28036" xr:uid="{87C8EF5F-C704-4CA2-A2DC-3EAF2ECA29E2}"/>
    <cellStyle name="Draw shadow and lines within range 3" xfId="11208" xr:uid="{2875E700-6002-4E23-9BC9-FB6D3F4A1959}"/>
    <cellStyle name="Draw shadow and lines within range 3 2" xfId="30521" xr:uid="{05EF1421-216A-4D1B-8D6B-BAA3FE438A7F}"/>
    <cellStyle name="Draw shadow and lines within range 4" xfId="24609" xr:uid="{818B7786-6ED3-484F-AAD8-9A14BE986A3C}"/>
    <cellStyle name="E&amp;Y House" xfId="4204" xr:uid="{04BAD608-2CEB-4434-A082-878B6B1FA183}"/>
    <cellStyle name="E&amp;Y House 2" xfId="54498" xr:uid="{51BEB191-580A-466C-8734-66A67EB194AE}"/>
    <cellStyle name="E&amp;Y House 3" xfId="54499" xr:uid="{1C403BBD-417F-44DA-A31B-0D1DDF4A3335}"/>
    <cellStyle name="E&amp;Y House 4" xfId="54497" xr:uid="{1901CF33-92DD-4856-BD4D-2C6CC934EE63}"/>
    <cellStyle name="E&amp;Y House 5" xfId="54623" xr:uid="{FFAB07F5-B793-4E89-AC89-3EE706BA098E}"/>
    <cellStyle name="E&amp;Y House_WP1 (8 col)" xfId="54825" xr:uid="{8D9D0F35-F560-4A73-900F-21CA6B80CD3F}"/>
    <cellStyle name="EE" xfId="4205" xr:uid="{F3A09E54-8B99-4CCD-89FE-A9ED26205394}"/>
    <cellStyle name="ency [0]_laroux" xfId="4206" xr:uid="{ABD1CE89-61C6-4E2E-8DE6-6FD2A8B75CDF}"/>
    <cellStyle name="Enlarge title text, yellow on blue" xfId="4207" xr:uid="{C27F26B1-F712-4AC0-A121-13FAFAA7443F}"/>
    <cellStyle name="Enter Currency (0)" xfId="768" xr:uid="{EECFEC75-C1E2-4ADE-95F8-FCB4056504AC}"/>
    <cellStyle name="Enter Currency (0) 2" xfId="18134" xr:uid="{B9489403-DC24-4D49-904C-DBD9473CAB38}"/>
    <cellStyle name="Enter Currency (0) 3" xfId="54624" xr:uid="{3CF8C461-B9B4-413B-9C6B-B5E21E287756}"/>
    <cellStyle name="Enter Currency (2)" xfId="1768" xr:uid="{E260A6FA-1B27-40EC-8D51-5B7384B53374}"/>
    <cellStyle name="Enter Currency (2) 2" xfId="54625" xr:uid="{A2A35002-73DF-467E-AF31-D7E4AAE0A33B}"/>
    <cellStyle name="Enter Units (0)" xfId="1769" xr:uid="{EE475A23-5F14-4D10-959F-F1F588C0FDE5}"/>
    <cellStyle name="Enter Units (0) 2" xfId="54626" xr:uid="{FA54C1DF-4715-461A-97E8-0C8B478D56B7}"/>
    <cellStyle name="Enter Units (1)" xfId="1770" xr:uid="{E3483E7C-A1D7-423A-A16C-9AE350E71D0E}"/>
    <cellStyle name="Enter Units (1) 2" xfId="54627" xr:uid="{87D30182-601F-4E9A-A081-07E7A6F7DBD3}"/>
    <cellStyle name="Enter Units (2)" xfId="1771" xr:uid="{A543A49C-865B-4164-A349-629A12B247CD}"/>
    <cellStyle name="Enter Units (2) 2" xfId="54628" xr:uid="{B6BCCC58-7092-41DC-B12C-9B1A036C9CC1}"/>
    <cellStyle name="Entered" xfId="769" xr:uid="{0DF39B21-AB4C-4EC4-97D2-63B36B0F8A2E}"/>
    <cellStyle name="Entered 2" xfId="18135" xr:uid="{FE793BDA-E925-499C-8C45-812AC8442FC7}"/>
    <cellStyle name="Euro" xfId="770" xr:uid="{50DA6150-70C5-47EC-89CE-49DA2837A442}"/>
    <cellStyle name="Euro 2" xfId="771" xr:uid="{091F9F2B-1E21-4F42-820C-4E9A39F4A9E0}"/>
    <cellStyle name="Euro 3" xfId="18136" xr:uid="{B539379A-A4EC-417F-A3DC-5D51653F6C29}"/>
    <cellStyle name="Euro 4" xfId="54629" xr:uid="{EBB6CC4C-5E46-4C6C-82AB-1BCB1A740435}"/>
    <cellStyle name="Explanatory Text" xfId="19" builtinId="53" customBuiltin="1"/>
    <cellStyle name="Explanatory Text 10" xfId="55257" xr:uid="{EE9484C2-76DB-4787-B433-84380A68A9EB}"/>
    <cellStyle name="Explanatory Text 11" xfId="55258" xr:uid="{89BA6D77-B436-49FF-870D-ADC46A680F6E}"/>
    <cellStyle name="Explanatory Text 12" xfId="55259" xr:uid="{D9A6EA20-A9FA-4B85-9173-DD2040B0E25A}"/>
    <cellStyle name="Explanatory Text 2" xfId="3180" xr:uid="{5BD4C50D-C9C6-4CC6-80F0-EFCAEF7F7394}"/>
    <cellStyle name="Explanatory Text 2 2" xfId="20323" xr:uid="{8A64C2AF-CDF4-4F7E-9C8B-427E5FDA4D2C}"/>
    <cellStyle name="Explanatory Text 2 2 2" xfId="55261" xr:uid="{8B05A04A-D118-48EF-8499-6E3B8C14580A}"/>
    <cellStyle name="Explanatory Text 2 3" xfId="55260" xr:uid="{474DDBB3-B91B-40D9-AF63-8B9792F6EBCD}"/>
    <cellStyle name="Explanatory Text 2 4" xfId="54559" xr:uid="{9B778B20-F222-40E0-8BC7-9BF65FE19DC2}"/>
    <cellStyle name="Explanatory Text 3" xfId="3181" xr:uid="{FC627722-8BE6-45ED-A5BA-D64953492DB3}"/>
    <cellStyle name="Explanatory Text 3 2" xfId="20324" xr:uid="{E3BBE5A3-F3A4-4AE2-8316-D25522DFB165}"/>
    <cellStyle name="Explanatory Text 3 2 2" xfId="55263" xr:uid="{2D3D2330-3AB2-4740-B9CB-3FFD274D9835}"/>
    <cellStyle name="Explanatory Text 3 3" xfId="55262" xr:uid="{B3BE2EFD-BE96-4EAC-959C-C1D18565923B}"/>
    <cellStyle name="Explanatory Text 4" xfId="3182" xr:uid="{6660D11F-6B82-4376-A8C1-5687772DD7D8}"/>
    <cellStyle name="Explanatory Text 4 2" xfId="20325" xr:uid="{FDA7A993-A800-4A0B-AEEA-18D8BA01978A}"/>
    <cellStyle name="Explanatory Text 4 2 2" xfId="55265" xr:uid="{9170EF9C-225B-484E-A76B-30F429E822E2}"/>
    <cellStyle name="Explanatory Text 4 3" xfId="55264" xr:uid="{BE350715-74B0-42A8-A90C-8593748C1216}"/>
    <cellStyle name="Explanatory Text 5" xfId="3183" xr:uid="{3E9F8050-4960-4F05-95C3-B0BF382582BF}"/>
    <cellStyle name="Explanatory Text 5 2" xfId="20326" xr:uid="{3A0E62FF-C8D7-46EB-997E-D907BC735BD7}"/>
    <cellStyle name="Explanatory Text 5 2 2" xfId="55267" xr:uid="{CD6AA182-FC0B-4A59-AC1F-26FDF08BDC92}"/>
    <cellStyle name="Explanatory Text 5 3" xfId="55266" xr:uid="{72A75AA2-29C5-4BB1-B438-C0C19DCDFB77}"/>
    <cellStyle name="Explanatory Text 6" xfId="54804" xr:uid="{B606715F-6142-403E-8076-8A81F2B6CEEC}"/>
    <cellStyle name="Explanatory Text 7" xfId="55268" xr:uid="{A78BB8CC-22CD-40AA-BC80-072A0EDF3DFC}"/>
    <cellStyle name="Explanatory Text 8" xfId="55269" xr:uid="{816E0A91-B446-4714-9781-12F159B271EA}"/>
    <cellStyle name="Explanatory Text 9" xfId="55270" xr:uid="{18DD4068-DFB0-4173-9D4A-C589221B43A0}"/>
    <cellStyle name="EY Gothic" xfId="4208" xr:uid="{0C90B3D6-9144-423B-A4F4-27DF6E84DE17}"/>
    <cellStyle name="EYSheetHeading" xfId="55271" xr:uid="{9BAEB182-0ADF-4C5E-AE71-AC1C642F6CE0}"/>
    <cellStyle name="F2" xfId="3184" xr:uid="{4C0DA2B7-C47F-474B-894D-283ED638CBE1}"/>
    <cellStyle name="F2 2" xfId="20327" xr:uid="{2DA86B1C-CC05-4D1D-976B-8F6A57AD8CA6}"/>
    <cellStyle name="F3" xfId="3185" xr:uid="{309F945E-E98C-4792-9B7A-5D0D08A6ACA2}"/>
    <cellStyle name="F3 2" xfId="20328" xr:uid="{DAA1072E-12CC-4216-9DC8-3F4CC6A46B35}"/>
    <cellStyle name="F4" xfId="3186" xr:uid="{2C9E3ADC-8FFC-43A9-8EC6-5A50B1D9A3F7}"/>
    <cellStyle name="F4 2" xfId="20329" xr:uid="{DD882BBB-80DE-4774-94E7-131BE464F793}"/>
    <cellStyle name="F5" xfId="3187" xr:uid="{41EF9857-BA64-4D09-8AA5-080FE77CC973}"/>
    <cellStyle name="F5 2" xfId="20330" xr:uid="{945D6FD6-1BD8-42D5-AD99-4CC05FA41E98}"/>
    <cellStyle name="F6" xfId="3188" xr:uid="{79DC8741-269D-40B7-9BAD-D9E8916ECC54}"/>
    <cellStyle name="F6 2" xfId="20331" xr:uid="{3C9A3B7A-E801-4F2E-98E0-CA7DD44A7767}"/>
    <cellStyle name="F7" xfId="3189" xr:uid="{970B3EC4-4B3C-4B38-91F6-CD73BE193BF9}"/>
    <cellStyle name="F7 2" xfId="20332" xr:uid="{F22BD4DE-FEF4-4372-BF98-8C6A0D6F8A42}"/>
    <cellStyle name="F8" xfId="3190" xr:uid="{A6BD1B4C-A72F-47A7-849E-06B45431FA69}"/>
    <cellStyle name="F8 2" xfId="20333" xr:uid="{9D04A382-4206-4FE7-B38C-A71134F6BBBB}"/>
    <cellStyle name="Fixed" xfId="772" xr:uid="{F3BE8423-42ED-40B4-8051-6C13ABE1946A}"/>
    <cellStyle name="Fixed 2" xfId="54630" xr:uid="{7ABA9A0E-295B-44D4-BC3E-EE55184C251C}"/>
    <cellStyle name="Footer SBILogo1" xfId="54631" xr:uid="{3FA88031-5CEA-497A-9F0E-94EC2015EE79}"/>
    <cellStyle name="Footer SBILogo2" xfId="54632" xr:uid="{B28C1CA4-31EF-4A13-8A98-A9C1F2E74C40}"/>
    <cellStyle name="Footnote" xfId="54633" xr:uid="{5CC82802-D12C-41E1-9E25-DDF273990B80}"/>
    <cellStyle name="Footnote Reference" xfId="54634" xr:uid="{8FE194FE-BE9B-49AB-A3DE-A864EFA9481E}"/>
    <cellStyle name="Footnote_Autoliv_Lead 24.09.04" xfId="54635" xr:uid="{D5FFFD63-BE4B-46F7-AB3D-6C3D41E1D652}"/>
    <cellStyle name="Forecast" xfId="3191" xr:uid="{8998694F-4C56-445E-862F-6805E759B762}"/>
    <cellStyle name="Format a column of totals" xfId="4209" xr:uid="{E2E909BC-F4BB-461C-9996-17B9AE73DED1}"/>
    <cellStyle name="Format a row of totals" xfId="4210" xr:uid="{046F0EC4-5009-4EFB-90DB-4166DC01252C}"/>
    <cellStyle name="Format a row of totals 2" xfId="8603" xr:uid="{2025AF8E-77A5-47D3-8CF7-614AAE989EC2}"/>
    <cellStyle name="Format a row of totals 2 2" xfId="28037" xr:uid="{BD1BAE6E-4C20-4F8F-8F28-8B1C0FB054C0}"/>
    <cellStyle name="Format a row of totals 3" xfId="11209" xr:uid="{CA988CDC-695B-4095-B0B7-EDDA7D7F4816}"/>
    <cellStyle name="Format a row of totals 3 2" xfId="30522" xr:uid="{374B795E-12E4-432B-8D34-5A630C31C45E}"/>
    <cellStyle name="Format a row of totals 4" xfId="24610" xr:uid="{75B39C8B-D028-4B10-9077-5F4294A1CCD6}"/>
    <cellStyle name="Format text as bold, black on yello" xfId="4211" xr:uid="{34FBC9B7-FA06-4EE0-B61D-53DA26BB73DA}"/>
    <cellStyle name="Format text as bold, black on yello 2" xfId="8604" xr:uid="{F5DA6572-FF07-4082-9D06-53F957E108F9}"/>
    <cellStyle name="Format text as bold, black on yello 2 2" xfId="28038" xr:uid="{58EF4189-CC0F-4907-AB9C-1F698F4F2271}"/>
    <cellStyle name="Format text as bold, black on yello 3" xfId="11210" xr:uid="{A00C19BB-8D41-494A-87DC-823688AC04C9}"/>
    <cellStyle name="Format text as bold, black on yello 3 2" xfId="30523" xr:uid="{FBF466F9-B407-4F92-ADF4-416D657580C9}"/>
    <cellStyle name="Format text as bold, black on yello 4" xfId="24611" xr:uid="{544F2CB4-ABA8-4A65-AECD-FA08668B5F67}"/>
    <cellStyle name="General" xfId="4212" xr:uid="{E066725A-4DBD-4449-BE19-CF690DAD5892}"/>
    <cellStyle name="General 2" xfId="8605" xr:uid="{3667AC68-5731-4C05-A1C2-BB369DA477B7}"/>
    <cellStyle name="General 2 2" xfId="28039" xr:uid="{D36CFED3-0B20-4E64-9A8D-FD4A69D73951}"/>
    <cellStyle name="General 3" xfId="11211" xr:uid="{4412D1CE-F21A-46FF-B52D-E63E003538B6}"/>
    <cellStyle name="General 3 2" xfId="30524" xr:uid="{D0777604-013C-45D0-A682-0876DD77565A}"/>
    <cellStyle name="General 4" xfId="24612" xr:uid="{411CE672-7308-4AF0-979C-7CC8181C9E70}"/>
    <cellStyle name="General C" xfId="54636" xr:uid="{D657F5C7-EBED-4627-BFD0-BC5232B98DBB}"/>
    <cellStyle name="General CA" xfId="54637" xr:uid="{FB226F4B-F791-4902-B972-04B754961F0E}"/>
    <cellStyle name="General Eng" xfId="54638" xr:uid="{6D37EAF8-0764-4489-A695-BD64BD2B3734}"/>
    <cellStyle name="General S" xfId="54639" xr:uid="{CD39E0DA-608C-4D71-8DA1-7E69222AA634}"/>
    <cellStyle name="General T" xfId="54640" xr:uid="{D67E5689-2A79-4274-A103-9D3062A64EF5}"/>
    <cellStyle name="General W" xfId="54641" xr:uid="{E0376571-856F-4DEA-9DAE-1C200FF3F49F}"/>
    <cellStyle name="Good" xfId="10" builtinId="26" customBuiltin="1"/>
    <cellStyle name="Good 10" xfId="55272" xr:uid="{3C68558E-CE99-4839-9624-A1C76945FC5E}"/>
    <cellStyle name="Good 11" xfId="55273" xr:uid="{C4497641-5E1F-4555-8276-6945AE2E2C66}"/>
    <cellStyle name="Good 12" xfId="55274" xr:uid="{7770A43B-7317-41B1-B82E-A38ED8E0A1FB}"/>
    <cellStyle name="Good 2" xfId="3192" xr:uid="{05831DA9-DEEB-48E9-A950-06877D2CE7EF}"/>
    <cellStyle name="Good 2 2" xfId="20334" xr:uid="{722961F5-C550-40E6-9DC2-80F2501739CC}"/>
    <cellStyle name="Good 2 2 2" xfId="55276" xr:uid="{03BF4E23-3C00-4FA7-AB32-75FB7EC3B21F}"/>
    <cellStyle name="Good 2 3" xfId="55275" xr:uid="{02180D87-4E61-4873-9F05-F4CDD9735B1B}"/>
    <cellStyle name="Good 2 4" xfId="54560" xr:uid="{A92D9E55-1784-4B59-9B2F-342B4A31309A}"/>
    <cellStyle name="Good 3" xfId="3193" xr:uid="{3B06B545-73B4-41B6-B586-D445CFD6929B}"/>
    <cellStyle name="Good 3 2" xfId="20335" xr:uid="{EACF0B5E-87CC-476C-B63A-5DBE0051EF46}"/>
    <cellStyle name="Good 3 2 2" xfId="55278" xr:uid="{1B7345F0-400E-4497-9E0F-CF94ECEAE21C}"/>
    <cellStyle name="Good 3 3" xfId="55277" xr:uid="{21FE2761-2F4F-434D-B598-64ADF9EFB554}"/>
    <cellStyle name="Good 4" xfId="3194" xr:uid="{B4F0DCAD-2A1B-48F8-866F-4681069ECDA1}"/>
    <cellStyle name="Good 4 2" xfId="20336" xr:uid="{FF5137DA-7841-45B4-B6C3-3BEFB93FB52D}"/>
    <cellStyle name="Good 4 2 2" xfId="55280" xr:uid="{48F65655-4A02-4A31-987A-347C78FD56D1}"/>
    <cellStyle name="Good 4 3" xfId="55279" xr:uid="{E0BB38D7-2024-43BB-9171-CDC9A7CD6A39}"/>
    <cellStyle name="Good 5" xfId="3195" xr:uid="{1F3CFEC0-8FAE-4B5B-A29F-DD3AA7E60DBB}"/>
    <cellStyle name="Good 5 2" xfId="20337" xr:uid="{496AE512-DC88-4DA9-B690-AA381A5E4A1C}"/>
    <cellStyle name="Good 5 2 2" xfId="55282" xr:uid="{B1359B0A-D80B-4882-A613-7B9570D36291}"/>
    <cellStyle name="Good 5 3" xfId="55281" xr:uid="{D826D2FB-A907-41D2-9466-01A812F5EE5A}"/>
    <cellStyle name="Good 6" xfId="54805" xr:uid="{9D92D71F-BCF8-4FFB-AA04-9C2BA6B7F238}"/>
    <cellStyle name="Good 7" xfId="55283" xr:uid="{80844ECC-543C-44F5-87DC-318C65A75A37}"/>
    <cellStyle name="Good 8" xfId="55284" xr:uid="{30494E5E-7CC8-411B-936A-15622A7FCCAF}"/>
    <cellStyle name="Good 9" xfId="55285" xr:uid="{AA72794F-ADDA-46DC-BB63-AE6EF1EA9482}"/>
    <cellStyle name="Grey" xfId="773" xr:uid="{40192DF8-A581-4342-8E58-61D843136C49}"/>
    <cellStyle name="Header" xfId="774" xr:uid="{253CCFC6-DBA8-4B06-BCD2-7E03FB2C4DBF}"/>
    <cellStyle name="Header 2" xfId="7176" xr:uid="{CDBCFCAE-5E24-4C82-B00E-8235C09D7F6D}"/>
    <cellStyle name="Header 2 2" xfId="18137" xr:uid="{A5231CD9-BABA-4290-B2D0-2E7E19B43CA4}"/>
    <cellStyle name="Header 2 3" xfId="22357" xr:uid="{5B3CA47C-F4D3-4896-AEB8-4D75B7CE5CBC}"/>
    <cellStyle name="Header 2 3 2" xfId="38484" xr:uid="{130AC39F-53ED-41AF-B5A5-FA42150AADF4}"/>
    <cellStyle name="Header 3" xfId="5749" xr:uid="{E8AB9CB8-C21D-4DC2-80E5-202B06664C8A}"/>
    <cellStyle name="Header 4" xfId="54642" xr:uid="{CB03DEC5-1258-4775-92A2-22DAA7476901}"/>
    <cellStyle name="Header Draft Stamp" xfId="54643" xr:uid="{E17BF728-FE1F-40CC-8FE6-2662BE18F6B8}"/>
    <cellStyle name="Header_Autoliv_Lead 24.09.04" xfId="54644" xr:uid="{5262CAD1-9D9A-4EEF-ABFB-50DCAC0A3D4F}"/>
    <cellStyle name="Header1" xfId="775" xr:uid="{B22E7119-230F-47E8-8B18-75680CFB1310}"/>
    <cellStyle name="Header1 2" xfId="4213" xr:uid="{346A1371-D3EB-4712-8526-E10FEB5AF488}"/>
    <cellStyle name="Header1 2 2" xfId="18138" xr:uid="{B31BBD33-C176-4796-A9A8-10D35A599142}"/>
    <cellStyle name="Header2" xfId="776" xr:uid="{1038463A-C480-4B2A-ADC5-A8B916F1DB95}"/>
    <cellStyle name="Header2 10" xfId="7177" xr:uid="{E02571A7-C3C7-4761-9337-0C5447353C2B}"/>
    <cellStyle name="Header2 10 10" xfId="40684" xr:uid="{D676D2AA-6840-4022-AED6-112B5091984B}"/>
    <cellStyle name="Header2 10 2" xfId="9852" xr:uid="{773496DE-8312-4BF0-8D10-9CE719CC2E24}"/>
    <cellStyle name="Header2 10 2 2" xfId="11387" xr:uid="{1DA53E4D-3FAD-4522-878E-5C3A1CA42177}"/>
    <cellStyle name="Header2 10 2 2 2" xfId="30700" xr:uid="{9446DFBC-BC99-46D4-9EE2-CCD358B6B95D}"/>
    <cellStyle name="Header2 10 2 3" xfId="29199" xr:uid="{28C8F61F-F1A0-4422-BA1F-19E8D28D8AEA}"/>
    <cellStyle name="Header2 10 3" xfId="9488" xr:uid="{4B3BA677-7222-466C-9761-D46963D63F13}"/>
    <cellStyle name="Header2 10 3 2" xfId="11315" xr:uid="{B1C7CF73-5AE0-4F5D-A50E-FC88B598E917}"/>
    <cellStyle name="Header2 10 3 2 2" xfId="30628" xr:uid="{82829426-690C-41AC-A4F6-C391409191AB}"/>
    <cellStyle name="Header2 10 3 3" xfId="28917" xr:uid="{B9CAB9C2-2A85-4814-8E64-10ACF30F14F1}"/>
    <cellStyle name="Header2 10 4" xfId="11029" xr:uid="{CC7F17BD-B00B-46E4-B2B4-75CD5E2D6197}"/>
    <cellStyle name="Header2 10 4 2" xfId="30342" xr:uid="{4B998440-62C8-4380-9BFD-3AC1280D58A3}"/>
    <cellStyle name="Header2 10 5" xfId="18139" xr:uid="{80DD0259-EE7E-4A59-8942-7AB5338359E7}"/>
    <cellStyle name="Header2 10 5 2" xfId="36827" xr:uid="{1194628A-84DF-47A1-9E1D-5F3FABC5D09F}"/>
    <cellStyle name="Header2 10 6" xfId="22358" xr:uid="{523606FC-70DC-4A88-B063-4D91255BCD26}"/>
    <cellStyle name="Header2 10 6 2" xfId="38485" xr:uid="{54EBDE5A-97B1-42F0-96E9-61FE0F9F2508}"/>
    <cellStyle name="Header2 10 7" xfId="23118" xr:uid="{B98F4954-4CE7-43E5-9777-7BBA47868FC0}"/>
    <cellStyle name="Header2 10 7 2" xfId="39241" xr:uid="{8365EE9B-3677-435D-B68C-F01F9280C531}"/>
    <cellStyle name="Header2 10 8" xfId="17584" xr:uid="{026DA0F0-4574-446C-8C95-A79E351B2450}"/>
    <cellStyle name="Header2 10 8 2" xfId="36652" xr:uid="{DC97768A-F0F3-4FC6-8AB6-BCC3DC48A986}"/>
    <cellStyle name="Header2 10 9" xfId="26914" xr:uid="{A91A1C3F-02A0-4B4A-9798-F0DEC6516665}"/>
    <cellStyle name="Header2 11" xfId="10267" xr:uid="{67B54E01-83EA-4C7A-B7E0-3C4F6E7D842E}"/>
    <cellStyle name="Header2 11 10" xfId="40826" xr:uid="{6E931A0C-62D4-499F-AC6F-A68704D21BE2}"/>
    <cellStyle name="Header2 11 2" xfId="10528" xr:uid="{58937E5C-DA85-49AA-BB6C-D356B72F1033}"/>
    <cellStyle name="Header2 11 2 2" xfId="10880" xr:uid="{85F7F9B9-DDA0-45BD-BDEA-75865DB50255}"/>
    <cellStyle name="Header2 11 2 2 2" xfId="12061" xr:uid="{CB35492E-74CD-4950-B72E-8E4180E8BA83}"/>
    <cellStyle name="Header2 11 2 2 2 2" xfId="31374" xr:uid="{3AED55C4-7F14-4CE6-8FC6-E47021312A64}"/>
    <cellStyle name="Header2 11 2 2 3" xfId="30194" xr:uid="{21C57985-CE5E-4A90-BE7C-13DE2F08DEDA}"/>
    <cellStyle name="Header2 11 2 3" xfId="11719" xr:uid="{473B5FE5-0F22-4159-84CF-EB6D082E7C82}"/>
    <cellStyle name="Header2 11 2 3 2" xfId="31032" xr:uid="{3EE69E8E-6E32-46C2-939F-4EF04D4AABF4}"/>
    <cellStyle name="Header2 11 2 4" xfId="29852" xr:uid="{C474C3DD-E09B-4306-8D27-55E9928CE681}"/>
    <cellStyle name="Header2 11 3" xfId="10664" xr:uid="{4F27EB1A-8028-4CA0-A44E-1EA7246DD895}"/>
    <cellStyle name="Header2 11 3 2" xfId="11852" xr:uid="{D9035112-2932-4FE4-BC0E-70C1E29D8B19}"/>
    <cellStyle name="Header2 11 3 2 2" xfId="31165" xr:uid="{42AA23BC-B874-4C79-84B7-D94C6BC67BEA}"/>
    <cellStyle name="Header2 11 3 3" xfId="29985" xr:uid="{03F22310-0778-4E7C-AF6B-9BD76453376E}"/>
    <cellStyle name="Header2 11 4" xfId="11481" xr:uid="{FE7BA694-CCAE-43B6-9C27-A7233C63D376}"/>
    <cellStyle name="Header2 11 4 2" xfId="30794" xr:uid="{60485B4D-25E1-499D-BB33-C8A2C4B89FDE}"/>
    <cellStyle name="Header2 11 5" xfId="20757" xr:uid="{1FA29140-8207-4F70-9621-1B424C35CF78}"/>
    <cellStyle name="Header2 11 5 2" xfId="36976" xr:uid="{C2C8ACAC-935F-4F22-A001-0C70BDD09D64}"/>
    <cellStyle name="Header2 11 6" xfId="22789" xr:uid="{B10FFBF3-6063-4801-BB2E-F28D5B0BCFE3}"/>
    <cellStyle name="Header2 11 6 2" xfId="38913" xr:uid="{0193EE7F-52C2-49E7-AB7B-4D0585D0650E}"/>
    <cellStyle name="Header2 11 7" xfId="16157" xr:uid="{48A27B2C-C3D5-45FA-88CB-D283C79F7B9A}"/>
    <cellStyle name="Header2 11 7 2" xfId="35259" xr:uid="{D7A0556F-9891-4264-B57C-714C5C9C7C54}"/>
    <cellStyle name="Header2 11 8" xfId="23205" xr:uid="{C39EF8F2-5FA1-45A2-B4A0-361AE067B716}"/>
    <cellStyle name="Header2 11 8 2" xfId="39328" xr:uid="{8995BF4F-80CA-4B0A-B498-359BFB203293}"/>
    <cellStyle name="Header2 11 9" xfId="29595" xr:uid="{CE4B575E-CFF4-4934-9903-3651A2527FE1}"/>
    <cellStyle name="Header2 12" xfId="10428" xr:uid="{3E52DF73-294C-4E70-889E-61DD57AF944B}"/>
    <cellStyle name="Header2 12 2" xfId="10781" xr:uid="{F621EFDC-1AC9-4A35-B3AE-7842C220A9D4}"/>
    <cellStyle name="Header2 12 2 2" xfId="11965" xr:uid="{5D6C1E7A-8A85-4058-A132-D415258C5A1D}"/>
    <cellStyle name="Header2 12 2 2 2" xfId="31278" xr:uid="{81F3E5EB-7D9B-4119-97D0-0B7755E6A135}"/>
    <cellStyle name="Header2 12 2 3" xfId="30098" xr:uid="{92E5136E-3057-4D2E-8A65-D8F23EB8EA4B}"/>
    <cellStyle name="Header2 12 3" xfId="11620" xr:uid="{58241A78-B5C0-4885-AE93-53C9D483ACE4}"/>
    <cellStyle name="Header2 12 3 2" xfId="30933" xr:uid="{9D98F7AC-873B-4BD7-813D-DC52C5CF4A30}"/>
    <cellStyle name="Header2 12 4" xfId="20829" xr:uid="{0F1BEA74-A53D-40D1-BAD0-FB146B5E4E14}"/>
    <cellStyle name="Header2 12 4 2" xfId="37044" xr:uid="{8E4CA653-4DCD-41CC-8755-76ED8A3F8BD2}"/>
    <cellStyle name="Header2 12 5" xfId="22859" xr:uid="{572AF9EA-F11C-48DA-83FE-1699EA99E26E}"/>
    <cellStyle name="Header2 12 5 2" xfId="38983" xr:uid="{B1B1B133-943A-4513-A62C-7AFAC7DF9F27}"/>
    <cellStyle name="Header2 12 6" xfId="22495" xr:uid="{53AE05E9-8157-4EF8-9B6C-158D24ACFC1F}"/>
    <cellStyle name="Header2 12 6 2" xfId="38619" xr:uid="{29212B5B-54B9-4E1D-9BF3-478E11306020}"/>
    <cellStyle name="Header2 12 7" xfId="22566" xr:uid="{5A7408D2-BACB-4AEA-B0B1-4943460F559F}"/>
    <cellStyle name="Header2 12 7 2" xfId="38690" xr:uid="{EEE44B88-0687-409F-B033-5E6D79911CC9}"/>
    <cellStyle name="Header2 12 8" xfId="29753" xr:uid="{AD7FA22A-2E0C-4798-8AD9-2B4D2D75F0F8}"/>
    <cellStyle name="Header2 12 9" xfId="40894" xr:uid="{9F5F24A8-124B-4F21-8FB7-66754C6EC30A}"/>
    <cellStyle name="Header2 13" xfId="8509" xr:uid="{825BC859-3641-4F35-BD43-E7AB369EE029}"/>
    <cellStyle name="Header2 13 2" xfId="11154" xr:uid="{D4F1DEF8-FF69-4481-A84A-CA1ECBC44E04}"/>
    <cellStyle name="Header2 13 2 2" xfId="30467" xr:uid="{B48E9A4C-EE13-4345-8A75-C33E697FBF4F}"/>
    <cellStyle name="Header2 13 3" xfId="20976" xr:uid="{2B714D8B-7D13-4F3F-81E3-4711F5D96ADF}"/>
    <cellStyle name="Header2 13 3 2" xfId="37179" xr:uid="{AA768266-AFC2-42AC-BA17-9269206C561C}"/>
    <cellStyle name="Header2 13 4" xfId="22995" xr:uid="{9D612FBA-30BC-45B3-8874-67EC7CAB92A7}"/>
    <cellStyle name="Header2 13 4 2" xfId="39119" xr:uid="{986CD361-598D-42BF-8629-85BB3C7005AF}"/>
    <cellStyle name="Header2 13 5" xfId="16595" xr:uid="{2C712820-3E43-4201-8DD6-6C823E208B8A}"/>
    <cellStyle name="Header2 13 5 2" xfId="35694" xr:uid="{1BEBFA3D-1D29-43BF-B5CD-7E8B88A91D6C}"/>
    <cellStyle name="Header2 13 6" xfId="17721" xr:uid="{29CC8109-3826-47F2-8257-FF8DFE6FD3DC}"/>
    <cellStyle name="Header2 13 6 2" xfId="36779" xr:uid="{69860659-4460-4F90-9DB5-B9025D6EB209}"/>
    <cellStyle name="Header2 13 7" xfId="27947" xr:uid="{C39C8895-F205-4F02-AAA0-EFA832944E6F}"/>
    <cellStyle name="Header2 13 8" xfId="41029" xr:uid="{30621E18-B4DB-4488-B1B3-EF529BC43635}"/>
    <cellStyle name="Header2 14" xfId="5750" xr:uid="{E13C993B-B7A9-4DF5-95DF-DDB5644A826B}"/>
    <cellStyle name="Header2 14 2" xfId="21263" xr:uid="{28ECF099-5FB9-4F53-879E-D25859315C31}"/>
    <cellStyle name="Header2 14 2 2" xfId="37456" xr:uid="{F77DE25A-D0EA-48DB-9FBA-26E45EBBF37A}"/>
    <cellStyle name="Header2 14 3" xfId="23099" xr:uid="{D2C51081-0B39-4A54-8573-F90FC848F939}"/>
    <cellStyle name="Header2 14 3 2" xfId="39223" xr:uid="{F664E119-476E-4C47-9833-A926354A553B}"/>
    <cellStyle name="Header2 14 4" xfId="17547" xr:uid="{2FBFC33D-5E91-49EE-A433-9AD4610DFB4A}"/>
    <cellStyle name="Header2 14 4 2" xfId="36621" xr:uid="{9F9F4BD9-FCDD-4725-BA04-8522031DD05A}"/>
    <cellStyle name="Header2 14 5" xfId="22439" xr:uid="{73CA74A7-0938-4434-8560-CAA7831CD153}"/>
    <cellStyle name="Header2 14 5 2" xfId="38566" xr:uid="{E032CD0E-ECEF-4484-8FB6-BB94CD1735EE}"/>
    <cellStyle name="Header2 14 6" xfId="25594" xr:uid="{FD1360BE-BF05-4C89-9FC7-5FDFA60359AF}"/>
    <cellStyle name="Header2 14 7" xfId="41313" xr:uid="{C81985D8-73BA-45AC-964E-8CCB9D34E78E}"/>
    <cellStyle name="Header2 15" xfId="12571" xr:uid="{1EB205D8-27D8-4040-9776-0F4D5B3F1FB9}"/>
    <cellStyle name="Header2 15 2" xfId="31883" xr:uid="{A4050F88-EE35-4A29-9043-DE79B071C284}"/>
    <cellStyle name="Header2 15 3" xfId="43157" xr:uid="{57EE341E-2417-4C53-920B-8527F590EBAD}"/>
    <cellStyle name="Header2 16" xfId="14925" xr:uid="{00F09325-065F-4879-90FA-B0E84486D4F5}"/>
    <cellStyle name="Header2 16 2" xfId="34182" xr:uid="{71B3BB29-3541-41CC-BC17-C38D4DE31AB1}"/>
    <cellStyle name="Header2 16 3" xfId="47029" xr:uid="{B14208A9-E962-45F0-82D4-51F75BC48E54}"/>
    <cellStyle name="Header2 17" xfId="23153" xr:uid="{B3873EAE-AE8D-4540-8952-93C60A246B71}"/>
    <cellStyle name="Header2 17 2" xfId="39276" xr:uid="{A0A6BBF8-2766-45B4-A0AC-64BED1F947AF}"/>
    <cellStyle name="Header2 17 3" xfId="44658" xr:uid="{0806A458-214A-49F1-B068-11A86C37959A}"/>
    <cellStyle name="Header2 18" xfId="23576" xr:uid="{8BDD5FF9-94CD-4646-83DF-A99CC47AEA6F}"/>
    <cellStyle name="Header2 18 2" xfId="42421" xr:uid="{FE12CC9B-B139-48D4-9AF2-EC2C67AC95B7}"/>
    <cellStyle name="Header2 19" xfId="46293" xr:uid="{A68EC36F-31EC-40A7-BB34-219CE9BA7DC9}"/>
    <cellStyle name="Header2 2" xfId="777" xr:uid="{6B0E928C-7AA0-4C96-9CED-A79884C4D2FA}"/>
    <cellStyle name="Header2 2 10" xfId="23577" xr:uid="{7CECC6F9-CAC3-4F37-B8ED-B8B99595D007}"/>
    <cellStyle name="Header2 2 10 2" xfId="47082" xr:uid="{BFCDCC7F-3F40-4E84-9459-AA886F596191}"/>
    <cellStyle name="Header2 2 11" xfId="47199" xr:uid="{060C1F0E-DCBF-48A0-A9F4-70FC5D31DD7B}"/>
    <cellStyle name="Header2 2 12" xfId="42330" xr:uid="{F920D051-0734-47F9-A62C-9385A20DF157}"/>
    <cellStyle name="Header2 2 13" xfId="47788" xr:uid="{5CF7D9FF-DEDE-4C11-AE6B-A83D7B06719E}"/>
    <cellStyle name="Header2 2 14" xfId="47285" xr:uid="{7891EF47-A622-43A6-8A2F-DB53DE7027CA}"/>
    <cellStyle name="Header2 2 15" xfId="42593" xr:uid="{D57E704A-D817-4AD3-947C-BE6CF9B76EAB}"/>
    <cellStyle name="Header2 2 16" xfId="47972" xr:uid="{EE8E9AC5-3D1C-4354-AFCC-71CB26F67F36}"/>
    <cellStyle name="Header2 2 17" xfId="46566" xr:uid="{6822DE3F-881D-4183-8A31-4FECE5247D25}"/>
    <cellStyle name="Header2 2 18" xfId="46945" xr:uid="{347E6633-A9B0-4D77-A0F9-9C4D95210DF2}"/>
    <cellStyle name="Header2 2 19" xfId="46568" xr:uid="{FBE3B2E1-D9DB-4070-80B3-FBBECE3B013C}"/>
    <cellStyle name="Header2 2 2" xfId="7178" xr:uid="{47D1D605-16F6-4A61-ACA3-A5B1D47BA883}"/>
    <cellStyle name="Header2 2 2 10" xfId="40685" xr:uid="{E262998D-8576-46FB-9B1F-497334125F48}"/>
    <cellStyle name="Header2 2 2 2" xfId="9853" xr:uid="{1D32FAB7-1822-47C8-B76A-1EFF00B26D85}"/>
    <cellStyle name="Header2 2 2 2 2" xfId="11388" xr:uid="{31A1C33A-9BE4-4414-9924-FBB9A79D0C7C}"/>
    <cellStyle name="Header2 2 2 2 2 2" xfId="30701" xr:uid="{523A77CD-3A52-4720-A7ED-50C2F1E716AF}"/>
    <cellStyle name="Header2 2 2 2 3" xfId="29200" xr:uid="{32708F9A-EFD5-4BAC-B8CE-4EA8FAC20E45}"/>
    <cellStyle name="Header2 2 2 3" xfId="9487" xr:uid="{D473CAEB-B9A9-463F-9259-EC08CAB2499E}"/>
    <cellStyle name="Header2 2 2 3 2" xfId="11314" xr:uid="{BD9BBF00-9EA0-4762-8A4C-548C3DF77786}"/>
    <cellStyle name="Header2 2 2 3 2 2" xfId="30627" xr:uid="{F97DDA31-3C92-4BD4-B30B-4A0F1E19CB60}"/>
    <cellStyle name="Header2 2 2 3 3" xfId="28916" xr:uid="{5A4DEC94-3CAF-40A5-A0E9-A07D84B34F71}"/>
    <cellStyle name="Header2 2 2 4" xfId="11030" xr:uid="{4B76C12F-8A7E-4714-8ADF-03BB5C149A1A}"/>
    <cellStyle name="Header2 2 2 4 2" xfId="30343" xr:uid="{53DBDAE4-2DBA-4655-ADC0-DA31BEE2D7A8}"/>
    <cellStyle name="Header2 2 2 5" xfId="18140" xr:uid="{0BA98612-9D90-45B4-8965-381585B78C96}"/>
    <cellStyle name="Header2 2 2 5 2" xfId="36828" xr:uid="{BBC9BA8A-96E1-4FAE-AD5B-E270D11DB025}"/>
    <cellStyle name="Header2 2 2 6" xfId="22359" xr:uid="{A6DAB466-79FD-4BF9-BF24-9E3B9D24B1D6}"/>
    <cellStyle name="Header2 2 2 6 2" xfId="38486" xr:uid="{2F2AA35F-E480-4228-9292-273406DA15B3}"/>
    <cellStyle name="Header2 2 2 7" xfId="22402" xr:uid="{D23DEBB8-6FFA-419D-A7E8-17AF3440F206}"/>
    <cellStyle name="Header2 2 2 7 2" xfId="38529" xr:uid="{DF96C0EA-C3A4-4A40-8E5C-1F4E502E33DD}"/>
    <cellStyle name="Header2 2 2 8" xfId="23109" xr:uid="{5A2159CF-88B1-47EC-A91C-3D6CFCF97F7F}"/>
    <cellStyle name="Header2 2 2 8 2" xfId="39232" xr:uid="{518D1904-9C78-4C4B-894E-CB44733595F2}"/>
    <cellStyle name="Header2 2 2 9" xfId="26915" xr:uid="{8E833951-3B5D-4FA7-B49D-653153F3B6ED}"/>
    <cellStyle name="Header2 2 20" xfId="48172" xr:uid="{8BBAE18A-8FDE-4B5A-B0B4-A1A451D00456}"/>
    <cellStyle name="Header2 2 21" xfId="48215" xr:uid="{13F244DC-FC3B-4841-93A3-51C73F7E38FA}"/>
    <cellStyle name="Header2 2 22" xfId="44312" xr:uid="{5E98AB1E-BFCE-4AD4-B0B5-B0DA2ED0703D}"/>
    <cellStyle name="Header2 2 23" xfId="48153" xr:uid="{D65EDD29-D4C6-49BB-BAA4-EB6AB0FB96AB}"/>
    <cellStyle name="Header2 2 24" xfId="48211" xr:uid="{65D8B1F1-8A92-4B9C-8D5F-04DAD3F92DB1}"/>
    <cellStyle name="Header2 2 25" xfId="46615" xr:uid="{88799106-406A-4BC6-9141-2186976CB3A3}"/>
    <cellStyle name="Header2 2 26" xfId="47006" xr:uid="{49B8FBAF-5D78-40C9-839E-0B7A09E22113}"/>
    <cellStyle name="Header2 2 27" xfId="42496" xr:uid="{2B9F681F-0FCF-47C0-A69D-76D07C2BDA42}"/>
    <cellStyle name="Header2 2 28" xfId="47128" xr:uid="{2D910076-041C-4E01-BAFD-3F8F784BE5A4}"/>
    <cellStyle name="Header2 2 29" xfId="47686" xr:uid="{C2DB8845-8DD2-4117-A785-13684FD5C214}"/>
    <cellStyle name="Header2 2 3" xfId="10358" xr:uid="{C27ECDF5-A025-431A-A353-2F087C7E110F}"/>
    <cellStyle name="Header2 2 3 10" xfId="40827" xr:uid="{442CAB53-24E4-412B-90C5-9B46EDCC7DF3}"/>
    <cellStyle name="Header2 2 3 2" xfId="10566" xr:uid="{4B070F81-EDDE-4986-BB54-601E5194C43A}"/>
    <cellStyle name="Header2 2 3 2 2" xfId="10918" xr:uid="{0ED64A33-4994-426D-AB5C-45AAA6DAA10B}"/>
    <cellStyle name="Header2 2 3 2 2 2" xfId="12099" xr:uid="{1F5FEC67-F51D-498C-BE62-D8159D475A15}"/>
    <cellStyle name="Header2 2 3 2 2 2 2" xfId="31412" xr:uid="{F10EE05C-2144-421A-A474-A429944C2BAD}"/>
    <cellStyle name="Header2 2 3 2 2 3" xfId="30232" xr:uid="{186CD163-29F6-4420-9D04-E2A00F90D51A}"/>
    <cellStyle name="Header2 2 3 2 3" xfId="11757" xr:uid="{A4F23D7F-C464-4AD1-AB94-885A7BE17EFD}"/>
    <cellStyle name="Header2 2 3 2 3 2" xfId="31070" xr:uid="{022ACF84-4023-4A71-BBD6-09376B8EDB8C}"/>
    <cellStyle name="Header2 2 3 2 4" xfId="29890" xr:uid="{5E3A427C-C283-4D60-A883-9A690E8C3E6C}"/>
    <cellStyle name="Header2 2 3 3" xfId="10720" xr:uid="{B22E03B2-D872-431B-8BD9-F7B28F2A7620}"/>
    <cellStyle name="Header2 2 3 3 2" xfId="11907" xr:uid="{7A346A22-740E-4F0F-8BF2-8ED92583E717}"/>
    <cellStyle name="Header2 2 3 3 2 2" xfId="31220" xr:uid="{C2FF87C4-5C3D-401A-B8A7-856F4B5124B4}"/>
    <cellStyle name="Header2 2 3 3 3" xfId="30040" xr:uid="{C497B75A-0E67-4C10-A527-F10E9EB1C73F}"/>
    <cellStyle name="Header2 2 3 4" xfId="11555" xr:uid="{99446458-55DB-47B0-934B-6D6EDC175C2E}"/>
    <cellStyle name="Header2 2 3 4 2" xfId="30868" xr:uid="{3EBDA1DC-1D44-49EF-B42D-0C4E46A32E21}"/>
    <cellStyle name="Header2 2 3 5" xfId="20758" xr:uid="{AC206813-2BA0-4AFD-85CF-12F0DB973FB5}"/>
    <cellStyle name="Header2 2 3 5 2" xfId="36977" xr:uid="{5D2C1F27-3090-46AA-8ABD-F45ABB473171}"/>
    <cellStyle name="Header2 2 3 6" xfId="22790" xr:uid="{4B20E9EB-A0DF-4968-88E5-0B1BCA645E48}"/>
    <cellStyle name="Header2 2 3 6 2" xfId="38914" xr:uid="{EFB6E77B-A682-4C06-9007-A437061A1922}"/>
    <cellStyle name="Header2 2 3 7" xfId="23052" xr:uid="{CFEBC97D-C989-4E96-A4D4-B3ACDFB07F4D}"/>
    <cellStyle name="Header2 2 3 7 2" xfId="39176" xr:uid="{1BC71461-FB11-48F2-8629-E59065041DE0}"/>
    <cellStyle name="Header2 2 3 8" xfId="17405" xr:uid="{0D1724BE-C04D-4418-AE1E-F68F2FACE670}"/>
    <cellStyle name="Header2 2 3 8 2" xfId="36495" xr:uid="{37848BA8-67EC-497E-ADA7-4EBB4E76B10B}"/>
    <cellStyle name="Header2 2 3 9" xfId="29686" xr:uid="{EF0401F7-6AB3-4168-B3D4-C5748A80DDC2}"/>
    <cellStyle name="Header2 2 30" xfId="46281" xr:uid="{5D717270-B007-48AC-8693-24F7B5E32576}"/>
    <cellStyle name="Header2 2 31" xfId="44785" xr:uid="{3282D475-37A2-4131-AAF6-566A408C416A}"/>
    <cellStyle name="Header2 2 32" xfId="48535" xr:uid="{A3A0C2AB-3080-4B46-B933-54CD8E29C577}"/>
    <cellStyle name="Header2 2 33" xfId="39691" xr:uid="{96EE3A2F-3CE5-4B03-A251-8A5ED292D8B4}"/>
    <cellStyle name="Header2 2 34" xfId="50879" xr:uid="{2D340931-6E41-4A02-82E6-2CC05ACB0415}"/>
    <cellStyle name="Header2 2 35" xfId="51338" xr:uid="{04A70B57-6580-4AA5-90D8-87855E1FF91B}"/>
    <cellStyle name="Header2 2 4" xfId="10429" xr:uid="{030B1FDC-14AD-4E85-BB96-791D76D817CD}"/>
    <cellStyle name="Header2 2 4 2" xfId="10782" xr:uid="{23A3D3BE-F8BC-480E-BDFA-2479C3EB2BEC}"/>
    <cellStyle name="Header2 2 4 2 2" xfId="11966" xr:uid="{3E15F66E-67FD-4509-B7C3-4A8D55914924}"/>
    <cellStyle name="Header2 2 4 2 2 2" xfId="31279" xr:uid="{8ACC243B-E6B1-467E-B4F8-4A4FB240205D}"/>
    <cellStyle name="Header2 2 4 2 3" xfId="30099" xr:uid="{F036521E-F631-4CC0-A765-56D38E955638}"/>
    <cellStyle name="Header2 2 4 3" xfId="11621" xr:uid="{687E24D3-BD79-479E-8844-ACA428CBD1F7}"/>
    <cellStyle name="Header2 2 4 3 2" xfId="30934" xr:uid="{C1EEA200-3E2B-49D1-86B7-44F9C6075061}"/>
    <cellStyle name="Header2 2 4 4" xfId="20828" xr:uid="{4662681A-2AD5-4477-90AB-70F9015343AF}"/>
    <cellStyle name="Header2 2 4 4 2" xfId="37043" xr:uid="{4F7FC2B1-C9E2-4B64-8D96-9F8B3AB76B24}"/>
    <cellStyle name="Header2 2 4 5" xfId="22858" xr:uid="{203FCFDC-5ED9-4C03-A650-CFC8A1C53FB1}"/>
    <cellStyle name="Header2 2 4 5 2" xfId="38982" xr:uid="{66DDA0F4-3913-43AE-92B0-109E152ADE15}"/>
    <cellStyle name="Header2 2 4 6" xfId="16396" xr:uid="{81945B3B-6D4D-4B9C-A29D-C71C11432C91}"/>
    <cellStyle name="Header2 2 4 6 2" xfId="35496" xr:uid="{3E766CFA-99FA-49A6-8791-C81C174AAB0E}"/>
    <cellStyle name="Header2 2 4 7" xfId="17681" xr:uid="{44B5E38C-F971-4972-8B1E-B5BDCABC51CC}"/>
    <cellStyle name="Header2 2 4 7 2" xfId="36745" xr:uid="{6261D5E1-5ED6-4A80-9909-D97E94703321}"/>
    <cellStyle name="Header2 2 4 8" xfId="29754" xr:uid="{5D937285-E3CA-4C62-A875-9B22AD825FB3}"/>
    <cellStyle name="Header2 2 4 9" xfId="40893" xr:uid="{2DE8F735-4988-4E56-8A17-D156031F503F}"/>
    <cellStyle name="Header2 2 5" xfId="8508" xr:uid="{6B08BA6A-4DCB-4502-A7A5-FD4726B337A8}"/>
    <cellStyle name="Header2 2 5 2" xfId="11153" xr:uid="{9CD7A3C2-5E9D-420E-B13A-D746CABD2E1A}"/>
    <cellStyle name="Header2 2 5 2 2" xfId="30466" xr:uid="{828C752B-0F68-4BD1-94A5-ECA2C380B393}"/>
    <cellStyle name="Header2 2 5 3" xfId="20878" xr:uid="{08735B48-7BE9-4BB5-91EA-FEB1AF460775}"/>
    <cellStyle name="Header2 2 5 3 2" xfId="37086" xr:uid="{550FEEAB-1E79-428F-9FDC-082A84FAD58C}"/>
    <cellStyle name="Header2 2 5 4" xfId="22901" xr:uid="{A8F4A9D2-151C-4697-A9EA-7728493FF79B}"/>
    <cellStyle name="Header2 2 5 4 2" xfId="39025" xr:uid="{176EC289-64BE-4B0D-996C-6FBFADF48580}"/>
    <cellStyle name="Header2 2 5 5" xfId="17635" xr:uid="{9E11F197-4166-406C-8913-AB05B7783D59}"/>
    <cellStyle name="Header2 2 5 5 2" xfId="36700" xr:uid="{C89B5EC5-BD69-4624-BAFD-2630723E7CE2}"/>
    <cellStyle name="Header2 2 5 6" xfId="23211" xr:uid="{3BDCCA8A-ACF4-4F67-BAFC-F0FA9A79D970}"/>
    <cellStyle name="Header2 2 5 6 2" xfId="39334" xr:uid="{66CE05F2-47B5-43C0-84D2-F51CE1681B34}"/>
    <cellStyle name="Header2 2 5 7" xfId="27946" xr:uid="{0EF8CEC5-81C8-4158-AB4D-D6D0B7C997BE}"/>
    <cellStyle name="Header2 2 5 8" xfId="40936" xr:uid="{F97CF346-10C8-4F60-A8D8-D98F6F04A802}"/>
    <cellStyle name="Header2 2 6" xfId="5751" xr:uid="{CA6D569B-14EA-489D-859D-C6BF21E51CF9}"/>
    <cellStyle name="Header2 2 6 2" xfId="21264" xr:uid="{6F6A530A-157D-44EA-95F2-A3B60173CCD9}"/>
    <cellStyle name="Header2 2 6 2 2" xfId="37457" xr:uid="{24252B72-C5B5-44F5-9191-1738D31C189A}"/>
    <cellStyle name="Header2 2 6 3" xfId="23100" xr:uid="{93FC3C48-AE07-4853-9B2C-FCE5AE6BB3B3}"/>
    <cellStyle name="Header2 2 6 3 2" xfId="39224" xr:uid="{D393084E-808A-47BF-999D-58A0F9421B61}"/>
    <cellStyle name="Header2 2 6 4" xfId="22602" xr:uid="{F03A14C8-DE64-4E62-8DA1-0962842C982D}"/>
    <cellStyle name="Header2 2 6 4 2" xfId="38726" xr:uid="{2D6A4FA8-9AC7-4AAC-BA46-53F8FBD39905}"/>
    <cellStyle name="Header2 2 6 5" xfId="17716" xr:uid="{3BA85E7E-BA11-4683-8191-E1E65D7548DD}"/>
    <cellStyle name="Header2 2 6 5 2" xfId="36775" xr:uid="{6A21BCB1-4669-46CD-8C61-7FC6C085B711}"/>
    <cellStyle name="Header2 2 6 6" xfId="25595" xr:uid="{A344579F-7DE2-4E9E-8D0E-6379F76B5ADB}"/>
    <cellStyle name="Header2 2 6 7" xfId="41314" xr:uid="{637F1D79-8416-4E8E-93A3-954DF992795D}"/>
    <cellStyle name="Header2 2 7" xfId="12563" xr:uid="{95261E9A-1261-46B6-BD3A-6C658FE48FF1}"/>
    <cellStyle name="Header2 2 7 2" xfId="31875" xr:uid="{49821277-4AB7-41C4-96D0-765F0687370D}"/>
    <cellStyle name="Header2 2 7 3" xfId="43156" xr:uid="{6CA9026E-3A80-40E8-BAE8-30F94BD857A3}"/>
    <cellStyle name="Header2 2 8" xfId="14926" xr:uid="{B634D12E-7411-40E7-A4A5-B100533ED0A4}"/>
    <cellStyle name="Header2 2 8 2" xfId="34183" xr:uid="{938360CD-3AA4-4294-BEC3-2AC5F3BB8545}"/>
    <cellStyle name="Header2 2 8 3" xfId="47358" xr:uid="{EA68101B-9E05-4031-81BE-3858178CCD68}"/>
    <cellStyle name="Header2 2 9" xfId="17661" xr:uid="{56344AA9-AE5A-4298-944E-E1B906308762}"/>
    <cellStyle name="Header2 2 9 2" xfId="36725" xr:uid="{26F7716E-BFCC-4C99-A8C7-9BBA04C60D29}"/>
    <cellStyle name="Header2 2 9 3" xfId="46418" xr:uid="{E83DE75F-C70D-4BAD-8971-29A2197CC3F3}"/>
    <cellStyle name="Header2 20" xfId="47732" xr:uid="{78D97A9B-E9DA-48BB-9A42-07F70069FDF8}"/>
    <cellStyle name="Header2 21" xfId="42462" xr:uid="{19294E23-6C14-4DD1-8630-B827FE4DEFCF}"/>
    <cellStyle name="Header2 22" xfId="47543" xr:uid="{1CC517B1-5F3F-4396-85B2-CEE566BC0332}"/>
    <cellStyle name="Header2 23" xfId="43368" xr:uid="{6F94AA9A-637E-47FE-99B6-FE1D4DA92633}"/>
    <cellStyle name="Header2 24" xfId="47043" xr:uid="{C14548D9-A6C6-40D3-8EE7-EB333F1DAED8}"/>
    <cellStyle name="Header2 25" xfId="44172" xr:uid="{F7E6FBA0-DABF-440B-A942-11A4CCA7BDE8}"/>
    <cellStyle name="Header2 26" xfId="43059" xr:uid="{A356439C-8623-4F31-A129-002B8E2D61D3}"/>
    <cellStyle name="Header2 27" xfId="47609" xr:uid="{2CD457A1-7CCD-46DC-987A-E7D78C9BA6F7}"/>
    <cellStyle name="Header2 28" xfId="47137" xr:uid="{FADFBDAB-59CC-4AAB-AF7F-5894DE945218}"/>
    <cellStyle name="Header2 29" xfId="47942" xr:uid="{DABA72F6-534B-4933-857C-15448EF1B57C}"/>
    <cellStyle name="Header2 3" xfId="778" xr:uid="{463A4785-D678-408A-ADF0-DB8BCE1994C4}"/>
    <cellStyle name="Header2 3 10" xfId="23578" xr:uid="{AF3BFDAB-7488-4E6B-901B-B5FF2518D844}"/>
    <cellStyle name="Header2 3 10 2" xfId="46799" xr:uid="{29F0EF9B-AF3D-4792-934A-2F69716DAA17}"/>
    <cellStyle name="Header2 3 11" xfId="44397" xr:uid="{8F03AF9E-1CAF-4557-98F2-07407F6CBE10}"/>
    <cellStyle name="Header2 3 12" xfId="42955" xr:uid="{8F592622-8830-43FB-A051-D8F5594AEDAE}"/>
    <cellStyle name="Header2 3 13" xfId="44539" xr:uid="{2A4CF46E-373D-4ACA-8F8B-28D5BBE144E8}"/>
    <cellStyle name="Header2 3 14" xfId="43465" xr:uid="{F5E29AB2-C8D7-4DAA-8498-651AA50F4F5E}"/>
    <cellStyle name="Header2 3 15" xfId="44603" xr:uid="{09518719-D738-4CC8-9F00-3F308AA2899D}"/>
    <cellStyle name="Header2 3 16" xfId="46775" xr:uid="{C1AE0C4C-0F39-46FC-BA09-F595716DA3F5}"/>
    <cellStyle name="Header2 3 17" xfId="46818" xr:uid="{5A7030C7-B13B-4456-AB25-02CF06E10FD4}"/>
    <cellStyle name="Header2 3 18" xfId="47953" xr:uid="{3DB3123B-66B1-43A0-B24D-799FF8DECD6D}"/>
    <cellStyle name="Header2 3 19" xfId="43054" xr:uid="{3A16100B-3F63-4D31-86BC-CCF6B8864A58}"/>
    <cellStyle name="Header2 3 2" xfId="7179" xr:uid="{92937B6C-6258-4FFD-BC6E-4E37D6ED7FAF}"/>
    <cellStyle name="Header2 3 2 10" xfId="40686" xr:uid="{6D95B4C4-870F-4DEE-BF68-A17F405C2A95}"/>
    <cellStyle name="Header2 3 2 2" xfId="9854" xr:uid="{894BB8EE-55B8-4A35-A38C-D013998BFCDC}"/>
    <cellStyle name="Header2 3 2 2 2" xfId="11389" xr:uid="{58C5858C-40AA-4D58-875F-3D5D14154591}"/>
    <cellStyle name="Header2 3 2 2 2 2" xfId="30702" xr:uid="{78182F4B-3945-4816-9005-853B6CA4F4E3}"/>
    <cellStyle name="Header2 3 2 2 3" xfId="29201" xr:uid="{1C42AA05-C984-49F8-AB02-5A241BF79367}"/>
    <cellStyle name="Header2 3 2 3" xfId="9486" xr:uid="{1D2D9423-4A38-412E-A664-B3B1C4ED5C4A}"/>
    <cellStyle name="Header2 3 2 3 2" xfId="11313" xr:uid="{83052A12-BAC2-4318-B4B5-6F4B31948214}"/>
    <cellStyle name="Header2 3 2 3 2 2" xfId="30626" xr:uid="{77FEBC9D-E70E-4927-A1AA-CA338573DF39}"/>
    <cellStyle name="Header2 3 2 3 3" xfId="28915" xr:uid="{29E0D177-0661-415A-A548-5A8400978166}"/>
    <cellStyle name="Header2 3 2 4" xfId="11031" xr:uid="{14F94B25-4667-4162-9F49-51B677B67D67}"/>
    <cellStyle name="Header2 3 2 4 2" xfId="30344" xr:uid="{8D56A984-36CA-4968-8C20-6E86644950DC}"/>
    <cellStyle name="Header2 3 2 5" xfId="18141" xr:uid="{6F596646-8BFA-4119-AAAE-DF13AD126188}"/>
    <cellStyle name="Header2 3 2 5 2" xfId="36829" xr:uid="{E46BF81B-543A-455F-8C13-6B7364796120}"/>
    <cellStyle name="Header2 3 2 6" xfId="22360" xr:uid="{9A5AC3AF-70E4-446E-A330-25DE90B182EF}"/>
    <cellStyle name="Header2 3 2 6 2" xfId="38487" xr:uid="{92A58E55-066E-4AF0-93FB-0C968D8763A0}"/>
    <cellStyle name="Header2 3 2 7" xfId="23199" xr:uid="{A1737939-4896-4CE5-9CEE-BCE6E1102C8C}"/>
    <cellStyle name="Header2 3 2 7 2" xfId="39322" xr:uid="{ED24BD2C-59EE-4D62-8AEA-0ED99ABFF735}"/>
    <cellStyle name="Header2 3 2 8" xfId="23271" xr:uid="{65E3D0CF-82DD-4B19-9235-009E2591D8F5}"/>
    <cellStyle name="Header2 3 2 8 2" xfId="39394" xr:uid="{43E283AC-AD78-44D2-9A44-3D38D8B9DEEB}"/>
    <cellStyle name="Header2 3 2 9" xfId="26916" xr:uid="{07F99948-C7C7-4659-8AEB-A9A7050439E8}"/>
    <cellStyle name="Header2 3 20" xfId="47111" xr:uid="{48EA96D3-BA5F-4CC4-AA00-471C44C1B1A4}"/>
    <cellStyle name="Header2 3 21" xfId="46523" xr:uid="{CD4F3929-7B17-40A4-A68C-813D30A96A4A}"/>
    <cellStyle name="Header2 3 22" xfId="43611" xr:uid="{F53D72E7-F635-46CA-85C4-22D1E7F7179E}"/>
    <cellStyle name="Header2 3 23" xfId="44216" xr:uid="{48B3A559-409A-4EE2-961F-34473B7723BD}"/>
    <cellStyle name="Header2 3 24" xfId="48233" xr:uid="{363686B4-F667-4EA5-9100-D46B92C83FF4}"/>
    <cellStyle name="Header2 3 25" xfId="48417" xr:uid="{1493E71D-8D9C-4D0B-8A8E-26B44C6838E2}"/>
    <cellStyle name="Header2 3 26" xfId="48066" xr:uid="{2679AC0C-93E3-4A8C-BA58-1522E24AA210}"/>
    <cellStyle name="Header2 3 27" xfId="48446" xr:uid="{20BB42EB-FAD9-4062-9D2A-24AE1CF06166}"/>
    <cellStyle name="Header2 3 28" xfId="46371" xr:uid="{A1E22B7E-537D-4ACF-B9F2-D4D6B4615A73}"/>
    <cellStyle name="Header2 3 29" xfId="46738" xr:uid="{C6711950-C596-4F58-8D74-591951CEDBD6}"/>
    <cellStyle name="Header2 3 3" xfId="10268" xr:uid="{EF563F19-FD3C-4AD6-9413-487EACC10E0D}"/>
    <cellStyle name="Header2 3 3 10" xfId="40828" xr:uid="{EB365CB3-2271-4518-BDEF-328000632019}"/>
    <cellStyle name="Header2 3 3 2" xfId="10529" xr:uid="{E7DEDC87-0A21-4736-854C-9EC94A736571}"/>
    <cellStyle name="Header2 3 3 2 2" xfId="10881" xr:uid="{C682EE99-6924-4340-B009-7901BD459059}"/>
    <cellStyle name="Header2 3 3 2 2 2" xfId="12062" xr:uid="{8BE4494D-B5C2-413E-93EB-DD8F31823122}"/>
    <cellStyle name="Header2 3 3 2 2 2 2" xfId="31375" xr:uid="{AB310037-E808-483A-9A17-F85F093CFCEF}"/>
    <cellStyle name="Header2 3 3 2 2 3" xfId="30195" xr:uid="{F4A3F6EB-C495-435B-AAA4-E70DEA18092E}"/>
    <cellStyle name="Header2 3 3 2 3" xfId="11720" xr:uid="{A067E659-875B-4FB5-9B88-1FBD7662ADB5}"/>
    <cellStyle name="Header2 3 3 2 3 2" xfId="31033" xr:uid="{FB4F0452-342F-4355-876E-455EAEE7E3F9}"/>
    <cellStyle name="Header2 3 3 2 4" xfId="29853" xr:uid="{ABA42382-9EF0-4723-9E92-653D6901633E}"/>
    <cellStyle name="Header2 3 3 3" xfId="10665" xr:uid="{E7AEE2E8-5502-421D-B7FF-A9CC65AE77F6}"/>
    <cellStyle name="Header2 3 3 3 2" xfId="11853" xr:uid="{5811DD8F-341C-4014-9DFF-495CE96719C4}"/>
    <cellStyle name="Header2 3 3 3 2 2" xfId="31166" xr:uid="{FBC2ABC7-2C1A-4FB0-BA79-B593CC839790}"/>
    <cellStyle name="Header2 3 3 3 3" xfId="29986" xr:uid="{CCD549A7-BD7E-473A-AC22-D0E6EEF88C99}"/>
    <cellStyle name="Header2 3 3 4" xfId="11482" xr:uid="{51A43A4D-741E-4A2F-80EE-B0E8F22A1C6B}"/>
    <cellStyle name="Header2 3 3 4 2" xfId="30795" xr:uid="{86CA9A5F-955C-49C3-9A12-5EBD8682FC5E}"/>
    <cellStyle name="Header2 3 3 5" xfId="20759" xr:uid="{15017E0B-90EC-4B4D-A08A-3474381653AA}"/>
    <cellStyle name="Header2 3 3 5 2" xfId="36978" xr:uid="{08D8934F-80C6-4F41-813F-34360638DA9B}"/>
    <cellStyle name="Header2 3 3 6" xfId="22791" xr:uid="{CBC94F29-E75D-4090-9913-3A1913ED2A31}"/>
    <cellStyle name="Header2 3 3 6 2" xfId="38915" xr:uid="{580E3D1E-3A73-4E51-A473-65D20153F916}"/>
    <cellStyle name="Header2 3 3 7" xfId="17461" xr:uid="{D1D80491-7F90-40DB-887A-A167B724C6EF}"/>
    <cellStyle name="Header2 3 3 7 2" xfId="36541" xr:uid="{9B4A4BE8-32BB-43FB-8DCD-8B3162F508FA}"/>
    <cellStyle name="Header2 3 3 8" xfId="16797" xr:uid="{6CB289AF-189B-41FB-9A28-E08180768845}"/>
    <cellStyle name="Header2 3 3 8 2" xfId="35891" xr:uid="{31880BAB-828B-4FE3-B6BB-94454C86A5C9}"/>
    <cellStyle name="Header2 3 3 9" xfId="29596" xr:uid="{E77E167C-FD68-4523-914A-17534829CCDD}"/>
    <cellStyle name="Header2 3 30" xfId="47656" xr:uid="{8980749F-6C6B-43FE-AC63-344E2EFE9539}"/>
    <cellStyle name="Header2 3 31" xfId="48413" xr:uid="{A1348E5E-6BAB-420B-A9C0-BB06E4AFA4D1}"/>
    <cellStyle name="Header2 3 32" xfId="48304" xr:uid="{45006A71-7543-4E30-BF0B-CE95D3D062C9}"/>
    <cellStyle name="Header2 3 33" xfId="39692" xr:uid="{022B20F6-E281-49E3-B303-758F6A6BAFD1}"/>
    <cellStyle name="Header2 3 34" xfId="50868" xr:uid="{BE5CBE33-A4B5-4A10-A583-9655644AEB88}"/>
    <cellStyle name="Header2 3 35" xfId="51337" xr:uid="{571BA43E-00AA-4242-9FF7-9F0DA50202F1}"/>
    <cellStyle name="Header2 3 4" xfId="10430" xr:uid="{26C54A02-2358-4E0D-A03F-1DAB66B58E5B}"/>
    <cellStyle name="Header2 3 4 2" xfId="10783" xr:uid="{9E0FB2FE-C897-4914-B117-73C04526FA3C}"/>
    <cellStyle name="Header2 3 4 2 2" xfId="11967" xr:uid="{05BCF017-B4A9-4A3E-ADFB-8B3392324994}"/>
    <cellStyle name="Header2 3 4 2 2 2" xfId="31280" xr:uid="{192D6F74-0950-4001-9914-2F18584FB86F}"/>
    <cellStyle name="Header2 3 4 2 3" xfId="30100" xr:uid="{0C4B8D39-5FE7-4612-928E-AC101290A023}"/>
    <cellStyle name="Header2 3 4 3" xfId="11622" xr:uid="{5DB29314-136E-49CC-AAEE-D207948191C9}"/>
    <cellStyle name="Header2 3 4 3 2" xfId="30935" xr:uid="{40C9F4FB-1E90-4F56-BE1F-B93B0118535D}"/>
    <cellStyle name="Header2 3 4 4" xfId="19735" xr:uid="{6EAE21AE-5D19-47BB-97DC-1A72F03B46BD}"/>
    <cellStyle name="Header2 3 4 4 2" xfId="36905" xr:uid="{1588D5B5-0318-4EA7-B474-4CA670E227BD}"/>
    <cellStyle name="Header2 3 4 5" xfId="22582" xr:uid="{E50D4E17-E193-4DDF-9B93-9FC01A292DA5}"/>
    <cellStyle name="Header2 3 4 5 2" xfId="38706" xr:uid="{77460EB5-5692-48DE-9676-BB0245AD3A78}"/>
    <cellStyle name="Header2 3 4 6" xfId="16145" xr:uid="{0FA28EF4-1AB5-4A47-A2C1-C80BF5E34BD0}"/>
    <cellStyle name="Header2 3 4 6 2" xfId="35248" xr:uid="{0490028F-854E-4374-A89E-3743C2471B80}"/>
    <cellStyle name="Header2 3 4 7" xfId="23123" xr:uid="{82F7206B-F78E-4658-AB74-080C4849F104}"/>
    <cellStyle name="Header2 3 4 7 2" xfId="39246" xr:uid="{752F5870-F16D-4168-ABC8-3E553662DBFC}"/>
    <cellStyle name="Header2 3 4 8" xfId="29755" xr:uid="{142089FB-C2C9-4254-B1A2-DD7E0F880761}"/>
    <cellStyle name="Header2 3 4 9" xfId="40762" xr:uid="{2B038A2E-7CDF-4460-8028-1058E49077C8}"/>
    <cellStyle name="Header2 3 5" xfId="8507" xr:uid="{28DB3BDF-740D-4970-BB26-00DC8B15119D}"/>
    <cellStyle name="Header2 3 5 2" xfId="11152" xr:uid="{2CEF8A85-0E2F-4FBF-A7B9-D4D22624A884}"/>
    <cellStyle name="Header2 3 5 2 2" xfId="30465" xr:uid="{F978EC73-A9E6-4E1E-8C3A-AAE6FCE7CB61}"/>
    <cellStyle name="Header2 3 5 3" xfId="17911" xr:uid="{97C0264D-2B4B-46F3-AE2C-D3978185E1A2}"/>
    <cellStyle name="Header2 3 5 3 2" xfId="36803" xr:uid="{342C7026-39BB-4B57-9C4F-C8B4A13361ED}"/>
    <cellStyle name="Header2 3 5 4" xfId="16804" xr:uid="{CDD27F2E-168E-4000-AF91-29E5CB8F1EDA}"/>
    <cellStyle name="Header2 3 5 4 2" xfId="35897" xr:uid="{424DB028-3120-421B-9353-3224BCFE3C9F}"/>
    <cellStyle name="Header2 3 5 5" xfId="22411" xr:uid="{E433E7EB-220C-49B5-BD43-246E6FA92966}"/>
    <cellStyle name="Header2 3 5 5 2" xfId="38538" xr:uid="{6F21E038-9DDF-4D3F-A144-E3686A30F313}"/>
    <cellStyle name="Header2 3 5 6" xfId="23189" xr:uid="{5A8237B3-4DA2-4F81-98D2-B25CEBAF72BC}"/>
    <cellStyle name="Header2 3 5 6 2" xfId="39312" xr:uid="{8D75163B-C70F-4B01-8C3A-47CADC288140}"/>
    <cellStyle name="Header2 3 5 7" xfId="27945" xr:uid="{5D3DCA4C-D617-444F-9725-3A834E1DB321}"/>
    <cellStyle name="Header2 3 5 8" xfId="40663" xr:uid="{CE06FE6E-C2CE-4A0D-A6F0-176016ED6E50}"/>
    <cellStyle name="Header2 3 6" xfId="5752" xr:uid="{7E7BE212-989C-4A8B-A4B8-9F0B37C7AEA6}"/>
    <cellStyle name="Header2 3 6 2" xfId="21265" xr:uid="{E3BE1395-694B-4A54-869A-92B3A4ED402F}"/>
    <cellStyle name="Header2 3 6 2 2" xfId="37458" xr:uid="{7E8FCE39-65AD-4E2C-B79E-65D3347A96BD}"/>
    <cellStyle name="Header2 3 6 3" xfId="23101" xr:uid="{830E8B7C-D255-4DF7-8D92-EF02B4ACCBFC}"/>
    <cellStyle name="Header2 3 6 3 2" xfId="39225" xr:uid="{62D4237F-D0EB-44DD-BF07-1284A086D9AE}"/>
    <cellStyle name="Header2 3 6 4" xfId="17915" xr:uid="{7E0E840E-D3F6-45B4-8805-F2FB136DCBB0}"/>
    <cellStyle name="Header2 3 6 4 2" xfId="36806" xr:uid="{64496629-221C-410C-9AA0-ED2EC0FD917D}"/>
    <cellStyle name="Header2 3 6 5" xfId="23147" xr:uid="{422CC898-2449-4E07-806F-7D9BA987C83A}"/>
    <cellStyle name="Header2 3 6 5 2" xfId="39270" xr:uid="{556AE478-8C32-4A81-85DE-4672BD3CC60D}"/>
    <cellStyle name="Header2 3 6 6" xfId="25596" xr:uid="{74FA6833-4728-4B06-9E40-DF86CC22FF1B}"/>
    <cellStyle name="Header2 3 6 7" xfId="41315" xr:uid="{4DE35F00-1A8E-4979-86CC-97195240F7FF}"/>
    <cellStyle name="Header2 3 7" xfId="12562" xr:uid="{0D9EB77C-D7D6-422E-A829-1D2C771634FD}"/>
    <cellStyle name="Header2 3 7 2" xfId="31874" xr:uid="{7B011A07-C1F0-474F-9A2E-F767B678C421}"/>
    <cellStyle name="Header2 3 7 3" xfId="43155" xr:uid="{5F6C648A-F84E-44E2-B4A5-95DEA02E1BC6}"/>
    <cellStyle name="Header2 3 8" xfId="14927" xr:uid="{CA271483-E164-42C9-AB6E-FD809ED04D8F}"/>
    <cellStyle name="Header2 3 8 2" xfId="34184" xr:uid="{61AE462F-44D5-4B20-BA22-A651E4460CCE}"/>
    <cellStyle name="Header2 3 8 3" xfId="46153" xr:uid="{E2647FE7-75E1-44AA-8EA9-CB6BB97A6352}"/>
    <cellStyle name="Header2 3 9" xfId="21445" xr:uid="{BB4C3C40-7523-4960-A76C-44AE1D2C87D9}"/>
    <cellStyle name="Header2 3 9 2" xfId="37616" xr:uid="{AC7A94D0-49FC-4BAE-A23A-7FD7FFE97348}"/>
    <cellStyle name="Header2 3 9 3" xfId="46419" xr:uid="{8382BC29-B31D-4178-A5AA-8C4F54C3DECC}"/>
    <cellStyle name="Header2 30" xfId="48250" xr:uid="{57F745DF-004B-4368-B13B-2CE77E448EC4}"/>
    <cellStyle name="Header2 31" xfId="42502" xr:uid="{BDCAA812-DF76-462B-82A5-A55135AB38B1}"/>
    <cellStyle name="Header2 32" xfId="48110" xr:uid="{588C9FEB-0785-4862-83C3-045CE868CDA2}"/>
    <cellStyle name="Header2 33" xfId="44632" xr:uid="{826D2DEC-71DA-4C66-B902-307F47FF82AA}"/>
    <cellStyle name="Header2 34" xfId="46742" xr:uid="{16AD1DD0-156C-474B-B78A-9998C109133D}"/>
    <cellStyle name="Header2 35" xfId="42950" xr:uid="{C0A0FF70-6E50-46A6-ADBC-37AD12A67E79}"/>
    <cellStyle name="Header2 36" xfId="42747" xr:uid="{168AF3EC-56A0-4D02-BE3A-2E4BEEDF3942}"/>
    <cellStyle name="Header2 37" xfId="44050" xr:uid="{29B644EF-A6BD-479F-89D4-98BB5ADFA345}"/>
    <cellStyle name="Header2 38" xfId="44404" xr:uid="{A8923998-A3D9-4D9C-8BA7-758E5E56697B}"/>
    <cellStyle name="Header2 39" xfId="43371" xr:uid="{F85778B8-DA31-48B3-9E8D-C18E48426254}"/>
    <cellStyle name="Header2 4" xfId="779" xr:uid="{F3B9ACCA-E34F-40A4-A0FF-8023B80D8CD2}"/>
    <cellStyle name="Header2 4 10" xfId="23579" xr:uid="{1FEBAA9B-8FA2-4C39-9983-D59E5FA3A848}"/>
    <cellStyle name="Header2 4 10 2" xfId="47636" xr:uid="{8F959662-0C70-4BED-A2AF-736567C35811}"/>
    <cellStyle name="Header2 4 11" xfId="43423" xr:uid="{CED6E0D4-0082-492E-823C-91C30CF72C89}"/>
    <cellStyle name="Header2 4 12" xfId="46751" xr:uid="{9B1328A7-BA31-4E78-A46D-878AAF8F7DB9}"/>
    <cellStyle name="Header2 4 13" xfId="47696" xr:uid="{9E00F426-C4A7-43F0-BF18-C1FF91E98BF6}"/>
    <cellStyle name="Header2 4 14" xfId="47897" xr:uid="{66A4ED75-5D59-468D-917A-F9EE540FA69B}"/>
    <cellStyle name="Header2 4 15" xfId="42368" xr:uid="{6993D194-1DC8-4499-8C9A-CC5AF8F9F63A}"/>
    <cellStyle name="Header2 4 16" xfId="43558" xr:uid="{095B1609-D1E3-46E2-82C1-CCE34BC71A88}"/>
    <cellStyle name="Header2 4 17" xfId="48063" xr:uid="{FC6C3C31-D4E8-4736-972C-F041CD327A1D}"/>
    <cellStyle name="Header2 4 18" xfId="47550" xr:uid="{904BBF59-A126-49A3-B42D-EF7A7894F3F2}"/>
    <cellStyle name="Header2 4 19" xfId="48127" xr:uid="{12005D79-AF04-42A0-BC9F-FAFB484D10F7}"/>
    <cellStyle name="Header2 4 2" xfId="7180" xr:uid="{8025EE44-2E78-49FB-B86D-18A290833E6E}"/>
    <cellStyle name="Header2 4 2 10" xfId="40687" xr:uid="{41075C46-D094-4D5F-ACB8-C321A2DCD695}"/>
    <cellStyle name="Header2 4 2 2" xfId="9855" xr:uid="{92986663-2CC7-4CC5-A9C7-1E5F139FA95A}"/>
    <cellStyle name="Header2 4 2 2 2" xfId="11390" xr:uid="{5EB99248-0AFE-492D-B73D-E3FA065CDEF3}"/>
    <cellStyle name="Header2 4 2 2 2 2" xfId="30703" xr:uid="{0E9E3607-FE92-45E9-A924-635ECEBF5821}"/>
    <cellStyle name="Header2 4 2 2 3" xfId="29202" xr:uid="{3C9CA341-B37E-4A4A-A286-A89C63AE9E3B}"/>
    <cellStyle name="Header2 4 2 3" xfId="9485" xr:uid="{21186896-BF69-4A1B-A504-EBC594D76563}"/>
    <cellStyle name="Header2 4 2 3 2" xfId="11312" xr:uid="{A3FBBB5C-F734-4B2B-AC05-2BFB8B79197A}"/>
    <cellStyle name="Header2 4 2 3 2 2" xfId="30625" xr:uid="{9E41A6A0-3620-41FB-9A16-06DA413B391F}"/>
    <cellStyle name="Header2 4 2 3 3" xfId="28914" xr:uid="{21F33090-3B0B-4A4E-9BEA-E2A9BB232048}"/>
    <cellStyle name="Header2 4 2 4" xfId="11032" xr:uid="{C70B02FD-CB67-403B-BC90-DFCE386852C4}"/>
    <cellStyle name="Header2 4 2 4 2" xfId="30345" xr:uid="{E4769B74-F781-4036-9B2B-8F244E9931F6}"/>
    <cellStyle name="Header2 4 2 5" xfId="18142" xr:uid="{3CDD2A8A-36F7-4CD7-923B-FB6755804A3F}"/>
    <cellStyle name="Header2 4 2 5 2" xfId="36830" xr:uid="{0B91BD31-F769-43EC-ACE5-0732C4E8B118}"/>
    <cellStyle name="Header2 4 2 6" xfId="22361" xr:uid="{4916CFEC-3274-4E80-BEDB-CF56C65D8364}"/>
    <cellStyle name="Header2 4 2 6 2" xfId="38488" xr:uid="{137F5FEC-76C5-4A5C-8A2A-BB42823B011C}"/>
    <cellStyle name="Header2 4 2 7" xfId="22553" xr:uid="{2632D08A-6CC0-448A-BD63-E27FB4DA9A4C}"/>
    <cellStyle name="Header2 4 2 7 2" xfId="38677" xr:uid="{8C659E23-85DE-49C5-8E79-900ED39724DC}"/>
    <cellStyle name="Header2 4 2 8" xfId="22325" xr:uid="{10EF6588-CE54-4C0C-A84A-62AC21E28A34}"/>
    <cellStyle name="Header2 4 2 8 2" xfId="38452" xr:uid="{3463A7A1-C611-4505-BAA3-E517DFD2DAB0}"/>
    <cellStyle name="Header2 4 2 9" xfId="26917" xr:uid="{1A6DEA40-8C55-4ACF-8835-131864F30990}"/>
    <cellStyle name="Header2 4 20" xfId="42715" xr:uid="{A5EEFE87-8276-464F-8922-C560804DEC7E}"/>
    <cellStyle name="Header2 4 21" xfId="46788" xr:uid="{0404377B-9AB9-4736-A94E-FE4028E964A2}"/>
    <cellStyle name="Header2 4 22" xfId="47786" xr:uid="{BFAB8ABF-2ACE-494E-BEC0-7CF7249E29FC}"/>
    <cellStyle name="Header2 4 23" xfId="48321" xr:uid="{02BB4CD3-FCEE-4799-BC2B-79DF530992D8}"/>
    <cellStyle name="Header2 4 24" xfId="43982" xr:uid="{CA3EDB9F-D739-40F4-A9D0-07BFE116E67D}"/>
    <cellStyle name="Header2 4 25" xfId="48272" xr:uid="{C1FF10FF-7F26-4F50-9B49-3EDA8B829768}"/>
    <cellStyle name="Header2 4 26" xfId="48203" xr:uid="{B1465635-3195-4875-BC7D-1CCB11008FAD}"/>
    <cellStyle name="Header2 4 27" xfId="47583" xr:uid="{6AA8C20C-B77A-492D-B58A-CA610D395C53}"/>
    <cellStyle name="Header2 4 28" xfId="44485" xr:uid="{0E779A56-BD95-41E3-BEC6-E15EF95CEF65}"/>
    <cellStyle name="Header2 4 29" xfId="48500" xr:uid="{D2B127F2-F71B-4DB9-B3A7-C2A0B7AD34CB}"/>
    <cellStyle name="Header2 4 3" xfId="10357" xr:uid="{91D152EC-ED5F-4693-B93E-177952636841}"/>
    <cellStyle name="Header2 4 3 10" xfId="40829" xr:uid="{5111875B-6640-43E1-9E70-7EBCF845EBB9}"/>
    <cellStyle name="Header2 4 3 2" xfId="10565" xr:uid="{8CC2B391-D31D-4C41-BCED-B420D7369D6F}"/>
    <cellStyle name="Header2 4 3 2 2" xfId="10917" xr:uid="{81902F58-0610-4D92-9BEC-F0F1E5911EF5}"/>
    <cellStyle name="Header2 4 3 2 2 2" xfId="12098" xr:uid="{2D2C5A4C-DEFC-4DA8-909A-A9A2D030411A}"/>
    <cellStyle name="Header2 4 3 2 2 2 2" xfId="31411" xr:uid="{0B647EC8-8636-4A6A-AA70-3FB3EB69F067}"/>
    <cellStyle name="Header2 4 3 2 2 3" xfId="30231" xr:uid="{DB420E0F-FA74-4AFD-B21C-BA609E2C9BDF}"/>
    <cellStyle name="Header2 4 3 2 3" xfId="11756" xr:uid="{99192306-DBF9-489E-9970-1564668CB3CC}"/>
    <cellStyle name="Header2 4 3 2 3 2" xfId="31069" xr:uid="{0057AC8B-36E9-4390-8160-24DC5238A322}"/>
    <cellStyle name="Header2 4 3 2 4" xfId="29889" xr:uid="{0B5F209B-C31A-45BF-8656-0B720FE22BB5}"/>
    <cellStyle name="Header2 4 3 3" xfId="10719" xr:uid="{75BEAFFD-6CA4-4F8B-ABAA-E5EBB77E59E5}"/>
    <cellStyle name="Header2 4 3 3 2" xfId="11906" xr:uid="{217E08B4-6E43-486F-B2F3-3D2FCC28EEB8}"/>
    <cellStyle name="Header2 4 3 3 2 2" xfId="31219" xr:uid="{71AC0027-21C8-44C6-9D93-4970B82501AE}"/>
    <cellStyle name="Header2 4 3 3 3" xfId="30039" xr:uid="{79852CB9-D751-4A42-9B05-188B6E693E43}"/>
    <cellStyle name="Header2 4 3 4" xfId="11554" xr:uid="{1CA4822D-1E42-417C-9E8D-1CFCD618FE0B}"/>
    <cellStyle name="Header2 4 3 4 2" xfId="30867" xr:uid="{A673F058-F563-4507-AB92-2132E4D3B1E7}"/>
    <cellStyle name="Header2 4 3 5" xfId="20760" xr:uid="{E5935D4F-B07A-4CA3-8C9F-E2B5D0E76223}"/>
    <cellStyle name="Header2 4 3 5 2" xfId="36979" xr:uid="{198D71FC-440B-419B-B0D3-1BAF3B2B0C83}"/>
    <cellStyle name="Header2 4 3 6" xfId="22792" xr:uid="{EAEEACCD-B1F7-494C-84A0-CB5FBBAE0E50}"/>
    <cellStyle name="Header2 4 3 6 2" xfId="38916" xr:uid="{B8B97080-A151-4691-9B41-2343D1F850BB}"/>
    <cellStyle name="Header2 4 3 7" xfId="17541" xr:uid="{8373C86F-CC46-493B-AC94-9871083B8F82}"/>
    <cellStyle name="Header2 4 3 7 2" xfId="36616" xr:uid="{53A2C46B-9F67-48F0-AD19-A7A3BB2D84E5}"/>
    <cellStyle name="Header2 4 3 8" xfId="22614" xr:uid="{84BE8F2F-7D59-4C7C-AB00-958E519DBF49}"/>
    <cellStyle name="Header2 4 3 8 2" xfId="38738" xr:uid="{9A72E3D5-555E-437C-920D-7EA9F9C1DAA7}"/>
    <cellStyle name="Header2 4 3 9" xfId="29685" xr:uid="{29AD9D9A-900F-48A6-BD92-E02D8A86DD46}"/>
    <cellStyle name="Header2 4 30" xfId="48521" xr:uid="{582FAF92-2F28-42F4-BC49-B733F1A8FAF3}"/>
    <cellStyle name="Header2 4 31" xfId="48482" xr:uid="{5D7F229F-F569-4842-A063-13CF48FAA887}"/>
    <cellStyle name="Header2 4 32" xfId="46115" xr:uid="{58681453-C55F-4F9A-BA6D-14BB4CFC8161}"/>
    <cellStyle name="Header2 4 33" xfId="39693" xr:uid="{40CF8856-AF6B-4B90-B408-52BB84C6DEE5}"/>
    <cellStyle name="Header2 4 34" xfId="50936" xr:uid="{50342445-A816-473B-9F7E-D7A1C85861FF}"/>
    <cellStyle name="Header2 4 35" xfId="51336" xr:uid="{43D56443-1622-42BF-8EA3-8119C7AF80BF}"/>
    <cellStyle name="Header2 4 4" xfId="10431" xr:uid="{8BFC7740-37F1-494B-AD93-97D800083BFF}"/>
    <cellStyle name="Header2 4 4 2" xfId="10784" xr:uid="{79FC773C-71D3-477E-915E-FD3B277FBB3D}"/>
    <cellStyle name="Header2 4 4 2 2" xfId="11968" xr:uid="{FF1F0380-3F97-4688-937F-C554455E2D43}"/>
    <cellStyle name="Header2 4 4 2 2 2" xfId="31281" xr:uid="{1DF3BB98-10AA-42BC-B40D-76B67F3DAEA6}"/>
    <cellStyle name="Header2 4 4 2 3" xfId="30101" xr:uid="{4C5FA011-3B97-4B5C-A559-EDDD0F01C6E7}"/>
    <cellStyle name="Header2 4 4 3" xfId="11623" xr:uid="{F186CA82-11BA-45C6-90A7-B75560D15792}"/>
    <cellStyle name="Header2 4 4 3 2" xfId="30936" xr:uid="{2CC62CFF-E511-43B1-8378-8A88DEE08C13}"/>
    <cellStyle name="Header2 4 4 4" xfId="21006" xr:uid="{349F5FF7-DF36-4554-9C06-2F2B82CD550A}"/>
    <cellStyle name="Header2 4 4 4 2" xfId="37206" xr:uid="{E815E4C9-75D1-4C86-8FBC-400FEE39068A}"/>
    <cellStyle name="Header2 4 4 5" xfId="23023" xr:uid="{4274D8A3-11F5-4FFE-BE1C-1408AB6F4A33}"/>
    <cellStyle name="Header2 4 4 5 2" xfId="39147" xr:uid="{F2114410-6824-48FD-91F9-0A52E17D0D36}"/>
    <cellStyle name="Header2 4 4 6" xfId="16159" xr:uid="{4F9CF0A4-CD0A-4FB9-9A45-C6F7E28F3AD1}"/>
    <cellStyle name="Header2 4 4 6 2" xfId="35260" xr:uid="{F988D100-086D-40D8-BD9D-724AF358060D}"/>
    <cellStyle name="Header2 4 4 7" xfId="22545" xr:uid="{0801D24D-AA6A-43B7-ACEF-3B767583FE44}"/>
    <cellStyle name="Header2 4 4 7 2" xfId="38669" xr:uid="{5BD9113D-42A4-48E5-B176-C29713563E9A}"/>
    <cellStyle name="Header2 4 4 8" xfId="29756" xr:uid="{6DA8112C-5F7A-423C-A4AE-8F9E4EE801EF}"/>
    <cellStyle name="Header2 4 4 9" xfId="41056" xr:uid="{795E2802-0344-478B-AF17-064D3C13AF99}"/>
    <cellStyle name="Header2 4 5" xfId="8506" xr:uid="{8DD8BAD3-358E-4FF3-B39C-31894DBF1B19}"/>
    <cellStyle name="Header2 4 5 2" xfId="11151" xr:uid="{99587B81-5AB1-4BBB-B8DC-3FBD5FE4349E}"/>
    <cellStyle name="Header2 4 5 2 2" xfId="30464" xr:uid="{8F65B735-C69D-479A-AF16-FE431FE1BF04}"/>
    <cellStyle name="Header2 4 5 3" xfId="20999" xr:uid="{868F9297-8D79-463D-8CEE-C0C2AECB9AB2}"/>
    <cellStyle name="Header2 4 5 3 2" xfId="37200" xr:uid="{C5A19435-5C20-4E4B-8F6E-8EC7C43EF30C}"/>
    <cellStyle name="Header2 4 5 4" xfId="23017" xr:uid="{E1EEF88B-1039-4AEC-A55A-EA23BE65F964}"/>
    <cellStyle name="Header2 4 5 4 2" xfId="39141" xr:uid="{A9DDCEAC-41EF-475D-A432-8CE605C06CBF}"/>
    <cellStyle name="Header2 4 5 5" xfId="23054" xr:uid="{521E3A94-9C09-4DEA-8FD7-2927A0E4B1D7}"/>
    <cellStyle name="Header2 4 5 5 2" xfId="39178" xr:uid="{2E518A79-E03E-4815-8382-BD5B5376429B}"/>
    <cellStyle name="Header2 4 5 6" xfId="23087" xr:uid="{F2A48C48-BF92-4B9E-B7AD-E187B40A81E9}"/>
    <cellStyle name="Header2 4 5 6 2" xfId="39211" xr:uid="{CA50CFE8-6355-4DF6-BDFA-95C97BB55F3A}"/>
    <cellStyle name="Header2 4 5 7" xfId="27944" xr:uid="{88889CD9-428B-4AA0-BCB4-8D948EB5A0E7}"/>
    <cellStyle name="Header2 4 5 8" xfId="41050" xr:uid="{A8FD0BF3-5328-4126-B195-B2F94D0C1AC2}"/>
    <cellStyle name="Header2 4 6" xfId="5753" xr:uid="{5B5E694D-4242-4FB2-8B23-9F95F0BDB367}"/>
    <cellStyle name="Header2 4 6 2" xfId="21266" xr:uid="{4B00C39A-D2ED-4CFF-8469-32187FCB8D2F}"/>
    <cellStyle name="Header2 4 6 2 2" xfId="37459" xr:uid="{0A60C91C-431F-4CF9-B25A-1FFA8382AB59}"/>
    <cellStyle name="Header2 4 6 3" xfId="23102" xr:uid="{AAC6C86E-C41C-4DA0-90CC-E7CDE51EE345}"/>
    <cellStyle name="Header2 4 6 3 2" xfId="39226" xr:uid="{67898800-8E73-4909-BE77-0C5E5E74F39F}"/>
    <cellStyle name="Header2 4 6 4" xfId="22601" xr:uid="{1F538A04-5D9F-4185-AA61-FB1C54D92E4F}"/>
    <cellStyle name="Header2 4 6 4 2" xfId="38725" xr:uid="{5A762ED2-F6EA-49EC-B7D7-D8C27828859C}"/>
    <cellStyle name="Header2 4 6 5" xfId="16594" xr:uid="{AD9E2321-24F3-4933-8A99-F8545FBC7F19}"/>
    <cellStyle name="Header2 4 6 5 2" xfId="35693" xr:uid="{F5FC4819-50D7-4B6C-B47D-CA1DD4FC4680}"/>
    <cellStyle name="Header2 4 6 6" xfId="25597" xr:uid="{4E1DBF2E-61E5-4E4C-AC6A-D7D2CE828A52}"/>
    <cellStyle name="Header2 4 6 7" xfId="41316" xr:uid="{93DAB3E8-DDF0-4B6B-910F-5221C8264510}"/>
    <cellStyle name="Header2 4 7" xfId="12561" xr:uid="{697ADAC3-EF3D-44A4-8E7B-D860F7CDF850}"/>
    <cellStyle name="Header2 4 7 2" xfId="31873" xr:uid="{A26E04FF-E09E-467A-9D33-999A42858E2C}"/>
    <cellStyle name="Header2 4 7 3" xfId="43154" xr:uid="{B5125FC1-076A-4639-B3A8-51F52AF6EC7B}"/>
    <cellStyle name="Header2 4 8" xfId="14928" xr:uid="{986EE515-03D5-43EE-94A3-8EE5FD647530}"/>
    <cellStyle name="Header2 4 8 2" xfId="34185" xr:uid="{127193AE-7368-4EBF-978F-9A570F48E9AB}"/>
    <cellStyle name="Header2 4 8 3" xfId="42599" xr:uid="{6450B5D5-6DC3-479F-A94D-E4EF8A59B96D}"/>
    <cellStyle name="Header2 4 9" xfId="16557" xr:uid="{CA108B79-8412-4C06-980B-F2B7EA41ACEE}"/>
    <cellStyle name="Header2 4 9 2" xfId="35657" xr:uid="{617018C6-EA4E-41EA-9F1B-69B1333045EE}"/>
    <cellStyle name="Header2 4 9 3" xfId="43344" xr:uid="{AFA9A854-54B4-4F79-89F7-B133A6D03014}"/>
    <cellStyle name="Header2 40" xfId="47885" xr:uid="{9FB31EDA-C963-412E-9F3E-E031BEB6C0B6}"/>
    <cellStyle name="Header2 41" xfId="39690" xr:uid="{28DA35B1-444C-4DD6-9D45-F1B43E0CFD8F}"/>
    <cellStyle name="Header2 42" xfId="50513" xr:uid="{A1CE18C3-8817-48FC-9704-9028FD397B25}"/>
    <cellStyle name="Header2 43" xfId="51339" xr:uid="{9DAA0624-A124-4CAF-8E8A-3EE2A032AFDB}"/>
    <cellStyle name="Header2 5" xfId="780" xr:uid="{91761B84-2DED-4EA3-B4CC-4329BDD385C6}"/>
    <cellStyle name="Header2 5 10" xfId="23580" xr:uid="{B3537D08-D8B1-45C3-8A08-EBCF5C44451F}"/>
    <cellStyle name="Header2 5 10 2" xfId="47157" xr:uid="{BDD36F98-7508-48E0-830E-CCDBD4648E54}"/>
    <cellStyle name="Header2 5 11" xfId="46870" xr:uid="{E91F9AD3-4071-4F71-9282-1FB1A7A0AFA7}"/>
    <cellStyle name="Header2 5 12" xfId="47731" xr:uid="{2E4E398D-0C5D-4C11-BEF1-61163D8EB9E3}"/>
    <cellStyle name="Header2 5 13" xfId="44276" xr:uid="{3FE19909-747A-433C-8086-E927F4B1326E}"/>
    <cellStyle name="Header2 5 14" xfId="44398" xr:uid="{F3496C2B-4631-494D-9CB9-583B7FE9D29B}"/>
    <cellStyle name="Header2 5 15" xfId="43220" xr:uid="{06D11070-7813-4219-ABB7-871D54E8D009}"/>
    <cellStyle name="Header2 5 16" xfId="47261" xr:uid="{9A4514E0-804F-49A6-B97C-80C67B712744}"/>
    <cellStyle name="Header2 5 17" xfId="42367" xr:uid="{AA7A0A3A-E56A-4510-9B8D-4A77C2A99356}"/>
    <cellStyle name="Header2 5 18" xfId="44633" xr:uid="{E0419B60-E8AF-4D82-AAC9-2C91B27092AA}"/>
    <cellStyle name="Header2 5 19" xfId="47932" xr:uid="{2FD661DB-2E0D-4460-9A30-4240A1082854}"/>
    <cellStyle name="Header2 5 2" xfId="7181" xr:uid="{628CF388-C7B7-4D0B-845B-C64E5B7D3AC6}"/>
    <cellStyle name="Header2 5 2 10" xfId="40688" xr:uid="{291786B4-500C-49F5-B0E9-042B933AB2F7}"/>
    <cellStyle name="Header2 5 2 2" xfId="9856" xr:uid="{8E48F2D5-DCE8-4975-8430-7EA1C07B48D0}"/>
    <cellStyle name="Header2 5 2 2 2" xfId="11391" xr:uid="{DE3AD2DC-A66C-42A1-A871-909BF8931AD7}"/>
    <cellStyle name="Header2 5 2 2 2 2" xfId="30704" xr:uid="{0629FAA3-8E98-4675-BB9C-78EB01FC3A3C}"/>
    <cellStyle name="Header2 5 2 2 3" xfId="29203" xr:uid="{55005157-886C-42DA-99BF-0D1CC681A8AE}"/>
    <cellStyle name="Header2 5 2 3" xfId="9484" xr:uid="{1C88FF62-0195-44B7-B074-DCD34979E86C}"/>
    <cellStyle name="Header2 5 2 3 2" xfId="11311" xr:uid="{5ACFF332-664B-4853-8824-908ECA149F52}"/>
    <cellStyle name="Header2 5 2 3 2 2" xfId="30624" xr:uid="{884F811F-9586-4A94-96ED-4DD7F213460A}"/>
    <cellStyle name="Header2 5 2 3 3" xfId="28913" xr:uid="{F4B62396-FFFF-49A3-8EC6-C392D3F775AA}"/>
    <cellStyle name="Header2 5 2 4" xfId="11033" xr:uid="{E8832E5D-6002-43B7-BBA6-E1C9E66D02C5}"/>
    <cellStyle name="Header2 5 2 4 2" xfId="30346" xr:uid="{936D05DF-7517-4870-9309-1F653314DFBD}"/>
    <cellStyle name="Header2 5 2 5" xfId="18143" xr:uid="{335C9196-B548-42CB-94C5-B44CCFB69DE3}"/>
    <cellStyle name="Header2 5 2 5 2" xfId="36831" xr:uid="{57A05181-5657-46DB-844F-526C8DB96369}"/>
    <cellStyle name="Header2 5 2 6" xfId="22362" xr:uid="{D3B9496D-FD70-40EC-9F41-CE153F6E791C}"/>
    <cellStyle name="Header2 5 2 6 2" xfId="38489" xr:uid="{C5225FD2-9D79-40A2-A6A0-5A9D7799F164}"/>
    <cellStyle name="Header2 5 2 7" xfId="18120" xr:uid="{D8248498-2665-46AD-BB8B-DB9A706BF352}"/>
    <cellStyle name="Header2 5 2 7 2" xfId="36815" xr:uid="{C017899B-81FE-4D4B-88D8-C997343A98CE}"/>
    <cellStyle name="Header2 5 2 8" xfId="17645" xr:uid="{BA1D8FA8-ED61-448E-B230-EC3147751013}"/>
    <cellStyle name="Header2 5 2 8 2" xfId="36710" xr:uid="{B1229A1F-ECBB-4100-B81B-90A594EFC5F2}"/>
    <cellStyle name="Header2 5 2 9" xfId="26918" xr:uid="{2CB43CE6-2526-4101-842B-D20EF295DB24}"/>
    <cellStyle name="Header2 5 20" xfId="44052" xr:uid="{679540C7-32A9-4981-BF49-7601B4A737D0}"/>
    <cellStyle name="Header2 5 21" xfId="48214" xr:uid="{0B9CA271-9075-499A-891D-BB7E5F85DE4F}"/>
    <cellStyle name="Header2 5 22" xfId="48249" xr:uid="{2535DEEA-421C-48E4-B3D0-9BECFECA4E4E}"/>
    <cellStyle name="Header2 5 23" xfId="47465" xr:uid="{3363E703-40F1-4E6E-8FEC-333E44295BC0}"/>
    <cellStyle name="Header2 5 24" xfId="47740" xr:uid="{DBDFFE87-A91E-415D-A213-BF52F6B1CD90}"/>
    <cellStyle name="Header2 5 25" xfId="48414" xr:uid="{7A76D6F2-61CE-479D-A1D2-66C5F0D4965B}"/>
    <cellStyle name="Header2 5 26" xfId="47809" xr:uid="{9ED73EBA-E21F-41F5-A341-CE0812B7BF00}"/>
    <cellStyle name="Header2 5 27" xfId="44377" xr:uid="{038C6B08-D625-4233-99CB-20AD3B9AA54C}"/>
    <cellStyle name="Header2 5 28" xfId="48404" xr:uid="{73678C7C-25A1-4AB6-8249-A5F08DEC4C71}"/>
    <cellStyle name="Header2 5 29" xfId="48437" xr:uid="{FD2E7F64-6418-4031-AB2E-50D4B8379D98}"/>
    <cellStyle name="Header2 5 3" xfId="10269" xr:uid="{E953A546-4B4C-4142-A87C-6AF8B7D3CFF2}"/>
    <cellStyle name="Header2 5 3 10" xfId="40830" xr:uid="{0194730B-81AE-4EF8-B9AC-FC3865CF115C}"/>
    <cellStyle name="Header2 5 3 2" xfId="10530" xr:uid="{53DA6ED9-D416-4DB0-8888-9F47A89AB456}"/>
    <cellStyle name="Header2 5 3 2 2" xfId="10882" xr:uid="{DA3E3C49-2396-4AC6-A45F-17324A590F82}"/>
    <cellStyle name="Header2 5 3 2 2 2" xfId="12063" xr:uid="{237D79EE-9664-431B-9B43-6C873022BC18}"/>
    <cellStyle name="Header2 5 3 2 2 2 2" xfId="31376" xr:uid="{60B9EE06-29D4-401A-922D-670C2D892EBA}"/>
    <cellStyle name="Header2 5 3 2 2 3" xfId="30196" xr:uid="{23C318D7-16A4-4FA4-9610-82C1C50B68A2}"/>
    <cellStyle name="Header2 5 3 2 3" xfId="11721" xr:uid="{116DBA85-88AD-477B-99C2-EE90C1F57929}"/>
    <cellStyle name="Header2 5 3 2 3 2" xfId="31034" xr:uid="{A57E4872-8F33-4454-A8CF-3042E88741A8}"/>
    <cellStyle name="Header2 5 3 2 4" xfId="29854" xr:uid="{DDEEAD43-6059-4457-86EC-217A3528995D}"/>
    <cellStyle name="Header2 5 3 3" xfId="10666" xr:uid="{864727A7-8894-4D41-8588-1B61A3D80C99}"/>
    <cellStyle name="Header2 5 3 3 2" xfId="11854" xr:uid="{DC21C776-3831-4E55-921A-F72CCF90BF6B}"/>
    <cellStyle name="Header2 5 3 3 2 2" xfId="31167" xr:uid="{5BC5ABB1-E756-45D6-94BE-AADB3590BCD0}"/>
    <cellStyle name="Header2 5 3 3 3" xfId="29987" xr:uid="{2BDFE273-9C4D-42E2-A535-3E2E6C51CD8A}"/>
    <cellStyle name="Header2 5 3 4" xfId="11483" xr:uid="{7E58CE30-30D3-4B4F-99D3-CE83ECEC0F85}"/>
    <cellStyle name="Header2 5 3 4 2" xfId="30796" xr:uid="{D5409E6E-BF3D-494D-B20E-E98DAB864FF5}"/>
    <cellStyle name="Header2 5 3 5" xfId="20761" xr:uid="{28595572-1919-4751-824B-E690E696DB4F}"/>
    <cellStyle name="Header2 5 3 5 2" xfId="36980" xr:uid="{EF879FAF-9FF8-470A-B265-04EB1AB2F0C1}"/>
    <cellStyle name="Header2 5 3 6" xfId="22793" xr:uid="{294E8313-2872-4E77-ACF9-BA91B13609DC}"/>
    <cellStyle name="Header2 5 3 6 2" xfId="38917" xr:uid="{89D79F8A-B19E-4DF8-92D5-B38B23FF051E}"/>
    <cellStyle name="Header2 5 3 7" xfId="17720" xr:uid="{FD7B0CFB-3807-48AD-AE57-00AFFA2B87F6}"/>
    <cellStyle name="Header2 5 3 7 2" xfId="36778" xr:uid="{949D175F-036C-4F6F-8726-23D6217004CD}"/>
    <cellStyle name="Header2 5 3 8" xfId="17715" xr:uid="{3B4425C9-CD12-4346-BD7A-9339D47031FD}"/>
    <cellStyle name="Header2 5 3 8 2" xfId="36774" xr:uid="{07374914-0A41-486B-B43D-3F8EB2A68BC7}"/>
    <cellStyle name="Header2 5 3 9" xfId="29597" xr:uid="{684AD93B-1842-4D18-B4F4-2EE674F12DF8}"/>
    <cellStyle name="Header2 5 30" xfId="48472" xr:uid="{626E147B-9886-49CC-89EA-6C0B9200B4DF}"/>
    <cellStyle name="Header2 5 31" xfId="48473" xr:uid="{D20920CC-01E9-4F81-93AC-AED8C88D17F9}"/>
    <cellStyle name="Header2 5 32" xfId="44208" xr:uid="{4B8D2AEC-C26A-411A-9FFA-DCB0DAE66520}"/>
    <cellStyle name="Header2 5 33" xfId="39694" xr:uid="{CF3FE0E5-44CC-46EA-A320-EA1E9CFAB832}"/>
    <cellStyle name="Header2 5 34" xfId="50512" xr:uid="{0262B2CB-BFA7-4674-A607-B271E2667DE0}"/>
    <cellStyle name="Header2 5 35" xfId="51335" xr:uid="{14D0CFB3-5B10-4CA0-BEEC-2C4DC62A9DFC}"/>
    <cellStyle name="Header2 5 4" xfId="10432" xr:uid="{CF988D40-0AF7-46A4-ACA5-5D218C9CD8E5}"/>
    <cellStyle name="Header2 5 4 2" xfId="10785" xr:uid="{41DBD9A7-958E-4980-86C2-62EAAFC39F3C}"/>
    <cellStyle name="Header2 5 4 2 2" xfId="11969" xr:uid="{720D8F0C-B1AC-44F0-97F8-9BF3712219E7}"/>
    <cellStyle name="Header2 5 4 2 2 2" xfId="31282" xr:uid="{087E753E-99AE-4EFC-B060-17D4CA56122E}"/>
    <cellStyle name="Header2 5 4 2 3" xfId="30102" xr:uid="{E7A5FE67-5362-455D-BE6A-B5B8F06E7470}"/>
    <cellStyle name="Header2 5 4 3" xfId="11624" xr:uid="{76A75C73-D2EF-4C7A-844C-C13DF4652EDA}"/>
    <cellStyle name="Header2 5 4 3 2" xfId="30937" xr:uid="{587A9A9C-72E3-4699-9FAB-96BD726BD5C5}"/>
    <cellStyle name="Header2 5 4 4" xfId="21005" xr:uid="{05ABC7F9-7BB9-4834-8CB8-E7C3B5C664C1}"/>
    <cellStyle name="Header2 5 4 4 2" xfId="37205" xr:uid="{5BF4D20E-F0D7-442D-9D63-9FE2B3800629}"/>
    <cellStyle name="Header2 5 4 5" xfId="23022" xr:uid="{91AC760C-4188-4983-A3BC-80486E3099D2}"/>
    <cellStyle name="Header2 5 4 5 2" xfId="39146" xr:uid="{33389EB2-DFCD-4E3E-9AA8-BC1250C406BC}"/>
    <cellStyle name="Header2 5 4 6" xfId="22625" xr:uid="{23E53A61-FCEE-4550-AA21-09BEE800959E}"/>
    <cellStyle name="Header2 5 4 6 2" xfId="38749" xr:uid="{80E0386C-1954-40D7-8FD1-85BDA60CDCCE}"/>
    <cellStyle name="Header2 5 4 7" xfId="22447" xr:uid="{26EECDD1-7D8D-4604-A1D5-06BFD51A0CE9}"/>
    <cellStyle name="Header2 5 4 7 2" xfId="38574" xr:uid="{706AD464-B1EB-458C-978C-07A55DE5BFCD}"/>
    <cellStyle name="Header2 5 4 8" xfId="29757" xr:uid="{01EAB2A0-0F59-4092-90FC-0D7FAB23EC00}"/>
    <cellStyle name="Header2 5 4 9" xfId="41055" xr:uid="{4CBADDB3-6B83-4477-A4CB-4DFBBE7E5DB3}"/>
    <cellStyle name="Header2 5 5" xfId="8505" xr:uid="{C47E4B9F-92F2-4796-992D-40E967B7F05D}"/>
    <cellStyle name="Header2 5 5 2" xfId="11150" xr:uid="{A6617116-25D4-4E3A-A64D-0DB6DC87A1B6}"/>
    <cellStyle name="Header2 5 5 2 2" xfId="30463" xr:uid="{88C736F9-F080-4C0A-A7A2-FF5D05C4C9E0}"/>
    <cellStyle name="Header2 5 5 3" xfId="20775" xr:uid="{7A0188B0-AC59-4E20-ACD6-E61E8B192DC1}"/>
    <cellStyle name="Header2 5 5 3 2" xfId="36994" xr:uid="{AC828EC0-6924-4AF6-9E80-CD3B3B4CB5DD}"/>
    <cellStyle name="Header2 5 5 4" xfId="22807" xr:uid="{E420174F-3CD7-455D-9C4F-812B5CD0047D}"/>
    <cellStyle name="Header2 5 5 4 2" xfId="38931" xr:uid="{D4AF3957-5196-4CC0-A16C-0A18B0E37D74}"/>
    <cellStyle name="Header2 5 5 5" xfId="17446" xr:uid="{39C963C2-F9D9-4B0A-8664-094EB18F0218}"/>
    <cellStyle name="Header2 5 5 5 2" xfId="36526" xr:uid="{AC80A62E-0E1C-47D5-840C-29342E63B654}"/>
    <cellStyle name="Header2 5 5 6" xfId="17413" xr:uid="{31473D16-3FDC-46FC-8677-FEB0B4D4A508}"/>
    <cellStyle name="Header2 5 5 6 2" xfId="36501" xr:uid="{E4D396D8-B430-42C8-95C2-52CA8A5E2328}"/>
    <cellStyle name="Header2 5 5 7" xfId="27943" xr:uid="{44A4A686-CC3C-4AF2-8E4C-5AF4794D10A2}"/>
    <cellStyle name="Header2 5 5 8" xfId="40844" xr:uid="{4446B5FB-CD83-4F55-B55D-1C04C4C15E48}"/>
    <cellStyle name="Header2 5 6" xfId="5754" xr:uid="{BD214E39-B0E4-45F4-9131-0CF4AA0898F1}"/>
    <cellStyle name="Header2 5 6 2" xfId="21267" xr:uid="{C332859A-D04C-463A-9E16-9E5C0501C2D8}"/>
    <cellStyle name="Header2 5 6 2 2" xfId="37460" xr:uid="{C7A2EAE9-65AE-4C87-9F3D-B9E211D064F8}"/>
    <cellStyle name="Header2 5 6 3" xfId="23103" xr:uid="{6B81AE6B-79C7-4C26-A21D-8351A7038E25}"/>
    <cellStyle name="Header2 5 6 3 2" xfId="39227" xr:uid="{9EA612B5-3EE3-488E-870D-A324590C5566}"/>
    <cellStyle name="Header2 5 6 4" xfId="17404" xr:uid="{9AE08EE3-A025-431B-8A16-DC173E38EF83}"/>
    <cellStyle name="Header2 5 6 4 2" xfId="36494" xr:uid="{D45133F2-1DE2-4E62-93E3-685CB242B85F}"/>
    <cellStyle name="Header2 5 6 5" xfId="17471" xr:uid="{00305285-C2D5-4545-A88D-2852E1706EDA}"/>
    <cellStyle name="Header2 5 6 5 2" xfId="36550" xr:uid="{53743EE2-28D5-4134-B592-576E32047766}"/>
    <cellStyle name="Header2 5 6 6" xfId="25598" xr:uid="{2EDA2B77-3B78-4293-9044-3F8105BF95FB}"/>
    <cellStyle name="Header2 5 6 7" xfId="41317" xr:uid="{0DB1FB47-72B4-4044-B066-05483A3AD72F}"/>
    <cellStyle name="Header2 5 7" xfId="12560" xr:uid="{4A766B8F-B0A9-4E1C-BF5D-1E3C7673BD70}"/>
    <cellStyle name="Header2 5 7 2" xfId="31872" xr:uid="{7F05A519-CEC5-4910-99E1-404E806EE9C4}"/>
    <cellStyle name="Header2 5 7 3" xfId="43153" xr:uid="{98D407D8-E81B-491C-9214-43BB117006E8}"/>
    <cellStyle name="Header2 5 8" xfId="14929" xr:uid="{C33FA20C-C9F2-4A60-9AD0-6913D1E64D90}"/>
    <cellStyle name="Header2 5 8 2" xfId="34186" xr:uid="{A71CDB06-40CB-4C69-AF67-A6A4585A7525}"/>
    <cellStyle name="Header2 5 8 3" xfId="47028" xr:uid="{59F02CBC-0F8D-48D8-AC6F-F1D016A63FE9}"/>
    <cellStyle name="Header2 5 9" xfId="16799" xr:uid="{35B5B361-E3BD-48AC-ACB3-5171DDDD50ED}"/>
    <cellStyle name="Header2 5 9 2" xfId="35893" xr:uid="{4902FEF3-5062-45D1-8FAD-18A354567BC7}"/>
    <cellStyle name="Header2 5 9 3" xfId="47291" xr:uid="{6A10724D-576F-441C-982F-99E1774F7F8E}"/>
    <cellStyle name="Header2 6" xfId="781" xr:uid="{1C5C8DCA-B669-4FFE-92F1-795586E812FA}"/>
    <cellStyle name="Header2 6 10" xfId="23581" xr:uid="{011369D4-7008-4E7B-8124-CE1A8E1F5344}"/>
    <cellStyle name="Header2 6 10 2" xfId="47136" xr:uid="{C001B635-F833-4E8C-BE6E-05379C7BE3E9}"/>
    <cellStyle name="Header2 6 11" xfId="47503" xr:uid="{D88066C4-E6D7-483A-9D8C-D570027B457C}"/>
    <cellStyle name="Header2 6 12" xfId="46720" xr:uid="{BD0B564C-448D-434C-A5CD-0FB5B90D2D32}"/>
    <cellStyle name="Header2 6 13" xfId="47787" xr:uid="{9804C08F-74B4-4DB3-9413-6866B253A535}"/>
    <cellStyle name="Header2 6 14" xfId="44330" xr:uid="{A566DFC0-577A-462D-A404-AC8C62977B66}"/>
    <cellStyle name="Header2 6 15" xfId="47742" xr:uid="{31039AC6-60C0-4D86-83BD-BA07E10D74B3}"/>
    <cellStyle name="Header2 6 16" xfId="47971" xr:uid="{E9FD9503-77BB-48F6-BFED-CE81B6C6C044}"/>
    <cellStyle name="Header2 6 17" xfId="46952" xr:uid="{B1BFE8C0-DD99-4E94-A6A0-460C475C7D9B}"/>
    <cellStyle name="Header2 6 18" xfId="46385" xr:uid="{73B52D04-965A-4263-BB39-83FA3FF916B9}"/>
    <cellStyle name="Header2 6 19" xfId="44563" xr:uid="{62CDB11C-148B-4974-AE55-3DE192313121}"/>
    <cellStyle name="Header2 6 2" xfId="7182" xr:uid="{2F9C4BE7-371C-4D1E-ABE2-3E761F8FF022}"/>
    <cellStyle name="Header2 6 2 10" xfId="40689" xr:uid="{957D3D0B-82E0-4FB9-9E7B-90D57FD02AD9}"/>
    <cellStyle name="Header2 6 2 2" xfId="9857" xr:uid="{D9A865EC-EC35-409C-9376-AFCE03F7E013}"/>
    <cellStyle name="Header2 6 2 2 2" xfId="11392" xr:uid="{01460F3A-0332-4740-A0BB-EAAF38C48A3D}"/>
    <cellStyle name="Header2 6 2 2 2 2" xfId="30705" xr:uid="{60C19BAA-7105-4EF1-A868-DA34BEB4D5AB}"/>
    <cellStyle name="Header2 6 2 2 3" xfId="29204" xr:uid="{00664218-E124-4EB0-9784-126F9F57A1B9}"/>
    <cellStyle name="Header2 6 2 3" xfId="9483" xr:uid="{CD9CD9E8-586E-408A-B8AD-F7BE1370058B}"/>
    <cellStyle name="Header2 6 2 3 2" xfId="11310" xr:uid="{D59ABA88-2886-444D-99BD-914A2275C80C}"/>
    <cellStyle name="Header2 6 2 3 2 2" xfId="30623" xr:uid="{D76F1DDA-4970-4E27-98B9-65B30DE894C3}"/>
    <cellStyle name="Header2 6 2 3 3" xfId="28912" xr:uid="{BA608DD2-8090-4B8E-8A2E-87ED49C534FD}"/>
    <cellStyle name="Header2 6 2 4" xfId="11034" xr:uid="{4CC192B2-3418-4AD7-ADA7-1BB8B0D9BDDC}"/>
    <cellStyle name="Header2 6 2 4 2" xfId="30347" xr:uid="{3DDA2020-9C49-4EFA-A6C3-C0C4C020BBBE}"/>
    <cellStyle name="Header2 6 2 5" xfId="18144" xr:uid="{2262AD7C-3055-4511-AA4A-ABD603017264}"/>
    <cellStyle name="Header2 6 2 5 2" xfId="36832" xr:uid="{F02AF4C2-725F-4641-96D0-A0E5DBEB95BE}"/>
    <cellStyle name="Header2 6 2 6" xfId="22363" xr:uid="{6871099A-E3EB-4909-AEB0-4D1705AE04B7}"/>
    <cellStyle name="Header2 6 2 6 2" xfId="38490" xr:uid="{333A917E-FD07-4F10-9DB6-120834DCDDFA}"/>
    <cellStyle name="Header2 6 2 7" xfId="17685" xr:uid="{60CE9EFF-B30A-4630-9F31-2C759C15857B}"/>
    <cellStyle name="Header2 6 2 7 2" xfId="36749" xr:uid="{61F42577-7239-4BDE-8909-373D1CD2C255}"/>
    <cellStyle name="Header2 6 2 8" xfId="16161" xr:uid="{AFFFD9D0-F585-4BB6-ACE2-F2ACA264178F}"/>
    <cellStyle name="Header2 6 2 8 2" xfId="35262" xr:uid="{EDBF839B-C057-4EAC-BE71-DC82722C946A}"/>
    <cellStyle name="Header2 6 2 9" xfId="26919" xr:uid="{539A0B5D-5F87-4EB9-96A5-818D301C0597}"/>
    <cellStyle name="Header2 6 20" xfId="48171" xr:uid="{C72E0A24-DBE8-4736-8225-3550201848EF}"/>
    <cellStyle name="Header2 6 21" xfId="47535" xr:uid="{193D4B76-0748-428F-BE94-DE2F1765E1FD}"/>
    <cellStyle name="Header2 6 22" xfId="47757" xr:uid="{EB41FB82-A889-48B5-9E68-A3E6FE806037}"/>
    <cellStyle name="Header2 6 23" xfId="46323" xr:uid="{31F5DDEE-FF76-4B27-9BC6-1902458978C0}"/>
    <cellStyle name="Header2 6 24" xfId="44896" xr:uid="{1A982A82-98A6-46F5-B1B5-83C74503AD63}"/>
    <cellStyle name="Header2 6 25" xfId="48416" xr:uid="{5360C643-DFD7-488A-852A-6654AB410BAB}"/>
    <cellStyle name="Header2 6 26" xfId="47446" xr:uid="{89E0A9C1-088D-4ABD-943A-A48135A214FA}"/>
    <cellStyle name="Header2 6 27" xfId="46947" xr:uid="{B287F001-DBD6-4A49-A203-BD171A010892}"/>
    <cellStyle name="Header2 6 28" xfId="48225" xr:uid="{76795644-0275-413C-AF73-9FC34CFA33D8}"/>
    <cellStyle name="Header2 6 29" xfId="48439" xr:uid="{282AAB31-E03E-4D5B-8902-36E0D7378CFA}"/>
    <cellStyle name="Header2 6 3" xfId="10356" xr:uid="{94E862A3-4FA1-452A-A8C5-FB21497D0F03}"/>
    <cellStyle name="Header2 6 3 10" xfId="40831" xr:uid="{A47FADB9-D3B9-42DE-A52E-4F1A2F50DD80}"/>
    <cellStyle name="Header2 6 3 2" xfId="10564" xr:uid="{A952C29E-37E8-4083-AB53-9A741579F5F5}"/>
    <cellStyle name="Header2 6 3 2 2" xfId="10916" xr:uid="{68818464-C71C-4BD7-8B50-2C2ACD5AFE40}"/>
    <cellStyle name="Header2 6 3 2 2 2" xfId="12097" xr:uid="{F88C9A20-B479-4675-B54F-7029D74A69D7}"/>
    <cellStyle name="Header2 6 3 2 2 2 2" xfId="31410" xr:uid="{2637BE78-0B9D-4F7F-AA7B-6CC3EA467D68}"/>
    <cellStyle name="Header2 6 3 2 2 3" xfId="30230" xr:uid="{3DFBCAE4-BEB4-4242-B82D-5B1884142771}"/>
    <cellStyle name="Header2 6 3 2 3" xfId="11755" xr:uid="{4A50183E-B53E-46C2-BF5F-F674D2281A23}"/>
    <cellStyle name="Header2 6 3 2 3 2" xfId="31068" xr:uid="{6E42518C-439E-4B5E-B1FC-F309DCAB676D}"/>
    <cellStyle name="Header2 6 3 2 4" xfId="29888" xr:uid="{841B0C40-E0B7-4CE1-ACC6-C9AD8C156554}"/>
    <cellStyle name="Header2 6 3 3" xfId="10718" xr:uid="{C5EEA00B-15E5-4A71-9B04-C4F046FD6B3E}"/>
    <cellStyle name="Header2 6 3 3 2" xfId="11905" xr:uid="{96C95AD4-5E39-4EF1-B773-A6E098B1BE48}"/>
    <cellStyle name="Header2 6 3 3 2 2" xfId="31218" xr:uid="{6328DE24-ED1C-47B4-9A01-93CC4DDB2216}"/>
    <cellStyle name="Header2 6 3 3 3" xfId="30038" xr:uid="{D8C249E0-89AD-4D1E-8F8E-8CC163662AB4}"/>
    <cellStyle name="Header2 6 3 4" xfId="11553" xr:uid="{53594CAF-65B0-44F8-A340-7D120EE6878F}"/>
    <cellStyle name="Header2 6 3 4 2" xfId="30866" xr:uid="{83D9ADDC-AF46-4F1B-8E1F-39D328361772}"/>
    <cellStyle name="Header2 6 3 5" xfId="20762" xr:uid="{2ACDA326-4173-4A5C-AE52-3AAAC5E18E0F}"/>
    <cellStyle name="Header2 6 3 5 2" xfId="36981" xr:uid="{E9B95E4A-9492-4234-A66F-4442F2907D04}"/>
    <cellStyle name="Header2 6 3 6" xfId="22794" xr:uid="{5014D04E-32E7-4F73-B110-6A3FB9149CDA}"/>
    <cellStyle name="Header2 6 3 6 2" xfId="38918" xr:uid="{CCA2FAF3-2F00-4C20-8524-5541BB1EBF5F}"/>
    <cellStyle name="Header2 6 3 7" xfId="16479" xr:uid="{31295440-1755-4EA9-A90B-1FA088D02186}"/>
    <cellStyle name="Header2 6 3 7 2" xfId="35579" xr:uid="{8CFCA19B-FD7F-4EAC-840B-078BDA9836CA}"/>
    <cellStyle name="Header2 6 3 8" xfId="22763" xr:uid="{9EF9757D-E758-44CC-B8A2-DC06D1433D11}"/>
    <cellStyle name="Header2 6 3 8 2" xfId="38887" xr:uid="{2D4D6608-9032-404A-877E-CECF4E302FE1}"/>
    <cellStyle name="Header2 6 3 9" xfId="29684" xr:uid="{EDCAA296-7347-48E9-BFF0-AEB911266B1C}"/>
    <cellStyle name="Header2 6 30" xfId="48475" xr:uid="{F08D3606-420A-4777-9B26-8F013463BAFA}"/>
    <cellStyle name="Header2 6 31" xfId="47073" xr:uid="{23BE02C9-D01A-4F0D-BA7F-6B65D91CC5B9}"/>
    <cellStyle name="Header2 6 32" xfId="48534" xr:uid="{1B04C682-A5F1-4927-9E59-3CFCB7DA18F1}"/>
    <cellStyle name="Header2 6 33" xfId="39695" xr:uid="{3DC48FA8-D1D2-4713-91FB-2A952382C7E1}"/>
    <cellStyle name="Header2 6 34" xfId="50937" xr:uid="{2EE610DE-D94A-4568-955B-05DD41CBBF84}"/>
    <cellStyle name="Header2 6 35" xfId="51333" xr:uid="{8B10E63E-0DD0-4F01-B842-1F3D04C7F2C5}"/>
    <cellStyle name="Header2 6 4" xfId="10433" xr:uid="{A753846F-5D1D-48A5-9A5E-461AB0301F35}"/>
    <cellStyle name="Header2 6 4 2" xfId="10786" xr:uid="{E11C606E-7CC0-4CF7-8AB0-86E4111E09FA}"/>
    <cellStyle name="Header2 6 4 2 2" xfId="11970" xr:uid="{61C06624-91FB-4999-9E85-E508DCE0792E}"/>
    <cellStyle name="Header2 6 4 2 2 2" xfId="31283" xr:uid="{2C829B47-2AAE-45FA-8F00-BA89410554ED}"/>
    <cellStyle name="Header2 6 4 2 3" xfId="30103" xr:uid="{946B1EBC-ED45-47F5-AF33-5352BCDA2799}"/>
    <cellStyle name="Header2 6 4 3" xfId="11625" xr:uid="{C38FC39F-CCC0-4340-A10D-E718210CF17D}"/>
    <cellStyle name="Header2 6 4 3 2" xfId="30938" xr:uid="{51558A27-DE25-4C7F-BEA4-8A40B5781A81}"/>
    <cellStyle name="Header2 6 4 4" xfId="20946" xr:uid="{EF038A82-830C-4B0B-9D2C-AE493A443A1A}"/>
    <cellStyle name="Header2 6 4 4 2" xfId="37152" xr:uid="{D745B7BD-C452-4C0C-A4AC-5B253F5D9364}"/>
    <cellStyle name="Header2 6 4 5" xfId="22968" xr:uid="{38962620-B3CA-40E6-A6CE-A0474FFE6BB2}"/>
    <cellStyle name="Header2 6 4 5 2" xfId="39092" xr:uid="{F4591C12-E6C9-4D6A-A0B0-D7E75A2DAEC6}"/>
    <cellStyle name="Header2 6 4 6" xfId="22649" xr:uid="{EFAC5FD3-3BB4-44D2-87A1-9439F599FB83}"/>
    <cellStyle name="Header2 6 4 6 2" xfId="38773" xr:uid="{10D9FBDB-EF04-4FA1-9011-FBE90E7358C7}"/>
    <cellStyle name="Header2 6 4 7" xfId="23083" xr:uid="{8C23D186-73B8-4F0B-969C-013B3BEAAF35}"/>
    <cellStyle name="Header2 6 4 7 2" xfId="39207" xr:uid="{5630DE4B-6286-4B63-AEA7-9DA3E622BEE3}"/>
    <cellStyle name="Header2 6 4 8" xfId="29758" xr:uid="{10BC2552-DE1B-4D14-92DE-00207A92C986}"/>
    <cellStyle name="Header2 6 4 9" xfId="41002" xr:uid="{3E6FD28B-65D6-4DF6-8C01-3A4DBB6066B4}"/>
    <cellStyle name="Header2 6 5" xfId="7175" xr:uid="{BB11893C-F695-4D12-A774-2D4287BC636B}"/>
    <cellStyle name="Header2 6 5 2" xfId="11028" xr:uid="{BF185AAE-6C7C-452D-B29B-69B2939424B9}"/>
    <cellStyle name="Header2 6 5 2 2" xfId="30341" xr:uid="{5B97C38C-A6AB-4424-B617-9EE31E0B9E36}"/>
    <cellStyle name="Header2 6 5 3" xfId="20906" xr:uid="{62BE9484-6CD9-4710-BDE2-2D6750394971}"/>
    <cellStyle name="Header2 6 5 3 2" xfId="37113" xr:uid="{49757F75-AFAF-4362-87E6-BCF8DFE46606}"/>
    <cellStyle name="Header2 6 5 4" xfId="22928" xr:uid="{A04FAA6A-58B3-405C-B3B9-14B2D2C8FFD0}"/>
    <cellStyle name="Header2 6 5 4 2" xfId="39052" xr:uid="{AB253878-3EAE-4277-BEA9-FDB35702B1C9}"/>
    <cellStyle name="Header2 6 5 5" xfId="22663" xr:uid="{92CDAD21-FF4D-4116-892C-68D2F90ECC80}"/>
    <cellStyle name="Header2 6 5 5 2" xfId="38787" xr:uid="{1DEDF1E1-4004-4699-9FB6-1C720AF5336E}"/>
    <cellStyle name="Header2 6 5 6" xfId="23169" xr:uid="{2441A602-D2C5-42B5-8A97-CF085697F5EB}"/>
    <cellStyle name="Header2 6 5 6 2" xfId="39292" xr:uid="{798C463B-B875-41E1-8093-D61AE0364BE9}"/>
    <cellStyle name="Header2 6 5 7" xfId="26913" xr:uid="{5448F331-1DBE-43D9-A97D-B51CAF78557F}"/>
    <cellStyle name="Header2 6 5 8" xfId="40963" xr:uid="{C4644D81-189D-4AF3-A77D-414E03F81B0C}"/>
    <cellStyle name="Header2 6 6" xfId="5755" xr:uid="{EBB19223-A568-4FFD-917A-05764B34FE9C}"/>
    <cellStyle name="Header2 6 6 2" xfId="21268" xr:uid="{A6677A49-1996-4959-8338-3DA54E5C0577}"/>
    <cellStyle name="Header2 6 6 2 2" xfId="37461" xr:uid="{F855360F-ADBD-45F0-9FD8-4804092F6D4C}"/>
    <cellStyle name="Header2 6 6 3" xfId="23104" xr:uid="{CC54C123-17EA-4ADB-86D5-FF0CDD51CC7C}"/>
    <cellStyle name="Header2 6 6 3 2" xfId="39228" xr:uid="{3FB441CC-1E13-4CAA-9250-54430C4D1717}"/>
    <cellStyle name="Header2 6 6 4" xfId="22600" xr:uid="{EDB18125-AED2-4F56-8245-B6515E78A783}"/>
    <cellStyle name="Header2 6 6 4 2" xfId="38724" xr:uid="{6BCBB0DB-9CEE-4D99-80EE-EAA4CB7715F8}"/>
    <cellStyle name="Header2 6 6 5" xfId="22535" xr:uid="{AEC4FA93-1E33-4415-B1F4-121262444748}"/>
    <cellStyle name="Header2 6 6 5 2" xfId="38659" xr:uid="{EE21AAEF-A67B-48CE-A226-E883702EDF58}"/>
    <cellStyle name="Header2 6 6 6" xfId="25599" xr:uid="{9C68351B-7022-43D5-98FB-55BB0A2AA211}"/>
    <cellStyle name="Header2 6 6 7" xfId="41318" xr:uid="{468ECADD-1F3E-4B38-909A-B9923F25DC87}"/>
    <cellStyle name="Header2 6 7" xfId="12559" xr:uid="{07A74BEC-6E60-4B04-951C-C59B1BBAA551}"/>
    <cellStyle name="Header2 6 7 2" xfId="31871" xr:uid="{AF98AC43-A97E-460B-855F-677D7C3B3641}"/>
    <cellStyle name="Header2 6 7 3" xfId="43152" xr:uid="{B4C01F2C-3707-4FA5-9B87-CB824CC5179A}"/>
    <cellStyle name="Header2 6 8" xfId="14930" xr:uid="{33DEE87B-EC32-472C-B040-42EAC28B07AF}"/>
    <cellStyle name="Header2 6 8 2" xfId="34187" xr:uid="{C5B63255-1994-47D3-AA06-0FE0EA7987BC}"/>
    <cellStyle name="Header2 6 8 3" xfId="47357" xr:uid="{39CBF24D-251A-4075-BCB4-FEB8AC16021E}"/>
    <cellStyle name="Header2 6 9" xfId="16402" xr:uid="{EE11F6CE-8F3E-4F42-947D-44DB32AAEB22}"/>
    <cellStyle name="Header2 6 9 2" xfId="35502" xr:uid="{949041C2-F974-4931-98A7-B95E6F83DE4A}"/>
    <cellStyle name="Header2 6 9 3" xfId="43096" xr:uid="{0222DFD9-2ADB-4716-A5E3-D13AC38EB0C6}"/>
    <cellStyle name="Header2 7" xfId="782" xr:uid="{BB99AF28-7A1D-45B8-8B56-EAFE075C426A}"/>
    <cellStyle name="Header2 7 10" xfId="23582" xr:uid="{B115026D-3C3E-46F7-BFEB-01D9EACAF833}"/>
    <cellStyle name="Header2 7 10 2" xfId="47390" xr:uid="{EDE0E926-798F-4158-BD58-963BF412AB96}"/>
    <cellStyle name="Header2 7 11" xfId="43665" xr:uid="{45B1CB1A-8A4A-44DC-B0F2-7AF5130DDC4C}"/>
    <cellStyle name="Header2 7 12" xfId="44386" xr:uid="{7B5C58EE-C979-48D5-85C8-CF9443D1E19D}"/>
    <cellStyle name="Header2 7 13" xfId="44903" xr:uid="{D193BFA0-D1F3-4ECC-A9E5-E18902F49595}"/>
    <cellStyle name="Header2 7 14" xfId="43389" xr:uid="{05273792-B97B-44B6-AA27-D3876575B98A}"/>
    <cellStyle name="Header2 7 15" xfId="47338" xr:uid="{A24A918E-10F9-4678-B5D3-47D8084E21D2}"/>
    <cellStyle name="Header2 7 16" xfId="42401" xr:uid="{86322D53-9DBD-4ADE-837F-8734D57CAE50}"/>
    <cellStyle name="Header2 7 17" xfId="46140" xr:uid="{ECBA0DF9-B074-4C2B-A05B-BEE6AF527A17}"/>
    <cellStyle name="Header2 7 18" xfId="46598" xr:uid="{982DB64D-8D7B-4FEF-B63A-8E9ADC378B42}"/>
    <cellStyle name="Header2 7 19" xfId="47747" xr:uid="{4D56EA9A-11B4-41C7-AF59-3E1532F9D043}"/>
    <cellStyle name="Header2 7 2" xfId="7183" xr:uid="{0FDA3E8D-FC63-4B81-A7AD-269BEB9411F7}"/>
    <cellStyle name="Header2 7 2 10" xfId="40690" xr:uid="{4DF4E079-6DCA-4759-ACD1-774464A850A8}"/>
    <cellStyle name="Header2 7 2 2" xfId="9858" xr:uid="{38B2CB69-D90D-44BF-8A91-D7679EFE914F}"/>
    <cellStyle name="Header2 7 2 2 2" xfId="11393" xr:uid="{B943C023-32C2-4FF5-AF04-090D9A0DCBA2}"/>
    <cellStyle name="Header2 7 2 2 2 2" xfId="30706" xr:uid="{07691927-2F34-4581-92BA-3DED810D429D}"/>
    <cellStyle name="Header2 7 2 2 3" xfId="29205" xr:uid="{BEE21CB9-41A9-4DD8-AA11-B073AD7B5395}"/>
    <cellStyle name="Header2 7 2 3" xfId="9482" xr:uid="{003CCF69-B1CF-403E-AA1E-9A7A8C1DEE25}"/>
    <cellStyle name="Header2 7 2 3 2" xfId="11309" xr:uid="{B9504B20-0CA9-4719-9984-07B8AB197CAC}"/>
    <cellStyle name="Header2 7 2 3 2 2" xfId="30622" xr:uid="{2B941D8A-7D56-4D85-B006-6B5A3A32C43C}"/>
    <cellStyle name="Header2 7 2 3 3" xfId="28911" xr:uid="{6DCDF5C9-1E13-4061-AC04-60BE42C195ED}"/>
    <cellStyle name="Header2 7 2 4" xfId="11035" xr:uid="{6AB99BD9-93CA-48EC-94AC-9B78FE370333}"/>
    <cellStyle name="Header2 7 2 4 2" xfId="30348" xr:uid="{CA05960D-7F40-41C7-B786-21E1AC3C11DC}"/>
    <cellStyle name="Header2 7 2 5" xfId="18145" xr:uid="{F1A6AAD8-11DA-4F19-A65C-F118C8F3BE32}"/>
    <cellStyle name="Header2 7 2 5 2" xfId="36833" xr:uid="{6EE76E5D-8EA8-465C-AD9E-F0AFF271A31B}"/>
    <cellStyle name="Header2 7 2 6" xfId="22364" xr:uid="{3F6040DC-89E8-47CF-B306-33F2242EA903}"/>
    <cellStyle name="Header2 7 2 6 2" xfId="38491" xr:uid="{DBFDE836-7796-408A-BF67-6643ECEEBD91}"/>
    <cellStyle name="Header2 7 2 7" xfId="23117" xr:uid="{24C43EEA-3362-468C-A19D-86BD6F4F8CA1}"/>
    <cellStyle name="Header2 7 2 7 2" xfId="39240" xr:uid="{7AC9914E-9193-4D4A-B4B6-9E300F0EEC09}"/>
    <cellStyle name="Header2 7 2 8" xfId="22595" xr:uid="{928386A0-38DF-44B0-8BC1-EFF89CE95D13}"/>
    <cellStyle name="Header2 7 2 8 2" xfId="38719" xr:uid="{30D5D97F-831C-4DFD-9AFB-5F3C95827911}"/>
    <cellStyle name="Header2 7 2 9" xfId="26920" xr:uid="{1F27D376-A062-4D68-9355-DF8F0B2FDCFB}"/>
    <cellStyle name="Header2 7 20" xfId="47715" xr:uid="{59E3B699-008A-42BB-9484-96F12E19352C}"/>
    <cellStyle name="Header2 7 21" xfId="47533" xr:uid="{DAA6D743-A313-4B5C-8923-4E737D828372}"/>
    <cellStyle name="Header2 7 22" xfId="44230" xr:uid="{C7825BA0-3AC3-430D-91AF-FAC1DF678AC2}"/>
    <cellStyle name="Header2 7 23" xfId="42509" xr:uid="{CE4DACDC-9CA3-47B1-A964-A3A398E727EF}"/>
    <cellStyle name="Header2 7 24" xfId="47796" xr:uid="{2DE5280B-7724-4181-AD4A-2259FEB6BF4D}"/>
    <cellStyle name="Header2 7 25" xfId="48291" xr:uid="{DF779791-4616-4624-8061-8205E566F8B3}"/>
    <cellStyle name="Header2 7 26" xfId="47502" xr:uid="{FCD87BF9-E332-40FA-BAEA-AFAF74863527}"/>
    <cellStyle name="Header2 7 27" xfId="48445" xr:uid="{31A0A58E-5490-4F6F-A5C3-AFB3577EA660}"/>
    <cellStyle name="Header2 7 28" xfId="48160" xr:uid="{5578B84F-FB32-4B78-A5AF-0E45ED35A963}"/>
    <cellStyle name="Header2 7 29" xfId="48319" xr:uid="{B05EE794-1EDF-4CB4-BB88-7E8C25EF70F0}"/>
    <cellStyle name="Header2 7 3" xfId="10270" xr:uid="{6089923C-A064-425D-8543-F222C0255657}"/>
    <cellStyle name="Header2 7 3 10" xfId="40832" xr:uid="{56F0B348-DFBF-4DB8-AD7C-3F7F8A9F071A}"/>
    <cellStyle name="Header2 7 3 2" xfId="10531" xr:uid="{41D9C7AA-8F64-451A-8E69-049BFC8A044C}"/>
    <cellStyle name="Header2 7 3 2 2" xfId="10883" xr:uid="{90D4C90F-A898-4AC5-9084-8CBFD653BA47}"/>
    <cellStyle name="Header2 7 3 2 2 2" xfId="12064" xr:uid="{3473DEF1-18E6-4872-8C62-2B7B40FB7F2C}"/>
    <cellStyle name="Header2 7 3 2 2 2 2" xfId="31377" xr:uid="{A7C97E87-A0F5-4477-A874-154F3BD14165}"/>
    <cellStyle name="Header2 7 3 2 2 3" xfId="30197" xr:uid="{A1DF2C93-0A34-4018-A58A-45E22C20E27E}"/>
    <cellStyle name="Header2 7 3 2 3" xfId="11722" xr:uid="{C3C30B16-E695-46E3-9F08-D8C4CB5BF436}"/>
    <cellStyle name="Header2 7 3 2 3 2" xfId="31035" xr:uid="{FC83CDFF-27B6-4041-96C0-AE15E7449B1D}"/>
    <cellStyle name="Header2 7 3 2 4" xfId="29855" xr:uid="{BB4C8B11-447D-40B1-B11D-112CF5FB02DB}"/>
    <cellStyle name="Header2 7 3 3" xfId="10667" xr:uid="{114ABDE3-3AA6-47F5-9EBF-610E17A783E2}"/>
    <cellStyle name="Header2 7 3 3 2" xfId="11855" xr:uid="{9068A0CA-CD27-42DD-ACB6-F12F5305A47D}"/>
    <cellStyle name="Header2 7 3 3 2 2" xfId="31168" xr:uid="{365BDF1B-5405-447C-BBFB-C1EBE54EAC46}"/>
    <cellStyle name="Header2 7 3 3 3" xfId="29988" xr:uid="{C4454D09-1691-488A-9B58-715F32858159}"/>
    <cellStyle name="Header2 7 3 4" xfId="11484" xr:uid="{5A1B553C-FB95-43D5-90C6-B3AC36F8BB40}"/>
    <cellStyle name="Header2 7 3 4 2" xfId="30797" xr:uid="{F6A8F7D4-691E-43D2-A05F-A8D0001076F4}"/>
    <cellStyle name="Header2 7 3 5" xfId="20763" xr:uid="{5BEE1B80-873F-497B-B3F9-DE7B78C35249}"/>
    <cellStyle name="Header2 7 3 5 2" xfId="36982" xr:uid="{E2F9A5BE-6ECD-4CF4-B1A9-A113B509A24B}"/>
    <cellStyle name="Header2 7 3 6" xfId="22795" xr:uid="{2472EA30-5B75-4AF0-8999-83B724671C16}"/>
    <cellStyle name="Header2 7 3 6 2" xfId="38919" xr:uid="{388260A8-1203-4916-A067-CF107F40D058}"/>
    <cellStyle name="Header2 7 3 7" xfId="22718" xr:uid="{4D8AB270-D54D-4550-AB9F-5676D40FDABB}"/>
    <cellStyle name="Header2 7 3 7 2" xfId="38842" xr:uid="{4DFE8A3C-5085-4245-8344-0E264C4BD49E}"/>
    <cellStyle name="Header2 7 3 8" xfId="17431" xr:uid="{87752322-FC12-46B3-A3D8-D33B7CA2C55B}"/>
    <cellStyle name="Header2 7 3 8 2" xfId="36513" xr:uid="{0D2B430E-DCEA-47DE-A8BE-3A71A763DA3C}"/>
    <cellStyle name="Header2 7 3 9" xfId="29598" xr:uid="{A0165E28-CD98-4EA5-8058-E91A9323ED51}"/>
    <cellStyle name="Header2 7 30" xfId="48035" xr:uid="{A47BF14E-F1E6-48A4-B6D3-05D4DE1B4A28}"/>
    <cellStyle name="Header2 7 31" xfId="47078" xr:uid="{30C0BBD9-6638-42A7-9249-B5BBFE87EE64}"/>
    <cellStyle name="Header2 7 32" xfId="47380" xr:uid="{0DA4A940-16C2-4765-8EEA-017AA843B321}"/>
    <cellStyle name="Header2 7 33" xfId="39696" xr:uid="{995B39ED-9C19-4275-B202-3521687AA67A}"/>
    <cellStyle name="Header2 7 34" xfId="49960" xr:uid="{FD32C2D4-C90B-423D-B8CD-20F2923C8C52}"/>
    <cellStyle name="Header2 7 35" xfId="50945" xr:uid="{82EB8E53-2A60-4A8F-A1A7-01D12E3EE627}"/>
    <cellStyle name="Header2 7 4" xfId="10434" xr:uid="{A05878E7-A045-4193-90F2-A6C9E4111CA4}"/>
    <cellStyle name="Header2 7 4 2" xfId="10787" xr:uid="{8B45140C-7117-4726-820B-CA506FE2E54F}"/>
    <cellStyle name="Header2 7 4 2 2" xfId="11971" xr:uid="{CE4D8BAF-75BD-4C1A-A67F-355190F69AE3}"/>
    <cellStyle name="Header2 7 4 2 2 2" xfId="31284" xr:uid="{8BB0B6A1-D272-4BF1-91ED-41ECC459BC2F}"/>
    <cellStyle name="Header2 7 4 2 3" xfId="30104" xr:uid="{9A6478AB-42DB-4BE9-BF7F-6C5BD1D0F1B1}"/>
    <cellStyle name="Header2 7 4 3" xfId="11626" xr:uid="{268736FC-D94B-44FC-ABD9-47BADB41F54D}"/>
    <cellStyle name="Header2 7 4 3 2" xfId="30939" xr:uid="{027B52FF-39E1-48CD-A19D-E14729D04315}"/>
    <cellStyle name="Header2 7 4 4" xfId="20935" xr:uid="{5F6B9DAC-6C0D-46EB-A2E2-4DEE131AD7C2}"/>
    <cellStyle name="Header2 7 4 4 2" xfId="37141" xr:uid="{34F1C0BF-4C31-4AED-B22A-BB70DCA2EAAA}"/>
    <cellStyle name="Header2 7 4 5" xfId="22957" xr:uid="{8E943CDD-3E7E-4D58-B57C-27DE007CDBE6}"/>
    <cellStyle name="Header2 7 4 5 2" xfId="39081" xr:uid="{5FEE0889-7F1B-43CB-AC0A-295D284A430C}"/>
    <cellStyle name="Header2 7 4 6" xfId="22655" xr:uid="{6409A480-A87F-4065-81E8-8A5DAB356A60}"/>
    <cellStyle name="Header2 7 4 6 2" xfId="38779" xr:uid="{F374EB84-CEF6-4EEB-BD9C-5E3070BD67E6}"/>
    <cellStyle name="Header2 7 4 7" xfId="17505" xr:uid="{18F0EA15-85D9-4B51-B8E0-48735016955A}"/>
    <cellStyle name="Header2 7 4 7 2" xfId="36581" xr:uid="{EE336221-1F0D-409F-9B83-CC2D1C824EAF}"/>
    <cellStyle name="Header2 7 4 8" xfId="29759" xr:uid="{32A9EE74-819C-4EE3-BEFB-948FAFE4017C}"/>
    <cellStyle name="Header2 7 4 9" xfId="40991" xr:uid="{071E78CE-025D-4200-99E5-3AF45E658353}"/>
    <cellStyle name="Header2 7 5" xfId="8504" xr:uid="{234381D3-A454-40D1-879F-09485303978B}"/>
    <cellStyle name="Header2 7 5 2" xfId="11149" xr:uid="{6168B24E-0EBE-4916-8A92-3325921F0311}"/>
    <cellStyle name="Header2 7 5 2 2" xfId="30462" xr:uid="{D1A67096-60EB-4C0F-B200-3E16140EDAE4}"/>
    <cellStyle name="Header2 7 5 3" xfId="20794" xr:uid="{2B393AD5-91D9-4647-846F-E26DDCEF4B26}"/>
    <cellStyle name="Header2 7 5 3 2" xfId="37010" xr:uid="{157115A2-A197-4188-BC93-E759A3B5E1F3}"/>
    <cellStyle name="Header2 7 5 4" xfId="22824" xr:uid="{EC3A99B1-1875-4DA7-90C1-225E2A4715DE}"/>
    <cellStyle name="Header2 7 5 4 2" xfId="38948" xr:uid="{4B919B5F-93E3-4218-BF78-C5401851E1C0}"/>
    <cellStyle name="Header2 7 5 5" xfId="22705" xr:uid="{264DF3DF-6FEB-49C8-BF02-5A7B8751BA79}"/>
    <cellStyle name="Header2 7 5 5 2" xfId="38829" xr:uid="{CDA271D6-9678-43BC-8491-61C098A5FC6F}"/>
    <cellStyle name="Header2 7 5 6" xfId="23073" xr:uid="{71C435A7-3CB1-4BFB-B7D7-E17FC5CBE2F3}"/>
    <cellStyle name="Header2 7 5 6 2" xfId="39197" xr:uid="{96642A4F-255C-41E3-A176-AA327FD41BEC}"/>
    <cellStyle name="Header2 7 5 7" xfId="27942" xr:uid="{6F3F5A54-D8DE-4375-86E5-2394AAC10690}"/>
    <cellStyle name="Header2 7 5 8" xfId="40860" xr:uid="{A92A3E18-50B4-4E25-A650-FAD499506263}"/>
    <cellStyle name="Header2 7 6" xfId="5756" xr:uid="{1089F722-814A-4CEE-9F97-8F94EA72BEBD}"/>
    <cellStyle name="Header2 7 6 2" xfId="21269" xr:uid="{751F6F68-D375-44CC-8833-B11452282E0E}"/>
    <cellStyle name="Header2 7 6 2 2" xfId="37462" xr:uid="{4F331ADE-06F3-491E-B59C-3BF28BD4DE9E}"/>
    <cellStyle name="Header2 7 6 3" xfId="23105" xr:uid="{F764C32B-9247-4ADF-ACDB-02B4EAD7B17C}"/>
    <cellStyle name="Header2 7 6 3 2" xfId="39229" xr:uid="{8A6AB802-AC24-427A-BCBF-1EF5DB7E218A}"/>
    <cellStyle name="Header2 7 6 4" xfId="16763" xr:uid="{A0EA2EEB-7F5C-4F55-845C-49F8D4B62CD1}"/>
    <cellStyle name="Header2 7 6 4 2" xfId="35860" xr:uid="{1277D3AC-4485-4908-9F86-E3F33602C77D}"/>
    <cellStyle name="Header2 7 6 5" xfId="17583" xr:uid="{FAD704CC-A655-408B-B06B-6E7738255CC4}"/>
    <cellStyle name="Header2 7 6 5 2" xfId="36651" xr:uid="{E3BE49C1-8042-4F99-8CBA-AB6F68D36246}"/>
    <cellStyle name="Header2 7 6 6" xfId="25600" xr:uid="{17D9A16A-8048-4E5D-8690-838F1E711B8F}"/>
    <cellStyle name="Header2 7 6 7" xfId="41319" xr:uid="{D577F996-9829-410D-ADB5-BCB55B09C035}"/>
    <cellStyle name="Header2 7 7" xfId="12558" xr:uid="{A7C5AA99-9104-4CBC-9313-72BB2209EBF3}"/>
    <cellStyle name="Header2 7 7 2" xfId="31870" xr:uid="{B3519AF0-B824-4A1B-89B4-04C0E505C9A1}"/>
    <cellStyle name="Header2 7 7 3" xfId="43151" xr:uid="{324DF341-DBD1-487C-9F49-95BBCAE6E2C3}"/>
    <cellStyle name="Header2 7 8" xfId="14931" xr:uid="{01FFA6B6-FC6A-4B64-AF2E-9458BBE4BF33}"/>
    <cellStyle name="Header2 7 8 2" xfId="34188" xr:uid="{1A5CFF5D-B722-42CD-9CE8-4DD6F08C0D82}"/>
    <cellStyle name="Header2 7 8 3" xfId="46152" xr:uid="{003E2A2D-302E-454C-A012-0683955B7950}"/>
    <cellStyle name="Header2 7 9" xfId="22580" xr:uid="{7805CB24-2585-4CFA-9D35-FA268D553274}"/>
    <cellStyle name="Header2 7 9 2" xfId="38704" xr:uid="{BFD18091-74C4-4DF2-987D-95406DB106FF}"/>
    <cellStyle name="Header2 7 9 3" xfId="47400" xr:uid="{3E945CE2-8B98-40A5-A8B8-F5F48785CCE1}"/>
    <cellStyle name="Header2 8" xfId="783" xr:uid="{EE01A943-BD50-4ABF-8EA5-A8E6DECA0A74}"/>
    <cellStyle name="Header2 8 10" xfId="23583" xr:uid="{B2AD742A-CD4E-4C04-9823-463E914462CE}"/>
    <cellStyle name="Header2 8 10 2" xfId="47635" xr:uid="{49B42CC9-8A4A-4F92-BAF2-E678E093DF44}"/>
    <cellStyle name="Header2 8 11" xfId="47626" xr:uid="{6AAA5863-7929-427F-80D5-7B63A35B9747}"/>
    <cellStyle name="Header2 8 12" xfId="47341" xr:uid="{FA77E0E0-17DD-4020-9429-763E63D57542}"/>
    <cellStyle name="Header2 8 13" xfId="44314" xr:uid="{3B6A6BD9-58AF-4621-A214-BD91D8D31956}"/>
    <cellStyle name="Header2 8 14" xfId="47896" xr:uid="{8FD286FC-7087-4C74-A38A-E85A4755641B}"/>
    <cellStyle name="Header2 8 15" xfId="47647" xr:uid="{C1E94C7C-C457-4B41-915D-80C0DD78517C}"/>
    <cellStyle name="Header2 8 16" xfId="47594" xr:uid="{8CE75F6C-AD04-4F63-AB9F-215ADE4B38E2}"/>
    <cellStyle name="Header2 8 17" xfId="48062" xr:uid="{0F50244F-9F48-488E-BCC7-BFE3CBD4F5AF}"/>
    <cellStyle name="Header2 8 18" xfId="48055" xr:uid="{D4670C99-0E54-4465-8277-9C241DFEF097}"/>
    <cellStyle name="Header2 8 19" xfId="48126" xr:uid="{E4C7823E-E828-4C0A-B580-A34C7C1C9A8D}"/>
    <cellStyle name="Header2 8 2" xfId="7184" xr:uid="{EAE79C63-F3DB-4305-B0B0-8309C68EB5CC}"/>
    <cellStyle name="Header2 8 2 10" xfId="40691" xr:uid="{F9480FE1-0ED7-465D-8FB7-5FB47EBE8068}"/>
    <cellStyle name="Header2 8 2 2" xfId="9859" xr:uid="{27477DB9-6152-4A0C-90B8-F08522E5298F}"/>
    <cellStyle name="Header2 8 2 2 2" xfId="11394" xr:uid="{6A4E697D-4A31-4AB2-8798-5EB358131180}"/>
    <cellStyle name="Header2 8 2 2 2 2" xfId="30707" xr:uid="{73BFB970-B22A-47BD-9B1F-1C34069D8216}"/>
    <cellStyle name="Header2 8 2 2 3" xfId="29206" xr:uid="{C0DD6736-A699-46E5-8633-81CBC40971A7}"/>
    <cellStyle name="Header2 8 2 3" xfId="9481" xr:uid="{A38D44DC-5E27-47D1-BAAE-EAC49A756B17}"/>
    <cellStyle name="Header2 8 2 3 2" xfId="11308" xr:uid="{FCCFFBF8-AFF0-444D-8197-5AA4D06E4D6A}"/>
    <cellStyle name="Header2 8 2 3 2 2" xfId="30621" xr:uid="{E49117D0-8CBF-480C-8E56-B2B590FB638D}"/>
    <cellStyle name="Header2 8 2 3 3" xfId="28910" xr:uid="{EB6228F2-D09F-4636-A19F-574EA3E0E063}"/>
    <cellStyle name="Header2 8 2 4" xfId="11036" xr:uid="{9CBBC91A-78FB-4786-9CE0-1F788635DF9F}"/>
    <cellStyle name="Header2 8 2 4 2" xfId="30349" xr:uid="{1EEAAD2C-9C44-4ACA-BF55-8C8B780ADA2F}"/>
    <cellStyle name="Header2 8 2 5" xfId="18146" xr:uid="{1D6AEF2C-1753-4294-A988-F8278C4F44FB}"/>
    <cellStyle name="Header2 8 2 5 2" xfId="36834" xr:uid="{5DEE7486-72D2-4A20-AB86-AAB9E48DF365}"/>
    <cellStyle name="Header2 8 2 6" xfId="22365" xr:uid="{86FBF095-6346-49B1-B9AA-91EF0A3BBADB}"/>
    <cellStyle name="Header2 8 2 6 2" xfId="38492" xr:uid="{56A7B658-8BB1-45CB-AD27-EB6AA2CE6F8F}"/>
    <cellStyle name="Header2 8 2 7" xfId="22401" xr:uid="{1A23D642-4083-40E3-992E-E4C7A91E507D}"/>
    <cellStyle name="Header2 8 2 7 2" xfId="38528" xr:uid="{DC9D2E9F-91D0-4FFA-972B-5273C6B478FD}"/>
    <cellStyle name="Header2 8 2 8" xfId="16147" xr:uid="{0A61758B-997F-401A-91F8-434B12802A56}"/>
    <cellStyle name="Header2 8 2 8 2" xfId="35250" xr:uid="{3496FBE8-2B2A-48CF-B922-BC455312110A}"/>
    <cellStyle name="Header2 8 2 9" xfId="26921" xr:uid="{8F69CDA6-B66D-4B9C-914F-E8592808DE5C}"/>
    <cellStyle name="Header2 8 20" xfId="48112" xr:uid="{E7FDDC01-0323-42D7-948F-F94F779DAFFA}"/>
    <cellStyle name="Header2 8 21" xfId="47690" xr:uid="{1A6C1F4C-4BAA-4357-8F28-01AFB99179F6}"/>
    <cellStyle name="Header2 8 22" xfId="44548" xr:uid="{13DF771D-9705-4CCB-B7DF-FA594665E635}"/>
    <cellStyle name="Header2 8 23" xfId="48320" xr:uid="{C51EAE85-6289-4D37-98AD-1F9CC88121D2}"/>
    <cellStyle name="Header2 8 24" xfId="48311" xr:uid="{C0EB3348-E89C-41E9-9EF9-77A6CE9AD0F3}"/>
    <cellStyle name="Header2 8 25" xfId="48415" xr:uid="{B30401BF-33A4-402B-93E0-025DFA33167A}"/>
    <cellStyle name="Header2 8 26" xfId="46231" xr:uid="{ED05C0EF-5974-4522-9207-BA0DCE5AD858}"/>
    <cellStyle name="Header2 8 27" xfId="42383" xr:uid="{E8FABDF3-8383-43BF-8B74-3A2551E8F106}"/>
    <cellStyle name="Header2 8 28" xfId="46984" xr:uid="{82697BD7-31AD-4DBF-B5A2-82F6ED420DCF}"/>
    <cellStyle name="Header2 8 29" xfId="48499" xr:uid="{E305B2BA-3D15-4C23-8D75-9F639D6A5C5A}"/>
    <cellStyle name="Header2 8 3" xfId="10355" xr:uid="{969AD2FA-B110-4902-82B8-DB34BD8E0548}"/>
    <cellStyle name="Header2 8 3 10" xfId="40833" xr:uid="{581AB21E-C992-4636-8C70-E9B96534E637}"/>
    <cellStyle name="Header2 8 3 2" xfId="10563" xr:uid="{4FCF6434-53DD-453D-BC4F-238C20135FB4}"/>
    <cellStyle name="Header2 8 3 2 2" xfId="10915" xr:uid="{365E58AF-DBAC-4BB2-B873-F05E22FEDEF8}"/>
    <cellStyle name="Header2 8 3 2 2 2" xfId="12096" xr:uid="{AB8F91F2-7B46-43A2-9297-3538D9089F31}"/>
    <cellStyle name="Header2 8 3 2 2 2 2" xfId="31409" xr:uid="{C568FA23-3AAC-4B95-B3F3-AD73FA51BDC0}"/>
    <cellStyle name="Header2 8 3 2 2 3" xfId="30229" xr:uid="{67CE1B7E-8185-4B4C-8BA6-5770F51FE8B4}"/>
    <cellStyle name="Header2 8 3 2 3" xfId="11754" xr:uid="{ED0A1AFF-C13A-4604-875F-C817A8E04E7B}"/>
    <cellStyle name="Header2 8 3 2 3 2" xfId="31067" xr:uid="{0B660601-908F-4DC4-A498-0B2B606661F2}"/>
    <cellStyle name="Header2 8 3 2 4" xfId="29887" xr:uid="{168B5A35-D342-412B-9109-BA3052C26B3A}"/>
    <cellStyle name="Header2 8 3 3" xfId="10717" xr:uid="{F44E0591-BCD5-4AF5-A78A-2715DC1D0F8C}"/>
    <cellStyle name="Header2 8 3 3 2" xfId="11904" xr:uid="{9F6F5169-DF14-4FB5-A14F-4DCD9330E433}"/>
    <cellStyle name="Header2 8 3 3 2 2" xfId="31217" xr:uid="{A1BE5FE9-DA6F-42C1-B4EB-94C8C0040199}"/>
    <cellStyle name="Header2 8 3 3 3" xfId="30037" xr:uid="{3E5BB5EA-B19B-4BF8-ACD3-CCCB7B0303DA}"/>
    <cellStyle name="Header2 8 3 4" xfId="11552" xr:uid="{AD1BC970-6774-4672-9910-96B5F03E6D9C}"/>
    <cellStyle name="Header2 8 3 4 2" xfId="30865" xr:uid="{34634443-D419-455A-A66C-ECC3414CDEC2}"/>
    <cellStyle name="Header2 8 3 5" xfId="20764" xr:uid="{0E28E8D7-4E1E-4395-831A-45B6AB37E940}"/>
    <cellStyle name="Header2 8 3 5 2" xfId="36983" xr:uid="{A1E1943B-F5EF-429F-B674-D7244460A4B2}"/>
    <cellStyle name="Header2 8 3 6" xfId="22796" xr:uid="{DE728E60-199B-4ADD-8770-3F5147212F90}"/>
    <cellStyle name="Header2 8 3 6 2" xfId="38920" xr:uid="{C89D3ECE-56C1-4AD2-A399-3C745D21517D}"/>
    <cellStyle name="Header2 8 3 7" xfId="17437" xr:uid="{EC2368CE-9B86-489E-A082-5F80BDAFBCCC}"/>
    <cellStyle name="Header2 8 3 7 2" xfId="36517" xr:uid="{37505504-29FB-42F1-B2CB-09FC4FD0FF28}"/>
    <cellStyle name="Header2 8 3 8" xfId="17631" xr:uid="{253F0E5A-354D-4EE0-8812-639DD317800D}"/>
    <cellStyle name="Header2 8 3 8 2" xfId="36696" xr:uid="{585F1CAF-E7ED-4CFF-B474-10B2156CE43A}"/>
    <cellStyle name="Header2 8 3 9" xfId="29683" xr:uid="{38E0B853-F50A-4A60-B7E9-937A16D93017}"/>
    <cellStyle name="Header2 8 30" xfId="48520" xr:uid="{4C59A4E4-83C0-44C3-B5BC-A99928560134}"/>
    <cellStyle name="Header2 8 31" xfId="48515" xr:uid="{93259162-4B5F-4597-9555-949FA9F8D5DF}"/>
    <cellStyle name="Header2 8 32" xfId="47015" xr:uid="{1D658761-3F59-469C-86BD-60A78CF6CB84}"/>
    <cellStyle name="Header2 8 33" xfId="39697" xr:uid="{34B98D2E-F00A-4BF2-A296-8A177134CFC7}"/>
    <cellStyle name="Header2 8 34" xfId="50878" xr:uid="{6EA691AE-B280-4868-A928-CEBF78E24779}"/>
    <cellStyle name="Header2 8 35" xfId="51324" xr:uid="{5D47E7E0-EBCE-460A-BE9F-5F7F694CFAD7}"/>
    <cellStyle name="Header2 8 4" xfId="10435" xr:uid="{0023E6CE-C450-4BD3-A1ED-678BB70CFDCE}"/>
    <cellStyle name="Header2 8 4 2" xfId="10788" xr:uid="{171B70FC-BEB7-4350-B50F-6C031DCBA04E}"/>
    <cellStyle name="Header2 8 4 2 2" xfId="11972" xr:uid="{251EE69D-BF02-433B-A5FA-1FB8F4D0DC3A}"/>
    <cellStyle name="Header2 8 4 2 2 2" xfId="31285" xr:uid="{4AD07FCE-1040-41B2-9E66-0F1339F21B0C}"/>
    <cellStyle name="Header2 8 4 2 3" xfId="30105" xr:uid="{D799614F-E6AE-4A0D-9150-A0329197E124}"/>
    <cellStyle name="Header2 8 4 3" xfId="11627" xr:uid="{B1BCAF27-B658-4B48-93D1-0E203B9FA5BE}"/>
    <cellStyle name="Header2 8 4 3 2" xfId="30940" xr:uid="{CC35CD7F-D65F-4152-B281-2F3AEF62119D}"/>
    <cellStyle name="Header2 8 4 4" xfId="21004" xr:uid="{5C327026-635E-4DF9-9978-6FB255DFCB8B}"/>
    <cellStyle name="Header2 8 4 4 2" xfId="37204" xr:uid="{3E993CCE-CE44-4456-AB7D-301B7C18FC98}"/>
    <cellStyle name="Header2 8 4 5" xfId="23021" xr:uid="{264ADF93-08E6-474E-BFC4-6648952E9B0B}"/>
    <cellStyle name="Header2 8 4 5 2" xfId="39145" xr:uid="{379A1E0F-1A90-49A9-8D2B-1978F51B37AC}"/>
    <cellStyle name="Header2 8 4 6" xfId="22485" xr:uid="{5E50B63C-772D-4DFC-96BF-556DA7B8E5B1}"/>
    <cellStyle name="Header2 8 4 6 2" xfId="38609" xr:uid="{F033A42A-5989-4C9B-A42B-59AB871E6639}"/>
    <cellStyle name="Header2 8 4 7" xfId="23144" xr:uid="{E3B4369B-DD7E-48FA-B623-BF25A67447FC}"/>
    <cellStyle name="Header2 8 4 7 2" xfId="39267" xr:uid="{A7D95760-045C-4E3C-9DCF-BF56FA9C60D8}"/>
    <cellStyle name="Header2 8 4 8" xfId="29760" xr:uid="{762A3FA0-E79D-4A1E-AD72-15E63429F6CC}"/>
    <cellStyle name="Header2 8 4 9" xfId="41054" xr:uid="{6403F6BB-98D6-4594-90D5-66CC63A6DA97}"/>
    <cellStyle name="Header2 8 5" xfId="8503" xr:uid="{CF6F2346-A8DC-495B-A02F-B706319A969B}"/>
    <cellStyle name="Header2 8 5 2" xfId="11148" xr:uid="{7F542AB7-8F1E-4C8E-BD2F-DDCDC1AEE309}"/>
    <cellStyle name="Header2 8 5 2 2" xfId="30461" xr:uid="{D8EF1828-C6B6-4390-A8F0-044E4D0896EE}"/>
    <cellStyle name="Header2 8 5 3" xfId="20907" xr:uid="{E534CD23-33CD-45DD-82BB-30247C7F0D06}"/>
    <cellStyle name="Header2 8 5 3 2" xfId="37114" xr:uid="{8E462866-7871-4A23-929E-90D55D792BCA}"/>
    <cellStyle name="Header2 8 5 4" xfId="22929" xr:uid="{4B501509-9AF4-4B57-8C15-12526B4116F6}"/>
    <cellStyle name="Header2 8 5 4 2" xfId="39053" xr:uid="{F2BA1185-9F0E-42B8-B032-822E2A635891}"/>
    <cellStyle name="Header2 8 5 5" xfId="16567" xr:uid="{F81ADD80-D79E-4348-B27C-0B3CAD230691}"/>
    <cellStyle name="Header2 8 5 5 2" xfId="35667" xr:uid="{7CAE713E-4774-4C4B-8480-84B0941E9EDE}"/>
    <cellStyle name="Header2 8 5 6" xfId="22425" xr:uid="{68CED007-4595-4E18-892D-88B5A767BE7D}"/>
    <cellStyle name="Header2 8 5 6 2" xfId="38552" xr:uid="{050F49D9-5FD6-4E3B-862F-BE188B24E860}"/>
    <cellStyle name="Header2 8 5 7" xfId="27941" xr:uid="{9BFD7BF0-2A01-4FB6-B0E5-735C26CF8275}"/>
    <cellStyle name="Header2 8 5 8" xfId="40964" xr:uid="{70F3AD78-9CA7-494D-94DC-38156155F483}"/>
    <cellStyle name="Header2 8 6" xfId="5757" xr:uid="{9F6983CF-C781-4981-8620-E1A326AB74D5}"/>
    <cellStyle name="Header2 8 6 2" xfId="21270" xr:uid="{91EE21FF-05EC-4F15-81CA-8E5D07FCCF37}"/>
    <cellStyle name="Header2 8 6 2 2" xfId="37463" xr:uid="{EFAFA294-29B7-40CC-AB09-037237698EB1}"/>
    <cellStyle name="Header2 8 6 3" xfId="23106" xr:uid="{00B8F00D-29A4-47FC-831D-2E477B13A5BF}"/>
    <cellStyle name="Header2 8 6 3 2" xfId="39230" xr:uid="{B318753C-2E9E-413E-AAC8-39A56783F0DA}"/>
    <cellStyle name="Header2 8 6 4" xfId="22599" xr:uid="{9CC021D3-C06F-47D3-A351-88DB49A6981E}"/>
    <cellStyle name="Header2 8 6 4 2" xfId="38723" xr:uid="{FF339268-D844-4216-937A-B361668A6EC5}"/>
    <cellStyle name="Header2 8 6 5" xfId="23176" xr:uid="{EC347CE1-FF88-46EF-B4F1-D1DD6DD05C6A}"/>
    <cellStyle name="Header2 8 6 5 2" xfId="39299" xr:uid="{252A8511-D73D-4BC7-87C6-1ACFBEC78CA3}"/>
    <cellStyle name="Header2 8 6 6" xfId="25601" xr:uid="{61BBE1C2-1903-43EE-A8A3-7468C32D8A96}"/>
    <cellStyle name="Header2 8 6 7" xfId="41320" xr:uid="{B70194F9-7DE9-4AAA-92D0-6DEBFA5A4B3F}"/>
    <cellStyle name="Header2 8 7" xfId="12557" xr:uid="{D1934DD4-76AB-42DE-A8A3-174FC6238769}"/>
    <cellStyle name="Header2 8 7 2" xfId="31869" xr:uid="{554BD6E4-501A-4F73-B2CE-4BABBD2DD3C5}"/>
    <cellStyle name="Header2 8 7 3" xfId="43150" xr:uid="{4289EEED-61AD-4ADF-A638-43B53B467A05}"/>
    <cellStyle name="Header2 8 8" xfId="14932" xr:uid="{56C67A8B-E4DB-456A-A0F8-E24830E0C3BB}"/>
    <cellStyle name="Header2 8 8 2" xfId="34189" xr:uid="{BA11E2EA-52BC-481A-9D94-A23CDB21ED23}"/>
    <cellStyle name="Header2 8 8 3" xfId="42600" xr:uid="{2D5E6687-2235-4BAD-8D8A-620AC0B3D532}"/>
    <cellStyle name="Header2 8 9" xfId="22345" xr:uid="{FB509BD5-897D-482D-A767-DDC38B186F75}"/>
    <cellStyle name="Header2 8 9 2" xfId="38472" xr:uid="{212FEF11-186D-445A-AF2E-2DBE1107DE5B}"/>
    <cellStyle name="Header2 8 9 3" xfId="46714" xr:uid="{416AFE44-9B7A-40B1-8FB8-B3D03AF89E95}"/>
    <cellStyle name="Header2 9" xfId="784" xr:uid="{725AAC9D-7F60-428A-A8BA-B85B0A583E63}"/>
    <cellStyle name="Header2 9 10" xfId="23584" xr:uid="{DAD35382-8C4D-4074-BFD4-E9ACA9CA17B1}"/>
    <cellStyle name="Header2 9 10 2" xfId="46510" xr:uid="{9DF1A4C7-68E3-4F38-8E60-06640163F6E0}"/>
    <cellStyle name="Header2 9 11" xfId="47294" xr:uid="{50A4BAA3-9EE3-4DDE-AA52-C1DF28C9C529}"/>
    <cellStyle name="Header2 9 12" xfId="47730" xr:uid="{DBEDA0D1-9556-4EE5-A66A-8C179107661A}"/>
    <cellStyle name="Header2 9 13" xfId="47313" xr:uid="{DBB0E822-D7B8-4A70-B6A3-7BE138993530}"/>
    <cellStyle name="Header2 9 14" xfId="46392" xr:uid="{9D11B160-10B9-4993-8368-6235250213CA}"/>
    <cellStyle name="Header2 9 15" xfId="42810" xr:uid="{D91B6F76-92B5-4429-9CE6-E9114F2F4C06}"/>
    <cellStyle name="Header2 9 16" xfId="46502" xr:uid="{5E704594-5062-4771-921F-1DE32871E274}"/>
    <cellStyle name="Header2 9 17" xfId="44059" xr:uid="{9B370D6C-B6EA-4902-B9AF-1768F9C705C9}"/>
    <cellStyle name="Header2 9 18" xfId="44296" xr:uid="{7626D09C-B1F9-4417-8A97-B06420FDC3DE}"/>
    <cellStyle name="Header2 9 19" xfId="47227" xr:uid="{24280853-1C6D-45C8-882A-4EBA8E6F7F43}"/>
    <cellStyle name="Header2 9 2" xfId="7185" xr:uid="{9902EA0C-9D11-4128-AD03-D61B7B43579E}"/>
    <cellStyle name="Header2 9 2 10" xfId="40692" xr:uid="{1899AD33-551D-44E4-A14F-AF7E902FA479}"/>
    <cellStyle name="Header2 9 2 2" xfId="9860" xr:uid="{31DC67D4-C5EA-4786-B620-639567C1D46B}"/>
    <cellStyle name="Header2 9 2 2 2" xfId="11395" xr:uid="{D263FD49-B6CD-4C01-BE07-E7B8CEF360AF}"/>
    <cellStyle name="Header2 9 2 2 2 2" xfId="30708" xr:uid="{A2866212-6B67-404E-8248-5225DD468D20}"/>
    <cellStyle name="Header2 9 2 2 3" xfId="29207" xr:uid="{B5557E39-B746-4F56-9676-160B6A3F482F}"/>
    <cellStyle name="Header2 9 2 3" xfId="9480" xr:uid="{8AEAD9E4-735B-47B6-8B6E-752F9D8E4CCB}"/>
    <cellStyle name="Header2 9 2 3 2" xfId="11307" xr:uid="{41B3FD1D-28E3-4DBC-8EDD-6418CBF1EF97}"/>
    <cellStyle name="Header2 9 2 3 2 2" xfId="30620" xr:uid="{05BE69C4-A2D7-406E-B855-E6988BF637F6}"/>
    <cellStyle name="Header2 9 2 3 3" xfId="28909" xr:uid="{4540673E-5A43-4845-98EA-AF18EE8A1939}"/>
    <cellStyle name="Header2 9 2 4" xfId="11037" xr:uid="{5704A22D-1541-4114-9650-EBA2F9BE0B50}"/>
    <cellStyle name="Header2 9 2 4 2" xfId="30350" xr:uid="{7F3D1313-AAF4-4291-AD1D-116EAAECB050}"/>
    <cellStyle name="Header2 9 2 5" xfId="18147" xr:uid="{056E83B0-4B7D-4A2D-B4E9-1F61CDE442C2}"/>
    <cellStyle name="Header2 9 2 5 2" xfId="36835" xr:uid="{73CAD1DE-F42C-4FBD-BD12-55B511E40E44}"/>
    <cellStyle name="Header2 9 2 6" xfId="22366" xr:uid="{2ECBE962-4A91-4E79-956C-C6B803A45796}"/>
    <cellStyle name="Header2 9 2 6 2" xfId="38493" xr:uid="{2E47846F-AED3-43E2-A179-F20656158A5F}"/>
    <cellStyle name="Header2 9 2 7" xfId="23198" xr:uid="{A6A8ACA7-E031-4C13-AE96-1EC9D278ADF5}"/>
    <cellStyle name="Header2 9 2 7 2" xfId="39321" xr:uid="{18E8C01D-55B8-4CD6-9450-1EFA0DB786A6}"/>
    <cellStyle name="Header2 9 2 8" xfId="23270" xr:uid="{CE6B261C-4BFF-4072-844E-7DB0910448F6}"/>
    <cellStyle name="Header2 9 2 8 2" xfId="39393" xr:uid="{2AC8AE3C-AEF5-401B-9A03-98B08DE0B1D4}"/>
    <cellStyle name="Header2 9 2 9" xfId="26922" xr:uid="{C0473E62-614E-4AE7-A442-FDBA9DECA277}"/>
    <cellStyle name="Header2 9 20" xfId="47744" xr:uid="{8C4FD4E8-F7AE-4EF1-8A74-84FABA864E0D}"/>
    <cellStyle name="Header2 9 21" xfId="44421" xr:uid="{FF32BA0E-1D9B-412A-94C3-CF247F280D75}"/>
    <cellStyle name="Header2 9 22" xfId="48248" xr:uid="{EA101E74-793F-4D23-8970-C630C67265EC}"/>
    <cellStyle name="Header2 9 23" xfId="44226" xr:uid="{7216C364-721A-45B8-B315-BEC48CD03ED2}"/>
    <cellStyle name="Header2 9 24" xfId="48075" xr:uid="{06637B8F-1CAD-4F74-9081-FEA983DCA9C8}"/>
    <cellStyle name="Header2 9 25" xfId="47858" xr:uid="{99604C0B-FEF8-4E9C-A00B-8A5BC5999A1E}"/>
    <cellStyle name="Header2 9 26" xfId="46527" xr:uid="{4B64E1A8-3431-4C1D-B7C4-E2FABBA14021}"/>
    <cellStyle name="Header2 9 27" xfId="48108" xr:uid="{053672D3-3D68-4B39-82C4-39B0C2792996}"/>
    <cellStyle name="Header2 9 28" xfId="48314" xr:uid="{3CAF32A2-69B8-46DB-BFCD-8038674DF692}"/>
    <cellStyle name="Header2 9 29" xfId="44400" xr:uid="{AD3B828B-1B5C-47E1-86DB-14590273FC6F}"/>
    <cellStyle name="Header2 9 3" xfId="10271" xr:uid="{A8281F7E-ECEB-4C0C-AFEC-880FAE8BC3E3}"/>
    <cellStyle name="Header2 9 3 10" xfId="40834" xr:uid="{AED9A248-D443-40D8-AC3B-2F3B53E05F81}"/>
    <cellStyle name="Header2 9 3 2" xfId="10532" xr:uid="{AC3B03A7-9D81-4701-B275-CD82440DD0CC}"/>
    <cellStyle name="Header2 9 3 2 2" xfId="10884" xr:uid="{9F541115-2D37-442D-8B89-B4DBF87C9D06}"/>
    <cellStyle name="Header2 9 3 2 2 2" xfId="12065" xr:uid="{01A03C63-8A24-4776-80E2-2167E5CDED21}"/>
    <cellStyle name="Header2 9 3 2 2 2 2" xfId="31378" xr:uid="{DD293813-BB8D-4580-BB97-54A25FF86184}"/>
    <cellStyle name="Header2 9 3 2 2 3" xfId="30198" xr:uid="{C785D005-2201-4BBC-8E7C-E4E09A7AA039}"/>
    <cellStyle name="Header2 9 3 2 3" xfId="11723" xr:uid="{7AFC85C2-F27E-43E8-A8A3-23646D97F63B}"/>
    <cellStyle name="Header2 9 3 2 3 2" xfId="31036" xr:uid="{C14DAEAA-ABA7-4BDE-A58A-BA1570C22EE9}"/>
    <cellStyle name="Header2 9 3 2 4" xfId="29856" xr:uid="{D9333ABB-E2D2-450C-84BD-613BFA71F5AA}"/>
    <cellStyle name="Header2 9 3 3" xfId="10668" xr:uid="{FCE693EA-55A4-4D4C-8580-28BBAC860744}"/>
    <cellStyle name="Header2 9 3 3 2" xfId="11856" xr:uid="{F2F1B7DA-7DD5-4EC9-AD3D-341453AA3F1C}"/>
    <cellStyle name="Header2 9 3 3 2 2" xfId="31169" xr:uid="{30569B4C-31F4-4DDF-94B5-EE3DF61097EF}"/>
    <cellStyle name="Header2 9 3 3 3" xfId="29989" xr:uid="{EB190710-E826-49CA-91DD-8A0C2402B051}"/>
    <cellStyle name="Header2 9 3 4" xfId="11485" xr:uid="{DE016583-E710-4DDA-86F6-D8E540778DCA}"/>
    <cellStyle name="Header2 9 3 4 2" xfId="30798" xr:uid="{938BF7FB-41C6-4547-9788-FEABF0212A46}"/>
    <cellStyle name="Header2 9 3 5" xfId="20765" xr:uid="{84A35908-7C45-4362-A392-303CA462E465}"/>
    <cellStyle name="Header2 9 3 5 2" xfId="36984" xr:uid="{05A0CE09-C351-4734-9D1C-7B36EE13FD65}"/>
    <cellStyle name="Header2 9 3 6" xfId="22797" xr:uid="{4E839AB7-4E96-40D5-B31A-BC7931920F90}"/>
    <cellStyle name="Header2 9 3 6 2" xfId="38921" xr:uid="{5F127D37-FCCC-4DF7-A0CA-201F31A50BC2}"/>
    <cellStyle name="Header2 9 3 7" xfId="22717" xr:uid="{E114BFD0-DFB8-4052-A8CB-136040F1D43A}"/>
    <cellStyle name="Header2 9 3 7 2" xfId="38841" xr:uid="{5683BBFF-BCE3-4DB8-AFB1-213DD216921E}"/>
    <cellStyle name="Header2 9 3 8" xfId="22509" xr:uid="{08DC049A-2E2C-4A56-800A-D073ED05395F}"/>
    <cellStyle name="Header2 9 3 8 2" xfId="38633" xr:uid="{9C58542D-E251-490B-B119-4A4F76BC58B2}"/>
    <cellStyle name="Header2 9 3 9" xfId="29599" xr:uid="{0B36E61D-D131-489F-AB98-2951FF69480F}"/>
    <cellStyle name="Header2 9 30" xfId="48333" xr:uid="{5CB57094-43CC-46A5-876D-C95D428FCCC3}"/>
    <cellStyle name="Header2 9 31" xfId="48263" xr:uid="{B6BF51F9-2CB2-457F-A005-7AFE6A39F333}"/>
    <cellStyle name="Header2 9 32" xfId="46564" xr:uid="{B2DDD46B-366B-42D7-92D4-DD463692CA7E}"/>
    <cellStyle name="Header2 9 33" xfId="39698" xr:uid="{537CA973-CD9E-453C-AB13-DA780EE172B3}"/>
    <cellStyle name="Header2 9 34" xfId="49959" xr:uid="{2CC794ED-5D56-4123-BCC7-CAA8F88AD505}"/>
    <cellStyle name="Header2 9 35" xfId="51323" xr:uid="{72368225-CB5D-475B-A1A9-662630CF614A}"/>
    <cellStyle name="Header2 9 4" xfId="10436" xr:uid="{6DFD0F5D-6453-4AF4-96DC-206A2D2537F3}"/>
    <cellStyle name="Header2 9 4 2" xfId="10789" xr:uid="{478DACD7-4C2E-4308-8759-D691EDF6F566}"/>
    <cellStyle name="Header2 9 4 2 2" xfId="11973" xr:uid="{949E8647-32E3-458D-92D2-13B62BC0ABEC}"/>
    <cellStyle name="Header2 9 4 2 2 2" xfId="31286" xr:uid="{C0E40D04-07B9-47DA-BBD0-0C60F77860C2}"/>
    <cellStyle name="Header2 9 4 2 3" xfId="30106" xr:uid="{711805E6-9889-4946-9617-5D858C5A50B4}"/>
    <cellStyle name="Header2 9 4 3" xfId="11628" xr:uid="{B9892B81-5A7D-409A-941D-FB23A3B76D64}"/>
    <cellStyle name="Header2 9 4 3 2" xfId="30941" xr:uid="{6AC45816-FEFF-4DF5-9085-CC7A70EB84DB}"/>
    <cellStyle name="Header2 9 4 4" xfId="20934" xr:uid="{242B800E-02CB-4D47-AF28-6FFAD7086846}"/>
    <cellStyle name="Header2 9 4 4 2" xfId="37140" xr:uid="{A76C419C-AEB7-49E3-B752-2E3375106567}"/>
    <cellStyle name="Header2 9 4 5" xfId="22956" xr:uid="{723E591A-A43C-4F38-B374-8D66ECFB9ECB}"/>
    <cellStyle name="Header2 9 4 5 2" xfId="39080" xr:uid="{01E69FC4-4CBB-42C8-A5B2-108E87616C5B}"/>
    <cellStyle name="Header2 9 4 6" xfId="16482" xr:uid="{99A3B5A3-62E2-4416-8C6C-CAF26DA432AF}"/>
    <cellStyle name="Header2 9 4 6 2" xfId="35582" xr:uid="{73335FD9-46AA-4EAB-AE1B-D1A47761A38C}"/>
    <cellStyle name="Header2 9 4 7" xfId="23082" xr:uid="{D7029DC8-02E4-431C-94F5-541C4362EA64}"/>
    <cellStyle name="Header2 9 4 7 2" xfId="39206" xr:uid="{1B61C3F8-6E4D-46C2-8810-B5498DEE18A4}"/>
    <cellStyle name="Header2 9 4 8" xfId="29761" xr:uid="{426DC660-EB0B-4FA1-A8A8-9D46A75A158D}"/>
    <cellStyle name="Header2 9 4 9" xfId="40990" xr:uid="{CDB2BAA8-92B4-420B-A238-3058CB3646D2}"/>
    <cellStyle name="Header2 9 5" xfId="8502" xr:uid="{306276C5-FEDA-4C3F-8911-6CEF0FA58350}"/>
    <cellStyle name="Header2 9 5 2" xfId="11147" xr:uid="{A8351614-0EBD-4576-9B79-CDF9E0141A86}"/>
    <cellStyle name="Header2 9 5 2 2" xfId="30460" xr:uid="{6011151F-0A61-4D72-A408-D754F9811303}"/>
    <cellStyle name="Header2 9 5 3" xfId="20795" xr:uid="{A498DD03-5623-4923-B3E7-4DCA6EB012B1}"/>
    <cellStyle name="Header2 9 5 3 2" xfId="37011" xr:uid="{A9C11D8F-2416-42D1-9EE0-CBB53A1EB40C}"/>
    <cellStyle name="Header2 9 5 4" xfId="22825" xr:uid="{E62E29A0-90AB-44BE-8A5B-252C66D4EC7C}"/>
    <cellStyle name="Header2 9 5 4 2" xfId="38949" xr:uid="{951EC5D1-ACF4-4A8E-B57B-9935AA3BC368}"/>
    <cellStyle name="Header2 9 5 5" xfId="17643" xr:uid="{60107028-4109-4208-BD96-4FB92005341C}"/>
    <cellStyle name="Header2 9 5 5 2" xfId="36708" xr:uid="{BD6A6723-32F2-4453-A6C9-AF16DEC82FA6}"/>
    <cellStyle name="Header2 9 5 6" xfId="22417" xr:uid="{408F13A0-17AC-4513-A953-82CCE8FE1659}"/>
    <cellStyle name="Header2 9 5 6 2" xfId="38544" xr:uid="{B929A58A-A875-4ED8-ABAC-6DB03562E642}"/>
    <cellStyle name="Header2 9 5 7" xfId="27940" xr:uid="{101B3215-4DAF-4CC1-A820-7F0A153C03E7}"/>
    <cellStyle name="Header2 9 5 8" xfId="40861" xr:uid="{86F40A55-7424-4082-B746-66E45DF4CDE5}"/>
    <cellStyle name="Header2 9 6" xfId="5758" xr:uid="{482E83EF-27A9-4D20-8165-1BBB29A2B01C}"/>
    <cellStyle name="Header2 9 6 2" xfId="21271" xr:uid="{957F8FC5-D1D3-4F29-B996-1962B75B7C0B}"/>
    <cellStyle name="Header2 9 6 2 2" xfId="37464" xr:uid="{F1E7707F-87E6-4D9C-BC7E-81BDF0C45B98}"/>
    <cellStyle name="Header2 9 6 3" xfId="23107" xr:uid="{F185DD6A-341C-42D8-95DB-D8EDEFC0A980}"/>
    <cellStyle name="Header2 9 6 3 2" xfId="39231" xr:uid="{D0A1B261-0CDB-4D0D-855D-48A3E7604ABA}"/>
    <cellStyle name="Header2 9 6 4" xfId="16486" xr:uid="{AE3E9F16-9E56-46C1-9160-B3BAD8680487}"/>
    <cellStyle name="Header2 9 6 4 2" xfId="35586" xr:uid="{E30EF02C-6934-4C14-9B76-C52A1801A506}"/>
    <cellStyle name="Header2 9 6 5" xfId="22575" xr:uid="{6AC50C17-784C-40E0-8E88-2DE99F59F27B}"/>
    <cellStyle name="Header2 9 6 5 2" xfId="38699" xr:uid="{5D8511B1-3EDA-4E35-BAA1-09DB9D860A7C}"/>
    <cellStyle name="Header2 9 6 6" xfId="25602" xr:uid="{B6932923-35AB-4316-AD03-46AEA02ED5D7}"/>
    <cellStyle name="Header2 9 6 7" xfId="41321" xr:uid="{B0430079-DAA5-4AD7-B145-8FECA9AE2EAC}"/>
    <cellStyle name="Header2 9 7" xfId="12556" xr:uid="{45855CED-91A7-408F-9548-CAF0F55C6C64}"/>
    <cellStyle name="Header2 9 7 2" xfId="31868" xr:uid="{F3519B7D-8C3C-4E4F-8840-0BDC5401302D}"/>
    <cellStyle name="Header2 9 7 3" xfId="43149" xr:uid="{7D29F31C-D9F6-4605-B21A-4586A034DFF2}"/>
    <cellStyle name="Header2 9 8" xfId="14933" xr:uid="{7A4EF7B9-4BDD-4724-B4A3-9A2009C10DFD}"/>
    <cellStyle name="Header2 9 8 2" xfId="34190" xr:uid="{B20CD256-AF27-4FA3-9B3F-134FDE5D8043}"/>
    <cellStyle name="Header2 9 8 3" xfId="47027" xr:uid="{D7EAD1D2-A05F-49A4-9D42-C2F015886DF4}"/>
    <cellStyle name="Header2 9 9" xfId="23222" xr:uid="{823F3CEB-640A-4676-AAE7-1742926DC38A}"/>
    <cellStyle name="Header2 9 9 2" xfId="39345" xr:uid="{7DAA183F-DAD3-4E9E-8172-87D7DC754C73}"/>
    <cellStyle name="Header2 9 9 3" xfId="47105" xr:uid="{5B563BD7-EB37-46B2-92D3-743D8E1D1329}"/>
    <cellStyle name="header3" xfId="4214" xr:uid="{9E7FC8B4-B4C9-4B57-AF7F-45A8B5F2A1C5}"/>
    <cellStyle name="Heading" xfId="785" xr:uid="{61381EF2-609D-44AB-B331-611B59B82657}"/>
    <cellStyle name="Heading 1" xfId="6" builtinId="16" customBuiltin="1"/>
    <cellStyle name="Heading 1 10" xfId="55286" xr:uid="{95F23E60-D414-4F14-B9F7-B8EF3E54FE8D}"/>
    <cellStyle name="Heading 1 11" xfId="55287" xr:uid="{2106414C-E69F-4BD8-805E-2BDF2154369D}"/>
    <cellStyle name="Heading 1 12" xfId="55288" xr:uid="{519C7524-74D4-484B-8CC2-F841D4EEA92E}"/>
    <cellStyle name="Heading 1 2" xfId="3196" xr:uid="{66DA2B85-30B2-47CA-8F82-323DEFC93D93}"/>
    <cellStyle name="Heading 1 2 2" xfId="20338" xr:uid="{A8DC571E-22B2-4ECC-BBC3-C3FABEB50114}"/>
    <cellStyle name="Heading 1 2 2 2" xfId="55290" xr:uid="{B889C232-E7C1-4DE1-8E2B-03D17C54A38C}"/>
    <cellStyle name="Heading 1 2 3" xfId="55289" xr:uid="{0A73143F-06E8-4D54-A9CA-031E67509A21}"/>
    <cellStyle name="Heading 1 2 4" xfId="54561" xr:uid="{B3DF0160-B7C4-4A13-BA46-4C394377AE26}"/>
    <cellStyle name="Heading 1 3" xfId="3197" xr:uid="{20250B64-9B4B-4C1B-9F95-F7826C2094A7}"/>
    <cellStyle name="Heading 1 3 2" xfId="20339" xr:uid="{45BB3C66-E48A-4AD5-B0AB-EE1ADDA19F03}"/>
    <cellStyle name="Heading 1 3 2 2" xfId="55292" xr:uid="{8B7F575D-D561-41C5-A2F2-94A3EF9A923F}"/>
    <cellStyle name="Heading 1 3 3" xfId="55291" xr:uid="{5956BA10-0EC7-42EF-A4EB-CDED65BC9C3C}"/>
    <cellStyle name="Heading 1 4" xfId="3198" xr:uid="{F3650B9C-B9A6-4233-8FD8-B5CA463C4A98}"/>
    <cellStyle name="Heading 1 4 2" xfId="20340" xr:uid="{C36B0245-141A-4482-80D0-9F7B7BA8F090}"/>
    <cellStyle name="Heading 1 4 2 2" xfId="55294" xr:uid="{10F34AC2-FFFD-46A3-89D2-5E3D60B27EB3}"/>
    <cellStyle name="Heading 1 4 3" xfId="55293" xr:uid="{473BDBCE-E072-42BF-AFC8-25D40B9858F9}"/>
    <cellStyle name="Heading 1 5" xfId="3199" xr:uid="{764109AA-265E-4659-AA97-F27CD97A893B}"/>
    <cellStyle name="Heading 1 5 2" xfId="20341" xr:uid="{477D9792-EAC6-4FB2-9B83-8A9967298D71}"/>
    <cellStyle name="Heading 1 5 2 2" xfId="55296" xr:uid="{6D0B91C7-B647-42FA-B11F-C0B1CAB13EF0}"/>
    <cellStyle name="Heading 1 5 3" xfId="55295" xr:uid="{69053F6C-9DA4-44EF-B6BB-1E46470698FD}"/>
    <cellStyle name="Heading 1 6" xfId="54806" xr:uid="{4C83CEDC-D3C6-4059-895F-D1DC89DC9ED2}"/>
    <cellStyle name="Heading 1 7" xfId="55297" xr:uid="{C09384E9-8D33-47EF-9EF0-E48AA3F1F19B}"/>
    <cellStyle name="Heading 1 8" xfId="55298" xr:uid="{5E042114-8DF1-49BA-93E4-DCC35426A89C}"/>
    <cellStyle name="Heading 1 9" xfId="55299" xr:uid="{A9DE60E8-2398-4B9D-823C-C4F41F6BFE91}"/>
    <cellStyle name="Heading 1 Above" xfId="54645" xr:uid="{9A5DC2F0-3820-4BFD-9BEE-90F6BF7AB990}"/>
    <cellStyle name="Heading 1+" xfId="54646" xr:uid="{606DFA3B-F45D-4E7C-A497-B46FFF135012}"/>
    <cellStyle name="Heading 2" xfId="7" builtinId="17" customBuiltin="1"/>
    <cellStyle name="Heading 2 10" xfId="55300" xr:uid="{8181DF2E-22F5-496D-88CF-2DE0F00255A9}"/>
    <cellStyle name="Heading 2 11" xfId="55301" xr:uid="{D88F5BF9-35DE-4495-BCD5-60B2C8677B7D}"/>
    <cellStyle name="Heading 2 12" xfId="55302" xr:uid="{AB579405-66BC-49A5-8BE0-11383774167E}"/>
    <cellStyle name="Heading 2 2" xfId="3200" xr:uid="{6FCB9B18-1797-4AFD-87B2-8FDD39E5AF69}"/>
    <cellStyle name="Heading 2 2 2" xfId="20342" xr:uid="{3B5102E0-A469-4783-9EA3-0775B1A9E73D}"/>
    <cellStyle name="Heading 2 2 2 2" xfId="55304" xr:uid="{3B651DDA-127E-4095-84BD-BBE301BE6D05}"/>
    <cellStyle name="Heading 2 2 3" xfId="55303" xr:uid="{26F809B1-6B2A-4ED8-9C63-A140CF5C1110}"/>
    <cellStyle name="Heading 2 2 4" xfId="54562" xr:uid="{E4B6856E-BEA3-4EC4-A8C4-AEAEEACC19D0}"/>
    <cellStyle name="Heading 2 3" xfId="3201" xr:uid="{D91B29BB-47CF-4E2A-846E-9B6CC6C36564}"/>
    <cellStyle name="Heading 2 3 2" xfId="20343" xr:uid="{8EBE8C11-9D1B-4F9E-8F2E-A92319511E39}"/>
    <cellStyle name="Heading 2 3 2 2" xfId="55306" xr:uid="{65A51F41-98FB-4CA1-B94E-126C90BCF74A}"/>
    <cellStyle name="Heading 2 3 3" xfId="55305" xr:uid="{B08CA1D5-62C2-42BB-8786-B26EFD96BC62}"/>
    <cellStyle name="Heading 2 4" xfId="3202" xr:uid="{D82BF508-7F2C-4FC3-8141-1289942A078B}"/>
    <cellStyle name="Heading 2 4 2" xfId="20344" xr:uid="{FE545748-7C75-496A-864A-86FB3701CE22}"/>
    <cellStyle name="Heading 2 4 2 2" xfId="55308" xr:uid="{B476434A-06C1-4A51-8137-08FE6652CCF1}"/>
    <cellStyle name="Heading 2 4 3" xfId="55307" xr:uid="{015787D9-0076-46F9-9EA7-B6CAFF74D6AB}"/>
    <cellStyle name="Heading 2 5" xfId="3203" xr:uid="{06E8A46C-0E6E-4F5B-B18F-AAD0C58E4BA0}"/>
    <cellStyle name="Heading 2 5 2" xfId="20345" xr:uid="{0E212820-1FCA-46A3-9767-52BDB996EC0E}"/>
    <cellStyle name="Heading 2 5 2 2" xfId="55310" xr:uid="{C0D9A610-1C92-4775-81E0-A5A261E51303}"/>
    <cellStyle name="Heading 2 5 3" xfId="55309" xr:uid="{2AB6CFBE-28D0-42EF-9FE2-ED63161DA933}"/>
    <cellStyle name="Heading 2 6" xfId="54807" xr:uid="{CCEA3890-5E3B-402D-A2E1-1E9CF3D43F85}"/>
    <cellStyle name="Heading 2 7" xfId="55311" xr:uid="{63079C61-E9C2-46AC-A338-D00A4E7DD779}"/>
    <cellStyle name="Heading 2 8" xfId="55312" xr:uid="{9EFAA3B1-D0C3-4A07-81F1-57B6C9BF3D56}"/>
    <cellStyle name="Heading 2 9" xfId="55313" xr:uid="{E773CAC0-6697-4A6D-BE99-AC5109CEF05F}"/>
    <cellStyle name="Heading 2 Below" xfId="54647" xr:uid="{F1309E1B-FF0C-491F-8616-85355C48F756}"/>
    <cellStyle name="Heading 2+" xfId="54648" xr:uid="{8CB554C0-6FD8-4E20-878B-A0C6E57A1AA5}"/>
    <cellStyle name="Heading 3" xfId="8" builtinId="18" customBuiltin="1"/>
    <cellStyle name="Heading 3 10" xfId="55314" xr:uid="{CD77C1CB-C600-4A21-B212-E5AC6D26E67C}"/>
    <cellStyle name="Heading 3 11" xfId="55315" xr:uid="{D345E7B0-08C4-48CD-B6FA-B49026FC640D}"/>
    <cellStyle name="Heading 3 12" xfId="55316" xr:uid="{70123B0C-9EF5-4C1C-9EED-08C9013D4CAE}"/>
    <cellStyle name="Heading 3 2" xfId="3204" xr:uid="{FAFA5A8B-CF8C-47D2-9241-BE9302FF2DDB}"/>
    <cellStyle name="Heading 3 2 2" xfId="20346" xr:uid="{ABA9A486-DF61-41DC-A704-78D02E3A8F53}"/>
    <cellStyle name="Heading 3 2 2 2" xfId="36917" xr:uid="{4DA254B7-4126-47B4-81FA-D7B8D51944F2}"/>
    <cellStyle name="Heading 3 2 2 3" xfId="55318" xr:uid="{7E271546-D935-45E8-9209-2A1471FEC431}"/>
    <cellStyle name="Heading 3 2 3" xfId="24534" xr:uid="{F67F52A7-6D6A-4422-8571-9B955E11109F}"/>
    <cellStyle name="Heading 3 2 3 2" xfId="55317" xr:uid="{5FDC0B2A-4C9D-466F-A79A-09B315BFBA64}"/>
    <cellStyle name="Heading 3 2 4" xfId="54563" xr:uid="{0BD6DBEA-511A-4E0A-9F4F-F9D850D7BDBF}"/>
    <cellStyle name="Heading 3 3" xfId="3205" xr:uid="{CC50FA86-9D9A-41C0-AA59-F5E61633ADBA}"/>
    <cellStyle name="Heading 3 3 2" xfId="20347" xr:uid="{5A4B263F-E1D6-4AEB-8240-A7338AFDECA5}"/>
    <cellStyle name="Heading 3 3 2 2" xfId="36918" xr:uid="{DA9C863F-BBCB-4450-ACD6-9B9855A0C1C6}"/>
    <cellStyle name="Heading 3 3 2 3" xfId="55320" xr:uid="{6D549E3C-8843-44E2-8C50-8B207935CAE0}"/>
    <cellStyle name="Heading 3 3 3" xfId="24535" xr:uid="{DD694B1D-DB2B-4F30-8BA2-2550057AD82D}"/>
    <cellStyle name="Heading 3 3 4" xfId="55319" xr:uid="{7FB4E143-2582-4CD5-9F3C-FBA65B824551}"/>
    <cellStyle name="Heading 3 4" xfId="3206" xr:uid="{66C11602-8BE7-4C58-98F2-907031554327}"/>
    <cellStyle name="Heading 3 4 2" xfId="20348" xr:uid="{5231592D-1006-4FD7-AE64-569015D618A7}"/>
    <cellStyle name="Heading 3 4 2 2" xfId="36919" xr:uid="{89E6B0C7-52CF-4144-AC5C-5682594B1DE0}"/>
    <cellStyle name="Heading 3 4 2 3" xfId="55322" xr:uid="{74B95B6A-9677-459E-A3B5-57ED1DF3D3AA}"/>
    <cellStyle name="Heading 3 4 3" xfId="24536" xr:uid="{BD958F72-0046-4E66-95B8-D16EABBF7063}"/>
    <cellStyle name="Heading 3 4 4" xfId="55321" xr:uid="{D69D53C0-E4A5-43A5-B9B3-75D045AA3ADB}"/>
    <cellStyle name="Heading 3 5" xfId="3207" xr:uid="{DF722FB0-ECC0-4E0C-AC69-54E6A968614A}"/>
    <cellStyle name="Heading 3 5 2" xfId="20349" xr:uid="{55B52C21-51DA-440B-BF00-5AC33FE1367A}"/>
    <cellStyle name="Heading 3 5 2 2" xfId="36920" xr:uid="{C92A90C0-218F-4E75-9721-EB14E83A2377}"/>
    <cellStyle name="Heading 3 5 2 3" xfId="55324" xr:uid="{385177B2-9E65-4D53-8B53-DE188550D14C}"/>
    <cellStyle name="Heading 3 5 3" xfId="24537" xr:uid="{1031ECA6-4C6E-4624-BCF9-E14DB7A36A10}"/>
    <cellStyle name="Heading 3 5 4" xfId="55323" xr:uid="{D067D3C3-5A6F-4055-8E40-4C1F62EB154B}"/>
    <cellStyle name="Heading 3 6" xfId="54808" xr:uid="{DC59D1AA-E94C-42AA-B3FB-2C829BB27F5F}"/>
    <cellStyle name="Heading 3 7" xfId="55325" xr:uid="{BAEB9FD3-CD51-498A-92A5-BF7F74A3CC14}"/>
    <cellStyle name="Heading 3 8" xfId="55326" xr:uid="{E338D0C3-09EF-4A9A-8BE7-620DD7858BE6}"/>
    <cellStyle name="Heading 3 9" xfId="55327" xr:uid="{D106F329-DD13-4913-874C-000EFD69AA81}"/>
    <cellStyle name="Heading 3+" xfId="54649" xr:uid="{99D85475-FAA2-4592-80C5-63DE46DF15C4}"/>
    <cellStyle name="Heading 4" xfId="9" builtinId="19" customBuiltin="1"/>
    <cellStyle name="Heading 4 10" xfId="55328" xr:uid="{03CDE77F-5F03-47D9-9C4B-9014EFB200F3}"/>
    <cellStyle name="Heading 4 11" xfId="55329" xr:uid="{1413E2F8-1896-4A78-AEC3-AA6AAE5EB487}"/>
    <cellStyle name="Heading 4 12" xfId="55330" xr:uid="{FC3BCFC9-9A07-4D07-8C16-06D782E2D023}"/>
    <cellStyle name="Heading 4 2" xfId="3208" xr:uid="{BD074947-5F34-415B-BA54-75F4D5238F98}"/>
    <cellStyle name="Heading 4 2 2" xfId="20350" xr:uid="{D0A00AA4-611A-4A6A-A606-CA318C86853F}"/>
    <cellStyle name="Heading 4 2 2 2" xfId="55332" xr:uid="{402ABC53-6A36-4DE7-B324-0B49FB0535B4}"/>
    <cellStyle name="Heading 4 2 3" xfId="55331" xr:uid="{A6FECC86-0D53-4273-BD71-897B9B7E84CE}"/>
    <cellStyle name="Heading 4 2 4" xfId="54564" xr:uid="{BB08680C-C190-4188-97D3-FA11F4B0A773}"/>
    <cellStyle name="Heading 4 3" xfId="3209" xr:uid="{DD9F0CAF-757A-43E2-9317-FC7D8215A042}"/>
    <cellStyle name="Heading 4 3 2" xfId="20351" xr:uid="{B7D23289-3894-4634-A4C2-6CC6193C39E0}"/>
    <cellStyle name="Heading 4 3 2 2" xfId="55334" xr:uid="{41036428-678B-4B8B-850B-ACA844BBEF35}"/>
    <cellStyle name="Heading 4 3 3" xfId="55333" xr:uid="{8D7759C3-3AD5-4B68-AB94-DDFB1ADA7F96}"/>
    <cellStyle name="Heading 4 4" xfId="3210" xr:uid="{5C253CDC-17EC-4D75-81A8-B73572A94321}"/>
    <cellStyle name="Heading 4 4 2" xfId="20352" xr:uid="{866D32BB-BFFE-45B8-A435-CE50D9FBA780}"/>
    <cellStyle name="Heading 4 4 2 2" xfId="55336" xr:uid="{69DC5DA6-F1FF-4634-854F-1637412A4BE9}"/>
    <cellStyle name="Heading 4 4 3" xfId="55335" xr:uid="{772FD97F-EE7D-4BF3-AA28-F518B0BE90F9}"/>
    <cellStyle name="Heading 4 5" xfId="3211" xr:uid="{6178DB09-0C7F-42DF-8831-ED7390B1004B}"/>
    <cellStyle name="Heading 4 5 2" xfId="20353" xr:uid="{192AA52C-86A3-47E8-A16F-8B703AF57D04}"/>
    <cellStyle name="Heading 4 5 2 2" xfId="55338" xr:uid="{3E43D8FB-D3F7-43AD-BAB0-A34EA15EB4E9}"/>
    <cellStyle name="Heading 4 5 3" xfId="55337" xr:uid="{C0D91968-252D-4BFE-829B-E8EA35CFD463}"/>
    <cellStyle name="Heading 4 6" xfId="54809" xr:uid="{D9D59C19-02A0-454C-B9AA-9C856F18C165}"/>
    <cellStyle name="Heading 4 7" xfId="55339" xr:uid="{D93B0FE5-73B5-41C3-924A-8DA304F65D20}"/>
    <cellStyle name="Heading 4 8" xfId="55340" xr:uid="{AD078890-C89B-4E42-91A1-FC76296DF9D1}"/>
    <cellStyle name="Heading 4 9" xfId="55341" xr:uid="{4E58EDB7-94E2-4BC6-A953-4F2F561C2D1E}"/>
    <cellStyle name="Heading 5" xfId="8501" xr:uid="{14CA7262-9537-47C4-818C-A4DFA22610C6}"/>
    <cellStyle name="Heading 6" xfId="5759" xr:uid="{0FD1C7EB-FB85-4A32-AA0A-561F849FBC40}"/>
    <cellStyle name="Heading AWP" xfId="4215" xr:uid="{4CA3C7AB-1A99-4B21-8461-7002DA91144E}"/>
    <cellStyle name="Heading AWP - center" xfId="4216" xr:uid="{1C9A54EF-0D90-4930-8C79-0A4046215203}"/>
    <cellStyle name="Heading No Underline" xfId="786" xr:uid="{031BDAB1-16B4-4E5E-A547-CE42799757DF}"/>
    <cellStyle name="Heading No Underline 2" xfId="18148" xr:uid="{37B1E203-E115-48A9-882B-A291668B6905}"/>
    <cellStyle name="Heading With Underline" xfId="787" xr:uid="{33325DBF-6F1D-40D4-A882-D108A67F8661}"/>
    <cellStyle name="Heading With Underline 2" xfId="2116" xr:uid="{AF62B2B7-5C25-418A-BA89-4E6CFEC74626}"/>
    <cellStyle name="Heading With Underline 2 2" xfId="4218" xr:uid="{2899F506-8BE0-4AF9-97BC-0CAC48B4223A}"/>
    <cellStyle name="Heading With Underline 2 2 2" xfId="10210" xr:uid="{A65F0041-F881-4101-AA7E-8A1FBBBBC773}"/>
    <cellStyle name="Heading With Underline 2 2 2 2" xfId="29539" xr:uid="{3E335B21-35E0-4F64-8FD8-386D3718C705}"/>
    <cellStyle name="Heading With Underline 2 2 3" xfId="8607" xr:uid="{567DFFD1-8068-4F71-82B0-220F1C58874C}"/>
    <cellStyle name="Heading With Underline 2 2 3 2" xfId="28041" xr:uid="{EDE685AD-EE2C-494F-9209-79CC73F7C9D2}"/>
    <cellStyle name="Heading With Underline 2 2 4" xfId="19302" xr:uid="{E0EA3E03-C6E5-42C0-9359-2FAF2F686DCF}"/>
    <cellStyle name="Heading With Underline 2 3" xfId="8053" xr:uid="{B5758FE3-6C9C-4F09-A46E-C455F6CDEC86}"/>
    <cellStyle name="Heading With Underline 2 3 2" xfId="21854" xr:uid="{8BB5CE1D-7144-4DF2-8628-94991F68243F}"/>
    <cellStyle name="Heading With Underline 2 4" xfId="15586" xr:uid="{1B040077-E95A-4C22-A528-D41C60EA0545}"/>
    <cellStyle name="Heading With Underline 3" xfId="4217" xr:uid="{23F50070-ACC6-41FA-9703-1A6A89BE164B}"/>
    <cellStyle name="Heading With Underline 3 2" xfId="9861" xr:uid="{3F0282E6-EE36-48E5-AB5B-0455031000A6}"/>
    <cellStyle name="Heading With Underline 3 2 2" xfId="29208" xr:uid="{CE601641-7EFA-4B51-847E-3B86AB6F6961}"/>
    <cellStyle name="Heading With Underline 3 3" xfId="8606" xr:uid="{51E7C570-2B6B-4E7B-83E3-A879993CBD84}"/>
    <cellStyle name="Heading With Underline 3 3 2" xfId="28040" xr:uid="{28E85D57-C011-4244-A08E-AD17F42F979C}"/>
    <cellStyle name="Heading With Underline 3 4" xfId="18149" xr:uid="{A8B7A8B1-B4D3-4C40-83F1-019E36E549CF}"/>
    <cellStyle name="Heading With Underline 4" xfId="7187" xr:uid="{8B3B842B-E97C-42BE-9C26-F25F025D04DF}"/>
    <cellStyle name="Heading With Underline 4 2" xfId="21272" xr:uid="{6348E1CD-18A8-4DD0-9E27-E8BCD1F773AB}"/>
    <cellStyle name="Heading With Underline 5" xfId="14934" xr:uid="{AD868CD2-BB75-4328-B266-532738EFD863}"/>
    <cellStyle name="HEADING, MAJOR" xfId="54650" xr:uid="{DD2F489B-D1CC-42FA-81FB-97E084639AB3}"/>
    <cellStyle name="HEADING, MINOR" xfId="54651" xr:uid="{DCA20030-824C-4338-AC7E-057B98FB1EBE}"/>
    <cellStyle name="HEADING, RIGHT" xfId="54652" xr:uid="{E2EC1F66-F2ED-43F8-8993-8E5993644E27}"/>
    <cellStyle name="HEADING,MAJOR" xfId="54653" xr:uid="{7669F607-76BE-467F-BD72-471B67DBC0A6}"/>
    <cellStyle name="HEADING1" xfId="3212" xr:uid="{03AEF60D-F005-4B37-B2A5-732FF9EFFB7A}"/>
    <cellStyle name="HEADING1 2" xfId="20354" xr:uid="{548D4F9A-A076-4B06-B405-3E5D407851F2}"/>
    <cellStyle name="HEADING2" xfId="3213" xr:uid="{8CF4EC3C-EF9B-48A3-BEE1-761DF183F0F2}"/>
    <cellStyle name="HEADING2 2" xfId="20355" xr:uid="{FCEF225B-05C4-4123-8A45-90827390135E}"/>
    <cellStyle name="HELV8BLUE" xfId="4219" xr:uid="{465EBE0D-35B5-43E8-9BBB-6CA2394EE2CC}"/>
    <cellStyle name="Hidden" xfId="4220" xr:uid="{397E6438-F0BD-4B7F-8D3E-69A03E4F09B3}"/>
    <cellStyle name="Hyperlink 2" xfId="788" xr:uid="{973527E0-596B-4799-A5FD-1073FCA1763B}"/>
    <cellStyle name="Hyperlink 2 2" xfId="789" xr:uid="{A9B5CCAF-735D-44CF-BA46-34EEF0AF4155}"/>
    <cellStyle name="Hyperlink 2 2 2" xfId="790" xr:uid="{B0F04251-53AE-47DF-9FE8-E83C5A01286B}"/>
    <cellStyle name="Hyperlink 2 2 2 2" xfId="18152" xr:uid="{33D6F5BA-1022-43AE-AB31-F032CAB894C7}"/>
    <cellStyle name="Hyperlink 2 2 3" xfId="2117" xr:uid="{A53E8323-EF59-4F68-B754-0F221616B048}"/>
    <cellStyle name="Hyperlink 2 2 3 2" xfId="19303" xr:uid="{90D0CBD7-F0D5-4F88-B52C-9641109E9915}"/>
    <cellStyle name="Hyperlink 2 2 4" xfId="18151" xr:uid="{4A5B339C-448A-4216-9C43-3E45810B46ED}"/>
    <cellStyle name="Hyperlink 2 3" xfId="791" xr:uid="{8CECEAF4-1497-4573-A2A2-32ECBCA40327}"/>
    <cellStyle name="Hyperlink 2 3 2" xfId="18153" xr:uid="{D5C82C3E-6804-474B-90CE-E499A38F5FA7}"/>
    <cellStyle name="Hyperlink 2 4" xfId="792" xr:uid="{3736E1AA-509C-4353-A367-B3B6C113735B}"/>
    <cellStyle name="Hyperlink 2 4 2" xfId="18154" xr:uid="{CBA8C189-9C54-4BC6-BCE8-8973F2B6FC92}"/>
    <cellStyle name="Hyperlink 2 5" xfId="18150" xr:uid="{A77C62A6-0B05-4A3B-967B-9E75D23549B0}"/>
    <cellStyle name="Hyperlink 2 5 2" xfId="54500" xr:uid="{E80F6381-5712-414A-B0DC-9F50004FA14D}"/>
    <cellStyle name="Hyperlink 3" xfId="793" xr:uid="{E7982E9A-A9B3-44E5-9042-B9C130B5C9F3}"/>
    <cellStyle name="Hyperlink 3 2" xfId="2118" xr:uid="{0F6148F2-809D-45D7-84D5-1EA9888E4C6A}"/>
    <cellStyle name="Hyperlink 3 2 2" xfId="2119" xr:uid="{CAEB657B-3672-4F22-974A-7492917C0338}"/>
    <cellStyle name="Hyperlink 3 2 2 2" xfId="19305" xr:uid="{E101102F-7152-44A4-8E3D-1B816B23B701}"/>
    <cellStyle name="Hyperlink 3 2 3" xfId="2120" xr:uid="{2341525D-ED80-4538-B076-4FA3FA76FEE5}"/>
    <cellStyle name="Hyperlink 3 2 3 2" xfId="19306" xr:uid="{730D4E29-38D0-4A4F-8E92-9B0E60DCDB65}"/>
    <cellStyle name="Hyperlink 3 2 4" xfId="19304" xr:uid="{1EB6B1DE-7A46-47D3-9344-70858BCC709A}"/>
    <cellStyle name="Hyperlink 3 3" xfId="2121" xr:uid="{4BBA0A88-19A4-43FC-A543-7A999D3DFF3E}"/>
    <cellStyle name="Hyperlink 3 3 2" xfId="19307" xr:uid="{1E055C3B-AC15-444A-9502-C35C78DF8CB5}"/>
    <cellStyle name="Hyperlink 3 4" xfId="18155" xr:uid="{D8EDD3CB-90DF-45D0-8AF5-EC0F0181C7FE}"/>
    <cellStyle name="Hyperlink 4" xfId="794" xr:uid="{FC9BD583-3329-43EA-AE1E-110F95360C19}"/>
    <cellStyle name="Hyperlink 4 10" xfId="795" xr:uid="{94F0E1F2-E0EF-4A5B-9FE8-80531F5E84B0}"/>
    <cellStyle name="Hyperlink 4 10 2" xfId="18157" xr:uid="{33086DCA-0826-4324-BF58-6889C1392A80}"/>
    <cellStyle name="Hyperlink 4 11" xfId="2122" xr:uid="{2BD38C8E-D1C8-42D8-867D-C27EF7651715}"/>
    <cellStyle name="Hyperlink 4 11 2" xfId="19308" xr:uid="{53179CF3-4F0B-4C39-A97A-B23CDA14B248}"/>
    <cellStyle name="Hyperlink 4 12" xfId="18156" xr:uid="{78D15700-4C3A-4D66-A288-0E2623445DD0}"/>
    <cellStyle name="Hyperlink 4 2" xfId="796" xr:uid="{C57096CB-D383-475A-83AA-ABAB67B56BD4}"/>
    <cellStyle name="Hyperlink 4 2 2" xfId="18158" xr:uid="{4A86BE37-047B-4150-B3AC-8F3BC4910FC8}"/>
    <cellStyle name="Hyperlink 4 3" xfId="797" xr:uid="{E290143F-4180-449B-8939-5C6A2DE79834}"/>
    <cellStyle name="Hyperlink 4 3 2" xfId="18159" xr:uid="{FDE72CCE-39A2-4794-B02B-96852B9DE8A8}"/>
    <cellStyle name="Hyperlink 4 4" xfId="798" xr:uid="{019BD808-FCB3-4355-A926-E4DAF46F6114}"/>
    <cellStyle name="Hyperlink 4 4 2" xfId="18160" xr:uid="{014BCB58-3224-4D9F-8A24-962CEB79E11A}"/>
    <cellStyle name="Hyperlink 4 5" xfId="799" xr:uid="{D9B2323D-FD89-402C-BE73-339146FA9254}"/>
    <cellStyle name="Hyperlink 4 5 2" xfId="18161" xr:uid="{6A2C4AEE-4757-4C39-AD08-BF40CE175244}"/>
    <cellStyle name="Hyperlink 4 6" xfId="800" xr:uid="{F0C83BCC-04C6-43BA-8E53-7301C2C4C9D1}"/>
    <cellStyle name="Hyperlink 4 6 2" xfId="18162" xr:uid="{0954D56C-5DEB-4F8B-8579-AC3660BA6788}"/>
    <cellStyle name="Hyperlink 4 7" xfId="801" xr:uid="{719E1A59-A954-4FF2-8E34-7F826106452C}"/>
    <cellStyle name="Hyperlink 4 7 2" xfId="18163" xr:uid="{BA917316-088F-4FA3-889F-CADF7D4AA9E8}"/>
    <cellStyle name="Hyperlink 4 8" xfId="802" xr:uid="{85E25043-CFF6-4B6E-AB5E-F78E1E26122E}"/>
    <cellStyle name="Hyperlink 4 8 2" xfId="18164" xr:uid="{256320B5-A23C-4918-8E3C-1BFCDF737441}"/>
    <cellStyle name="Hyperlink 4 9" xfId="803" xr:uid="{0B6ECA03-0665-40C1-A83E-8DC9038F400B}"/>
    <cellStyle name="Hyperlink 4 9 2" xfId="18165" xr:uid="{1E5A2B6A-25DA-4ACF-83BA-F05618D80C30}"/>
    <cellStyle name="Hyperlink 5" xfId="804" xr:uid="{4E266DE1-EAC1-4963-9E5B-B943F4BEC0C3}"/>
    <cellStyle name="Hyperlink 5 2" xfId="18166" xr:uid="{C38CC397-466A-40AA-A7DE-51C93EDC77D6}"/>
    <cellStyle name="Hyperlink 6" xfId="805" xr:uid="{2F35DA00-5E23-480D-8B36-CF1155CC8BCD}"/>
    <cellStyle name="Hyperlink 6 2" xfId="2123" xr:uid="{2DA7739D-D84A-45F5-A6ED-914C669DC43E}"/>
    <cellStyle name="Hyperlink 6 2 2" xfId="19309" xr:uid="{A82CA5BA-B8EA-4C25-B3DC-D41B31939094}"/>
    <cellStyle name="Hyperlink 6 3" xfId="18167" xr:uid="{BD9388DC-BE61-4072-85FC-ABD1B0A49A40}"/>
    <cellStyle name="Hyperlink 7" xfId="806" xr:uid="{3E4DECC3-7A2D-4AA8-AB7B-898DA1C37083}"/>
    <cellStyle name="Hyperlink 7 2" xfId="18168" xr:uid="{B9988E78-1D05-4E17-926E-1C7788DEFF4B}"/>
    <cellStyle name="imabs_vendor list" xfId="3214" xr:uid="{368C8E5B-B660-411A-8CDE-F0924D437921}"/>
    <cellStyle name="indent" xfId="4221" xr:uid="{72311B34-873B-4F45-A588-E4CA16837C36}"/>
    <cellStyle name="indent 2" xfId="4222" xr:uid="{148B8295-8C98-4CAF-A0EA-867FFC5301EC}"/>
    <cellStyle name="Input" xfId="13" builtinId="20" customBuiltin="1"/>
    <cellStyle name="Input [yellow]" xfId="807" xr:uid="{26D3D07B-BD3A-405F-B249-194E0BA6EECA}"/>
    <cellStyle name="Input [yellow] 10" xfId="7188" xr:uid="{9EDFB16A-4269-4CAD-A8E9-B17C1F3548F2}"/>
    <cellStyle name="Input [yellow] 10 10" xfId="40693" xr:uid="{5B44DA1E-6BE7-48B0-BA8D-3D9F1D95D672}"/>
    <cellStyle name="Input [yellow] 10 2" xfId="9862" xr:uid="{F0AB1116-9E5D-46C2-8055-36BB1E36FB35}"/>
    <cellStyle name="Input [yellow] 10 2 2" xfId="11396" xr:uid="{718DB55C-10B8-4460-A447-F121D231E30F}"/>
    <cellStyle name="Input [yellow] 10 2 2 2" xfId="30709" xr:uid="{0E57CEE1-55B0-4963-AC4E-9BEFCB145FD0}"/>
    <cellStyle name="Input [yellow] 10 2 3" xfId="29209" xr:uid="{54BBEBE7-DB0C-4929-A865-2F99DBE588B0}"/>
    <cellStyle name="Input [yellow] 10 3" xfId="9479" xr:uid="{5FE4702E-CB98-4BA8-BD67-093DBA3714CC}"/>
    <cellStyle name="Input [yellow] 10 3 2" xfId="11306" xr:uid="{9BB04F09-88A8-4570-90AE-7ECE8274ED27}"/>
    <cellStyle name="Input [yellow] 10 3 2 2" xfId="30619" xr:uid="{30001CDA-3A27-4219-91A7-4BA55F6C15CF}"/>
    <cellStyle name="Input [yellow] 10 3 3" xfId="28908" xr:uid="{D9F1F48D-884F-4395-A07D-A4D296D382DA}"/>
    <cellStyle name="Input [yellow] 10 4" xfId="11039" xr:uid="{D9B7BF90-E730-44C4-880A-0BF0B3087CB3}"/>
    <cellStyle name="Input [yellow] 10 4 2" xfId="30352" xr:uid="{216DBC32-0F8A-4173-8C23-9DE4FA1D8F75}"/>
    <cellStyle name="Input [yellow] 10 5" xfId="18169" xr:uid="{B24A56BD-6A8D-47BD-8E17-7D79A29A518F}"/>
    <cellStyle name="Input [yellow] 10 5 2" xfId="36836" xr:uid="{086C99B4-697B-425F-B35B-98643705D9CD}"/>
    <cellStyle name="Input [yellow] 10 6" xfId="22367" xr:uid="{76041468-67A0-4057-A211-E76AEBBD3803}"/>
    <cellStyle name="Input [yellow] 10 6 2" xfId="38494" xr:uid="{66EF1B6F-D341-45A0-A986-F5A48538B56F}"/>
    <cellStyle name="Input [yellow] 10 7" xfId="23116" xr:uid="{406FA37A-1AE0-4B1D-909D-80DD0F32F42B}"/>
    <cellStyle name="Input [yellow] 10 7 2" xfId="39239" xr:uid="{6DAD77FC-769B-48D2-9A12-218CAA11AA57}"/>
    <cellStyle name="Input [yellow] 10 8" xfId="22596" xr:uid="{47BC147D-C1E7-4D3E-8128-105AB51A4A21}"/>
    <cellStyle name="Input [yellow] 10 8 2" xfId="38720" xr:uid="{5103FFD2-372E-4335-9D31-9491777F880A}"/>
    <cellStyle name="Input [yellow] 10 9" xfId="26924" xr:uid="{0AD30FB0-E1D5-4078-8754-19420905E896}"/>
    <cellStyle name="Input [yellow] 11" xfId="10272" xr:uid="{06E426DE-DDFE-46C1-AEDC-EB029A5ECBF8}"/>
    <cellStyle name="Input [yellow] 11 2" xfId="10533" xr:uid="{6FCDB817-5522-4ED8-8178-64FE801D0FD9}"/>
    <cellStyle name="Input [yellow] 11 2 2" xfId="10885" xr:uid="{CDEB28C2-9431-4891-8AC4-0DACE9B019BF}"/>
    <cellStyle name="Input [yellow] 11 2 2 2" xfId="12066" xr:uid="{622896DC-6B0A-40EC-B35A-5A956B32D8F6}"/>
    <cellStyle name="Input [yellow] 11 2 2 2 2" xfId="31379" xr:uid="{910C78AC-9CD6-4BFA-9E1E-65C869ECDCF0}"/>
    <cellStyle name="Input [yellow] 11 2 2 3" xfId="30199" xr:uid="{853A9BC7-BA39-4824-AA2F-4662507B2752}"/>
    <cellStyle name="Input [yellow] 11 2 3" xfId="11724" xr:uid="{D96216F4-CAEE-4918-AB87-646AB27DB4FD}"/>
    <cellStyle name="Input [yellow] 11 2 3 2" xfId="31037" xr:uid="{2D0203BB-97B9-4576-99E3-63102685F4A8}"/>
    <cellStyle name="Input [yellow] 11 2 4" xfId="29857" xr:uid="{E019EED7-B20E-465C-B5AF-691E80B2BCB9}"/>
    <cellStyle name="Input [yellow] 11 3" xfId="11486" xr:uid="{34944F19-5336-432C-84B2-8A2154058EC6}"/>
    <cellStyle name="Input [yellow] 11 3 2" xfId="30799" xr:uid="{D149FC95-5B4E-414B-A284-B03D3B76CB2C}"/>
    <cellStyle name="Input [yellow] 11 4" xfId="20827" xr:uid="{CE80587F-4FCD-4219-84A9-57156D2A2225}"/>
    <cellStyle name="Input [yellow] 11 4 2" xfId="37042" xr:uid="{BDE37964-D53A-41EB-A695-B17E25D60C55}"/>
    <cellStyle name="Input [yellow] 11 5" xfId="22857" xr:uid="{73C2A499-0147-4C91-860A-5064573529DA}"/>
    <cellStyle name="Input [yellow] 11 5 2" xfId="38981" xr:uid="{8C61F4ED-12E2-4CFD-A9CC-87D8C69D7FBF}"/>
    <cellStyle name="Input [yellow] 11 6" xfId="16392" xr:uid="{E2EDE001-B814-40AD-8263-4B2C364BE75C}"/>
    <cellStyle name="Input [yellow] 11 6 2" xfId="35492" xr:uid="{1CA1205D-C526-40AC-B486-6149EA6FF7D5}"/>
    <cellStyle name="Input [yellow] 11 7" xfId="22543" xr:uid="{1CA2464C-07E0-4949-824B-4F9F5F6630B5}"/>
    <cellStyle name="Input [yellow] 11 7 2" xfId="38667" xr:uid="{F69D4F3E-6EAC-47FD-B08D-AAB17F84AAB9}"/>
    <cellStyle name="Input [yellow] 11 8" xfId="29600" xr:uid="{6A12EEC2-7048-4D78-B742-5D8CBD482922}"/>
    <cellStyle name="Input [yellow] 11 9" xfId="40892" xr:uid="{4660B3B4-5FE9-439F-973B-C6134B0705BB}"/>
    <cellStyle name="Input [yellow] 12" xfId="8500" xr:uid="{DBEDBDBD-9276-4457-93CE-13C6D16452E8}"/>
    <cellStyle name="Input [yellow] 12 2" xfId="11146" xr:uid="{3AE802E0-3181-417F-83BC-EEB5505C60D9}"/>
    <cellStyle name="Input [yellow] 12 2 2" xfId="30459" xr:uid="{212BE2BF-9AAC-460E-B8BE-8951DE092038}"/>
    <cellStyle name="Input [yellow] 12 3" xfId="20796" xr:uid="{413D80A7-4C73-4AA6-964D-174C6795CDB6}"/>
    <cellStyle name="Input [yellow] 12 3 2" xfId="37012" xr:uid="{45BA2D14-2B74-4929-9A85-7CBA680C8B5F}"/>
    <cellStyle name="Input [yellow] 12 4" xfId="22826" xr:uid="{6FED1759-27B6-4E75-B81A-E1A922E106A8}"/>
    <cellStyle name="Input [yellow] 12 4 2" xfId="38950" xr:uid="{603FE551-71CD-4CA0-9A7C-85D66E5EFE1A}"/>
    <cellStyle name="Input [yellow] 12 5" xfId="22704" xr:uid="{70680EC8-0787-479B-980E-AE1474079676}"/>
    <cellStyle name="Input [yellow] 12 5 2" xfId="38828" xr:uid="{81E0E4F8-854F-4671-B8BC-7D8CCDE8B9CA}"/>
    <cellStyle name="Input [yellow] 12 6" xfId="17434" xr:uid="{A68D86C5-BD1A-42B2-9893-787A3FFCE63D}"/>
    <cellStyle name="Input [yellow] 12 6 2" xfId="36515" xr:uid="{80D9C73E-E3F8-43DE-8902-41FFAA11B981}"/>
    <cellStyle name="Input [yellow] 12 7" xfId="27939" xr:uid="{149BCB55-28B3-4822-AAC7-FD8DF55EB559}"/>
    <cellStyle name="Input [yellow] 12 8" xfId="40862" xr:uid="{8FC5CA60-0D79-42F4-86EF-4FF0D5F6C71D}"/>
    <cellStyle name="Input [yellow] 13" xfId="5760" xr:uid="{9E212E56-023B-4B15-BC28-A9567F4040AA}"/>
    <cellStyle name="Input [yellow] 13 2" xfId="25603" xr:uid="{53D9A7A4-43D0-421E-9EA9-862380138609}"/>
    <cellStyle name="Input [yellow] 13 3" xfId="43130" xr:uid="{07849657-6629-484E-9CF9-86150CEB8831}"/>
    <cellStyle name="Input [yellow] 14" xfId="13708" xr:uid="{51EA3E63-535C-4B45-95CC-B27D0929FC9B}"/>
    <cellStyle name="Input [yellow] 14 2" xfId="32998" xr:uid="{EF9B845E-D4E9-442C-AE98-FB5E3887591A}"/>
    <cellStyle name="Input [yellow] 14 3" xfId="46148" xr:uid="{B44399DE-6A99-421D-86A4-9AD6264DBDCB}"/>
    <cellStyle name="Input [yellow] 15" xfId="14936" xr:uid="{984F5925-11CE-4CD0-BABE-4F199FE5E5F5}"/>
    <cellStyle name="Input [yellow] 15 2" xfId="34191" xr:uid="{B4FC46C5-777B-4A63-B355-9DF2EA2F81E9}"/>
    <cellStyle name="Input [yellow] 15 3" xfId="44609" xr:uid="{B2E34517-058E-4445-AB62-759635FC83DE}"/>
    <cellStyle name="Input [yellow] 16" xfId="46594" xr:uid="{86141970-C941-426B-8BF9-07F632BF1F52}"/>
    <cellStyle name="Input [yellow] 17" xfId="47289" xr:uid="{40BFCF5F-B4E2-42F4-9ADA-DD1CDBBEF551}"/>
    <cellStyle name="Input [yellow] 18" xfId="47726" xr:uid="{329A6570-2FFA-41E6-BD57-95883FB07CF5}"/>
    <cellStyle name="Input [yellow] 19" xfId="42947" xr:uid="{03EB1A49-78B2-4726-BAB6-BEC2CEE800FB}"/>
    <cellStyle name="Input [yellow] 2" xfId="808" xr:uid="{97C4E913-2BD2-4842-8A9F-2F9F7D66814A}"/>
    <cellStyle name="Input [yellow] 2 10" xfId="47762" xr:uid="{15AE3960-738B-4E1C-9135-8CE98D55E393}"/>
    <cellStyle name="Input [yellow] 2 11" xfId="47785" xr:uid="{F3947EAF-8A5B-494E-8C24-5A3190AAEFC8}"/>
    <cellStyle name="Input [yellow] 2 12" xfId="46296" xr:uid="{68CEE872-0E33-4720-96D5-76B41668551D}"/>
    <cellStyle name="Input [yellow] 2 13" xfId="46291" xr:uid="{A3580FBA-FCF4-4CCE-A07C-CBA8F6921CC8}"/>
    <cellStyle name="Input [yellow] 2 14" xfId="47966" xr:uid="{0A6E7864-EFCB-4F7B-B0BD-DE30F3234D92}"/>
    <cellStyle name="Input [yellow] 2 15" xfId="47330" xr:uid="{53FABC64-544B-4D1B-8B19-AF2A781DD26B}"/>
    <cellStyle name="Input [yellow] 2 16" xfId="46644" xr:uid="{B6D8D758-908D-42DE-9AAC-AD7E2F19C368}"/>
    <cellStyle name="Input [yellow] 2 17" xfId="46791" xr:uid="{9B02BEF4-3D03-4168-AF51-575B62E9CA93}"/>
    <cellStyle name="Input [yellow] 2 18" xfId="48170" xr:uid="{D84B0762-3467-404D-A2A4-0C36B6C8FB20}"/>
    <cellStyle name="Input [yellow] 2 19" xfId="43609" xr:uid="{6616873D-BA70-4888-98FC-AC598CA7F3AE}"/>
    <cellStyle name="Input [yellow] 2 2" xfId="7189" xr:uid="{96C648B8-C789-4455-896E-9494043CC7AB}"/>
    <cellStyle name="Input [yellow] 2 2 10" xfId="40694" xr:uid="{75F7C136-92FF-4B8D-80C8-4AC77C9259E8}"/>
    <cellStyle name="Input [yellow] 2 2 2" xfId="9863" xr:uid="{C21265D4-8847-4061-8249-34D275E75255}"/>
    <cellStyle name="Input [yellow] 2 2 2 2" xfId="11397" xr:uid="{045369CE-9E46-4662-ACBB-6569CDDE298B}"/>
    <cellStyle name="Input [yellow] 2 2 2 2 2" xfId="30710" xr:uid="{87F17B47-1116-459E-B554-8AF93FBA4086}"/>
    <cellStyle name="Input [yellow] 2 2 2 3" xfId="29210" xr:uid="{CDB96938-6A2F-4A2C-A06F-73234631960E}"/>
    <cellStyle name="Input [yellow] 2 2 3" xfId="9478" xr:uid="{2259265A-70E0-4B77-ACF6-26EFC3A15D04}"/>
    <cellStyle name="Input [yellow] 2 2 3 2" xfId="11305" xr:uid="{D9BB4EC6-C1E5-4F62-A426-1A071ABF3ACD}"/>
    <cellStyle name="Input [yellow] 2 2 3 2 2" xfId="30618" xr:uid="{273545DD-17C3-4647-BFC7-BDDFBB8601F3}"/>
    <cellStyle name="Input [yellow] 2 2 3 3" xfId="28907" xr:uid="{5BA3A1BF-18BF-495C-9B92-6A4FA5282CC4}"/>
    <cellStyle name="Input [yellow] 2 2 4" xfId="11040" xr:uid="{960F19A6-F1AF-4A3E-9A87-AF95DB6DE5C2}"/>
    <cellStyle name="Input [yellow] 2 2 4 2" xfId="30353" xr:uid="{BC1DAB38-93F5-4A7E-BCCC-2FC00ECB9629}"/>
    <cellStyle name="Input [yellow] 2 2 5" xfId="18170" xr:uid="{F826B1EF-283E-454E-9465-98781FBB84FE}"/>
    <cellStyle name="Input [yellow] 2 2 5 2" xfId="36837" xr:uid="{9B52FC3C-3D4D-4C05-8380-411D6A4F72A7}"/>
    <cellStyle name="Input [yellow] 2 2 6" xfId="22368" xr:uid="{F10029C2-B9DC-4025-ABA1-275565B53B03}"/>
    <cellStyle name="Input [yellow] 2 2 6 2" xfId="38495" xr:uid="{197EC63A-DAD3-406B-BC7D-8E114FD10B21}"/>
    <cellStyle name="Input [yellow] 2 2 7" xfId="22400" xr:uid="{560F2379-BF97-4745-9601-FC219996DB2D}"/>
    <cellStyle name="Input [yellow] 2 2 7 2" xfId="38527" xr:uid="{F414A737-97A2-42CC-904C-50BCA03D8B79}"/>
    <cellStyle name="Input [yellow] 2 2 8" xfId="22394" xr:uid="{F7A0C22B-A429-4F44-8F59-A114777A4853}"/>
    <cellStyle name="Input [yellow] 2 2 8 2" xfId="38521" xr:uid="{F7210235-07DF-4909-A787-47D8D7D0B27C}"/>
    <cellStyle name="Input [yellow] 2 2 9" xfId="26925" xr:uid="{86B5EA79-F57B-474D-80B7-C240988EDA07}"/>
    <cellStyle name="Input [yellow] 2 20" xfId="48274" xr:uid="{B5387F39-9437-4BF7-804E-A2375C6C825A}"/>
    <cellStyle name="Input [yellow] 2 21" xfId="46193" xr:uid="{5DC4F17E-B448-414F-A9B1-10B40AAA6096}"/>
    <cellStyle name="Input [yellow] 2 22" xfId="46926" xr:uid="{7F5C0265-5B47-4BDD-BCA7-A2B6A7300023}"/>
    <cellStyle name="Input [yellow] 2 23" xfId="47677" xr:uid="{D1946BB9-6E02-4A38-BD95-E3B589273950}"/>
    <cellStyle name="Input [yellow] 2 24" xfId="48002" xr:uid="{E5087CB8-DC57-441F-8389-84D5702CC001}"/>
    <cellStyle name="Input [yellow] 2 25" xfId="43467" xr:uid="{2D3A84B8-1ADE-421C-A59C-1BF34C1A9295}"/>
    <cellStyle name="Input [yellow] 2 26" xfId="48120" xr:uid="{5E74EE0D-A722-4EE8-83DD-738FA5D0D1B7}"/>
    <cellStyle name="Input [yellow] 2 27" xfId="47473" xr:uid="{F981206E-A65D-4F6A-81EF-36B183DC0BF2}"/>
    <cellStyle name="Input [yellow] 2 28" xfId="47350" xr:uid="{28A7271E-E136-4650-91E0-30005BDF1689}"/>
    <cellStyle name="Input [yellow] 2 29" xfId="47328" xr:uid="{DA2F0082-7FA7-4811-9783-394233A5ABF8}"/>
    <cellStyle name="Input [yellow] 2 3" xfId="10354" xr:uid="{8807BA32-5D80-4DAC-B805-E385A16BF9FC}"/>
    <cellStyle name="Input [yellow] 2 3 2" xfId="10562" xr:uid="{838245E9-8B1E-4C7E-8CA6-016451E27DA6}"/>
    <cellStyle name="Input [yellow] 2 3 2 2" xfId="10914" xr:uid="{A01E2960-440E-41E0-9334-E0171FC1DDE7}"/>
    <cellStyle name="Input [yellow] 2 3 2 2 2" xfId="12095" xr:uid="{33CCF496-AFFB-4BC6-959E-2F6306EA01A6}"/>
    <cellStyle name="Input [yellow] 2 3 2 2 2 2" xfId="31408" xr:uid="{24D4BAF3-67B4-4322-955C-5B2BB3A98C78}"/>
    <cellStyle name="Input [yellow] 2 3 2 2 3" xfId="30228" xr:uid="{C698E309-A824-49AC-B9B9-7DE66668C7CB}"/>
    <cellStyle name="Input [yellow] 2 3 2 3" xfId="11753" xr:uid="{B5F8EEC4-8EF5-4D0B-B27D-E03F2C064A3C}"/>
    <cellStyle name="Input [yellow] 2 3 2 3 2" xfId="31066" xr:uid="{28AF0D0D-F296-4A68-9A38-A3161D2F074D}"/>
    <cellStyle name="Input [yellow] 2 3 2 4" xfId="29886" xr:uid="{B9B7A2C8-F0BC-4349-8D3F-CE38FE40AAC8}"/>
    <cellStyle name="Input [yellow] 2 3 3" xfId="11551" xr:uid="{CFCA04D5-B205-4829-8B2F-441EE8F081E1}"/>
    <cellStyle name="Input [yellow] 2 3 3 2" xfId="30864" xr:uid="{EACA2B95-A77E-480C-9E48-B3C0D6A41B98}"/>
    <cellStyle name="Input [yellow] 2 3 4" xfId="20933" xr:uid="{3122BFFB-1F62-4724-B030-8565D9A4EF02}"/>
    <cellStyle name="Input [yellow] 2 3 4 2" xfId="37139" xr:uid="{841479B7-95EB-4C9E-ADF0-BF3BA226B717}"/>
    <cellStyle name="Input [yellow] 2 3 5" xfId="22955" xr:uid="{FDB03690-1736-432D-884E-0AAD0DD0198A}"/>
    <cellStyle name="Input [yellow] 2 3 5 2" xfId="39079" xr:uid="{F0AA4995-F1B4-48DB-AEAA-6CA0F51D6A63}"/>
    <cellStyle name="Input [yellow] 2 3 6" xfId="17706" xr:uid="{C119D014-CC9D-4B78-808C-417C42F1F7B3}"/>
    <cellStyle name="Input [yellow] 2 3 6 2" xfId="36768" xr:uid="{00869F75-61FD-4CAB-9D26-DED895D28839}"/>
    <cellStyle name="Input [yellow] 2 3 7" xfId="21592" xr:uid="{43AF7302-53B4-4535-B03C-965B4791C761}"/>
    <cellStyle name="Input [yellow] 2 3 7 2" xfId="37762" xr:uid="{1C07374E-4ACD-486E-8535-7E7938DFE9C5}"/>
    <cellStyle name="Input [yellow] 2 3 8" xfId="29682" xr:uid="{8005CBD3-6F6E-446C-9F01-E379200FC9B3}"/>
    <cellStyle name="Input [yellow] 2 3 9" xfId="40989" xr:uid="{45BE2E14-405A-4B91-8BF4-2BA54FA7D2D5}"/>
    <cellStyle name="Input [yellow] 2 30" xfId="48533" xr:uid="{8719741A-531C-4804-8ABA-35E4286DAEB1}"/>
    <cellStyle name="Input [yellow] 2 31" xfId="49748" xr:uid="{CC59455B-9515-4F23-8525-875E9B28A102}"/>
    <cellStyle name="Input [yellow] 2 4" xfId="7162" xr:uid="{1B622F4D-5335-4144-AD3C-793BD19B6E4B}"/>
    <cellStyle name="Input [yellow] 2 4 2" xfId="11016" xr:uid="{94B868E9-DDA1-4947-86ED-B3E31D4C87B5}"/>
    <cellStyle name="Input [yellow] 2 4 2 2" xfId="30329" xr:uid="{95173591-6E42-4BE6-AE41-DF03BBC41149}"/>
    <cellStyle name="Input [yellow] 2 4 3" xfId="17910" xr:uid="{F6A431F6-686A-4ADB-9153-E6A4059AA8AB}"/>
    <cellStyle name="Input [yellow] 2 4 3 2" xfId="36802" xr:uid="{B0C277A0-00FE-4EFE-9B2F-141C675116E6}"/>
    <cellStyle name="Input [yellow] 2 4 4" xfId="16149" xr:uid="{849A1957-91B4-49EA-9384-26DA99DE8AAA}"/>
    <cellStyle name="Input [yellow] 2 4 4 2" xfId="35252" xr:uid="{70FF7741-2C54-488C-B006-FCA8B939AD47}"/>
    <cellStyle name="Input [yellow] 2 4 5" xfId="16480" xr:uid="{6EF02A6A-F17A-4F04-B09D-254800E223CB}"/>
    <cellStyle name="Input [yellow] 2 4 5 2" xfId="35580" xr:uid="{CC41FFBA-ABE7-4750-AEA7-F4D042800F7B}"/>
    <cellStyle name="Input [yellow] 2 4 6" xfId="17638" xr:uid="{4DA62A31-D67F-4F62-B746-0997075981F2}"/>
    <cellStyle name="Input [yellow] 2 4 6 2" xfId="36703" xr:uid="{5D8FAEFE-2F99-47BD-869A-090A942C7C7B}"/>
    <cellStyle name="Input [yellow] 2 4 7" xfId="26901" xr:uid="{3ADC5301-FF25-4B8B-ADF6-9BF3C182A3D8}"/>
    <cellStyle name="Input [yellow] 2 4 8" xfId="40662" xr:uid="{018DDF84-8A4C-4005-B7F0-CB0B928969D2}"/>
    <cellStyle name="Input [yellow] 2 5" xfId="5761" xr:uid="{20E7D87D-18D7-4C6D-B14B-AB967DECF26E}"/>
    <cellStyle name="Input [yellow] 2 5 2" xfId="25604" xr:uid="{FECB3195-A349-4E54-BA50-0F5E5F2DCA2E}"/>
    <cellStyle name="Input [yellow] 2 5 3" xfId="43129" xr:uid="{42E19148-7993-4C61-A355-8702EB6ABAED}"/>
    <cellStyle name="Input [yellow] 2 6" xfId="13709" xr:uid="{26B48D70-1AD1-4550-85AD-7431C61C9F1A}"/>
    <cellStyle name="Input [yellow] 2 6 2" xfId="32999" xr:uid="{7BCABBAF-CA86-4A7F-88EF-F3EA068CDE51}"/>
    <cellStyle name="Input [yellow] 2 6 3" xfId="47355" xr:uid="{CB89C213-72C2-4298-B6E8-CBCDD45BAEA4}"/>
    <cellStyle name="Input [yellow] 2 7" xfId="14937" xr:uid="{35D8195C-65CF-4B90-8677-FCBCF2E8EE2F}"/>
    <cellStyle name="Input [yellow] 2 7 2" xfId="34192" xr:uid="{D86A49AF-556E-4357-8BAE-2E5A26C6864B}"/>
    <cellStyle name="Input [yellow] 2 7 3" xfId="44317" xr:uid="{693CE42D-45BC-4346-9E5B-A084B43880EE}"/>
    <cellStyle name="Input [yellow] 2 8" xfId="43143" xr:uid="{AA231F0E-B08E-4B02-8C94-AC345FA90EB2}"/>
    <cellStyle name="Input [yellow] 2 9" xfId="42629" xr:uid="{81BA230C-F94C-445F-8E96-C96BD98A5118}"/>
    <cellStyle name="Input [yellow] 20" xfId="42632" xr:uid="{B944B593-60BF-4B97-8AEC-28C3DEBF383A}"/>
    <cellStyle name="Input [yellow] 21" xfId="47585" xr:uid="{7F0EABCE-1E95-4C51-A0C0-425DB3D8B1C9}"/>
    <cellStyle name="Input [yellow] 22" xfId="47612" xr:uid="{CCB5756E-7C91-4EED-B129-CED73D06BA91}"/>
    <cellStyle name="Input [yellow] 23" xfId="42422" xr:uid="{D5FABD61-CC01-4675-81FE-C49B26E2C1F8}"/>
    <cellStyle name="Input [yellow] 24" xfId="46812" xr:uid="{90015617-A8EA-4F9B-BC92-43F073289BD4}"/>
    <cellStyle name="Input [yellow] 25" xfId="48155" xr:uid="{FE8D06C5-4BDD-4A43-A799-1959E1B72CEA}"/>
    <cellStyle name="Input [yellow] 26" xfId="47391" xr:uid="{6EC1249C-C8FF-43C7-81CF-393361938147}"/>
    <cellStyle name="Input [yellow] 27" xfId="42302" xr:uid="{E2F0BC05-0C28-455E-B8CD-3C600DA31B89}"/>
    <cellStyle name="Input [yellow] 28" xfId="48247" xr:uid="{E7B45032-F1C0-4F3A-9FBF-1ACC37FDB0B7}"/>
    <cellStyle name="Input [yellow] 29" xfId="46286" xr:uid="{EA9F9B30-4AD5-4697-B3B2-8FAE50CD0F6E}"/>
    <cellStyle name="Input [yellow] 3" xfId="809" xr:uid="{3102F807-9C67-49B7-B53E-0DF5603154A2}"/>
    <cellStyle name="Input [yellow] 3 10" xfId="46488" xr:uid="{C2F1FDA5-8E9B-4B03-BD9A-24E539D71A84}"/>
    <cellStyle name="Input [yellow] 3 11" xfId="47817" xr:uid="{889AD70F-738E-4D40-9F69-B4881040A42A}"/>
    <cellStyle name="Input [yellow] 3 12" xfId="43502" xr:uid="{B1EAD638-9CA5-4E8E-9E59-D2C62F0B538D}"/>
    <cellStyle name="Input [yellow] 3 13" xfId="47950" xr:uid="{C2CA5C6C-B98E-40A2-9517-24A72B33590B}"/>
    <cellStyle name="Input [yellow] 3 14" xfId="47999" xr:uid="{0FE0B14F-3EA8-4409-B033-DB5710BFC4C9}"/>
    <cellStyle name="Input [yellow] 3 15" xfId="46129" xr:uid="{E2710972-071C-4373-A2D0-A68F788F8DFA}"/>
    <cellStyle name="Input [yellow] 3 16" xfId="48114" xr:uid="{FBD2E381-A34A-4F3C-A90C-AF2FFAF4F0F3}"/>
    <cellStyle name="Input [yellow] 3 17" xfId="47799" xr:uid="{13B1E0DA-C8C2-4801-BD12-CFC201EE8CD9}"/>
    <cellStyle name="Input [yellow] 3 18" xfId="48199" xr:uid="{518EEDD4-7300-4E99-AA20-CC8CE0FCA9B6}"/>
    <cellStyle name="Input [yellow] 3 19" xfId="48097" xr:uid="{FA53ECE6-8E4A-4727-A7B8-40C5ED4F59E8}"/>
    <cellStyle name="Input [yellow] 3 2" xfId="7190" xr:uid="{A972E4BA-68B6-4F72-9843-3F5CA01696ED}"/>
    <cellStyle name="Input [yellow] 3 2 10" xfId="40695" xr:uid="{6DE43D24-E00E-4EB9-BE1C-99D4EC62AD97}"/>
    <cellStyle name="Input [yellow] 3 2 2" xfId="9864" xr:uid="{2983A4AF-7032-4517-AA93-513BB6DA3C59}"/>
    <cellStyle name="Input [yellow] 3 2 2 2" xfId="11398" xr:uid="{65C03733-B68D-4D73-84BA-23062E26EC7C}"/>
    <cellStyle name="Input [yellow] 3 2 2 2 2" xfId="30711" xr:uid="{17B1A4E6-D13D-4D88-AE27-5E5785938CB0}"/>
    <cellStyle name="Input [yellow] 3 2 2 3" xfId="29211" xr:uid="{A69717E6-B6D3-4D03-AFB0-97A08845EE00}"/>
    <cellStyle name="Input [yellow] 3 2 3" xfId="9477" xr:uid="{5A27D235-97EA-46BA-838D-2ABA55F8AA4A}"/>
    <cellStyle name="Input [yellow] 3 2 3 2" xfId="11304" xr:uid="{137D161C-296B-42C4-9188-A2C1C2F1F5A9}"/>
    <cellStyle name="Input [yellow] 3 2 3 2 2" xfId="30617" xr:uid="{918B2D6E-0878-4B10-B25E-87705CF666F3}"/>
    <cellStyle name="Input [yellow] 3 2 3 3" xfId="28906" xr:uid="{1C6B6FCF-1EF8-4782-B6FE-58FE3BC39D8E}"/>
    <cellStyle name="Input [yellow] 3 2 4" xfId="11041" xr:uid="{0519325A-7D69-4931-8CA1-F140599F22F0}"/>
    <cellStyle name="Input [yellow] 3 2 4 2" xfId="30354" xr:uid="{45CABD98-34E1-49C0-8D3A-E37B53607704}"/>
    <cellStyle name="Input [yellow] 3 2 5" xfId="18171" xr:uid="{6AD2313F-31C2-462F-81AF-41F3798F40D8}"/>
    <cellStyle name="Input [yellow] 3 2 5 2" xfId="36838" xr:uid="{A2206161-9FD3-4C61-8E74-0B41BCCF6C29}"/>
    <cellStyle name="Input [yellow] 3 2 6" xfId="22369" xr:uid="{3B4E9CBD-B4CE-44EB-9DA0-E4C73F50853B}"/>
    <cellStyle name="Input [yellow] 3 2 6 2" xfId="38496" xr:uid="{4F3F834A-18C0-4D0C-A4D2-F098BA1C715C}"/>
    <cellStyle name="Input [yellow] 3 2 7" xfId="23197" xr:uid="{57D4ACE1-CB1A-4B72-8594-1D7C5D062213}"/>
    <cellStyle name="Input [yellow] 3 2 7 2" xfId="39320" xr:uid="{7CC93A39-516F-467A-8F63-FC3037C77A1B}"/>
    <cellStyle name="Input [yellow] 3 2 8" xfId="23269" xr:uid="{04A7B682-9133-4067-AF6B-1D9E6EDB0277}"/>
    <cellStyle name="Input [yellow] 3 2 8 2" xfId="39392" xr:uid="{6F5104AE-95C9-46E6-87E8-D971C1480E3A}"/>
    <cellStyle name="Input [yellow] 3 2 9" xfId="26926" xr:uid="{A8C1FAC3-8D22-4F3D-8AF9-2751A4E08F42}"/>
    <cellStyle name="Input [yellow] 3 20" xfId="47356" xr:uid="{8BC64692-9BDB-44F7-AC10-CE5D7ED33A51}"/>
    <cellStyle name="Input [yellow] 3 21" xfId="47808" xr:uid="{F07A0048-3C9E-4F98-84B8-60A84C0A0EC9}"/>
    <cellStyle name="Input [yellow] 3 22" xfId="48361" xr:uid="{76C3F92E-A48E-4E0A-BF71-8773C646680B}"/>
    <cellStyle name="Input [yellow] 3 23" xfId="44301" xr:uid="{4F50A047-6219-4FE7-B907-55F40CB04F20}"/>
    <cellStyle name="Input [yellow] 3 24" xfId="47415" xr:uid="{44621CBE-0560-4A5D-ADA2-FAD3955A109C}"/>
    <cellStyle name="Input [yellow] 3 25" xfId="48091" xr:uid="{89C9FDEE-E20A-4B59-B9D5-434810405E26}"/>
    <cellStyle name="Input [yellow] 3 26" xfId="48479" xr:uid="{ED6C12DE-1616-4A27-8622-FE226A2225C1}"/>
    <cellStyle name="Input [yellow] 3 27" xfId="48353" xr:uid="{3BA4FD8E-9E35-4224-926F-05EDA6D82B3B}"/>
    <cellStyle name="Input [yellow] 3 28" xfId="43793" xr:uid="{971492EA-552D-4F35-ADDF-09298FD1C7E7}"/>
    <cellStyle name="Input [yellow] 3 29" xfId="48531" xr:uid="{D1308BFE-596D-408D-9618-E4E82821C097}"/>
    <cellStyle name="Input [yellow] 3 3" xfId="10273" xr:uid="{D4DE5DBE-D992-4432-8020-1A8206A72A4F}"/>
    <cellStyle name="Input [yellow] 3 3 2" xfId="10534" xr:uid="{DBED6D8A-2829-413A-8284-B0908FBDB801}"/>
    <cellStyle name="Input [yellow] 3 3 2 2" xfId="10886" xr:uid="{F0C8D9B1-F04A-468A-B226-9993A7E7FB94}"/>
    <cellStyle name="Input [yellow] 3 3 2 2 2" xfId="12067" xr:uid="{70F24C9D-A5A2-44F7-B4E9-76302CCC2981}"/>
    <cellStyle name="Input [yellow] 3 3 2 2 2 2" xfId="31380" xr:uid="{FF49B7D3-57B7-49A8-AE66-69D4CA749BDB}"/>
    <cellStyle name="Input [yellow] 3 3 2 2 3" xfId="30200" xr:uid="{B231724B-891C-4DC4-9E84-33160154A2FB}"/>
    <cellStyle name="Input [yellow] 3 3 2 3" xfId="11725" xr:uid="{1ECF7C3D-35BC-432D-B8C9-2676C0A63CD2}"/>
    <cellStyle name="Input [yellow] 3 3 2 3 2" xfId="31038" xr:uid="{387ED71F-07A0-4F24-B61A-70010086BE98}"/>
    <cellStyle name="Input [yellow] 3 3 2 4" xfId="29858" xr:uid="{FF4A0A54-F206-4BBE-8F5D-295E8A426A01}"/>
    <cellStyle name="Input [yellow] 3 3 3" xfId="11487" xr:uid="{952D1B2C-2FC4-4D5C-9550-070C03C6B9E0}"/>
    <cellStyle name="Input [yellow] 3 3 3 2" xfId="30800" xr:uid="{3E1DD0FE-304C-4009-9F0A-230CE663C908}"/>
    <cellStyle name="Input [yellow] 3 3 4" xfId="20826" xr:uid="{EBE22601-CD20-4648-A211-D91127211D5F}"/>
    <cellStyle name="Input [yellow] 3 3 4 2" xfId="37041" xr:uid="{468EC4F2-192B-47E0-AAEC-8A7C7C59E0E1}"/>
    <cellStyle name="Input [yellow] 3 3 5" xfId="22856" xr:uid="{3A30741B-420C-4B7A-BE83-8F941AF4B6A9}"/>
    <cellStyle name="Input [yellow] 3 3 5 2" xfId="38980" xr:uid="{1FD4B024-351A-4F91-B96F-8B2980CC89D3}"/>
    <cellStyle name="Input [yellow] 3 3 6" xfId="22693" xr:uid="{C522622E-BE60-4D83-A4CF-0FEEFB875398}"/>
    <cellStyle name="Input [yellow] 3 3 6 2" xfId="38817" xr:uid="{451683C5-5997-46A6-AC31-31A611AF58A0}"/>
    <cellStyle name="Input [yellow] 3 3 7" xfId="22445" xr:uid="{CD76314D-BA1A-4239-92CB-319B6849E208}"/>
    <cellStyle name="Input [yellow] 3 3 7 2" xfId="38572" xr:uid="{C0A474C8-F6A9-47CA-BB12-A7B07BF9C510}"/>
    <cellStyle name="Input [yellow] 3 3 8" xfId="29601" xr:uid="{80595E85-3DE0-4911-86A2-6FAAC27840EF}"/>
    <cellStyle name="Input [yellow] 3 3 9" xfId="40891" xr:uid="{A724201D-AE3B-4D15-B56F-BC32730E0430}"/>
    <cellStyle name="Input [yellow] 3 30" xfId="48539" xr:uid="{EE8332EF-639C-4DCB-BBC7-0563472107D6}"/>
    <cellStyle name="Input [yellow] 3 31" xfId="50938" xr:uid="{B2C7ED97-3BB3-46D4-AEC7-369E0414953C}"/>
    <cellStyle name="Input [yellow] 3 4" xfId="7161" xr:uid="{7FD35ED0-4B88-48B9-856F-624D71C7CC95}"/>
    <cellStyle name="Input [yellow] 3 4 2" xfId="11015" xr:uid="{3EC95254-F5F7-4847-A75A-0B7CA16FE5E7}"/>
    <cellStyle name="Input [yellow] 3 4 2 2" xfId="30328" xr:uid="{399E9CEA-FEDD-4A21-8370-7FB676F45DDC}"/>
    <cellStyle name="Input [yellow] 3 4 3" xfId="20908" xr:uid="{D6C461DC-957F-4675-B23D-3396B4F8655E}"/>
    <cellStyle name="Input [yellow] 3 4 3 2" xfId="37115" xr:uid="{CA9C6681-5F38-49CB-83F2-EBE31E464CA6}"/>
    <cellStyle name="Input [yellow] 3 4 4" xfId="22930" xr:uid="{BA57513E-005C-48CC-9EFD-95BA49ADB3EA}"/>
    <cellStyle name="Input [yellow] 3 4 4 2" xfId="39054" xr:uid="{728A6733-CE3A-4895-BEB6-60B4326A14DC}"/>
    <cellStyle name="Input [yellow] 3 4 5" xfId="22662" xr:uid="{AEC0C3A5-D1DB-419E-ACEC-C045B18F78CA}"/>
    <cellStyle name="Input [yellow] 3 4 5 2" xfId="38786" xr:uid="{A832B15A-7467-4065-AE38-D382DBE16F54}"/>
    <cellStyle name="Input [yellow] 3 4 6" xfId="16768" xr:uid="{E44E2D5F-0FF8-45F7-801C-1E1C0B034B02}"/>
    <cellStyle name="Input [yellow] 3 4 6 2" xfId="35865" xr:uid="{3909131E-897C-4EB1-AB28-AA2AF606E32A}"/>
    <cellStyle name="Input [yellow] 3 4 7" xfId="26900" xr:uid="{DC749E3C-389F-4B49-A103-479D6108478A}"/>
    <cellStyle name="Input [yellow] 3 4 8" xfId="40965" xr:uid="{B29A4407-BCD9-49EC-AFF9-21261377E5FB}"/>
    <cellStyle name="Input [yellow] 3 5" xfId="5762" xr:uid="{C6AEA5A1-5A59-4189-9825-C1FC7FCD5CBF}"/>
    <cellStyle name="Input [yellow] 3 5 2" xfId="25605" xr:uid="{4EAE6662-072D-42A7-A0B2-B4F9EFC3062D}"/>
    <cellStyle name="Input [yellow] 3 5 3" xfId="43128" xr:uid="{991F47CA-D0C3-4211-B6C5-E156099CAF8A}"/>
    <cellStyle name="Input [yellow] 3 6" xfId="13710" xr:uid="{6641C307-9F63-4396-A6FD-9D5C74D5C9E8}"/>
    <cellStyle name="Input [yellow] 3 6 2" xfId="33000" xr:uid="{AD61AF8E-839E-47BF-AFDE-54A5654265EC}"/>
    <cellStyle name="Input [yellow] 3 6 3" xfId="47404" xr:uid="{F8779AED-4D7F-4A4B-98CE-DF0F29AC5A8F}"/>
    <cellStyle name="Input [yellow] 3 7" xfId="14938" xr:uid="{A1B364DF-1FCC-4CC4-8CEB-AA7A59464575}"/>
    <cellStyle name="Input [yellow] 3 7 2" xfId="34193" xr:uid="{8C32026C-82F4-442F-93B5-E5C90F20C28C}"/>
    <cellStyle name="Input [yellow] 3 7 3" xfId="46301" xr:uid="{FEE0ED21-B45D-4F37-B072-68B94A6BBD76}"/>
    <cellStyle name="Input [yellow] 3 8" xfId="47207" xr:uid="{083CCF43-153E-4110-BC27-6123F658881F}"/>
    <cellStyle name="Input [yellow] 3 9" xfId="47704" xr:uid="{6B06E3B5-05F5-466A-B1A0-6E7151A6F323}"/>
    <cellStyle name="Input [yellow] 30" xfId="48136" xr:uid="{2813FDBF-CF82-4F66-83F4-3B17FDD04BC0}"/>
    <cellStyle name="Input [yellow] 31" xfId="46344" xr:uid="{0A44D38C-4324-4312-97D2-B5922EB4AE73}"/>
    <cellStyle name="Input [yellow] 32" xfId="43387" xr:uid="{BE264F7E-E6EB-4E05-B621-1529C6C01635}"/>
    <cellStyle name="Input [yellow] 33" xfId="48407" xr:uid="{95EA95C0-4A6F-483C-ACAF-D20548EB803A}"/>
    <cellStyle name="Input [yellow] 34" xfId="47934" xr:uid="{59E9A14E-4E7A-4621-8DD6-AA04B4B33B66}"/>
    <cellStyle name="Input [yellow] 35" xfId="42627" xr:uid="{0E8EFE42-5A25-4C07-80BD-9F39CE9F256E}"/>
    <cellStyle name="Input [yellow] 36" xfId="47130" xr:uid="{DD309121-6112-4C7C-BF90-CD88220EC8C6}"/>
    <cellStyle name="Input [yellow] 37" xfId="42399" xr:uid="{4F4E03AB-60A6-48AC-9726-5909B80EB113}"/>
    <cellStyle name="Input [yellow] 38" xfId="42976" xr:uid="{DEB76728-19AF-4776-989D-EDBCD1F19CA1}"/>
    <cellStyle name="Input [yellow] 39" xfId="50877" xr:uid="{B355638C-7368-4593-81C1-EBF2811F4946}"/>
    <cellStyle name="Input [yellow] 4" xfId="810" xr:uid="{769BC3D4-5477-436B-91B5-6371C67922C8}"/>
    <cellStyle name="Input [yellow] 4 10" xfId="44210" xr:uid="{5F49953E-EAA8-4DD2-8663-9C3FCA5F3244}"/>
    <cellStyle name="Input [yellow] 4 11" xfId="43509" xr:uid="{F7DFD7E2-7CB7-4A55-9437-A48BB1EED246}"/>
    <cellStyle name="Input [yellow] 4 12" xfId="47412" xr:uid="{18FB4CD6-08E4-408F-8220-0846E5047403}"/>
    <cellStyle name="Input [yellow] 4 13" xfId="43432" xr:uid="{0D6BFE8B-A2D8-4F22-97BE-11EC9565CB86}"/>
    <cellStyle name="Input [yellow] 4 14" xfId="44273" xr:uid="{77AA4B71-BB51-4A0A-A321-B7422A342C0B}"/>
    <cellStyle name="Input [yellow] 4 15" xfId="47509" xr:uid="{6D9648C9-DBF2-4581-B0DA-FDC3F8DB0FDE}"/>
    <cellStyle name="Input [yellow] 4 16" xfId="47604" xr:uid="{BF9928D9-BF8A-49EC-8C9B-45D80007B55D}"/>
    <cellStyle name="Input [yellow] 4 17" xfId="48125" xr:uid="{66047AC4-140B-4F82-9DC6-CAB37D722955}"/>
    <cellStyle name="Input [yellow] 4 18" xfId="47849" xr:uid="{A1E1B950-F7FE-4551-9FE9-3189F1F72DE7}"/>
    <cellStyle name="Input [yellow] 4 19" xfId="47295" xr:uid="{138008F2-D702-4C9C-B453-058219031A70}"/>
    <cellStyle name="Input [yellow] 4 2" xfId="7191" xr:uid="{EF0A95DC-ABCF-47FB-87D0-C4F484AB8064}"/>
    <cellStyle name="Input [yellow] 4 2 10" xfId="40696" xr:uid="{40B26CBE-6BA3-4205-BDD3-AF4B36F8C464}"/>
    <cellStyle name="Input [yellow] 4 2 2" xfId="9865" xr:uid="{3D99EC38-097B-4791-9AFB-81E52D292C68}"/>
    <cellStyle name="Input [yellow] 4 2 2 2" xfId="11399" xr:uid="{7A249807-1030-4BA5-9A4A-3ED3C8417B8F}"/>
    <cellStyle name="Input [yellow] 4 2 2 2 2" xfId="30712" xr:uid="{323516D6-97FF-4F47-BE49-CB55E4107624}"/>
    <cellStyle name="Input [yellow] 4 2 2 3" xfId="29212" xr:uid="{9E124B35-FAD4-4621-8CCB-996092A776D8}"/>
    <cellStyle name="Input [yellow] 4 2 3" xfId="9476" xr:uid="{C98C031C-A2DC-4AC4-96B6-8F960B941B1A}"/>
    <cellStyle name="Input [yellow] 4 2 3 2" xfId="11303" xr:uid="{0ABE812E-2487-41AB-A032-B0468E52F49B}"/>
    <cellStyle name="Input [yellow] 4 2 3 2 2" xfId="30616" xr:uid="{FC0E2B1B-3B12-4EA5-9CA5-880FDF777825}"/>
    <cellStyle name="Input [yellow] 4 2 3 3" xfId="28905" xr:uid="{E5068B66-D9EB-4020-A011-C8B9FD30F782}"/>
    <cellStyle name="Input [yellow] 4 2 4" xfId="11042" xr:uid="{04A4D826-137F-427B-AC7A-D8907108468F}"/>
    <cellStyle name="Input [yellow] 4 2 4 2" xfId="30355" xr:uid="{130D2AAE-D589-4FA5-9FCD-EC5EBA2BB1FF}"/>
    <cellStyle name="Input [yellow] 4 2 5" xfId="18172" xr:uid="{05968FD7-C0D9-416A-AADD-C50422A5742D}"/>
    <cellStyle name="Input [yellow] 4 2 5 2" xfId="36839" xr:uid="{B497A098-6C22-4D5E-ABDA-904FBA6042F3}"/>
    <cellStyle name="Input [yellow] 4 2 6" xfId="22370" xr:uid="{D15580B3-F282-4647-A9AF-F34CC8F6DA5A}"/>
    <cellStyle name="Input [yellow] 4 2 6 2" xfId="38497" xr:uid="{86088208-9B7A-4176-822C-B1913144C0F3}"/>
    <cellStyle name="Input [yellow] 4 2 7" xfId="22552" xr:uid="{8FAF172B-34F3-41B8-B6C4-CA127D3E90B4}"/>
    <cellStyle name="Input [yellow] 4 2 7 2" xfId="38676" xr:uid="{0016CF10-9072-4D1F-8FAE-11F48645A7CD}"/>
    <cellStyle name="Input [yellow] 4 2 8" xfId="23180" xr:uid="{A59C2E2C-C913-4965-B67B-5DA371E3F41A}"/>
    <cellStyle name="Input [yellow] 4 2 8 2" xfId="39303" xr:uid="{0D72D7C2-919F-4F44-BFE2-F58E0BE5D592}"/>
    <cellStyle name="Input [yellow] 4 2 9" xfId="26927" xr:uid="{E55E28F7-11F0-49EA-B237-EDC0E4DB533E}"/>
    <cellStyle name="Input [yellow] 4 20" xfId="48146" xr:uid="{69CA45A2-4A40-403A-893C-E532A0AF69E9}"/>
    <cellStyle name="Input [yellow] 4 21" xfId="47538" xr:uid="{F2B11B0C-F733-4452-B8AF-F362AEC908A0}"/>
    <cellStyle name="Input [yellow] 4 22" xfId="42974" xr:uid="{907B7EDC-2EC6-4E54-9961-389D552C1BC9}"/>
    <cellStyle name="Input [yellow] 4 23" xfId="47371" xr:uid="{21B09453-8D37-4E41-A672-BDB8BF8743D1}"/>
    <cellStyle name="Input [yellow] 4 24" xfId="42438" xr:uid="{E9DEE757-8D90-41A6-9381-0BF76544E2DB}"/>
    <cellStyle name="Input [yellow] 4 25" xfId="48466" xr:uid="{1770299F-1F0F-4844-8DCF-8914402FF605}"/>
    <cellStyle name="Input [yellow] 4 26" xfId="47648" xr:uid="{588A172E-292B-4A78-ACF5-B892EBEBE286}"/>
    <cellStyle name="Input [yellow] 4 27" xfId="42519" xr:uid="{CA6A04DA-0858-4C6C-A24E-66768F8FB2B7}"/>
    <cellStyle name="Input [yellow] 4 28" xfId="48327" xr:uid="{4CF3F3F7-70DB-408D-BF78-92894DEA760D}"/>
    <cellStyle name="Input [yellow] 4 29" xfId="48362" xr:uid="{A8BE0404-8BE7-4368-A905-4DC092A6308C}"/>
    <cellStyle name="Input [yellow] 4 3" xfId="10274" xr:uid="{27F047D0-2A42-4385-849C-DD9E45D3575F}"/>
    <cellStyle name="Input [yellow] 4 3 2" xfId="10535" xr:uid="{706F1DA5-BFE5-4491-8FE6-2B827AEF0DFD}"/>
    <cellStyle name="Input [yellow] 4 3 2 2" xfId="10887" xr:uid="{93453598-3377-443E-8A04-8CF87A4C93C9}"/>
    <cellStyle name="Input [yellow] 4 3 2 2 2" xfId="12068" xr:uid="{DAB8BA15-95DE-4ADA-8405-C11D711A74A6}"/>
    <cellStyle name="Input [yellow] 4 3 2 2 2 2" xfId="31381" xr:uid="{BE2E4F03-9731-4E89-9F75-6C93FF4EEA0C}"/>
    <cellStyle name="Input [yellow] 4 3 2 2 3" xfId="30201" xr:uid="{A8D4120F-F224-4EEF-85A3-42F2D93D8536}"/>
    <cellStyle name="Input [yellow] 4 3 2 3" xfId="11726" xr:uid="{75927C07-0186-44EB-990F-905CAE4184D6}"/>
    <cellStyle name="Input [yellow] 4 3 2 3 2" xfId="31039" xr:uid="{54998647-EC58-4A74-9413-92F30B668D2E}"/>
    <cellStyle name="Input [yellow] 4 3 2 4" xfId="29859" xr:uid="{F3B24960-EC1F-4B72-9347-1B4D2730DBC8}"/>
    <cellStyle name="Input [yellow] 4 3 3" xfId="11488" xr:uid="{A522AF7C-63C2-4C49-87BC-4B67EB71D85F}"/>
    <cellStyle name="Input [yellow] 4 3 3 2" xfId="30801" xr:uid="{18F5D278-4093-4C24-BE2E-FDDBC116199F}"/>
    <cellStyle name="Input [yellow] 4 3 4" xfId="20932" xr:uid="{0345A05B-9EEF-43F6-8191-84BEF0072F25}"/>
    <cellStyle name="Input [yellow] 4 3 4 2" xfId="37138" xr:uid="{5B1ABCC8-CC64-4761-BD97-97A6A8D1AF2A}"/>
    <cellStyle name="Input [yellow] 4 3 5" xfId="22954" xr:uid="{0941F9C3-C221-4520-B2A4-4E12F9E5B085}"/>
    <cellStyle name="Input [yellow] 4 3 5 2" xfId="39078" xr:uid="{11840724-1B9C-4748-A042-63C06CDD5BE6}"/>
    <cellStyle name="Input [yellow] 4 3 6" xfId="22656" xr:uid="{696BB023-0046-4786-BBFE-B8A7EE86E680}"/>
    <cellStyle name="Input [yellow] 4 3 6 2" xfId="38780" xr:uid="{CC479B67-26A8-4E69-B844-497A5851F8BA}"/>
    <cellStyle name="Input [yellow] 4 3 7" xfId="22578" xr:uid="{15B98C42-EFC7-4C82-B5A6-DFC13C9B97BE}"/>
    <cellStyle name="Input [yellow] 4 3 7 2" xfId="38702" xr:uid="{12FD8950-2036-4FBC-A834-FD96F072E6AC}"/>
    <cellStyle name="Input [yellow] 4 3 8" xfId="29602" xr:uid="{7E37659B-7949-4302-8FED-744C0B9A2B12}"/>
    <cellStyle name="Input [yellow] 4 3 9" xfId="40988" xr:uid="{C3248E25-AE74-4807-9FF6-CAD0B551238A}"/>
    <cellStyle name="Input [yellow] 4 30" xfId="48148" xr:uid="{12D9992D-B91E-4B94-A577-9929AF2EB2C8}"/>
    <cellStyle name="Input [yellow] 4 31" xfId="49958" xr:uid="{53497A2F-65DF-427B-A162-46DAAD0A8416}"/>
    <cellStyle name="Input [yellow] 4 4" xfId="8052" xr:uid="{0E97163E-EC9C-4635-AFB3-9365166F85E0}"/>
    <cellStyle name="Input [yellow] 4 4 2" xfId="11103" xr:uid="{9ACC9435-EF50-430C-9289-F17161AE597F}"/>
    <cellStyle name="Input [yellow] 4 4 2 2" xfId="30416" xr:uid="{F4BE26C3-CAC3-43A0-AE8B-54C1401476E9}"/>
    <cellStyle name="Input [yellow] 4 4 3" xfId="20879" xr:uid="{4D0BA237-D59C-4ED8-88A2-805676AB0037}"/>
    <cellStyle name="Input [yellow] 4 4 3 2" xfId="37087" xr:uid="{CFF58E7F-11A1-47D2-B517-2F6D43F2F11E}"/>
    <cellStyle name="Input [yellow] 4 4 4" xfId="22902" xr:uid="{4F4C92D1-C492-4609-AC21-91604FBB04C0}"/>
    <cellStyle name="Input [yellow] 4 4 4 2" xfId="39026" xr:uid="{69FAEE69-E19F-432A-8BB5-F76796EBFE19}"/>
    <cellStyle name="Input [yellow] 4 4 5" xfId="22675" xr:uid="{A213177C-1FA7-462E-8C6A-73D492B66A07}"/>
    <cellStyle name="Input [yellow] 4 4 5 2" xfId="38799" xr:uid="{8040C361-410E-4611-8FE6-B6B7E24009F9}"/>
    <cellStyle name="Input [yellow] 4 4 6" xfId="23167" xr:uid="{A9987FD3-A1D8-4431-951E-BF8848FDFEA5}"/>
    <cellStyle name="Input [yellow] 4 4 6 2" xfId="39290" xr:uid="{7A9808C0-FFCE-415D-A5D9-DC48439B4595}"/>
    <cellStyle name="Input [yellow] 4 4 7" xfId="27530" xr:uid="{750398D5-2E1A-4BE9-8744-AC48FA6DE354}"/>
    <cellStyle name="Input [yellow] 4 4 8" xfId="40937" xr:uid="{FB3D7CBC-0D7B-4D1C-91C2-B8C0C10B1003}"/>
    <cellStyle name="Input [yellow] 4 5" xfId="5763" xr:uid="{0A9DE35F-F1B5-44A5-94CF-94D9DB25EB77}"/>
    <cellStyle name="Input [yellow] 4 5 2" xfId="25606" xr:uid="{8BEEDBCE-02C7-4D3A-A2E7-C97612629F08}"/>
    <cellStyle name="Input [yellow] 4 5 3" xfId="43127" xr:uid="{44DA387B-CD30-4360-9C8D-C216B8B5C708}"/>
    <cellStyle name="Input [yellow] 4 6" xfId="13711" xr:uid="{2636C48D-3F2E-4A73-9BF2-64AA4E0DB6D1}"/>
    <cellStyle name="Input [yellow] 4 6 2" xfId="33001" xr:uid="{00ED3EBD-7D95-4849-B29E-F443500733A8}"/>
    <cellStyle name="Input [yellow] 4 6 3" xfId="46533" xr:uid="{CB7E12E9-51F8-41AD-836A-C467ACECE0E0}"/>
    <cellStyle name="Input [yellow] 4 7" xfId="14939" xr:uid="{DC522A62-9283-4561-8BDB-65B739366999}"/>
    <cellStyle name="Input [yellow] 4 7 2" xfId="34194" xr:uid="{6136F7AC-16F5-4838-95CF-8C827B56E88B}"/>
    <cellStyle name="Input [yellow] 4 7 3" xfId="46138" xr:uid="{3C278295-0B78-4C6A-BDE5-FF880C529D82}"/>
    <cellStyle name="Input [yellow] 4 8" xfId="46772" xr:uid="{96C38E0A-7416-4E0B-8412-98102F851D73}"/>
    <cellStyle name="Input [yellow] 4 9" xfId="44656" xr:uid="{3AEF522D-2631-4653-8422-599363076B8F}"/>
    <cellStyle name="Input [yellow] 5" xfId="811" xr:uid="{EABE1306-266F-4BD7-AC59-21E48EA07144}"/>
    <cellStyle name="Input [yellow] 5 10" xfId="47725" xr:uid="{48655E69-6F4E-429C-9FF3-614ADEE71D2D}"/>
    <cellStyle name="Input [yellow] 5 11" xfId="43791" xr:uid="{643156DA-A779-4853-A86D-7CF295944EE2}"/>
    <cellStyle name="Input [yellow] 5 12" xfId="47924" xr:uid="{FE39CC52-D440-4636-B352-4F41EF068486}"/>
    <cellStyle name="Input [yellow] 5 13" xfId="42517" xr:uid="{DD4D8943-EE60-42E0-9E0B-7ED5E95DCDBE}"/>
    <cellStyle name="Input [yellow] 5 14" xfId="47624" xr:uid="{96763B0A-E86C-4ED9-9613-FE797EE78BF4}"/>
    <cellStyle name="Input [yellow] 5 15" xfId="48086" xr:uid="{389F088B-A031-4C1A-8755-6B2E191BFBC5}"/>
    <cellStyle name="Input [yellow] 5 16" xfId="43439" xr:uid="{7F79F3DA-DFD6-4718-9841-2720625B1B88}"/>
    <cellStyle name="Input [yellow] 5 17" xfId="47928" xr:uid="{2C990F56-B57F-470F-A514-DE61380DA391}"/>
    <cellStyle name="Input [yellow] 5 18" xfId="42716" xr:uid="{60246A63-E27D-4F38-BBC7-F657491D6EB7}"/>
    <cellStyle name="Input [yellow] 5 19" xfId="43412" xr:uid="{AA31EC15-F312-460D-AE39-04BFC5CC1F47}"/>
    <cellStyle name="Input [yellow] 5 2" xfId="7192" xr:uid="{1C8F2836-9301-439A-8D8A-0391573E9FDB}"/>
    <cellStyle name="Input [yellow] 5 2 10" xfId="40697" xr:uid="{3B5545A6-E34F-48C2-B4FC-56F54BFA0CC1}"/>
    <cellStyle name="Input [yellow] 5 2 2" xfId="9866" xr:uid="{F2B09544-6B9D-45C2-A86F-E89E423EAF5F}"/>
    <cellStyle name="Input [yellow] 5 2 2 2" xfId="11400" xr:uid="{0CBB4BFF-9636-48C2-B8CC-5FBF9143130C}"/>
    <cellStyle name="Input [yellow] 5 2 2 2 2" xfId="30713" xr:uid="{27D2B68C-AA42-46EA-B5A9-3DE4211E9857}"/>
    <cellStyle name="Input [yellow] 5 2 2 3" xfId="29213" xr:uid="{7992633D-1559-44AB-A08F-A77659ADE993}"/>
    <cellStyle name="Input [yellow] 5 2 3" xfId="9475" xr:uid="{DA0CC43C-89E2-4D3C-957F-01341881927A}"/>
    <cellStyle name="Input [yellow] 5 2 3 2" xfId="11302" xr:uid="{428DC63E-9E30-4077-8D72-BDC3B4523E8B}"/>
    <cellStyle name="Input [yellow] 5 2 3 2 2" xfId="30615" xr:uid="{E6FFCC56-DD6C-4B61-BDBF-7BC937AAFC83}"/>
    <cellStyle name="Input [yellow] 5 2 3 3" xfId="28904" xr:uid="{5171FB6D-7349-41A3-818F-DE7B3DB0B04A}"/>
    <cellStyle name="Input [yellow] 5 2 4" xfId="11043" xr:uid="{8B58A67A-C01A-4394-A517-D35DC0EB5570}"/>
    <cellStyle name="Input [yellow] 5 2 4 2" xfId="30356" xr:uid="{AA26CD5F-97EC-47B2-9F97-2B66129E620F}"/>
    <cellStyle name="Input [yellow] 5 2 5" xfId="18173" xr:uid="{FE534B35-1DB5-4530-AB2F-D9F24EE3055E}"/>
    <cellStyle name="Input [yellow] 5 2 5 2" xfId="36840" xr:uid="{316ED85C-1074-486E-B59A-81D42189A257}"/>
    <cellStyle name="Input [yellow] 5 2 6" xfId="22371" xr:uid="{AE5C6306-A221-47D3-8EEC-7E854E28AFAF}"/>
    <cellStyle name="Input [yellow] 5 2 6 2" xfId="38498" xr:uid="{6736DE11-9BB5-4284-B792-27FA191A7374}"/>
    <cellStyle name="Input [yellow] 5 2 7" xfId="16406" xr:uid="{F877A0F0-1048-481F-8FDB-0EE416BDD23F}"/>
    <cellStyle name="Input [yellow] 5 2 7 2" xfId="35506" xr:uid="{3EE2BAC9-B6CD-473C-B16C-5D233502E70E}"/>
    <cellStyle name="Input [yellow] 5 2 8" xfId="22441" xr:uid="{A25A8597-F337-4192-B828-DE62088E561A}"/>
    <cellStyle name="Input [yellow] 5 2 8 2" xfId="38568" xr:uid="{12B26619-D1BA-480B-98D2-F3E38E5AD163}"/>
    <cellStyle name="Input [yellow] 5 2 9" xfId="26928" xr:uid="{C5F3337E-4465-423A-8673-A1EED8E01CE5}"/>
    <cellStyle name="Input [yellow] 5 20" xfId="48246" xr:uid="{B703AB0C-6736-4EB8-8EC4-E9E09282A5EF}"/>
    <cellStyle name="Input [yellow] 5 21" xfId="48341" xr:uid="{4006FC0D-DC06-4C66-B357-6C91D3016E09}"/>
    <cellStyle name="Input [yellow] 5 22" xfId="43375" xr:uid="{73D81E84-01CC-4863-9D71-436F9FEC8E00}"/>
    <cellStyle name="Input [yellow] 5 23" xfId="47661" xr:uid="{87447238-0132-4F1F-9EFC-6948828B837E}"/>
    <cellStyle name="Input [yellow] 5 24" xfId="48344" xr:uid="{8DD95BAC-4017-4F61-A6A0-ED68A7C9E0DE}"/>
    <cellStyle name="Input [yellow] 5 25" xfId="42633" xr:uid="{F15844E3-6BE0-421C-89B2-F02BBF842C53}"/>
    <cellStyle name="Input [yellow] 5 26" xfId="44093" xr:uid="{C35A092A-526B-4B7D-A09C-3FE7403FE7B6}"/>
    <cellStyle name="Input [yellow] 5 27" xfId="48510" xr:uid="{8F5620B4-2A46-431F-A938-5FE3F4EC1770}"/>
    <cellStyle name="Input [yellow] 5 28" xfId="48527" xr:uid="{6A7EC102-B9FF-40C7-AE79-C95DFE8CBA93}"/>
    <cellStyle name="Input [yellow] 5 29" xfId="42464" xr:uid="{FB18EC10-DB39-4CFC-A2B3-513F60D64A9F}"/>
    <cellStyle name="Input [yellow] 5 3" xfId="10275" xr:uid="{5710B523-F992-4E97-8BCC-0861899E7EFB}"/>
    <cellStyle name="Input [yellow] 5 3 2" xfId="10536" xr:uid="{6093165B-3681-4F6F-8D00-C6973511EDE5}"/>
    <cellStyle name="Input [yellow] 5 3 2 2" xfId="10888" xr:uid="{28D02320-BEBA-4023-AF0C-199C456ABBFC}"/>
    <cellStyle name="Input [yellow] 5 3 2 2 2" xfId="12069" xr:uid="{137E8192-9578-4A18-9F3F-4AE456613EAA}"/>
    <cellStyle name="Input [yellow] 5 3 2 2 2 2" xfId="31382" xr:uid="{A4494D7B-0AF4-4400-822F-B309F89796C7}"/>
    <cellStyle name="Input [yellow] 5 3 2 2 3" xfId="30202" xr:uid="{6B03C160-9A24-47A3-AB5B-44981930CB2A}"/>
    <cellStyle name="Input [yellow] 5 3 2 3" xfId="11727" xr:uid="{1C611D1D-72FF-4167-8C06-35B06450088D}"/>
    <cellStyle name="Input [yellow] 5 3 2 3 2" xfId="31040" xr:uid="{EEF4CBE3-2409-4469-ACE7-8C5898887B9A}"/>
    <cellStyle name="Input [yellow] 5 3 2 4" xfId="29860" xr:uid="{9A256F4F-03D1-42F4-9897-2005C770B566}"/>
    <cellStyle name="Input [yellow] 5 3 3" xfId="11489" xr:uid="{E82B4E08-7664-4453-8717-CA2CDBE17DB9}"/>
    <cellStyle name="Input [yellow] 5 3 3 2" xfId="30802" xr:uid="{CB9BDA01-2206-45C2-A203-59E19225B43B}"/>
    <cellStyle name="Input [yellow] 5 3 4" xfId="20825" xr:uid="{3E26848E-D257-4E90-8457-1ED9D36C6FCA}"/>
    <cellStyle name="Input [yellow] 5 3 4 2" xfId="37040" xr:uid="{0E9D4826-D25A-4187-AC4A-F1B6B1F7171F}"/>
    <cellStyle name="Input [yellow] 5 3 5" xfId="22855" xr:uid="{427A3BA6-06B3-4A9A-8AC0-FED31830D5BE}"/>
    <cellStyle name="Input [yellow] 5 3 5 2" xfId="38979" xr:uid="{9BAA3C0C-01AF-43AE-8B9D-A6B1ED9E6E08}"/>
    <cellStyle name="Input [yellow] 5 3 6" xfId="22496" xr:uid="{6763A8EF-6017-43CC-984A-340893DC37CA}"/>
    <cellStyle name="Input [yellow] 5 3 6 2" xfId="38620" xr:uid="{D71239D2-702F-49B7-A485-84F59AD91AAE}"/>
    <cellStyle name="Input [yellow] 5 3 7" xfId="17624" xr:uid="{A7330E44-8FB1-4A3B-8C3F-00BA6C28F1A1}"/>
    <cellStyle name="Input [yellow] 5 3 7 2" xfId="36689" xr:uid="{37AFF069-1DF8-4654-BD1E-9DA7A90A38F6}"/>
    <cellStyle name="Input [yellow] 5 3 8" xfId="29603" xr:uid="{72C5EFD5-C1D2-4714-805C-D8AEE0B5CC91}"/>
    <cellStyle name="Input [yellow] 5 3 9" xfId="40890" xr:uid="{86B7B6FA-9195-4415-8414-1F1281033826}"/>
    <cellStyle name="Input [yellow] 5 30" xfId="43196" xr:uid="{3AE9B888-2561-4AD1-97BC-9DF225FD8087}"/>
    <cellStyle name="Input [yellow] 5 31" xfId="50939" xr:uid="{DCCAAF79-AA89-4345-A260-A39705DC58A1}"/>
    <cellStyle name="Input [yellow] 5 4" xfId="7138" xr:uid="{9FA3AA03-7D02-4500-AE5B-876E2C68E9EF}"/>
    <cellStyle name="Input [yellow] 5 4 2" xfId="11014" xr:uid="{87CA8C89-F468-45C4-9790-E089E6B2556B}"/>
    <cellStyle name="Input [yellow] 5 4 2 2" xfId="30327" xr:uid="{477BD8EB-1825-4FE1-A89D-D07C09CEEA3B}"/>
    <cellStyle name="Input [yellow] 5 4 3" xfId="20797" xr:uid="{40E804F6-9570-44B6-997A-4BC7BFB31251}"/>
    <cellStyle name="Input [yellow] 5 4 3 2" xfId="37013" xr:uid="{31786BEF-A4C7-4670-B769-2964F55821B1}"/>
    <cellStyle name="Input [yellow] 5 4 4" xfId="22827" xr:uid="{94DB154E-403E-4451-A3AD-65CCD156541C}"/>
    <cellStyle name="Input [yellow] 5 4 4 2" xfId="38951" xr:uid="{4FCCA90B-18FB-4B1E-8794-F4428FC532DF}"/>
    <cellStyle name="Input [yellow] 5 4 5" xfId="16484" xr:uid="{E9F7FC72-54D2-4ED2-BB1B-BB43ECE1BF7B}"/>
    <cellStyle name="Input [yellow] 5 4 5 2" xfId="35584" xr:uid="{D81515E6-9D1A-4866-9538-C2F61FF8258D}"/>
    <cellStyle name="Input [yellow] 5 4 6" xfId="22416" xr:uid="{AD29A7A2-BA37-4D12-A743-FDECAD859998}"/>
    <cellStyle name="Input [yellow] 5 4 6 2" xfId="38543" xr:uid="{26228490-9309-4DA0-BC4A-D7A8B745D2FB}"/>
    <cellStyle name="Input [yellow] 5 4 7" xfId="26899" xr:uid="{BD274162-EB3A-45F4-8339-4379D9599385}"/>
    <cellStyle name="Input [yellow] 5 4 8" xfId="40863" xr:uid="{98E369D6-14E0-4685-953A-7A1322042ABA}"/>
    <cellStyle name="Input [yellow] 5 5" xfId="5764" xr:uid="{C0234B08-8192-458B-A8B6-1EACBA2F98ED}"/>
    <cellStyle name="Input [yellow] 5 5 2" xfId="25607" xr:uid="{7CD97EC8-A45D-4B55-8E60-2E2A4E5F96C8}"/>
    <cellStyle name="Input [yellow] 5 5 3" xfId="43126" xr:uid="{ED1D7BFA-DE4B-453E-8BC4-0A50D97506A1}"/>
    <cellStyle name="Input [yellow] 5 6" xfId="13712" xr:uid="{C8532906-99F7-48ED-96DB-49B00577832D}"/>
    <cellStyle name="Input [yellow] 5 6 2" xfId="33002" xr:uid="{5288B8B6-62D7-497C-A947-89E9BA162819}"/>
    <cellStyle name="Input [yellow] 5 6 3" xfId="46147" xr:uid="{558A38CA-CC9F-4639-A972-DD4937238AD6}"/>
    <cellStyle name="Input [yellow] 5 7" xfId="14940" xr:uid="{FD730BC7-F936-4F6E-8F74-D07450EE9957}"/>
    <cellStyle name="Input [yellow] 5 7 2" xfId="34195" xr:uid="{7AE0EC02-4504-43C0-8067-8D80B30CEAA6}"/>
    <cellStyle name="Input [yellow] 5 7 3" xfId="47578" xr:uid="{99253FB6-D91D-4BCA-A3D0-FC9E2A194832}"/>
    <cellStyle name="Input [yellow] 5 8" xfId="47665" xr:uid="{23577B3A-8D73-4C61-ACC8-2A38B261816B}"/>
    <cellStyle name="Input [yellow] 5 9" xfId="43326" xr:uid="{84E7E5DA-B013-4248-80C3-8B662A16801D}"/>
    <cellStyle name="Input [yellow] 6" xfId="812" xr:uid="{0EF13503-E969-48AC-AE2D-790044B36E16}"/>
    <cellStyle name="Input [yellow] 6 10" xfId="47200" xr:uid="{EF8B6D9B-64F4-4909-85F4-5BDC5D71EC2D}"/>
    <cellStyle name="Input [yellow] 6 11" xfId="47784" xr:uid="{7397CA22-AAD9-4878-821F-4796F41CAF84}"/>
    <cellStyle name="Input [yellow] 6 12" xfId="44340" xr:uid="{63637023-B8D3-4D4C-99B2-A5F7D78CF765}"/>
    <cellStyle name="Input [yellow] 6 13" xfId="46489" xr:uid="{A8E41EA2-5F67-48F7-9B22-24411F9C9EEB}"/>
    <cellStyle name="Input [yellow] 6 14" xfId="47965" xr:uid="{649EE602-2418-46AA-A18D-CFA4320D00EC}"/>
    <cellStyle name="Input [yellow] 6 15" xfId="46552" xr:uid="{C79A66E8-B1B1-4B85-86E9-7AA2CE8ADFEF}"/>
    <cellStyle name="Input [yellow] 6 16" xfId="46495" xr:uid="{29EBD81B-0CFD-4B73-AC0B-B8226C952732}"/>
    <cellStyle name="Input [yellow] 6 17" xfId="48154" xr:uid="{190F1920-A41D-4C7D-939F-92189DEA4A3A}"/>
    <cellStyle name="Input [yellow] 6 18" xfId="48169" xr:uid="{0B7B4AD2-E5D1-49B2-95A4-9CDBD299658D}"/>
    <cellStyle name="Input [yellow] 6 19" xfId="48212" xr:uid="{4BEF0279-C4C0-4C0A-B74E-0309BB23424E}"/>
    <cellStyle name="Input [yellow] 6 2" xfId="7193" xr:uid="{219286BE-9E60-4BE2-917B-7641EF4A75A3}"/>
    <cellStyle name="Input [yellow] 6 2 10" xfId="40698" xr:uid="{7E4FC9DA-59AC-4FA4-A6AE-02157313AA29}"/>
    <cellStyle name="Input [yellow] 6 2 2" xfId="9867" xr:uid="{AC060451-A444-41F9-9248-944C5100ED5D}"/>
    <cellStyle name="Input [yellow] 6 2 2 2" xfId="11401" xr:uid="{AD65A5C1-1E22-417C-990E-97EBA57FA13E}"/>
    <cellStyle name="Input [yellow] 6 2 2 2 2" xfId="30714" xr:uid="{0D3FE66E-E571-4B98-A747-EEB93C631518}"/>
    <cellStyle name="Input [yellow] 6 2 2 3" xfId="29214" xr:uid="{43D1FD73-5AE1-40A1-88FD-394A4BDA189D}"/>
    <cellStyle name="Input [yellow] 6 2 3" xfId="9474" xr:uid="{3AF3E6E3-E4B3-497F-BD65-19983D7269E5}"/>
    <cellStyle name="Input [yellow] 6 2 3 2" xfId="11301" xr:uid="{8AE42F2F-A442-4F7B-ADA2-EBFB8E164E1B}"/>
    <cellStyle name="Input [yellow] 6 2 3 2 2" xfId="30614" xr:uid="{EC788480-1E39-49DF-A31F-AB077896AC66}"/>
    <cellStyle name="Input [yellow] 6 2 3 3" xfId="28903" xr:uid="{7A5DA002-198B-4B21-8530-1FE9CFAE2193}"/>
    <cellStyle name="Input [yellow] 6 2 4" xfId="11044" xr:uid="{BA3A4526-370E-4795-A22A-3A4E3E8A7C38}"/>
    <cellStyle name="Input [yellow] 6 2 4 2" xfId="30357" xr:uid="{4361F24D-FB43-48B4-BAF6-CD12C067C15B}"/>
    <cellStyle name="Input [yellow] 6 2 5" xfId="18174" xr:uid="{54B9E65B-C66D-4A4A-8B7B-ACD5628E3D0B}"/>
    <cellStyle name="Input [yellow] 6 2 5 2" xfId="36841" xr:uid="{DB9798A1-FB1C-4085-A9C5-4C654AE5E148}"/>
    <cellStyle name="Input [yellow] 6 2 6" xfId="22372" xr:uid="{3B3AE1EF-489A-438F-A47E-C88CB26A0C1C}"/>
    <cellStyle name="Input [yellow] 6 2 6 2" xfId="38499" xr:uid="{629A26E7-B69C-4B58-9F53-4774613ABF49}"/>
    <cellStyle name="Input [yellow] 6 2 7" xfId="17415" xr:uid="{5C5F86E3-2921-46A5-B13D-EB929331BA4C}"/>
    <cellStyle name="Input [yellow] 6 2 7 2" xfId="36502" xr:uid="{008F25AF-BA1F-424B-ABD5-23976CDFE46D}"/>
    <cellStyle name="Input [yellow] 6 2 8" xfId="16795" xr:uid="{B27D6792-DC21-4C6F-8652-E0EDA8C4824A}"/>
    <cellStyle name="Input [yellow] 6 2 8 2" xfId="35889" xr:uid="{7FC23409-54D8-48E5-9CDA-40ABD647B76E}"/>
    <cellStyle name="Input [yellow] 6 2 9" xfId="26929" xr:uid="{86FF1C19-E436-4867-B221-3592E3B54594}"/>
    <cellStyle name="Input [yellow] 6 20" xfId="44589" xr:uid="{EA10B40F-FC93-4643-89DA-DD765FC67DFE}"/>
    <cellStyle name="Input [yellow] 6 21" xfId="43093" xr:uid="{7132A1A3-2172-4D09-8D18-B2E67D1F6DCE}"/>
    <cellStyle name="Input [yellow] 6 22" xfId="48223" xr:uid="{743217DF-D81F-471B-9AC9-0F7CC57D99C5}"/>
    <cellStyle name="Input [yellow] 6 23" xfId="48394" xr:uid="{F3721202-2132-4426-B27E-5D0C5A9A86B4}"/>
    <cellStyle name="Input [yellow] 6 24" xfId="42395" xr:uid="{5F163CF2-5708-4865-85FE-1FEE1DEF8D29}"/>
    <cellStyle name="Input [yellow] 6 25" xfId="48465" xr:uid="{2329B8CD-243C-46D5-975F-C2DEF383B652}"/>
    <cellStyle name="Input [yellow] 6 26" xfId="42793" xr:uid="{DEEF0D85-C4CA-4785-A430-AADEB248C686}"/>
    <cellStyle name="Input [yellow] 6 27" xfId="47698" xr:uid="{AD9460DB-6D7A-4A1F-A32D-245FCE70B946}"/>
    <cellStyle name="Input [yellow] 6 28" xfId="47158" xr:uid="{4F8E2BE6-D887-482C-A742-E85B28D7D1F3}"/>
    <cellStyle name="Input [yellow] 6 29" xfId="48328" xr:uid="{ECE9F434-8395-49C9-BFD5-1885985A15C1}"/>
    <cellStyle name="Input [yellow] 6 3" xfId="10353" xr:uid="{1F35220A-2FF6-4DDE-8503-663E478A26BC}"/>
    <cellStyle name="Input [yellow] 6 3 2" xfId="10561" xr:uid="{26BC1F0F-27BB-4C83-9BD4-7548126E8E15}"/>
    <cellStyle name="Input [yellow] 6 3 2 2" xfId="10913" xr:uid="{CFAB9DF2-88AF-434B-B161-E44412CBBB94}"/>
    <cellStyle name="Input [yellow] 6 3 2 2 2" xfId="12094" xr:uid="{D6353818-A2BA-4B47-B293-CB6CE84773E3}"/>
    <cellStyle name="Input [yellow] 6 3 2 2 2 2" xfId="31407" xr:uid="{0A5647B4-F446-442C-93F1-B2C9E8BEA9DA}"/>
    <cellStyle name="Input [yellow] 6 3 2 2 3" xfId="30227" xr:uid="{B8C159B0-E806-4A22-A809-CA73B141C1B6}"/>
    <cellStyle name="Input [yellow] 6 3 2 3" xfId="11752" xr:uid="{659655E5-9202-40C9-9560-29ECA1C25F29}"/>
    <cellStyle name="Input [yellow] 6 3 2 3 2" xfId="31065" xr:uid="{6794CF3E-BDCC-4CC5-A37D-5DA8148FCABE}"/>
    <cellStyle name="Input [yellow] 6 3 2 4" xfId="29885" xr:uid="{A14266D4-E7DC-464F-B86B-69270A47DB7E}"/>
    <cellStyle name="Input [yellow] 6 3 3" xfId="11550" xr:uid="{F1D1B9B4-9F05-4221-863A-01B5DF9B7948}"/>
    <cellStyle name="Input [yellow] 6 3 3 2" xfId="30863" xr:uid="{EE0A6582-07AA-4709-9DCD-80075BCB613B}"/>
    <cellStyle name="Input [yellow] 6 3 4" xfId="20931" xr:uid="{70A20DBF-7E52-43FF-BFE4-A92D8721507A}"/>
    <cellStyle name="Input [yellow] 6 3 4 2" xfId="37137" xr:uid="{08D98516-493F-40ED-97B2-4678C46BDE66}"/>
    <cellStyle name="Input [yellow] 6 3 5" xfId="22953" xr:uid="{ECCB0744-ECBA-4FC3-81AA-1A5E287450C0}"/>
    <cellStyle name="Input [yellow] 6 3 5 2" xfId="39077" xr:uid="{BD6109FA-9983-4C44-9BD0-E43B41F8B232}"/>
    <cellStyle name="Input [yellow] 6 3 6" xfId="22487" xr:uid="{E4E97E72-7CC9-4EE6-BC4F-C3F689DB345A}"/>
    <cellStyle name="Input [yellow] 6 3 6 2" xfId="38611" xr:uid="{4CD2AF93-B272-4035-813D-C88940015E47}"/>
    <cellStyle name="Input [yellow] 6 3 7" xfId="23139" xr:uid="{8103ECCE-D855-445D-B3EF-2FF838E46414}"/>
    <cellStyle name="Input [yellow] 6 3 7 2" xfId="39262" xr:uid="{8C24C03C-85E4-4E5A-B2EE-A80A5E25B432}"/>
    <cellStyle name="Input [yellow] 6 3 8" xfId="29681" xr:uid="{18585681-E10B-4E76-BA86-6F47F601F07F}"/>
    <cellStyle name="Input [yellow] 6 3 9" xfId="40987" xr:uid="{1A3C110B-A8AA-4710-BCF0-09A237FDB7CA}"/>
    <cellStyle name="Input [yellow] 6 30" xfId="48532" xr:uid="{ED51D018-EA3F-4B12-B3CD-39D91CF7AA3B}"/>
    <cellStyle name="Input [yellow] 6 31" xfId="49957" xr:uid="{A863A404-75EF-4471-A279-F3C16A272297}"/>
    <cellStyle name="Input [yellow] 6 4" xfId="7137" xr:uid="{92EEEBD1-FD22-4511-B223-3692B295E3C9}"/>
    <cellStyle name="Input [yellow] 6 4 2" xfId="11013" xr:uid="{83700AFF-A716-419B-8C40-B3D6F0D8FC3A}"/>
    <cellStyle name="Input [yellow] 6 4 2 2" xfId="30326" xr:uid="{DFE44220-A00E-4C00-AE70-F2D7828608B6}"/>
    <cellStyle name="Input [yellow] 6 4 3" xfId="17909" xr:uid="{B54CDA10-C29F-4CC8-8AE0-2FFD7B274882}"/>
    <cellStyle name="Input [yellow] 6 4 3 2" xfId="36801" xr:uid="{50F88308-0AC9-47B9-8759-2D6A15589AF9}"/>
    <cellStyle name="Input [yellow] 6 4 4" xfId="17595" xr:uid="{CC32D535-C1BF-4542-B65F-155C73F539BE}"/>
    <cellStyle name="Input [yellow] 6 4 4 2" xfId="36662" xr:uid="{22CE76D7-5602-4A53-BF02-44E807626FD4}"/>
    <cellStyle name="Input [yellow] 6 4 5" xfId="22412" xr:uid="{AE2F8B32-F373-45D4-95AF-9F364BA79C97}"/>
    <cellStyle name="Input [yellow] 6 4 5 2" xfId="38539" xr:uid="{85CE758E-94D5-4475-9650-420909D2FA6B}"/>
    <cellStyle name="Input [yellow] 6 4 6" xfId="22547" xr:uid="{558AFFB6-C0BD-44F0-8756-29B605E16331}"/>
    <cellStyle name="Input [yellow] 6 4 6 2" xfId="38671" xr:uid="{FDFD5874-4915-4192-8F2A-DD003158E2B3}"/>
    <cellStyle name="Input [yellow] 6 4 7" xfId="26898" xr:uid="{B8E67360-BAEE-45DC-A1AE-0F5A4A2F3027}"/>
    <cellStyle name="Input [yellow] 6 4 8" xfId="40661" xr:uid="{B9446C74-FC37-4CA1-951D-AC61CDE5EEBF}"/>
    <cellStyle name="Input [yellow] 6 5" xfId="5765" xr:uid="{41EE0A3C-F5DF-47ED-8322-961ADE3C8943}"/>
    <cellStyle name="Input [yellow] 6 5 2" xfId="25608" xr:uid="{0371704E-D6B7-4FCC-90F6-030A8B6C8DDB}"/>
    <cellStyle name="Input [yellow] 6 5 3" xfId="43125" xr:uid="{5884D609-A887-4EDE-B018-D87C34591BB1}"/>
    <cellStyle name="Input [yellow] 6 6" xfId="13713" xr:uid="{6432D1C8-EAC0-4A9C-9866-29940AE71371}"/>
    <cellStyle name="Input [yellow] 6 6 2" xfId="33003" xr:uid="{608A18A9-7F29-481B-8643-982F2776522F}"/>
    <cellStyle name="Input [yellow] 6 6 3" xfId="47354" xr:uid="{2658F3DA-6A7F-409A-8288-813DF397434F}"/>
    <cellStyle name="Input [yellow] 6 7" xfId="14941" xr:uid="{757E89C0-E51E-418C-ABD7-67A907EA14D4}"/>
    <cellStyle name="Input [yellow] 6 7 2" xfId="34196" xr:uid="{227F8CAD-00A3-42EE-B668-AA226D86B81D}"/>
    <cellStyle name="Input [yellow] 6 7 3" xfId="46866" xr:uid="{F14ABD25-E834-49B4-9B07-481C9050B26E}"/>
    <cellStyle name="Input [yellow] 6 8" xfId="47443" xr:uid="{7303CF78-5E08-46AF-B94E-5F5943AAD009}"/>
    <cellStyle name="Input [yellow] 6 9" xfId="47231" xr:uid="{89DA0ABE-DBFA-42B1-8AD4-675E4825807B}"/>
    <cellStyle name="Input [yellow] 7" xfId="813" xr:uid="{4948F726-7806-4971-AA7B-09CBDCACD5C0}"/>
    <cellStyle name="Input [yellow] 7 10" xfId="47761" xr:uid="{54224415-CD1C-41BF-AFE4-5512159E0314}"/>
    <cellStyle name="Input [yellow] 7 11" xfId="43233" xr:uid="{E96F988F-D2EA-4F84-9474-80BDE376834C}"/>
    <cellStyle name="Input [yellow] 7 12" xfId="47923" xr:uid="{A5E56735-546F-4100-AC85-41F6EA5853E6}"/>
    <cellStyle name="Input [yellow] 7 13" xfId="44209" xr:uid="{6A1B6C57-AD15-4120-94D6-EB08E5F48118}"/>
    <cellStyle name="Input [yellow] 7 14" xfId="42587" xr:uid="{FF32BD14-8D52-459A-BC18-133A5D97B4BF}"/>
    <cellStyle name="Input [yellow] 7 15" xfId="48085" xr:uid="{06375659-8F6F-4600-9AEB-5F55B57D8364}"/>
    <cellStyle name="Input [yellow] 7 16" xfId="46348" xr:uid="{E3A65120-93E8-4D7F-AD7A-9C686CAAAAC9}"/>
    <cellStyle name="Input [yellow] 7 17" xfId="43481" xr:uid="{62C98E8F-3F26-4C81-A410-97EF55724E0A}"/>
    <cellStyle name="Input [yellow] 7 18" xfId="44268" xr:uid="{4D8759AE-BB4F-44B7-9E3E-546786AED94D}"/>
    <cellStyle name="Input [yellow] 7 19" xfId="44525" xr:uid="{FF4CD955-2977-4FCD-BE9B-6D7CAA232449}"/>
    <cellStyle name="Input [yellow] 7 2" xfId="7194" xr:uid="{A5815173-427B-4707-B44D-4EFA12B5F845}"/>
    <cellStyle name="Input [yellow] 7 2 10" xfId="40699" xr:uid="{3B087B06-D25D-48DF-9C0D-AF7ED175FCB3}"/>
    <cellStyle name="Input [yellow] 7 2 2" xfId="9868" xr:uid="{8493132E-3C41-4C09-B9C1-B3D1E2C75D00}"/>
    <cellStyle name="Input [yellow] 7 2 2 2" xfId="11402" xr:uid="{79EF0404-8434-4E82-B948-F663C91A0F70}"/>
    <cellStyle name="Input [yellow] 7 2 2 2 2" xfId="30715" xr:uid="{ADA124C9-2181-4D27-86D7-23E30C1A5C5E}"/>
    <cellStyle name="Input [yellow] 7 2 2 3" xfId="29215" xr:uid="{1501C53B-CA11-4A83-98A8-0026BF584D75}"/>
    <cellStyle name="Input [yellow] 7 2 3" xfId="9473" xr:uid="{1C72A534-E18D-49FC-96DD-FBCED088A5AA}"/>
    <cellStyle name="Input [yellow] 7 2 3 2" xfId="11300" xr:uid="{8C74FA30-597C-48D4-AF49-AA998BBAADF2}"/>
    <cellStyle name="Input [yellow] 7 2 3 2 2" xfId="30613" xr:uid="{0A1C0C4F-00DF-48B2-AFC8-7C1395519A10}"/>
    <cellStyle name="Input [yellow] 7 2 3 3" xfId="28902" xr:uid="{38CCC333-36A4-4DB4-9A9B-1FE23D543235}"/>
    <cellStyle name="Input [yellow] 7 2 4" xfId="11045" xr:uid="{48BCDBF0-B4AB-47B5-9650-23E2DE7286B0}"/>
    <cellStyle name="Input [yellow] 7 2 4 2" xfId="30358" xr:uid="{C71D19CA-0625-40D3-97F4-7CE1D8957A05}"/>
    <cellStyle name="Input [yellow] 7 2 5" xfId="18175" xr:uid="{265A287B-D75E-453C-8A15-C487C0009A5C}"/>
    <cellStyle name="Input [yellow] 7 2 5 2" xfId="36842" xr:uid="{6FA318BE-7A76-44D8-A426-832AD841C6A3}"/>
    <cellStyle name="Input [yellow] 7 2 6" xfId="22373" xr:uid="{D8B7AC3A-193F-4BD9-ADFA-213B3CA0B68D}"/>
    <cellStyle name="Input [yellow] 7 2 6 2" xfId="38500" xr:uid="{0DD83D18-E289-45A1-A25A-3BF5F41A5DAC}"/>
    <cellStyle name="Input [yellow] 7 2 7" xfId="23115" xr:uid="{DA32E2EF-F18A-4727-B565-6BF9CFAE0325}"/>
    <cellStyle name="Input [yellow] 7 2 7 2" xfId="39238" xr:uid="{3AB7AB85-F90D-4F71-80B8-C3EB33D77C65}"/>
    <cellStyle name="Input [yellow] 7 2 8" xfId="17663" xr:uid="{DDCF1342-1FB1-4773-B189-D497CB6C407F}"/>
    <cellStyle name="Input [yellow] 7 2 8 2" xfId="36727" xr:uid="{84D8D4AB-67C4-452E-B2F2-4C3BD0E73D68}"/>
    <cellStyle name="Input [yellow] 7 2 9" xfId="26930" xr:uid="{D567D638-79F3-4AA4-824E-278EF99BA6F7}"/>
    <cellStyle name="Input [yellow] 7 20" xfId="48273" xr:uid="{023DD580-F6E9-4F43-B9B5-FAD9EFA3ADC1}"/>
    <cellStyle name="Input [yellow] 7 21" xfId="48340" xr:uid="{323E1A6C-862A-468F-85C0-4729E59DF704}"/>
    <cellStyle name="Input [yellow] 7 22" xfId="46315" xr:uid="{AEB2A737-CEA1-44CA-B3EA-D0B2D1550F9F}"/>
    <cellStyle name="Input [yellow] 7 23" xfId="46912" xr:uid="{C0B2A186-E3E6-4570-A0D3-C18AD3CB74CD}"/>
    <cellStyle name="Input [yellow] 7 24" xfId="46608" xr:uid="{6D0F1B58-D37B-42FB-BF3E-B32D17CC7860}"/>
    <cellStyle name="Input [yellow] 7 25" xfId="44522" xr:uid="{401704E2-8FBD-494A-9064-A008819EB614}"/>
    <cellStyle name="Input [yellow] 7 26" xfId="46558" xr:uid="{8BFACBEE-E35E-47AA-87CA-A0ED3097450A}"/>
    <cellStyle name="Input [yellow] 7 27" xfId="48509" xr:uid="{4BC2387A-E697-44D9-A41E-D4B3A8FDF46A}"/>
    <cellStyle name="Input [yellow] 7 28" xfId="48526" xr:uid="{B6480F07-4937-4335-8052-C26B8A62B1AF}"/>
    <cellStyle name="Input [yellow] 7 29" xfId="48369" xr:uid="{0F380720-E683-4376-A180-12AB01F2E084}"/>
    <cellStyle name="Input [yellow] 7 3" xfId="10276" xr:uid="{B09ABCBD-1267-475E-B6BD-53D9A11214B4}"/>
    <cellStyle name="Input [yellow] 7 3 2" xfId="10537" xr:uid="{8946230A-CADF-4F14-8D38-6E4910862BD1}"/>
    <cellStyle name="Input [yellow] 7 3 2 2" xfId="10889" xr:uid="{48842425-5DF9-497A-BF0E-C0299C3514F1}"/>
    <cellStyle name="Input [yellow] 7 3 2 2 2" xfId="12070" xr:uid="{20163791-6865-48E7-B4DC-57FE8411FBB8}"/>
    <cellStyle name="Input [yellow] 7 3 2 2 2 2" xfId="31383" xr:uid="{D62D10FC-3402-4FC5-8C09-9C2E4BBA1F01}"/>
    <cellStyle name="Input [yellow] 7 3 2 2 3" xfId="30203" xr:uid="{C454A5CD-2D79-4281-8920-2BF5020328EE}"/>
    <cellStyle name="Input [yellow] 7 3 2 3" xfId="11728" xr:uid="{BF09E6DD-4F0B-4B32-8B7B-F31A3641A04A}"/>
    <cellStyle name="Input [yellow] 7 3 2 3 2" xfId="31041" xr:uid="{C91B8AD8-F3AB-414B-AC74-6F5F35487B5C}"/>
    <cellStyle name="Input [yellow] 7 3 2 4" xfId="29861" xr:uid="{2174EA20-0624-48C8-9E26-B24C0F339A03}"/>
    <cellStyle name="Input [yellow] 7 3 3" xfId="11490" xr:uid="{00F8EE5E-DAB3-4D79-862A-F3DE739DCCC3}"/>
    <cellStyle name="Input [yellow] 7 3 3 2" xfId="30803" xr:uid="{DDB8D1AF-4F55-433C-866A-7BB774926BE3}"/>
    <cellStyle name="Input [yellow] 7 3 4" xfId="20824" xr:uid="{3291C77D-C8DC-4696-B283-9F12BE2568B3}"/>
    <cellStyle name="Input [yellow] 7 3 4 2" xfId="37039" xr:uid="{A35595E4-622E-4630-9B7F-7AFF87714E58}"/>
    <cellStyle name="Input [yellow] 7 3 5" xfId="22854" xr:uid="{8B9F0CBF-AD31-41A8-8368-D63610500C29}"/>
    <cellStyle name="Input [yellow] 7 3 5 2" xfId="38978" xr:uid="{71A635DF-E930-4072-B189-E6CD22EFDDE4}"/>
    <cellStyle name="Input [yellow] 7 3 6" xfId="17626" xr:uid="{E504B5C9-9B3F-4F1C-A6F6-C99188B3F449}"/>
    <cellStyle name="Input [yellow] 7 3 6 2" xfId="36691" xr:uid="{5C6EB9E6-4C96-4A7E-B63A-BF3E0C4BF9B2}"/>
    <cellStyle name="Input [yellow] 7 3 7" xfId="17460" xr:uid="{AF13D6CC-3AC4-463F-BAF6-7832C5F3DD53}"/>
    <cellStyle name="Input [yellow] 7 3 7 2" xfId="36540" xr:uid="{BFFFB6BE-6E12-4C9C-8154-5B1D870A7A43}"/>
    <cellStyle name="Input [yellow] 7 3 8" xfId="29604" xr:uid="{B167DEB2-F8C0-4FA0-A178-82682F76A809}"/>
    <cellStyle name="Input [yellow] 7 3 9" xfId="40889" xr:uid="{EA857ED7-041B-4E67-A1CE-1F2959B384A9}"/>
    <cellStyle name="Input [yellow] 7 30" xfId="48306" xr:uid="{17BF80A4-9291-4730-962C-39C9BF2F019B}"/>
    <cellStyle name="Input [yellow] 7 31" xfId="50940" xr:uid="{7BD0CC31-6831-4662-B45E-8F7DBD3B30B7}"/>
    <cellStyle name="Input [yellow] 7 4" xfId="7136" xr:uid="{AEB565C6-481D-46D7-B1B4-075969FF0908}"/>
    <cellStyle name="Input [yellow] 7 4 2" xfId="11012" xr:uid="{04E6BFC0-499B-49F2-982F-B5026395A4B1}"/>
    <cellStyle name="Input [yellow] 7 4 2 2" xfId="30325" xr:uid="{A7D6A355-C940-47D9-A133-EEC01721B0EC}"/>
    <cellStyle name="Input [yellow] 7 4 3" xfId="20909" xr:uid="{A5842232-7B13-42FE-89A4-4E92201E9F56}"/>
    <cellStyle name="Input [yellow] 7 4 3 2" xfId="37116" xr:uid="{568EEACB-1612-45C1-92AB-4D2FE8A42635}"/>
    <cellStyle name="Input [yellow] 7 4 4" xfId="22931" xr:uid="{F817D071-3B59-411F-96A4-216E984A9E0F}"/>
    <cellStyle name="Input [yellow] 7 4 4 2" xfId="39055" xr:uid="{AF33E063-1F3B-4D05-ACFB-5E965BB21BDD}"/>
    <cellStyle name="Input [yellow] 7 4 5" xfId="17422" xr:uid="{555F49ED-8E34-4EAE-95F3-00D070EEC503}"/>
    <cellStyle name="Input [yellow] 7 4 5 2" xfId="36508" xr:uid="{750FFDF0-6031-4F73-8542-0F9E2ED6FDDE}"/>
    <cellStyle name="Input [yellow] 7 4 6" xfId="23138" xr:uid="{00AA01FF-3AEF-4AA6-B647-AF98A79AA669}"/>
    <cellStyle name="Input [yellow] 7 4 6 2" xfId="39261" xr:uid="{422D47CE-C5FB-4A96-8049-DCC93160A7D0}"/>
    <cellStyle name="Input [yellow] 7 4 7" xfId="26897" xr:uid="{C874B0F5-3613-410D-9B13-E763C93D4CB4}"/>
    <cellStyle name="Input [yellow] 7 4 8" xfId="40966" xr:uid="{5BEDBAC9-DFF1-4AF1-A65A-8526E0935B28}"/>
    <cellStyle name="Input [yellow] 7 5" xfId="5766" xr:uid="{5DEBBA2B-8816-4A10-9442-BDA2B39CD8DF}"/>
    <cellStyle name="Input [yellow] 7 5 2" xfId="25609" xr:uid="{CCA2C664-0694-4158-A594-2197B469C017}"/>
    <cellStyle name="Input [yellow] 7 5 3" xfId="43124" xr:uid="{027F2F5B-045E-4519-A3FD-156ABD0B28C6}"/>
    <cellStyle name="Input [yellow] 7 6" xfId="13714" xr:uid="{118D0BBC-56CC-4862-BC07-4C5B98A5752F}"/>
    <cellStyle name="Input [yellow] 7 6 2" xfId="33004" xr:uid="{60A65FC8-914A-4697-8635-B3D190948D6C}"/>
    <cellStyle name="Input [yellow] 7 6 3" xfId="46146" xr:uid="{47F0CBD4-327A-48FB-8F6F-FE2C114108E0}"/>
    <cellStyle name="Input [yellow] 7 7" xfId="14942" xr:uid="{5F56AB11-BC7D-4638-9543-A92DCCC9B0A8}"/>
    <cellStyle name="Input [yellow] 7 7 2" xfId="34197" xr:uid="{0A5E170E-169E-49A5-A8AB-FA9E8FFEBA70}"/>
    <cellStyle name="Input [yellow] 7 7 3" xfId="47577" xr:uid="{A928EC59-8730-4620-859F-598099E413FE}"/>
    <cellStyle name="Input [yellow] 7 8" xfId="47664" xr:uid="{4D5AE909-46EA-49BE-9FBC-144528140E15}"/>
    <cellStyle name="Input [yellow] 7 9" xfId="46163" xr:uid="{456A330C-CA9E-45AB-9D88-BD3F74E68949}"/>
    <cellStyle name="Input [yellow] 8" xfId="814" xr:uid="{1894D0BE-4D16-4512-AA5C-D605E4849A2A}"/>
    <cellStyle name="Input [yellow] 8 10" xfId="46376" xr:uid="{77E7E73F-4FB0-453B-A881-2EB84EEDDBC8}"/>
    <cellStyle name="Input [yellow] 8 11" xfId="47816" xr:uid="{BB2FFB60-D0EB-48DD-B426-2AE7DB2B107F}"/>
    <cellStyle name="Input [yellow] 8 12" xfId="46132" xr:uid="{C96FAD8D-5707-4817-8776-CB49779D74A7}"/>
    <cellStyle name="Input [yellow] 8 13" xfId="47949" xr:uid="{4EE21A56-0DC0-402F-BC16-8951EF623EFD}"/>
    <cellStyle name="Input [yellow] 8 14" xfId="47998" xr:uid="{71BBA9E1-0CAC-4DA4-A0A4-8D30F5677966}"/>
    <cellStyle name="Input [yellow] 8 15" xfId="47920" xr:uid="{99E17806-3897-4AAE-B436-2BC63775CF59}"/>
    <cellStyle name="Input [yellow] 8 16" xfId="48113" xr:uid="{CA16A138-B9D2-452C-BBD3-E29CEEBCEBC6}"/>
    <cellStyle name="Input [yellow] 8 17" xfId="47821" xr:uid="{F7E82FA1-12E6-4FD6-9E97-12D12F413A2A}"/>
    <cellStyle name="Input [yellow] 8 18" xfId="48198" xr:uid="{9435BA57-F999-425B-AA14-E5506BBC302A}"/>
    <cellStyle name="Input [yellow] 8 19" xfId="47771" xr:uid="{9E9D75A8-892A-4BAE-AC6D-F89F1051FB1E}"/>
    <cellStyle name="Input [yellow] 8 2" xfId="7195" xr:uid="{E63F8140-449D-45F3-8A6D-28385E8160AD}"/>
    <cellStyle name="Input [yellow] 8 2 10" xfId="40700" xr:uid="{FC405CB3-C5D8-472B-BAAB-933E6E9E73AC}"/>
    <cellStyle name="Input [yellow] 8 2 2" xfId="9869" xr:uid="{DE5C06E2-C4EC-49D2-847B-52C202C7DEE5}"/>
    <cellStyle name="Input [yellow] 8 2 2 2" xfId="11403" xr:uid="{3D6F396A-2E34-4554-A39C-1E43EF459FD4}"/>
    <cellStyle name="Input [yellow] 8 2 2 2 2" xfId="30716" xr:uid="{DAA64D79-4BBB-4525-A105-1C07AFADCECF}"/>
    <cellStyle name="Input [yellow] 8 2 2 3" xfId="29216" xr:uid="{958BBD1D-B074-4A70-9677-110EAAF5820D}"/>
    <cellStyle name="Input [yellow] 8 2 3" xfId="9472" xr:uid="{BE3B84F7-13B4-4BC2-8210-36F38BED9216}"/>
    <cellStyle name="Input [yellow] 8 2 3 2" xfId="11299" xr:uid="{29F6B192-1C81-4A90-B34C-467BF89F63FC}"/>
    <cellStyle name="Input [yellow] 8 2 3 2 2" xfId="30612" xr:uid="{0FCDA959-4EBE-43B9-886B-AAA68C703F54}"/>
    <cellStyle name="Input [yellow] 8 2 3 3" xfId="28901" xr:uid="{F35030B2-7936-4A67-8BDD-656791CBACF9}"/>
    <cellStyle name="Input [yellow] 8 2 4" xfId="11046" xr:uid="{B4F8117E-C4D3-42FB-BA9C-6459B75FE039}"/>
    <cellStyle name="Input [yellow] 8 2 4 2" xfId="30359" xr:uid="{F87AED48-422C-4379-9544-21A823714124}"/>
    <cellStyle name="Input [yellow] 8 2 5" xfId="18176" xr:uid="{551F97B4-B2CA-4D12-A2E4-A653C61DE5BB}"/>
    <cellStyle name="Input [yellow] 8 2 5 2" xfId="36843" xr:uid="{73AE7153-EE91-40D4-B83D-A8CD33E6D255}"/>
    <cellStyle name="Input [yellow] 8 2 6" xfId="22374" xr:uid="{9ABB2C47-9938-401E-8C13-2DCBAE01B0B3}"/>
    <cellStyle name="Input [yellow] 8 2 6 2" xfId="38501" xr:uid="{6BE41212-155F-4685-8D59-743510112B51}"/>
    <cellStyle name="Input [yellow] 8 2 7" xfId="22399" xr:uid="{BF5B5C7D-0B13-4483-8413-42E355A20C3C}"/>
    <cellStyle name="Input [yellow] 8 2 7 2" xfId="38526" xr:uid="{AF3B51B5-F131-475D-A25D-EDC093B22260}"/>
    <cellStyle name="Input [yellow] 8 2 8" xfId="23110" xr:uid="{8BDD825E-111A-43B6-80B8-862356617FD1}"/>
    <cellStyle name="Input [yellow] 8 2 8 2" xfId="39233" xr:uid="{9CC2C34F-E0E2-4C9D-A6A3-7B391E61D5C8}"/>
    <cellStyle name="Input [yellow] 8 2 9" xfId="26931" xr:uid="{250E2628-9A5B-4517-9D77-5FE4A6A8DDFA}"/>
    <cellStyle name="Input [yellow] 8 20" xfId="48181" xr:uid="{D19C999C-C58A-428C-A1A3-2ADE7B837505}"/>
    <cellStyle name="Input [yellow] 8 21" xfId="46550" xr:uid="{3A37933E-3E36-4557-813F-A88291B618C5}"/>
    <cellStyle name="Input [yellow] 8 22" xfId="48360" xr:uid="{9954D4C0-57B8-491C-B967-30DF2A65330B}"/>
    <cellStyle name="Input [yellow] 8 23" xfId="47930" xr:uid="{CF503185-68F2-4CF8-A2DC-6CF6D6DD14AD}"/>
    <cellStyle name="Input [yellow] 8 24" xfId="42616" xr:uid="{8C3FDA2E-63C8-477D-8EE2-4BE61519601D}"/>
    <cellStyle name="Input [yellow] 8 25" xfId="48455" xr:uid="{A18CB1A6-FB31-4C9F-85F2-5AD992979FC8}"/>
    <cellStyle name="Input [yellow] 8 26" xfId="48478" xr:uid="{93EBF56D-F7E1-4A3D-9898-E552DF38C9C3}"/>
    <cellStyle name="Input [yellow] 8 27" xfId="46399" xr:uid="{01C5644F-4C0F-48DC-9596-2E68C41F4155}"/>
    <cellStyle name="Input [yellow] 8 28" xfId="42389" xr:uid="{2F1FBCEA-A91B-4C45-9914-8956A962A7AE}"/>
    <cellStyle name="Input [yellow] 8 29" xfId="48530" xr:uid="{8673CA46-267A-40CC-B06C-B89510079B5C}"/>
    <cellStyle name="Input [yellow] 8 3" xfId="10277" xr:uid="{A8A33259-EC3A-4F61-BC3C-9881C27270BE}"/>
    <cellStyle name="Input [yellow] 8 3 2" xfId="10538" xr:uid="{564A10E4-C98E-4CA0-9DDF-1846DCF0885C}"/>
    <cellStyle name="Input [yellow] 8 3 2 2" xfId="10890" xr:uid="{74295F4F-995B-4E1C-AF1B-A0DA9692270B}"/>
    <cellStyle name="Input [yellow] 8 3 2 2 2" xfId="12071" xr:uid="{DF21C090-494E-4BFE-B3F6-C6CD5D5FEEB9}"/>
    <cellStyle name="Input [yellow] 8 3 2 2 2 2" xfId="31384" xr:uid="{BF06A132-26D7-48EB-BA33-A4B57DB0710F}"/>
    <cellStyle name="Input [yellow] 8 3 2 2 3" xfId="30204" xr:uid="{49E41DB8-5FA7-404A-B587-0C6FB66240A2}"/>
    <cellStyle name="Input [yellow] 8 3 2 3" xfId="11729" xr:uid="{E7ACB5D9-D568-43DD-BED1-783404A66ABA}"/>
    <cellStyle name="Input [yellow] 8 3 2 3 2" xfId="31042" xr:uid="{630E21EB-8297-4085-B94E-0886505FD424}"/>
    <cellStyle name="Input [yellow] 8 3 2 4" xfId="29862" xr:uid="{54FA389A-C03E-4F28-B977-4D6D78407824}"/>
    <cellStyle name="Input [yellow] 8 3 3" xfId="11491" xr:uid="{DDD97124-6E6C-4311-A9B7-D486C005ED44}"/>
    <cellStyle name="Input [yellow] 8 3 3 2" xfId="30804" xr:uid="{CF35F97D-7694-4F0E-95DD-979FB63B65FF}"/>
    <cellStyle name="Input [yellow] 8 3 4" xfId="20930" xr:uid="{591159BD-9A2E-435E-99BF-74EB8F846BF1}"/>
    <cellStyle name="Input [yellow] 8 3 4 2" xfId="37136" xr:uid="{00BFC841-1F30-476A-A4CC-AA10FC7FEF30}"/>
    <cellStyle name="Input [yellow] 8 3 5" xfId="22952" xr:uid="{94318577-3641-4363-BBC5-7A044DD6E3C6}"/>
    <cellStyle name="Input [yellow] 8 3 5 2" xfId="39076" xr:uid="{0D47152B-3E06-448E-AC9C-6520D9E14904}"/>
    <cellStyle name="Input [yellow] 8 3 6" xfId="17712" xr:uid="{441B3004-EF2F-4632-8E9F-E650F14C68A5}"/>
    <cellStyle name="Input [yellow] 8 3 6 2" xfId="36771" xr:uid="{242C23A7-45B0-4973-88CF-C0646F06E69A}"/>
    <cellStyle name="Input [yellow] 8 3 7" xfId="17406" xr:uid="{F93E8E90-9097-4FF8-93C4-1EFDB1054CE1}"/>
    <cellStyle name="Input [yellow] 8 3 7 2" xfId="36496" xr:uid="{C9799D88-89A3-4B26-80CE-4C63B9AEC552}"/>
    <cellStyle name="Input [yellow] 8 3 8" xfId="29605" xr:uid="{67E922B6-F707-49D3-B498-727B433690AE}"/>
    <cellStyle name="Input [yellow] 8 3 9" xfId="40986" xr:uid="{6B782DB7-9F8F-4030-9517-62E1BED1DAFB}"/>
    <cellStyle name="Input [yellow] 8 30" xfId="48538" xr:uid="{B1FCC173-FE7C-40EC-BF0E-D1D5AA3C9A4C}"/>
    <cellStyle name="Input [yellow] 8 31" xfId="49747" xr:uid="{49B623C3-5836-44A3-88B9-044E652B0E81}"/>
    <cellStyle name="Input [yellow] 8 4" xfId="7135" xr:uid="{4B173855-5DA4-4FB4-A281-95D1717273E6}"/>
    <cellStyle name="Input [yellow] 8 4 2" xfId="11011" xr:uid="{25A4A525-AF95-467D-A744-70F819CCF754}"/>
    <cellStyle name="Input [yellow] 8 4 2 2" xfId="30324" xr:uid="{D4D3F7E4-FDD9-4893-B078-3D6531EECBCC}"/>
    <cellStyle name="Input [yellow] 8 4 3" xfId="20880" xr:uid="{A0FB4BDA-5B20-4D2F-9BD4-3599315162F6}"/>
    <cellStyle name="Input [yellow] 8 4 3 2" xfId="37088" xr:uid="{0307D0A8-41C9-417A-860A-A7745E312F12}"/>
    <cellStyle name="Input [yellow] 8 4 4" xfId="22903" xr:uid="{1CF624A3-1C40-461C-86FB-63CD7053F9E3}"/>
    <cellStyle name="Input [yellow] 8 4 4 2" xfId="39027" xr:uid="{0F49E6C9-BC40-4930-8D2D-7E80B3014522}"/>
    <cellStyle name="Input [yellow] 8 4 5" xfId="17503" xr:uid="{3C65E088-BAD3-432B-8CB9-4512FBCE5CF1}"/>
    <cellStyle name="Input [yellow] 8 4 5 2" xfId="36579" xr:uid="{2640636C-2548-4650-85FA-8793473BC52F}"/>
    <cellStyle name="Input [yellow] 8 4 6" xfId="22423" xr:uid="{E017251D-A7C2-4512-9DAC-4995DD082A13}"/>
    <cellStyle name="Input [yellow] 8 4 6 2" xfId="38550" xr:uid="{343768D4-9513-4CA9-AF41-DEA234158159}"/>
    <cellStyle name="Input [yellow] 8 4 7" xfId="26896" xr:uid="{41A8F302-B3CB-42C8-A646-6F3DC16AB7CD}"/>
    <cellStyle name="Input [yellow] 8 4 8" xfId="40938" xr:uid="{95D1070B-5CBD-434E-A4B1-6BD5F28E6AEB}"/>
    <cellStyle name="Input [yellow] 8 5" xfId="5767" xr:uid="{020B2E27-4F9E-454B-8A36-E8AD89D1C6EC}"/>
    <cellStyle name="Input [yellow] 8 5 2" xfId="25610" xr:uid="{13A7844A-86AB-4E16-A8E9-E5A7B4B6C862}"/>
    <cellStyle name="Input [yellow] 8 5 3" xfId="43123" xr:uid="{18CB36C6-4679-48DE-8A6A-602B1590463C}"/>
    <cellStyle name="Input [yellow] 8 6" xfId="13715" xr:uid="{A47F6F1B-5179-41DF-AD82-AA33595E1F1F}"/>
    <cellStyle name="Input [yellow] 8 6 2" xfId="33005" xr:uid="{F84FB951-4751-47B9-A48D-62864A85079F}"/>
    <cellStyle name="Input [yellow] 8 6 3" xfId="47403" xr:uid="{721E3D63-02AD-4BD3-AB26-A5E99AAFDEE7}"/>
    <cellStyle name="Input [yellow] 8 7" xfId="14943" xr:uid="{AE0674E9-747C-4D66-A79E-6773866BA092}"/>
    <cellStyle name="Input [yellow] 8 7 2" xfId="34198" xr:uid="{100C8853-66C8-483C-9D64-F8D89F698F8A}"/>
    <cellStyle name="Input [yellow] 8 7 3" xfId="46435" xr:uid="{646C36A2-AC75-41E5-9827-AD33EA46A3CC}"/>
    <cellStyle name="Input [yellow] 8 8" xfId="46782" xr:uid="{5F929261-CDD7-4FAB-8654-9366A3609A2D}"/>
    <cellStyle name="Input [yellow] 8 9" xfId="47703" xr:uid="{F555244A-462D-4304-A3C5-4BE7ED841C94}"/>
    <cellStyle name="Input [yellow] 9" xfId="815" xr:uid="{720074E8-8485-4E53-8DD9-22EABE9BE96C}"/>
    <cellStyle name="Input [yellow] 9 10" xfId="42952" xr:uid="{15E45490-7F74-481A-8B98-C2D975277743}"/>
    <cellStyle name="Input [yellow] 9 11" xfId="44348" xr:uid="{2D774C02-51B7-43FE-85D4-CABF85156FFE}"/>
    <cellStyle name="Input [yellow] 9 12" xfId="47911" xr:uid="{5E34E8EE-D0B7-49EA-AA0B-A8A3D0BE3477}"/>
    <cellStyle name="Input [yellow] 9 13" xfId="47737" xr:uid="{C2288199-D1D9-4982-B910-0FA2DB2FB714}"/>
    <cellStyle name="Input [yellow] 9 14" xfId="43443" xr:uid="{1ED7CE0F-A4BE-4C50-8769-E294EE2B8CF5}"/>
    <cellStyle name="Input [yellow] 9 15" xfId="48076" xr:uid="{3F191922-F3D4-4A94-BCDD-F2CD106AA26D}"/>
    <cellStyle name="Input [yellow] 9 16" xfId="42854" xr:uid="{2BC8DE12-D4D1-403D-9C7F-3E066C9089FE}"/>
    <cellStyle name="Input [yellow] 9 17" xfId="48124" xr:uid="{ADE1ACA2-A841-4750-A64E-DC85F451DA9A}"/>
    <cellStyle name="Input [yellow] 9 18" xfId="46674" xr:uid="{5664C252-1788-4494-9581-4B4ABECCBDC4}"/>
    <cellStyle name="Input [yellow] 9 19" xfId="46730" xr:uid="{3EE58F45-67CF-4EA6-B808-D6FE73FE2C5C}"/>
    <cellStyle name="Input [yellow] 9 2" xfId="7196" xr:uid="{B7FB8420-56E3-4CB5-BACB-7EA488C5CC09}"/>
    <cellStyle name="Input [yellow] 9 2 10" xfId="40701" xr:uid="{322888DE-227B-4BBA-A05D-250820E27261}"/>
    <cellStyle name="Input [yellow] 9 2 2" xfId="9870" xr:uid="{62C429CB-3713-40A1-BE75-C1C1BCEC1C08}"/>
    <cellStyle name="Input [yellow] 9 2 2 2" xfId="11404" xr:uid="{0352938F-BA32-470D-89DA-A491A450DF3A}"/>
    <cellStyle name="Input [yellow] 9 2 2 2 2" xfId="30717" xr:uid="{325B8E0C-7DCC-417D-8DAF-449ACAFC4916}"/>
    <cellStyle name="Input [yellow] 9 2 2 3" xfId="29217" xr:uid="{0C781476-7B9F-42D5-A6AC-FE3056DBA15D}"/>
    <cellStyle name="Input [yellow] 9 2 3" xfId="9471" xr:uid="{B777D951-A7EE-497A-8DAC-6ADB33644A87}"/>
    <cellStyle name="Input [yellow] 9 2 3 2" xfId="11298" xr:uid="{6A00FAB2-DCDE-41B7-89F6-B90AB59CD5E2}"/>
    <cellStyle name="Input [yellow] 9 2 3 2 2" xfId="30611" xr:uid="{B66F86D8-2CF7-43C3-909A-6F4FFDCA6820}"/>
    <cellStyle name="Input [yellow] 9 2 3 3" xfId="28900" xr:uid="{FB7E7582-6AE0-4774-80F6-DAD2C84FF582}"/>
    <cellStyle name="Input [yellow] 9 2 4" xfId="11047" xr:uid="{3D9E1854-FBC5-41B0-BAF7-00CF68522DA4}"/>
    <cellStyle name="Input [yellow] 9 2 4 2" xfId="30360" xr:uid="{5D9E171F-D755-48EC-B2E6-293BB2C1FCEA}"/>
    <cellStyle name="Input [yellow] 9 2 5" xfId="18177" xr:uid="{775BAA48-3F9B-4B5A-AF96-54FAA6629789}"/>
    <cellStyle name="Input [yellow] 9 2 5 2" xfId="36844" xr:uid="{AF12C49E-380A-4AAA-BF5C-D476C1E3B713}"/>
    <cellStyle name="Input [yellow] 9 2 6" xfId="22375" xr:uid="{A3B648D3-24BC-4700-BF77-F19B1EE936E5}"/>
    <cellStyle name="Input [yellow] 9 2 6 2" xfId="38502" xr:uid="{37F009C8-19CE-40AC-A335-5BBD916FEC4D}"/>
    <cellStyle name="Input [yellow] 9 2 7" xfId="23196" xr:uid="{DDDCCB2A-DF1E-4AC7-8DD4-16113B07FB27}"/>
    <cellStyle name="Input [yellow] 9 2 7 2" xfId="39319" xr:uid="{721A3E72-2D50-4EAE-BDB1-A502ADB14809}"/>
    <cellStyle name="Input [yellow] 9 2 8" xfId="23268" xr:uid="{AF13F30C-4F0C-4D9C-957B-A4F5037F90AD}"/>
    <cellStyle name="Input [yellow] 9 2 8 2" xfId="39391" xr:uid="{9C3B358D-B6C8-4FC9-94B9-9CC9B4C9DDD1}"/>
    <cellStyle name="Input [yellow] 9 2 9" xfId="26932" xr:uid="{92A001A0-BF66-4EA6-B5B8-139FD2CD1464}"/>
    <cellStyle name="Input [yellow] 9 20" xfId="47964" xr:uid="{45634B94-C3A3-4480-8054-0C9A6473C4B7}"/>
    <cellStyle name="Input [yellow] 9 21" xfId="48329" xr:uid="{D1ACD184-F511-49EF-9F6E-2AB9B8E28369}"/>
    <cellStyle name="Input [yellow] 9 22" xfId="47778" xr:uid="{098957AA-42FB-4E09-928D-71F22C9B762D}"/>
    <cellStyle name="Input [yellow] 9 23" xfId="48186" xr:uid="{BA1503DA-3724-4570-A1D3-2372A3C3AB24}"/>
    <cellStyle name="Input [yellow] 9 24" xfId="46224" xr:uid="{3D5604B5-85E6-4654-AE9D-CE1127A2DE95}"/>
    <cellStyle name="Input [yellow] 9 25" xfId="47241" xr:uid="{8D1ED77C-7C4E-4175-9D83-03970935545F}"/>
    <cellStyle name="Input [yellow] 9 26" xfId="48229" xr:uid="{89A28EAB-0C45-429E-95D4-197368D23762}"/>
    <cellStyle name="Input [yellow] 9 27" xfId="48503" xr:uid="{8B2F6166-1752-42D1-9D7F-3296F3D7011A}"/>
    <cellStyle name="Input [yellow] 9 28" xfId="48523" xr:uid="{C3E4E2DE-097A-40FF-A5CD-4529EB727BE8}"/>
    <cellStyle name="Input [yellow] 9 29" xfId="48492" xr:uid="{CCA87561-2F45-44B3-A05E-7F1D8C5293F4}"/>
    <cellStyle name="Input [yellow] 9 3" xfId="10278" xr:uid="{F38935EE-5317-4FCE-9E11-9F90FB706D6E}"/>
    <cellStyle name="Input [yellow] 9 3 2" xfId="10539" xr:uid="{4C3ABEB7-49AE-4D59-A8BC-03B27DCF40BD}"/>
    <cellStyle name="Input [yellow] 9 3 2 2" xfId="10891" xr:uid="{E8989D7A-BD88-4EF7-8BAB-E54B6B903754}"/>
    <cellStyle name="Input [yellow] 9 3 2 2 2" xfId="12072" xr:uid="{C7657CA9-438B-4D2F-92ED-1B48B9705B62}"/>
    <cellStyle name="Input [yellow] 9 3 2 2 2 2" xfId="31385" xr:uid="{A74771EC-440F-46EA-8122-FE8BE45F3BE5}"/>
    <cellStyle name="Input [yellow] 9 3 2 2 3" xfId="30205" xr:uid="{ACFC9389-511A-42E6-ADDF-96D938D6189F}"/>
    <cellStyle name="Input [yellow] 9 3 2 3" xfId="11730" xr:uid="{3644F1EA-67E3-46B2-96B2-0EBA503D51B9}"/>
    <cellStyle name="Input [yellow] 9 3 2 3 2" xfId="31043" xr:uid="{02934F69-40C4-4192-A513-44295E855EED}"/>
    <cellStyle name="Input [yellow] 9 3 2 4" xfId="29863" xr:uid="{3866EC02-C159-40EE-8F13-4EA1FE1B454F}"/>
    <cellStyle name="Input [yellow] 9 3 3" xfId="11492" xr:uid="{63FC972C-92C5-456E-8086-B85B451A41F5}"/>
    <cellStyle name="Input [yellow] 9 3 3 2" xfId="30805" xr:uid="{6E9EBCA4-5545-4A25-9F75-9A991E72AEAF}"/>
    <cellStyle name="Input [yellow] 9 3 4" xfId="20823" xr:uid="{452EF227-C0CD-44AE-8C32-CCC9349A585D}"/>
    <cellStyle name="Input [yellow] 9 3 4 2" xfId="37038" xr:uid="{7CC658F0-9AEA-4D1D-BB9A-51D28DFE45CB}"/>
    <cellStyle name="Input [yellow] 9 3 5" xfId="22853" xr:uid="{DEA3A340-6BD3-47D6-9D20-446E35CECA07}"/>
    <cellStyle name="Input [yellow] 9 3 5 2" xfId="38977" xr:uid="{19931520-3655-48D1-953C-7969F7A7CAC0}"/>
    <cellStyle name="Input [yellow] 9 3 6" xfId="17690" xr:uid="{4A020394-0797-4B3B-B2F1-B0AE2322574E}"/>
    <cellStyle name="Input [yellow] 9 3 6 2" xfId="36754" xr:uid="{E30EB099-A5A9-4D2C-9DCD-D793883976A7}"/>
    <cellStyle name="Input [yellow] 9 3 7" xfId="17484" xr:uid="{48D5D0E3-7560-4492-924B-8B2A27677952}"/>
    <cellStyle name="Input [yellow] 9 3 7 2" xfId="36560" xr:uid="{168CCF7E-6FA4-41DC-B6CB-89E5D19AF5B0}"/>
    <cellStyle name="Input [yellow] 9 3 8" xfId="29606" xr:uid="{6FADBEB7-1A29-4946-B01B-4F2F61560FDD}"/>
    <cellStyle name="Input [yellow] 9 3 9" xfId="40888" xr:uid="{0B86A12A-310E-4D04-89D5-9D63B799FE6B}"/>
    <cellStyle name="Input [yellow] 9 30" xfId="48490" xr:uid="{12D701FA-C4A0-4BFA-9662-9FA866748AC7}"/>
    <cellStyle name="Input [yellow] 9 31" xfId="50876" xr:uid="{001628C1-D682-4822-B38E-A1A558405F7E}"/>
    <cellStyle name="Input [yellow] 9 4" xfId="7134" xr:uid="{59411214-2231-4BE8-9852-671EB9245B80}"/>
    <cellStyle name="Input [yellow] 9 4 2" xfId="11010" xr:uid="{52419F29-0DA6-4161-A918-56EBD76D9233}"/>
    <cellStyle name="Input [yellow] 9 4 2 2" xfId="30323" xr:uid="{2E566A58-EF26-4156-BDCF-A248B532D251}"/>
    <cellStyle name="Input [yellow] 9 4 3" xfId="20798" xr:uid="{2486F0FB-9F5D-462F-8D98-96C7EE68A851}"/>
    <cellStyle name="Input [yellow] 9 4 3 2" xfId="37014" xr:uid="{0D411B90-2DDF-4A7F-AF7D-401ABBE6BEBC}"/>
    <cellStyle name="Input [yellow] 9 4 4" xfId="22828" xr:uid="{4928D31F-8174-441D-9DDB-D32EA9FF4AA6}"/>
    <cellStyle name="Input [yellow] 9 4 4 2" xfId="38952" xr:uid="{5CDDD17F-EE54-4EDB-A6E2-666E1E0C449A}"/>
    <cellStyle name="Input [yellow] 9 4 5" xfId="22703" xr:uid="{EB1D14BB-26A6-49B0-9285-CDB8AD1FF516}"/>
    <cellStyle name="Input [yellow] 9 4 5 2" xfId="38827" xr:uid="{EF050595-3F7B-4670-80D2-39943853C372}"/>
    <cellStyle name="Input [yellow] 9 4 6" xfId="17607" xr:uid="{9E4E0F23-4E24-48D0-B38B-CB5E88363157}"/>
    <cellStyle name="Input [yellow] 9 4 6 2" xfId="36672" xr:uid="{DF7AB55D-4A9F-4AD0-AE9E-57CC35EF36A9}"/>
    <cellStyle name="Input [yellow] 9 4 7" xfId="26895" xr:uid="{6E80BBA2-D2E8-4EB7-9D5C-1C9B2AE86DF7}"/>
    <cellStyle name="Input [yellow] 9 4 8" xfId="40864" xr:uid="{51BAC1B9-589B-4517-A414-E59361CD372C}"/>
    <cellStyle name="Input [yellow] 9 5" xfId="5768" xr:uid="{D6DD2A7E-572B-46DE-B7BA-F0684FDACEDD}"/>
    <cellStyle name="Input [yellow] 9 5 2" xfId="25611" xr:uid="{E2320EC1-9356-4E79-A6A1-2EDBBFD7F3BC}"/>
    <cellStyle name="Input [yellow] 9 5 3" xfId="43121" xr:uid="{32F90053-5A16-496C-B764-2B47365EE4D3}"/>
    <cellStyle name="Input [yellow] 9 6" xfId="13716" xr:uid="{0BB12C49-0F66-47BC-94C1-D8E96CA992C5}"/>
    <cellStyle name="Input [yellow] 9 6 2" xfId="33006" xr:uid="{E51206F2-BBDB-4F34-945E-47F853D39239}"/>
    <cellStyle name="Input [yellow] 9 6 3" xfId="46532" xr:uid="{B44101BB-480C-4549-ACCB-F8F5729D21BE}"/>
    <cellStyle name="Input [yellow] 9 7" xfId="14944" xr:uid="{484AF030-5620-453E-9A22-2DF555AE9B18}"/>
    <cellStyle name="Input [yellow] 9 7 2" xfId="34199" xr:uid="{86B0C6E3-D988-4001-A50E-68BBE5700AB2}"/>
    <cellStyle name="Input [yellow] 9 7 3" xfId="47557" xr:uid="{B5A8BC4C-6051-404F-BB55-A63AA868E970}"/>
    <cellStyle name="Input [yellow] 9 8" xfId="47651" xr:uid="{4AE7A959-4270-4E82-AC72-8BD62D3147F2}"/>
    <cellStyle name="Input [yellow] 9 9" xfId="46654" xr:uid="{EF4079AA-E9E7-494A-AB64-961AEE7A147D}"/>
    <cellStyle name="Input 10" xfId="55342" xr:uid="{D94047EA-6EF4-4C0A-813B-C0FF8C682711}"/>
    <cellStyle name="Input 11" xfId="55343" xr:uid="{5DA5DAC1-18CD-45A6-97EE-BA6BF388CF1D}"/>
    <cellStyle name="Input 12" xfId="55344" xr:uid="{38998D72-46FB-4674-8A9A-23491C78ED6F}"/>
    <cellStyle name="Input 2" xfId="3215" xr:uid="{BB21E76F-8750-40D4-A4E6-263F301056A3}"/>
    <cellStyle name="Input 2 10" xfId="16018" xr:uid="{9FADDF62-D970-48CC-BDDF-E784F4961B9F}"/>
    <cellStyle name="Input 2 10 2" xfId="35162" xr:uid="{C8A0C86C-D375-46C7-B7F6-B99627C3FCF9}"/>
    <cellStyle name="Input 2 10 3" xfId="42340" xr:uid="{5E562A36-350E-4349-9B31-2B5DDC09CBC2}"/>
    <cellStyle name="Input 2 11" xfId="24538" xr:uid="{1EEA0C18-6CF2-49F1-9DAE-A4E0A3DC6B42}"/>
    <cellStyle name="Input 2 11 2" xfId="46756" xr:uid="{7083306C-E46F-468A-82C6-C8538C153D97}"/>
    <cellStyle name="Input 2 12" xfId="46508" xr:uid="{0247DCCD-F410-48E4-8CE0-16A7FB99BB23}"/>
    <cellStyle name="Input 2 13" xfId="46109" xr:uid="{9DE6D7DF-CD0A-4B7D-BCAD-12002005D1D6}"/>
    <cellStyle name="Input 2 14" xfId="44054" xr:uid="{FEE26B53-F083-420E-9D5D-8A456D59654B}"/>
    <cellStyle name="Input 2 15" xfId="47602" xr:uid="{CF165A7A-ABA0-4011-AB98-95C389955314}"/>
    <cellStyle name="Input 2 16" xfId="42428" xr:uid="{7C83C841-CC42-4B0F-BD62-7CD07859899B}"/>
    <cellStyle name="Input 2 17" xfId="46207" xr:uid="{E516DD39-29A1-4F13-8DD2-B43A543F352E}"/>
    <cellStyle name="Input 2 18" xfId="43065" xr:uid="{1DE4883E-8078-4869-B8C8-0B53C12C2A17}"/>
    <cellStyle name="Input 2 19" xfId="46616" xr:uid="{EACC9993-1781-4ACF-94D4-B69D82E0BE09}"/>
    <cellStyle name="Input 2 2" xfId="8520" xr:uid="{E8A017DE-11D8-438E-B70B-83D9388CBBF0}"/>
    <cellStyle name="Input 2 2 10" xfId="40773" xr:uid="{F16819C8-3DB5-405F-8038-8CBDC14884EA}"/>
    <cellStyle name="Input 2 2 11" xfId="55346" xr:uid="{997CEE3A-ADA2-4C98-B235-1A1118C78137}"/>
    <cellStyle name="Input 2 2 2" xfId="10307" xr:uid="{AA99563D-413E-4C95-B707-215596922FA0}"/>
    <cellStyle name="Input 2 2 2 2" xfId="11508" xr:uid="{ABD13B15-3A36-4EE0-AC2A-24E68A3FCE73}"/>
    <cellStyle name="Input 2 2 2 2 2" xfId="30821" xr:uid="{0BA7F5FD-5764-421B-90A8-30340C7A37B3}"/>
    <cellStyle name="Input 2 2 2 3" xfId="29635" xr:uid="{3AEE8001-744F-49AE-86A9-0AC98719D513}"/>
    <cellStyle name="Input 2 2 3" xfId="10675" xr:uid="{E528149A-D4F7-40F1-9273-0591DF8AD070}"/>
    <cellStyle name="Input 2 2 3 2" xfId="11862" xr:uid="{701602B3-C49E-40B2-9DCC-9C1F39B1E457}"/>
    <cellStyle name="Input 2 2 3 2 2" xfId="31175" xr:uid="{B3598AE4-6FB1-40C3-AC3A-1761C6D6748F}"/>
    <cellStyle name="Input 2 2 3 3" xfId="29995" xr:uid="{DBE7843D-99C1-4111-B78E-8D6453CF31BA}"/>
    <cellStyle name="Input 2 2 4" xfId="11165" xr:uid="{4C8D3010-3DD9-4691-A82C-7519CFD90972}"/>
    <cellStyle name="Input 2 2 4 2" xfId="30478" xr:uid="{83F481F3-97DF-4FBC-B08B-DF235897EB59}"/>
    <cellStyle name="Input 2 2 5" xfId="20356" xr:uid="{04643E95-DA62-4817-8188-FB546634426B}"/>
    <cellStyle name="Input 2 2 5 2" xfId="36921" xr:uid="{16824033-43E4-45E7-A346-3E534F4855A7}"/>
    <cellStyle name="Input 2 2 6" xfId="22728" xr:uid="{3E7B9FCD-04AF-437C-8E32-E0AD6B719BAE}"/>
    <cellStyle name="Input 2 2 6 2" xfId="38852" xr:uid="{732E4781-1F3A-4A19-BB49-5E5E5DC3707B}"/>
    <cellStyle name="Input 2 2 7" xfId="23158" xr:uid="{1B18FD51-46C5-45FC-94C3-8B58AF02F8CA}"/>
    <cellStyle name="Input 2 2 7 2" xfId="39281" xr:uid="{0877C281-DE56-44E3-AE69-2CBF46DA5F64}"/>
    <cellStyle name="Input 2 2 8" xfId="23126" xr:uid="{AB3C9631-6832-4490-9330-0F3549578CAD}"/>
    <cellStyle name="Input 2 2 8 2" xfId="39249" xr:uid="{1AB2D5CB-8B69-41C3-BF3A-94B2663287C0}"/>
    <cellStyle name="Input 2 2 9" xfId="27958" xr:uid="{746DB822-C813-4D41-8E39-81B548AD2334}"/>
    <cellStyle name="Input 2 20" xfId="43554" xr:uid="{B4F807B3-1493-453D-8D71-C445F4BD56D2}"/>
    <cellStyle name="Input 2 21" xfId="44331" xr:uid="{8E8FCFF7-1BA0-4465-BD4C-C6DB1AE1DC24}"/>
    <cellStyle name="Input 2 22" xfId="44389" xr:uid="{DCFE5491-078C-4AF3-A404-B7A100FD4633}"/>
    <cellStyle name="Input 2 23" xfId="47641" xr:uid="{2EF214B4-46AB-4F76-B9FC-9421E9114D53}"/>
    <cellStyle name="Input 2 24" xfId="44465" xr:uid="{2425A585-B3A6-4D71-A494-537E44CB16C6}"/>
    <cellStyle name="Input 2 25" xfId="44032" xr:uid="{58003415-A697-41D6-A454-D2B110ED959F}"/>
    <cellStyle name="Input 2 26" xfId="47363" xr:uid="{673E12DC-F116-448F-932D-B225EC915ED9}"/>
    <cellStyle name="Input 2 27" xfId="48132" xr:uid="{305CB087-88B2-4A63-A779-B8C32C2A8235}"/>
    <cellStyle name="Input 2 28" xfId="46354" xr:uid="{B5D8E7A5-7E98-4C55-BC51-CE61E3E2724A}"/>
    <cellStyle name="Input 2 29" xfId="44491" xr:uid="{437927A0-1F30-49CD-AB17-74709221799A}"/>
    <cellStyle name="Input 2 3" xfId="10374" xr:uid="{824A6E87-02D1-4F8B-8D44-AA7D389C8E7D}"/>
    <cellStyle name="Input 2 3 10" xfId="41046" xr:uid="{38E7CE77-3937-4BD6-AA06-8E929DB4B75C}"/>
    <cellStyle name="Input 2 3 11" xfId="55345" xr:uid="{2BE98DB7-300A-4156-AC30-8DDF334C758A}"/>
    <cellStyle name="Input 2 3 2" xfId="10582" xr:uid="{231DD07C-1CD7-4538-AA04-B4BE3766E052}"/>
    <cellStyle name="Input 2 3 2 2" xfId="10934" xr:uid="{760B9D69-F008-489C-A3F6-AC5DFB8EAA43}"/>
    <cellStyle name="Input 2 3 2 2 2" xfId="12114" xr:uid="{FF9E4D77-C4F6-49B9-99C4-6AABD4199F9D}"/>
    <cellStyle name="Input 2 3 2 2 2 2" xfId="31427" xr:uid="{6A0E4B91-5E83-49A1-8082-9AAE8A6B57F7}"/>
    <cellStyle name="Input 2 3 2 2 3" xfId="30247" xr:uid="{5BA0F340-77F0-40D1-B375-64744487CB83}"/>
    <cellStyle name="Input 2 3 2 3" xfId="11773" xr:uid="{00A4EADC-8C0A-48A1-A4AB-2B472961A200}"/>
    <cellStyle name="Input 2 3 2 3 2" xfId="31086" xr:uid="{D63DD825-9C09-4083-A436-43A8B09BF522}"/>
    <cellStyle name="Input 2 3 2 4" xfId="29906" xr:uid="{285DE4CA-F846-49FC-9D94-9929A04FBC16}"/>
    <cellStyle name="Input 2 3 3" xfId="10735" xr:uid="{04529D9F-3CC4-4F9D-8ED3-C79F72B67E6B}"/>
    <cellStyle name="Input 2 3 3 2" xfId="11921" xr:uid="{5517F644-FDE9-4037-B557-1539AC899E61}"/>
    <cellStyle name="Input 2 3 3 2 2" xfId="31234" xr:uid="{E19414EF-8AA8-4A5A-9A2D-B124D87907EB}"/>
    <cellStyle name="Input 2 3 3 3" xfId="30054" xr:uid="{0CB73BFD-3254-4599-AB54-E6C49594F68F}"/>
    <cellStyle name="Input 2 3 4" xfId="11571" xr:uid="{3581BFC5-A373-4D39-BD86-B4CEF7947A13}"/>
    <cellStyle name="Input 2 3 4 2" xfId="30884" xr:uid="{9CCC1C0D-7414-40EC-8149-3C5DF5EDD81E}"/>
    <cellStyle name="Input 2 3 5" xfId="20995" xr:uid="{AAEC9F47-B58C-4945-A353-8B4B75FB91DC}"/>
    <cellStyle name="Input 2 3 5 2" xfId="37196" xr:uid="{C43BF8F6-EE6F-4D0C-AAC0-685A4C452436}"/>
    <cellStyle name="Input 2 3 6" xfId="23013" xr:uid="{B5CB67A5-2FA0-4951-9764-34938592F619}"/>
    <cellStyle name="Input 2 3 6 2" xfId="39137" xr:uid="{E9E54AD5-2469-4D64-8A25-1964CBE4520E}"/>
    <cellStyle name="Input 2 3 7" xfId="22628" xr:uid="{E056F0E6-21B1-4818-B0A6-72A46402B4D2}"/>
    <cellStyle name="Input 2 3 7 2" xfId="38752" xr:uid="{2EA5BB6D-B0D0-4039-AE43-264BE4DF594F}"/>
    <cellStyle name="Input 2 3 8" xfId="23174" xr:uid="{4678D593-2F01-431D-8DC8-717B5E22AA30}"/>
    <cellStyle name="Input 2 3 8 2" xfId="39297" xr:uid="{B5262B71-9CD8-4F09-B122-3EE6D65DD492}"/>
    <cellStyle name="Input 2 3 9" xfId="29702" xr:uid="{EB70C44C-2062-43B6-8B19-373D25D3E12D}"/>
    <cellStyle name="Input 2 30" xfId="48046" xr:uid="{EFA802BD-6A1F-447F-A9B7-3AA6D60EAC31}"/>
    <cellStyle name="Input 2 31" xfId="48297" xr:uid="{C6F4FDC4-18FB-4EC3-B8D2-91EAA5A7E28C}"/>
    <cellStyle name="Input 2 32" xfId="46553" xr:uid="{D383CEF7-3B2D-44F7-A4EE-187EC0C1DF5B}"/>
    <cellStyle name="Input 2 33" xfId="46122" xr:uid="{A1F6FB7D-2453-4D42-865F-49C8F2AAA367}"/>
    <cellStyle name="Input 2 34" xfId="47903" xr:uid="{7ACAB415-FC2D-4DBC-9A18-DC4C996671EE}"/>
    <cellStyle name="Input 2 35" xfId="46854" xr:uid="{EED0EE77-3F68-47BC-A992-7CFDA4C9DFF1}"/>
    <cellStyle name="Input 2 36" xfId="44545" xr:uid="{91F64064-79A5-499E-A2CA-03ACB35A6B70}"/>
    <cellStyle name="Input 2 37" xfId="42303" xr:uid="{709AD843-4977-4B63-B339-4829D072B9BF}"/>
    <cellStyle name="Input 2 38" xfId="43342" xr:uid="{A3136994-027D-4229-9684-424185DA47D3}"/>
    <cellStyle name="Input 2 39" xfId="46130" xr:uid="{9C71491A-2812-47F5-AC35-8E33C9231357}"/>
    <cellStyle name="Input 2 4" xfId="10474" xr:uid="{2F8C12B3-D968-4322-810A-2FD121CD8AE1}"/>
    <cellStyle name="Input 2 4 2" xfId="10827" xr:uid="{364A64DD-E46B-4286-8EAB-6445402C153C}"/>
    <cellStyle name="Input 2 4 2 2" xfId="12010" xr:uid="{2D329C72-AA32-4F08-B5E1-6AA487BBF227}"/>
    <cellStyle name="Input 2 4 2 2 2" xfId="31323" xr:uid="{707FBA2D-339F-44A5-AB39-59D8B14587D2}"/>
    <cellStyle name="Input 2 4 2 3" xfId="30143" xr:uid="{2B63D56F-9B0B-479D-8A2A-A7650B5F79ED}"/>
    <cellStyle name="Input 2 4 3" xfId="11666" xr:uid="{D77831BF-7D5B-4B24-8F89-157606408941}"/>
    <cellStyle name="Input 2 4 3 2" xfId="30979" xr:uid="{902F1518-B968-4A32-9636-F3712CC7C47C}"/>
    <cellStyle name="Input 2 4 4" xfId="20980" xr:uid="{05E8B0E5-1A13-40FA-A387-86A965F3C43F}"/>
    <cellStyle name="Input 2 4 4 2" xfId="37183" xr:uid="{E6B78775-299E-4BDF-B0DA-A59BD8F155A0}"/>
    <cellStyle name="Input 2 4 5" xfId="22999" xr:uid="{A6FE30A5-4A5E-49D8-97EE-96F9FB86C848}"/>
    <cellStyle name="Input 2 4 5 2" xfId="39123" xr:uid="{F26BBE29-55DA-4F80-B06A-99C3BA9CC299}"/>
    <cellStyle name="Input 2 4 6" xfId="16397" xr:uid="{7DA67F87-5BFC-4A72-8C8E-59FFA0EA5377}"/>
    <cellStyle name="Input 2 4 6 2" xfId="35497" xr:uid="{DAF50178-98CD-4C05-A281-057640AB2A84}"/>
    <cellStyle name="Input 2 4 7" xfId="23141" xr:uid="{5D46FD4D-D761-47AB-A976-B179F3937FEB}"/>
    <cellStyle name="Input 2 4 7 2" xfId="39264" xr:uid="{B1B1A49C-09EB-473D-93D3-13FF051D8E91}"/>
    <cellStyle name="Input 2 4 8" xfId="29799" xr:uid="{30670072-C7A1-4D73-848B-EA4A916340D1}"/>
    <cellStyle name="Input 2 4 9" xfId="41033" xr:uid="{80AA1C3D-4625-4678-BD3A-C99D0931B902}"/>
    <cellStyle name="Input 2 40" xfId="47081" xr:uid="{39F63972-C76B-441F-A0D0-495FCC840A65}"/>
    <cellStyle name="Input 2 41" xfId="48241" xr:uid="{1214A1D8-5CD1-4A09-B03B-AA725CB34085}"/>
    <cellStyle name="Input 2 42" xfId="52121" xr:uid="{3350CC25-6766-4E18-8194-F32924C44C75}"/>
    <cellStyle name="Input 2 43" xfId="54565" xr:uid="{E5FBFF84-506A-4CED-BA63-177056AFAD74}"/>
    <cellStyle name="Input 2 5" xfId="9504" xr:uid="{5BD41179-D763-4BDE-ABF0-A138AF64B61C}"/>
    <cellStyle name="Input 2 5 2" xfId="11330" xr:uid="{3C10FCD8-9B1A-498A-82A1-649370086401}"/>
    <cellStyle name="Input 2 5 2 2" xfId="30643" xr:uid="{76BA98D0-80BD-4D05-AE3F-353F7BD625AD}"/>
    <cellStyle name="Input 2 5 3" xfId="20862" xr:uid="{15E3DAF8-B6E4-4E2D-A132-AAC87689FFE1}"/>
    <cellStyle name="Input 2 5 3 2" xfId="37072" xr:uid="{A035E3CD-88BD-46C2-85F9-1D8CDC21EA94}"/>
    <cellStyle name="Input 2 5 4" xfId="22887" xr:uid="{697201EA-6BFA-4D4D-AA32-F51D7C4BAB6E}"/>
    <cellStyle name="Input 2 5 4 2" xfId="39011" xr:uid="{A0A914C9-2FAB-4575-BD3B-5DDB03AB8B72}"/>
    <cellStyle name="Input 2 5 5" xfId="16155" xr:uid="{159FF98B-D0C8-423C-AD12-6394284C3B8F}"/>
    <cellStyle name="Input 2 5 5 2" xfId="35257" xr:uid="{8AFFA3EC-AFD0-4511-B4D1-388F6C0BE5EB}"/>
    <cellStyle name="Input 2 5 6" xfId="22568" xr:uid="{A2074FB3-A8F2-4050-8B0B-C57F93AFE082}"/>
    <cellStyle name="Input 2 5 6 2" xfId="38692" xr:uid="{97D79D09-2393-451C-B02E-CCFFB484670A}"/>
    <cellStyle name="Input 2 5 7" xfId="28932" xr:uid="{57AB0651-D460-4856-B33D-C8C8368EF647}"/>
    <cellStyle name="Input 2 5 8" xfId="40922" xr:uid="{EBC7BAA8-889D-4A15-A8C3-47DF24CFA8D0}"/>
    <cellStyle name="Input 2 6" xfId="9441" xr:uid="{78922A6D-E009-4771-B55A-9813D3F36E7D}"/>
    <cellStyle name="Input 2 6 2" xfId="11270" xr:uid="{A2F6FB42-C875-4A8B-8533-5D1EBA896322}"/>
    <cellStyle name="Input 2 6 2 2" xfId="30583" xr:uid="{ABF46E97-3F05-46DF-B005-53A01A5D1695}"/>
    <cellStyle name="Input 2 6 3" xfId="22261" xr:uid="{A1DD4463-744D-4BAC-A849-6DD6528AC255}"/>
    <cellStyle name="Input 2 6 3 2" xfId="38390" xr:uid="{E50D6DB2-CF6B-4234-A3D6-78DD561C2AC6}"/>
    <cellStyle name="Input 2 6 4" xfId="23234" xr:uid="{71F5AA89-998D-4AB9-BE2C-B4D11D56A217}"/>
    <cellStyle name="Input 2 6 4 2" xfId="39357" xr:uid="{E89945E4-6CB4-423F-B8AE-E4EC7DD066F1}"/>
    <cellStyle name="Input 2 6 5" xfId="23286" xr:uid="{40895E2C-A59A-4B3C-984E-3F48D52AA55A}"/>
    <cellStyle name="Input 2 6 5 2" xfId="39409" xr:uid="{351AE01B-514B-4C0B-A0EF-B26F5EF46344}"/>
    <cellStyle name="Input 2 6 6" xfId="23326" xr:uid="{0ED57E24-0920-4063-8B6A-B58C4C43195D}"/>
    <cellStyle name="Input 2 6 6 2" xfId="39449" xr:uid="{F1E45197-D93C-4241-92DD-123D604108CF}"/>
    <cellStyle name="Input 2 6 7" xfId="28872" xr:uid="{ED114BC9-C7DA-41D3-A3E7-89C7A549706A}"/>
    <cellStyle name="Input 2 6 8" xfId="42240" xr:uid="{742F8AB1-68E8-4C59-BB99-0E6784108791}"/>
    <cellStyle name="Input 2 7" xfId="6763" xr:uid="{5D921D16-6F44-4EDA-82F1-0E634E52552A}"/>
    <cellStyle name="Input 2 7 2" xfId="26585" xr:uid="{8EFB8DA9-855B-4B31-BCA6-001BC19A6ED0}"/>
    <cellStyle name="Input 2 7 3" xfId="46512" xr:uid="{A3C61B2F-4E79-473A-9531-A3B4B76E86DB}"/>
    <cellStyle name="Input 2 8" xfId="13366" xr:uid="{343787FF-90DF-4B1E-AC90-F8E8074CEADA}"/>
    <cellStyle name="Input 2 8 2" xfId="32672" xr:uid="{1E89CF00-BB9B-47AF-8BA3-2C53E8E4D41B}"/>
    <cellStyle name="Input 2 8 3" xfId="46736" xr:uid="{33A4282B-A299-44DF-BB47-A1802CB8AB71}"/>
    <cellStyle name="Input 2 9" xfId="13448" xr:uid="{085D2321-0D06-47FC-944D-2B49AA5072F7}"/>
    <cellStyle name="Input 2 9 2" xfId="32752" xr:uid="{DF7C1459-60DB-4198-91B2-B7549E182238}"/>
    <cellStyle name="Input 2 9 3" xfId="42351" xr:uid="{6F6A38EF-18DB-4217-AC96-66C9598BC145}"/>
    <cellStyle name="Input 3" xfId="3216" xr:uid="{31EC7F2D-5DC9-42D0-890D-91B54B3E3C22}"/>
    <cellStyle name="Input 3 10" xfId="16019" xr:uid="{677279EF-9580-4847-8AC7-06BCF4EBABB2}"/>
    <cellStyle name="Input 3 10 2" xfId="35163" xr:uid="{E0BD5F3B-6DD4-4B6F-BA95-E5190BDC9D0A}"/>
    <cellStyle name="Input 3 10 3" xfId="46438" xr:uid="{463BACA2-916A-469F-93B5-F3E78B3DB6E7}"/>
    <cellStyle name="Input 3 11" xfId="24539" xr:uid="{7C5FA91F-CF29-421E-9F41-C5E7DBDBFBE4}"/>
    <cellStyle name="Input 3 11 2" xfId="46706" xr:uid="{972500D8-85FD-4127-9CB0-D0A1CE0A2E8A}"/>
    <cellStyle name="Input 3 12" xfId="47431" xr:uid="{7B2EEE64-EC3B-43B2-8E55-5B743E0503CC}"/>
    <cellStyle name="Input 3 13" xfId="45435" xr:uid="{E1723815-6E54-4B4C-93C0-7E64F6C3418E}"/>
    <cellStyle name="Input 3 14" xfId="47399" xr:uid="{7D40147C-D37B-4C76-BC80-48552A98C54B}"/>
    <cellStyle name="Input 3 15" xfId="46963" xr:uid="{9E25BC44-548A-424F-BEEA-4185DC22EDA6}"/>
    <cellStyle name="Input 3 16" xfId="43457" xr:uid="{190B8199-9699-4FC7-A03E-F0D4F14DE595}"/>
    <cellStyle name="Input 3 17" xfId="46491" xr:uid="{374493D1-586D-4089-8A23-C8295C5B4084}"/>
    <cellStyle name="Input 3 18" xfId="44256" xr:uid="{81936708-7D58-4A22-8BD0-5AD0C96B72B4}"/>
    <cellStyle name="Input 3 19" xfId="42831" xr:uid="{71E51B5B-55D9-481F-A740-304271101ECF}"/>
    <cellStyle name="Input 3 2" xfId="8521" xr:uid="{4C508B41-E3F2-42F9-9205-3C219E4E32FB}"/>
    <cellStyle name="Input 3 2 10" xfId="40774" xr:uid="{5C6AA0E4-689A-48A2-B0D9-87D3B5E4B30C}"/>
    <cellStyle name="Input 3 2 11" xfId="55348" xr:uid="{D3109BEF-485C-4F43-90C1-4C9598010D8E}"/>
    <cellStyle name="Input 3 2 2" xfId="10308" xr:uid="{FBA1F73E-C28F-45A4-920B-DF18200F1854}"/>
    <cellStyle name="Input 3 2 2 2" xfId="11509" xr:uid="{0308363E-EFFC-4242-8066-6F00A2461F98}"/>
    <cellStyle name="Input 3 2 2 2 2" xfId="30822" xr:uid="{63287F47-7955-4979-86C4-1877CE375444}"/>
    <cellStyle name="Input 3 2 2 3" xfId="29636" xr:uid="{ED0BC672-38EB-45D9-83E3-5F9CDAA01A76}"/>
    <cellStyle name="Input 3 2 3" xfId="10676" xr:uid="{225AD5E7-60CC-4220-9242-F81413FEF47E}"/>
    <cellStyle name="Input 3 2 3 2" xfId="11863" xr:uid="{09FE8832-5626-442B-95FD-9109DE03B3A1}"/>
    <cellStyle name="Input 3 2 3 2 2" xfId="31176" xr:uid="{B8995E82-F0DF-495C-B17F-F9BAD047D913}"/>
    <cellStyle name="Input 3 2 3 3" xfId="29996" xr:uid="{E8CA6EE9-9CAC-4B5C-8DC2-71AD5B4CFD0F}"/>
    <cellStyle name="Input 3 2 4" xfId="11166" xr:uid="{0EC888B9-D929-40EF-9099-6DE97A864FB5}"/>
    <cellStyle name="Input 3 2 4 2" xfId="30479" xr:uid="{56493E3C-D14A-4E50-9FBC-9E86D49B8FEA}"/>
    <cellStyle name="Input 3 2 5" xfId="20357" xr:uid="{978E1E16-688D-4FF8-A963-1383DEBB5566}"/>
    <cellStyle name="Input 3 2 5 2" xfId="36922" xr:uid="{D9C45C45-C6D7-488F-A555-C1F56EF982DF}"/>
    <cellStyle name="Input 3 2 6" xfId="22729" xr:uid="{1111C34A-B8C4-4094-875F-9B6ECEDA3545}"/>
    <cellStyle name="Input 3 2 6 2" xfId="38853" xr:uid="{26CEC5C3-C734-4411-A107-A3748CF1C34F}"/>
    <cellStyle name="Input 3 2 7" xfId="22507" xr:uid="{125CC37C-502C-426D-B2C2-5ECBEBB3FDB5}"/>
    <cellStyle name="Input 3 2 7 2" xfId="38631" xr:uid="{75FDB501-F45D-4CF4-BE98-548AEAE27E2A}"/>
    <cellStyle name="Input 3 2 8" xfId="16751" xr:uid="{DB039FA4-AA1B-456F-815A-C96BB6497878}"/>
    <cellStyle name="Input 3 2 8 2" xfId="35848" xr:uid="{A00C2CB8-F25A-493D-A29F-72611D951934}"/>
    <cellStyle name="Input 3 2 9" xfId="27959" xr:uid="{61265FE0-5564-4E80-B7D3-85B6D3185382}"/>
    <cellStyle name="Input 3 20" xfId="46503" xr:uid="{71F4B217-A622-4ECE-BAB0-953C60CABC73}"/>
    <cellStyle name="Input 3 21" xfId="43441" xr:uid="{338F0436-C7D9-46C7-8827-07BE0871F34C}"/>
    <cellStyle name="Input 3 22" xfId="46298" xr:uid="{9AE84ED6-1772-44C4-A97E-F7FBE9D3DFB1}"/>
    <cellStyle name="Input 3 23" xfId="46581" xr:uid="{EC314544-9E38-46C9-B0ED-27C1E4D84D4F}"/>
    <cellStyle name="Input 3 24" xfId="47827" xr:uid="{32B517EB-5EA0-4A20-85AE-B61F1F421ED9}"/>
    <cellStyle name="Input 3 25" xfId="44895" xr:uid="{E151FA1C-E994-4CEE-9195-C4C39F3F94EE}"/>
    <cellStyle name="Input 3 26" xfId="42803" xr:uid="{CB206565-6240-498A-A224-BDA9764919E7}"/>
    <cellStyle name="Input 3 27" xfId="46942" xr:uid="{0E1C5954-FDE0-479C-B77F-7978CD9817A1}"/>
    <cellStyle name="Input 3 28" xfId="47187" xr:uid="{EC09C4E2-70D1-4CB9-84CA-179F02CE5A1C}"/>
    <cellStyle name="Input 3 29" xfId="46789" xr:uid="{13F7DC9A-554E-4855-8538-AEB4C17400F7}"/>
    <cellStyle name="Input 3 3" xfId="10375" xr:uid="{900DF727-12A0-4DE4-AB0A-069A60940EDB}"/>
    <cellStyle name="Input 3 3 10" xfId="41047" xr:uid="{8924E320-7627-461C-ACB7-666015162BFA}"/>
    <cellStyle name="Input 3 3 2" xfId="10583" xr:uid="{7DE3B587-3050-41AB-913C-C66F323C9D9E}"/>
    <cellStyle name="Input 3 3 2 2" xfId="10935" xr:uid="{E13C9EDD-9E0F-48B3-A81F-53979421E1C6}"/>
    <cellStyle name="Input 3 3 2 2 2" xfId="12115" xr:uid="{A55523B9-C506-400C-A58F-177D94DABA6F}"/>
    <cellStyle name="Input 3 3 2 2 2 2" xfId="31428" xr:uid="{B9C54578-EA22-47E0-8965-5BB50DC1DF6D}"/>
    <cellStyle name="Input 3 3 2 2 3" xfId="30248" xr:uid="{7E375CFF-DF5E-478D-9E73-4AF61191149E}"/>
    <cellStyle name="Input 3 3 2 3" xfId="11774" xr:uid="{F5594005-9EA9-4DF6-9536-66A1B9237271}"/>
    <cellStyle name="Input 3 3 2 3 2" xfId="31087" xr:uid="{41807B5D-E389-4D89-A6EC-F989BCCA14D8}"/>
    <cellStyle name="Input 3 3 2 4" xfId="29907" xr:uid="{8814891C-B9F7-4E98-BB78-AA6100587FD4}"/>
    <cellStyle name="Input 3 3 3" xfId="10736" xr:uid="{F806F577-96BF-4CAA-B1EF-CD5670DD53A5}"/>
    <cellStyle name="Input 3 3 3 2" xfId="11922" xr:uid="{65C7F70C-5CA2-4AED-BA86-240DB44BA7A6}"/>
    <cellStyle name="Input 3 3 3 2 2" xfId="31235" xr:uid="{51D59121-31AD-4623-B5E1-F883E9542696}"/>
    <cellStyle name="Input 3 3 3 3" xfId="30055" xr:uid="{C6210A00-0CF5-4B73-8ADE-5FC7B296F64D}"/>
    <cellStyle name="Input 3 3 4" xfId="11572" xr:uid="{8740D98D-8636-4D5A-B00A-D0B8F7E7D946}"/>
    <cellStyle name="Input 3 3 4 2" xfId="30885" xr:uid="{B95B8D98-2496-4BAB-AF3F-481C98E1D245}"/>
    <cellStyle name="Input 3 3 5" xfId="20996" xr:uid="{5EB23377-3BD7-4D57-9CB2-CFECBAC44BCF}"/>
    <cellStyle name="Input 3 3 5 2" xfId="37197" xr:uid="{70083CE7-6E4C-4AFB-B132-CB79D6BE3D0E}"/>
    <cellStyle name="Input 3 3 6" xfId="23014" xr:uid="{7E9FAE92-5D57-4751-B5EA-A081EDD3906F}"/>
    <cellStyle name="Input 3 3 6 2" xfId="39138" xr:uid="{3A297580-6180-490F-B89F-18A0401CC9BC}"/>
    <cellStyle name="Input 3 3 7" xfId="16261" xr:uid="{3260F88F-3E41-4207-9571-5461F8126B4D}"/>
    <cellStyle name="Input 3 3 7 2" xfId="35361" xr:uid="{6C7C0672-1E98-4ACC-B688-23DEEE465B8C}"/>
    <cellStyle name="Input 3 3 8" xfId="17477" xr:uid="{8A5C76C4-DB74-4FAE-A104-C756AACFD261}"/>
    <cellStyle name="Input 3 3 8 2" xfId="36554" xr:uid="{05C1F628-6116-4E85-99EC-F098046B7EAB}"/>
    <cellStyle name="Input 3 3 9" xfId="29703" xr:uid="{553DA402-6082-4A50-894F-63A0AEF240BE}"/>
    <cellStyle name="Input 3 30" xfId="48267" xr:uid="{CCEDBB79-D2C5-4E06-8FE2-3BFA8ABCB14B}"/>
    <cellStyle name="Input 3 31" xfId="47625" xr:uid="{55C901B3-85EE-4353-9847-7CF130845A4C}"/>
    <cellStyle name="Input 3 32" xfId="48358" xr:uid="{060BCF71-8FA5-4E46-8800-A5CAE8541DFE}"/>
    <cellStyle name="Input 3 33" xfId="46884" xr:uid="{AD8EF037-108C-47A2-AE10-9200FE8012AA}"/>
    <cellStyle name="Input 3 34" xfId="47837" xr:uid="{49C81205-7422-460B-8601-BB7714321D1F}"/>
    <cellStyle name="Input 3 35" xfId="48299" xr:uid="{B9B25BDA-8B00-42AB-896D-0349C81CE640}"/>
    <cellStyle name="Input 3 36" xfId="48428" xr:uid="{FE082468-F8A6-41A7-A5D0-BBB309C9BB89}"/>
    <cellStyle name="Input 3 37" xfId="48387" xr:uid="{F636F623-F0AF-4332-A796-3326CE4D4355}"/>
    <cellStyle name="Input 3 38" xfId="47780" xr:uid="{37F6A890-288E-4C1C-BA0C-FA1A270DBC19}"/>
    <cellStyle name="Input 3 39" xfId="46840" xr:uid="{24178A14-F990-493B-83E3-6A1CC1FAFCD8}"/>
    <cellStyle name="Input 3 4" xfId="10475" xr:uid="{CC553382-442F-4F0E-ACCE-64ABE74328F5}"/>
    <cellStyle name="Input 3 4 2" xfId="10828" xr:uid="{45731ACD-4422-47B3-B2FC-36C7EE38F399}"/>
    <cellStyle name="Input 3 4 2 2" xfId="12011" xr:uid="{0C687557-4D01-4BD3-9EEE-02A11AAFE782}"/>
    <cellStyle name="Input 3 4 2 2 2" xfId="31324" xr:uid="{D1E3972E-513D-4B4A-8384-7B4C9CA1AF7C}"/>
    <cellStyle name="Input 3 4 2 3" xfId="30144" xr:uid="{3A127080-2DC0-43C7-BA2D-6E9DDD41497C}"/>
    <cellStyle name="Input 3 4 3" xfId="11667" xr:uid="{A6F14422-5DFA-4640-BF5D-4A855BB10B0A}"/>
    <cellStyle name="Input 3 4 3 2" xfId="30980" xr:uid="{AB95ED2B-A59E-4DF8-AA9B-AFAE5B78B387}"/>
    <cellStyle name="Input 3 4 4" xfId="20979" xr:uid="{F390F3FA-BDEE-48B4-99AF-7B53DC6E7FF6}"/>
    <cellStyle name="Input 3 4 4 2" xfId="37182" xr:uid="{04116D3D-04DA-48D8-91D6-945A85F2E57A}"/>
    <cellStyle name="Input 3 4 5" xfId="22998" xr:uid="{A5DF3429-883D-49E8-AA7A-2669E12FBE35}"/>
    <cellStyle name="Input 3 4 5 2" xfId="39122" xr:uid="{2D046E8D-AF30-481A-9D21-CF09EE66EC22}"/>
    <cellStyle name="Input 3 4 6" xfId="22635" xr:uid="{B091D556-D611-4D46-87FC-9A64AD23BB95}"/>
    <cellStyle name="Input 3 4 6 2" xfId="38759" xr:uid="{97279143-0A67-4E52-94A9-7D9DAB31F8C5}"/>
    <cellStyle name="Input 3 4 7" xfId="22523" xr:uid="{6DD27753-4D41-4A05-89AA-8C176C493AB3}"/>
    <cellStyle name="Input 3 4 7 2" xfId="38647" xr:uid="{55840C4D-9A02-418A-A85A-3D41D1C57228}"/>
    <cellStyle name="Input 3 4 8" xfId="29800" xr:uid="{77910C94-555B-4906-97F4-B50529CD6E85}"/>
    <cellStyle name="Input 3 4 9" xfId="41032" xr:uid="{BBCA2297-12E4-4F85-A524-EB8D140EC662}"/>
    <cellStyle name="Input 3 40" xfId="42366" xr:uid="{C3F71A08-2A6C-4D2E-91B4-824F3DF93894}"/>
    <cellStyle name="Input 3 41" xfId="48514" xr:uid="{65955580-6812-4C1B-8F65-97A5C1A13C51}"/>
    <cellStyle name="Input 3 42" xfId="52122" xr:uid="{C58525A3-4330-44E7-ADE7-EEB54CD4C4C5}"/>
    <cellStyle name="Input 3 43" xfId="55347" xr:uid="{0439A585-9AE4-464E-ABFB-A76261F361A1}"/>
    <cellStyle name="Input 3 5" xfId="9505" xr:uid="{68EC5ED7-4E60-4324-8C2E-E26A4326CDBC}"/>
    <cellStyle name="Input 3 5 2" xfId="11331" xr:uid="{AF655F92-B8A8-4753-9DFA-7A5C74BE0168}"/>
    <cellStyle name="Input 3 5 2 2" xfId="30644" xr:uid="{FA411F81-72B7-4DE0-B0F5-9E127CE1A026}"/>
    <cellStyle name="Input 3 5 3" xfId="17988" xr:uid="{6632A27B-BAD4-492D-8F76-1ACB0A9E4131}"/>
    <cellStyle name="Input 3 5 3 2" xfId="36810" xr:uid="{6227FED0-272A-475D-96EC-916D81BEEAE8}"/>
    <cellStyle name="Input 3 5 4" xfId="17612" xr:uid="{16B92DF2-EE07-4550-A5C1-C6FFA2AC6FC6}"/>
    <cellStyle name="Input 3 5 4 2" xfId="36677" xr:uid="{0D1312CA-8B18-4793-BDE4-DD95D64EAC26}"/>
    <cellStyle name="Input 3 5 5" xfId="16160" xr:uid="{8C36BE54-E884-4139-9619-89393FF7DC8D}"/>
    <cellStyle name="Input 3 5 5 2" xfId="35261" xr:uid="{DA11A3E1-C5BA-4704-96AD-097D181F6D4E}"/>
    <cellStyle name="Input 3 5 6" xfId="16765" xr:uid="{28B4CB2F-B4F9-4D6C-80C3-3F73DEDD3681}"/>
    <cellStyle name="Input 3 5 6 2" xfId="35862" xr:uid="{A553627F-7DE5-4D95-8BB3-F0CE5C9B401A}"/>
    <cellStyle name="Input 3 5 7" xfId="28933" xr:uid="{0BC81BD0-AEFD-4F7E-A4F3-E6FDC5DFC772}"/>
    <cellStyle name="Input 3 5 8" xfId="40670" xr:uid="{C54A28CF-2DF3-4F2E-BB8D-B3FC94CC8EDC}"/>
    <cellStyle name="Input 3 6" xfId="7674" xr:uid="{F1EB7A3E-DD10-487A-8B83-309C526B0AE2}"/>
    <cellStyle name="Input 3 6 2" xfId="11066" xr:uid="{F24FC6D5-EE95-413B-962C-481C8F6D73BB}"/>
    <cellStyle name="Input 3 6 2 2" xfId="30379" xr:uid="{66DF449C-E519-4B94-BFB5-8D809751E390}"/>
    <cellStyle name="Input 3 6 3" xfId="22262" xr:uid="{65C02895-5DD6-4521-BC13-DEAFE66EE732}"/>
    <cellStyle name="Input 3 6 3 2" xfId="38391" xr:uid="{491824B7-00D5-43A2-9D86-E7A6B50A88D1}"/>
    <cellStyle name="Input 3 6 4" xfId="23235" xr:uid="{5FBE558D-25F8-46E1-82A3-5EB75FEBA122}"/>
    <cellStyle name="Input 3 6 4 2" xfId="39358" xr:uid="{C191061C-1442-460A-A67F-7AF84EB95767}"/>
    <cellStyle name="Input 3 6 5" xfId="23287" xr:uid="{0A58BDD9-F7AB-4437-B618-AD3232788255}"/>
    <cellStyle name="Input 3 6 5 2" xfId="39410" xr:uid="{E9386686-5F66-4BF0-85D9-32E02A372B6B}"/>
    <cellStyle name="Input 3 6 6" xfId="23327" xr:uid="{0181F6E8-C55C-407B-ACE2-EE12AC7C1349}"/>
    <cellStyle name="Input 3 6 6 2" xfId="39450" xr:uid="{6FA7E7CE-960D-4978-9DA4-D65CF323BA28}"/>
    <cellStyle name="Input 3 6 7" xfId="27233" xr:uid="{0C7A005E-A0E8-44BF-8228-5545F192D26F}"/>
    <cellStyle name="Input 3 6 8" xfId="42241" xr:uid="{1E3828FB-D54C-4096-AA50-36675825B25A}"/>
    <cellStyle name="Input 3 7" xfId="6764" xr:uid="{F021CCFF-E24D-4C13-8164-9FA7D2DCDDB4}"/>
    <cellStyle name="Input 3 7 2" xfId="26586" xr:uid="{8C4B6573-8C7C-404C-A1EE-31A08AD30E48}"/>
    <cellStyle name="Input 3 7 3" xfId="46513" xr:uid="{00737FFF-C580-4F15-960A-0596F6C221BF}"/>
    <cellStyle name="Input 3 8" xfId="13367" xr:uid="{154D0CC8-366A-4480-BBC2-D18BEEF9F261}"/>
    <cellStyle name="Input 3 8 2" xfId="32673" xr:uid="{6FFC8916-EBF6-4416-8A58-181787DF5360}"/>
    <cellStyle name="Input 3 8 3" xfId="47162" xr:uid="{BFA6FB9A-72A1-4CDC-9F71-24107CC102CC}"/>
    <cellStyle name="Input 3 9" xfId="13449" xr:uid="{44B7B2AE-4806-4A24-A31E-4B1448606896}"/>
    <cellStyle name="Input 3 9 2" xfId="32753" xr:uid="{A2C40C69-7038-47BD-9182-EB6377468516}"/>
    <cellStyle name="Input 3 9 3" xfId="46367" xr:uid="{0E4C6811-BB8F-44BE-8610-0F82FEF990B3}"/>
    <cellStyle name="Input 4" xfId="3217" xr:uid="{B6AE29A8-0895-439C-AA93-65214F6468FF}"/>
    <cellStyle name="Input 4 10" xfId="16020" xr:uid="{517A6048-9D5A-40C1-A85C-30A9AE3511A3}"/>
    <cellStyle name="Input 4 10 2" xfId="35164" xr:uid="{7C2F9C02-EDD4-4688-AB2A-195D8309C282}"/>
    <cellStyle name="Input 4 10 3" xfId="44241" xr:uid="{1175938F-D0B4-43F2-A2B9-C57724A4C52C}"/>
    <cellStyle name="Input 4 11" xfId="24540" xr:uid="{E13AC24E-B039-4B62-BB7D-33D2F44D08EE}"/>
    <cellStyle name="Input 4 11 2" xfId="47367" xr:uid="{2E172F52-B31E-413A-9E21-1865F3146929}"/>
    <cellStyle name="Input 4 12" xfId="44195" xr:uid="{849D9D16-D370-41C9-A9C8-40C084EF4C24}"/>
    <cellStyle name="Input 4 13" xfId="43479" xr:uid="{4167FB12-EE9E-4C0E-9839-1E54940B303C}"/>
    <cellStyle name="Input 4 14" xfId="44321" xr:uid="{D4C47C04-031E-4756-9F74-F1FC278E8F8B}"/>
    <cellStyle name="Input 4 15" xfId="42651" xr:uid="{9DBC2ABC-C8AB-4ED9-9368-E007C17256E0}"/>
    <cellStyle name="Input 4 16" xfId="47540" xr:uid="{6D586B94-894E-439A-A214-C0129827F121}"/>
    <cellStyle name="Input 4 17" xfId="47198" xr:uid="{82F76599-3FB6-4533-9622-4FF84D089DA8}"/>
    <cellStyle name="Input 4 18" xfId="44037" xr:uid="{0A3C8B79-451A-4593-BBD4-20EF3BBC5987}"/>
    <cellStyle name="Input 4 19" xfId="46137" xr:uid="{BF32FB64-E4F2-413C-86C9-DA6C48F07116}"/>
    <cellStyle name="Input 4 2" xfId="8522" xr:uid="{8517A59C-1495-47DB-A623-2CF473397340}"/>
    <cellStyle name="Input 4 2 10" xfId="40775" xr:uid="{3C9EB48A-AA25-4043-A765-E85FB9688B2E}"/>
    <cellStyle name="Input 4 2 11" xfId="55350" xr:uid="{126E4A03-4751-4EEF-B3AC-96E9B8330654}"/>
    <cellStyle name="Input 4 2 2" xfId="10309" xr:uid="{BE23AE22-AD81-4384-BC68-D6281DE45289}"/>
    <cellStyle name="Input 4 2 2 2" xfId="11510" xr:uid="{9C4F70BE-5756-423C-BD00-66BEE3415DC7}"/>
    <cellStyle name="Input 4 2 2 2 2" xfId="30823" xr:uid="{21D21AB7-BD1A-4754-A043-3D87A9216FD6}"/>
    <cellStyle name="Input 4 2 2 3" xfId="29637" xr:uid="{98E10357-FE57-4A05-B2F5-DEBC3D56382C}"/>
    <cellStyle name="Input 4 2 3" xfId="10677" xr:uid="{A7C3E724-237E-43BB-9E18-73AED002DEE2}"/>
    <cellStyle name="Input 4 2 3 2" xfId="11864" xr:uid="{BC5F107C-FF49-4AF8-A96C-6F3E296CFF42}"/>
    <cellStyle name="Input 4 2 3 2 2" xfId="31177" xr:uid="{CD2D7D09-819E-49C2-84F2-C33A1FFAC79B}"/>
    <cellStyle name="Input 4 2 3 3" xfId="29997" xr:uid="{3BAC5648-6452-447C-8D24-DCB46BB270A7}"/>
    <cellStyle name="Input 4 2 4" xfId="11167" xr:uid="{6C2AE971-F904-4094-BB93-83FF8AA71578}"/>
    <cellStyle name="Input 4 2 4 2" xfId="30480" xr:uid="{1E67FB82-B8B2-4610-B031-FC856732DAE4}"/>
    <cellStyle name="Input 4 2 5" xfId="20358" xr:uid="{A7824C55-3F87-4FAC-934C-E63835A8329F}"/>
    <cellStyle name="Input 4 2 5 2" xfId="36923" xr:uid="{15C40445-6F6B-43A0-8895-B905D2E9CFE1}"/>
    <cellStyle name="Input 4 2 6" xfId="22730" xr:uid="{EB39793A-D83D-4B22-9DCA-EC54CF6AF000}"/>
    <cellStyle name="Input 4 2 6 2" xfId="38854" xr:uid="{E6F4F90D-4EB2-403B-BE4C-8FE92E694F09}"/>
    <cellStyle name="Input 4 2 7" xfId="17454" xr:uid="{9C183013-7ECE-4C59-AC4F-64F2590FA538}"/>
    <cellStyle name="Input 4 2 7 2" xfId="36534" xr:uid="{E9B8E910-6646-46E8-A003-CF5DCDE087C6}"/>
    <cellStyle name="Input 4 2 8" xfId="23092" xr:uid="{98286837-6BF0-40EB-83CE-694F4572FE13}"/>
    <cellStyle name="Input 4 2 8 2" xfId="39216" xr:uid="{39CF8BE2-FD31-4242-95F1-3BC1F77751EC}"/>
    <cellStyle name="Input 4 2 9" xfId="27960" xr:uid="{AC22ED30-823C-41F5-AEE1-4500967A8D56}"/>
    <cellStyle name="Input 4 20" xfId="43353" xr:uid="{91D2673C-A8AF-49DB-9898-2ECACEF76D12}"/>
    <cellStyle name="Input 4 21" xfId="44899" xr:uid="{BA61E802-FA48-4081-BA0A-746BE8B2FED8}"/>
    <cellStyle name="Input 4 22" xfId="47716" xr:uid="{B7A5DC03-FF6E-4935-B720-C4B54D655BCD}"/>
    <cellStyle name="Input 4 23" xfId="47496" xr:uid="{31106856-1E6B-4074-97B1-8603C21D7E87}"/>
    <cellStyle name="Input 4 24" xfId="47347" xr:uid="{D6C5B889-E604-4DE8-857D-8B169EB4331B}"/>
    <cellStyle name="Input 4 25" xfId="43239" xr:uid="{011E617F-D8E9-40D9-BFF7-98BEF8DD5798}"/>
    <cellStyle name="Input 4 26" xfId="47984" xr:uid="{8786729D-FA34-497D-9241-0C8A84A576E8}"/>
    <cellStyle name="Input 4 27" xfId="47319" xr:uid="{652DF758-6DE3-40F9-BF7A-9718A7172F8A}"/>
    <cellStyle name="Input 4 28" xfId="43497" xr:uid="{DAEC0165-9020-4C05-9FF3-3F981649A4A2}"/>
    <cellStyle name="Input 4 29" xfId="42499" xr:uid="{60B770C4-17B5-4020-BF14-F50AF47C3784}"/>
    <cellStyle name="Input 4 3" xfId="10376" xr:uid="{4473968C-479F-442F-97D2-4349BC696D13}"/>
    <cellStyle name="Input 4 3 10" xfId="41048" xr:uid="{1CA47310-C9C5-4757-B5C1-71F898F3AEB6}"/>
    <cellStyle name="Input 4 3 2" xfId="10584" xr:uid="{854E6074-8A0C-4D49-B538-11A67D8FED19}"/>
    <cellStyle name="Input 4 3 2 2" xfId="10936" xr:uid="{D2CC0E54-840A-493B-88B4-941582233DFB}"/>
    <cellStyle name="Input 4 3 2 2 2" xfId="12116" xr:uid="{76CE4E5F-61E7-4409-88DE-A0F1D6280BE7}"/>
    <cellStyle name="Input 4 3 2 2 2 2" xfId="31429" xr:uid="{FACC5BD2-0FFD-4335-9093-D3EEFE8E49AB}"/>
    <cellStyle name="Input 4 3 2 2 3" xfId="30249" xr:uid="{79828744-3449-4BDF-AE89-E146E4A5D8AC}"/>
    <cellStyle name="Input 4 3 2 3" xfId="11775" xr:uid="{AF2EE1DF-A7F4-417C-A826-E48369F81F32}"/>
    <cellStyle name="Input 4 3 2 3 2" xfId="31088" xr:uid="{190541B0-5ED2-4181-9BCF-747854E0AD8A}"/>
    <cellStyle name="Input 4 3 2 4" xfId="29908" xr:uid="{F723AB58-5D24-4821-8A28-352D665598FD}"/>
    <cellStyle name="Input 4 3 3" xfId="10737" xr:uid="{DE0CE188-0DBF-4965-9D8E-690CD5C6F63A}"/>
    <cellStyle name="Input 4 3 3 2" xfId="11923" xr:uid="{13ED61B6-FBEE-4C79-9DD9-E85D430DDA15}"/>
    <cellStyle name="Input 4 3 3 2 2" xfId="31236" xr:uid="{B6FEBC24-7EA2-4941-BBAB-583DEEBC93AC}"/>
    <cellStyle name="Input 4 3 3 3" xfId="30056" xr:uid="{A777B92C-DC08-4CFB-A466-195C7F39872D}"/>
    <cellStyle name="Input 4 3 4" xfId="11573" xr:uid="{FF919C2B-503A-4678-8923-629B8145DC73}"/>
    <cellStyle name="Input 4 3 4 2" xfId="30886" xr:uid="{045F6C34-4881-4580-8E54-C691CCCE71DF}"/>
    <cellStyle name="Input 4 3 5" xfId="20997" xr:uid="{452A22DB-0581-4B82-B156-B07E73D0B4D6}"/>
    <cellStyle name="Input 4 3 5 2" xfId="37198" xr:uid="{466CA686-96DA-49AF-8A17-DF64FAF7DBB6}"/>
    <cellStyle name="Input 4 3 6" xfId="23015" xr:uid="{6B752E28-93D5-440A-92CA-08203F2793CE}"/>
    <cellStyle name="Input 4 3 6 2" xfId="39139" xr:uid="{ED2A2B67-894F-46D8-B98F-DEE9CEE20AE8}"/>
    <cellStyle name="Input 4 3 7" xfId="22627" xr:uid="{2A9EF0AD-73EA-4BF7-92FD-674714761EDD}"/>
    <cellStyle name="Input 4 3 7 2" xfId="38751" xr:uid="{361E228E-1B84-407A-B105-C4F4ADD2A107}"/>
    <cellStyle name="Input 4 3 8" xfId="17453" xr:uid="{527F09BD-3630-46C4-B16D-8D8E6F133C75}"/>
    <cellStyle name="Input 4 3 8 2" xfId="36533" xr:uid="{E7BE8D98-4A85-41EF-AA1E-C46CC87A2576}"/>
    <cellStyle name="Input 4 3 9" xfId="29704" xr:uid="{616949AD-3570-4804-92A8-18817DE04D87}"/>
    <cellStyle name="Input 4 30" xfId="42792" xr:uid="{7B80A2D0-4BEA-4F6A-BACE-15BBD9345D5D}"/>
    <cellStyle name="Input 4 31" xfId="48042" xr:uid="{480B6FD6-591E-465B-8056-5C5F83C2B70E}"/>
    <cellStyle name="Input 4 32" xfId="44361" xr:uid="{C51A148B-27DE-4A3E-B8BF-AB832B3ECDD3}"/>
    <cellStyle name="Input 4 33" xfId="46731" xr:uid="{BC5404E6-B739-46CE-992B-63A4864DDA70}"/>
    <cellStyle name="Input 4 34" xfId="47819" xr:uid="{B2951C4B-B83B-4791-BF55-54F9AF727F8D}"/>
    <cellStyle name="Input 4 35" xfId="47387" xr:uid="{06270771-90DD-492F-A4E6-33D2B488548A}"/>
    <cellStyle name="Input 4 36" xfId="47119" xr:uid="{2EECCE34-C834-4607-A6F7-9ADC7BEBBFF0}"/>
    <cellStyle name="Input 4 37" xfId="48275" xr:uid="{734748C7-A028-44D9-815F-9A160243FE52}"/>
    <cellStyle name="Input 4 38" xfId="48080" xr:uid="{646595E4-C811-4D7C-88F0-03F54AD7883E}"/>
    <cellStyle name="Input 4 39" xfId="47344" xr:uid="{1A7B46F1-52AB-4571-A5D6-2D88BD091693}"/>
    <cellStyle name="Input 4 4" xfId="10476" xr:uid="{62494CF1-99B0-42FC-B22C-0D39C49AFBB4}"/>
    <cellStyle name="Input 4 4 2" xfId="10829" xr:uid="{1E3EC378-FFEB-44F4-81C9-45355EBAD4A5}"/>
    <cellStyle name="Input 4 4 2 2" xfId="12012" xr:uid="{AC8E3EB5-A8D1-41F2-B393-D709BFA51948}"/>
    <cellStyle name="Input 4 4 2 2 2" xfId="31325" xr:uid="{C5E58A99-E967-4544-8DE0-912D6CA2FCEC}"/>
    <cellStyle name="Input 4 4 2 3" xfId="30145" xr:uid="{4160FEFB-C103-407A-8F58-E57D76F66C77}"/>
    <cellStyle name="Input 4 4 3" xfId="11668" xr:uid="{27774F59-2C72-4CE8-AE15-7C82E4092730}"/>
    <cellStyle name="Input 4 4 3 2" xfId="30981" xr:uid="{3ACB19A5-99B0-4FCE-BD4D-A6F575CA97E7}"/>
    <cellStyle name="Input 4 4 4" xfId="20978" xr:uid="{2DA85B1F-4C8D-41E1-B3A7-48CC8AF3ADDD}"/>
    <cellStyle name="Input 4 4 4 2" xfId="37181" xr:uid="{C2654387-D17A-4AB6-AE07-0C9E6A87BC10}"/>
    <cellStyle name="Input 4 4 5" xfId="22997" xr:uid="{D6E40562-FDF8-44DC-93B5-4D37D5EFC4E7}"/>
    <cellStyle name="Input 4 4 5 2" xfId="39121" xr:uid="{D12FFD81-E902-44BF-B01F-99F192DCBFED}"/>
    <cellStyle name="Input 4 4 6" xfId="17419" xr:uid="{997D1FE8-D5D8-4B88-8120-3AEF8373E2ED}"/>
    <cellStyle name="Input 4 4 6 2" xfId="36506" xr:uid="{D219F753-E232-4A5C-9C3F-7909A3B446FA}"/>
    <cellStyle name="Input 4 4 7" xfId="22432" xr:uid="{E1A1EB7B-9E50-45AB-8BA7-2F4125936F5A}"/>
    <cellStyle name="Input 4 4 7 2" xfId="38559" xr:uid="{C202A269-570F-471A-A68A-BD3A6ACC7CE4}"/>
    <cellStyle name="Input 4 4 8" xfId="29801" xr:uid="{29E812C3-3D2E-43F7-974E-96916889BDEC}"/>
    <cellStyle name="Input 4 4 9" xfId="41031" xr:uid="{29C8B52F-A05A-42F6-B70C-47A6A345602D}"/>
    <cellStyle name="Input 4 40" xfId="48378" xr:uid="{B320EAC0-8DCF-4FFE-AC62-121D7566F197}"/>
    <cellStyle name="Input 4 41" xfId="44034" xr:uid="{3E1BB678-8506-4B16-B4C0-A389D7937E11}"/>
    <cellStyle name="Input 4 42" xfId="52123" xr:uid="{3FC9B485-F41A-455D-9344-AE3A4F4B63C9}"/>
    <cellStyle name="Input 4 43" xfId="55349" xr:uid="{F30667E9-FFCD-4B9F-B7EA-ABC803821B12}"/>
    <cellStyle name="Input 4 5" xfId="9506" xr:uid="{43940B32-A2B9-481A-AD81-D53F0CD4CBE8}"/>
    <cellStyle name="Input 4 5 2" xfId="11332" xr:uid="{FA883058-41CE-4E6D-B142-AB9747181ED3}"/>
    <cellStyle name="Input 4 5 2 2" xfId="30645" xr:uid="{EFE1F7FD-146A-446D-A9C1-EDB55B6E6EEA}"/>
    <cellStyle name="Input 4 5 3" xfId="20863" xr:uid="{AD2645EC-0F3B-4453-B966-268203193007}"/>
    <cellStyle name="Input 4 5 3 2" xfId="37073" xr:uid="{24B12327-2999-4882-B07F-5EF6775302BF}"/>
    <cellStyle name="Input 4 5 4" xfId="22888" xr:uid="{6CBB8522-2B53-492F-B175-D06B985606B5}"/>
    <cellStyle name="Input 4 5 4 2" xfId="39012" xr:uid="{405E22FD-CD23-4626-A1FA-6E281CB28259}"/>
    <cellStyle name="Input 4 5 5" xfId="22681" xr:uid="{2D96E51D-9338-4E6A-9F36-7AE6D7C7B5CA}"/>
    <cellStyle name="Input 4 5 5 2" xfId="38805" xr:uid="{79D19BCE-69A9-498C-96ED-F39D0FA1C080}"/>
    <cellStyle name="Input 4 5 6" xfId="22515" xr:uid="{04E9D7A2-E8E5-4E0A-BA08-3A1EBF5E6313}"/>
    <cellStyle name="Input 4 5 6 2" xfId="38639" xr:uid="{698E8A5C-6F80-426E-B550-B3BC77356735}"/>
    <cellStyle name="Input 4 5 7" xfId="28934" xr:uid="{0B031E4F-3BA6-439C-A6B7-565026E4CA04}"/>
    <cellStyle name="Input 4 5 8" xfId="40923" xr:uid="{96A7987D-4EDE-4B02-9EBF-FAE36F6E979A}"/>
    <cellStyle name="Input 4 6" xfId="9440" xr:uid="{9D9DC804-A4C2-4176-BE66-46FFA153991E}"/>
    <cellStyle name="Input 4 6 2" xfId="11269" xr:uid="{E9C2D6B1-2E93-4A0D-B614-88A409D55E2C}"/>
    <cellStyle name="Input 4 6 2 2" xfId="30582" xr:uid="{9E20D068-D321-4E6F-B35C-E6E578C1DD9B}"/>
    <cellStyle name="Input 4 6 3" xfId="22263" xr:uid="{397C1C85-50CA-45FC-8C29-96A5FB87B678}"/>
    <cellStyle name="Input 4 6 3 2" xfId="38392" xr:uid="{0553A764-48B0-4943-9D17-10EBCA4CD4CF}"/>
    <cellStyle name="Input 4 6 4" xfId="23236" xr:uid="{520EFC30-A0B4-4C4A-9622-6B418308EEB1}"/>
    <cellStyle name="Input 4 6 4 2" xfId="39359" xr:uid="{72C7F332-9B1F-42D9-A159-2C88CDD774CA}"/>
    <cellStyle name="Input 4 6 5" xfId="23288" xr:uid="{7607A09F-DCB4-4385-8E93-D85B6381E4D7}"/>
    <cellStyle name="Input 4 6 5 2" xfId="39411" xr:uid="{09B2A08D-017D-44A1-94C8-C1E0708CE22D}"/>
    <cellStyle name="Input 4 6 6" xfId="23328" xr:uid="{1846C63B-0315-46DA-8916-103B354700E7}"/>
    <cellStyle name="Input 4 6 6 2" xfId="39451" xr:uid="{553A2661-F5E2-47EA-8806-4C405804CF22}"/>
    <cellStyle name="Input 4 6 7" xfId="28871" xr:uid="{B631F3FF-0EA8-4660-93EA-DFD062E64F71}"/>
    <cellStyle name="Input 4 6 8" xfId="42242" xr:uid="{0C06E7A9-5AD7-4F4E-A8B3-A9734AD568E5}"/>
    <cellStyle name="Input 4 7" xfId="6765" xr:uid="{0455BA7E-4D14-4C98-87EB-D41FD225AA22}"/>
    <cellStyle name="Input 4 7 2" xfId="26587" xr:uid="{049EF439-F50D-4D03-8BDB-BEF110E28ED2}"/>
    <cellStyle name="Input 4 7 3" xfId="46514" xr:uid="{4DBBB5B1-40EF-4B7C-A67B-098D935BFB87}"/>
    <cellStyle name="Input 4 8" xfId="13368" xr:uid="{A379088C-EB1C-49CD-ABFA-5A088BAFDC61}"/>
    <cellStyle name="Input 4 8 2" xfId="32674" xr:uid="{68E60A84-8248-4F52-8FA6-718D86BD0B22}"/>
    <cellStyle name="Input 4 8 3" xfId="44357" xr:uid="{B58CCC6C-A8C8-4F7A-AD81-B7FA0EE5C551}"/>
    <cellStyle name="Input 4 9" xfId="13450" xr:uid="{FF829C1A-30DB-4A3A-942D-DA0073ECFD0D}"/>
    <cellStyle name="Input 4 9 2" xfId="32754" xr:uid="{46697E24-2A1F-420C-8780-D67355F1F545}"/>
    <cellStyle name="Input 4 9 3" xfId="46858" xr:uid="{ADF89586-61A7-417F-86A3-F10D1C08FD81}"/>
    <cellStyle name="Input 5" xfId="3218" xr:uid="{1D6E5BF5-D5C9-45A2-A2B2-2A47C8C24A10}"/>
    <cellStyle name="Input 5 10" xfId="16021" xr:uid="{9BAB2EF4-12B8-4D15-A706-C9A08DAA7F0A}"/>
    <cellStyle name="Input 5 10 2" xfId="35165" xr:uid="{6C57B621-B87E-4A0D-8899-8C38A439A739}"/>
    <cellStyle name="Input 5 10 3" xfId="46194" xr:uid="{21A20A08-DD9F-4809-A0ED-895AB9A76A0E}"/>
    <cellStyle name="Input 5 11" xfId="24541" xr:uid="{42049B82-AC48-4512-AC9B-DD2C2046894F}"/>
    <cellStyle name="Input 5 11 2" xfId="44601" xr:uid="{0DF3FA77-A8D9-49D0-9E26-45E2FE75ED1C}"/>
    <cellStyle name="Input 5 12" xfId="46683" xr:uid="{A64BF499-2888-433B-8942-8D7BD5E75140}"/>
    <cellStyle name="Input 5 13" xfId="42513" xr:uid="{69488955-3BB6-45F9-9602-71FF83B62A58}"/>
    <cellStyle name="Input 5 14" xfId="44299" xr:uid="{ECE1A49C-C898-4EEC-BA74-E1DE16666831}"/>
    <cellStyle name="Input 5 15" xfId="46970" xr:uid="{A0093ADE-F8A5-42C0-A7B4-2534665E72E9}"/>
    <cellStyle name="Input 5 16" xfId="42646" xr:uid="{49EA9729-7240-4FEE-8C69-E696771C94F6}"/>
    <cellStyle name="Input 5 17" xfId="46857" xr:uid="{76DE2611-582B-4CD3-A8AE-D9A1C0080771}"/>
    <cellStyle name="Input 5 18" xfId="47169" xr:uid="{EC6D4E45-E439-4186-9973-6443A7554B63}"/>
    <cellStyle name="Input 5 19" xfId="44302" xr:uid="{AF08AD34-B29C-497C-AF61-65527D528157}"/>
    <cellStyle name="Input 5 2" xfId="8523" xr:uid="{D234EAD8-22CE-4C16-AAA1-1778B08CAAF8}"/>
    <cellStyle name="Input 5 2 10" xfId="40776" xr:uid="{01ECD6B3-C2A5-4FB4-AB1D-5381A953CCF5}"/>
    <cellStyle name="Input 5 2 11" xfId="55352" xr:uid="{88560307-2A1E-454C-9C8D-B4939CAE9DBA}"/>
    <cellStyle name="Input 5 2 2" xfId="10310" xr:uid="{B9CEDC1B-CA34-467B-99EB-C41A298D914D}"/>
    <cellStyle name="Input 5 2 2 2" xfId="11511" xr:uid="{8005F139-84ED-46FE-9160-CDA1FF5EF8FD}"/>
    <cellStyle name="Input 5 2 2 2 2" xfId="30824" xr:uid="{92146A62-1211-412C-A52F-49C3C9A839CF}"/>
    <cellStyle name="Input 5 2 2 3" xfId="29638" xr:uid="{2D4DC527-C5AB-47CF-A804-19DA28AE6261}"/>
    <cellStyle name="Input 5 2 3" xfId="10678" xr:uid="{30870FA6-6882-47F3-BAB4-0ADB4E48AC1A}"/>
    <cellStyle name="Input 5 2 3 2" xfId="11865" xr:uid="{52730C7F-EFD3-483E-8563-EC384E189B11}"/>
    <cellStyle name="Input 5 2 3 2 2" xfId="31178" xr:uid="{0355BA18-615D-4D2C-B21E-9096BC612C12}"/>
    <cellStyle name="Input 5 2 3 3" xfId="29998" xr:uid="{0A70672B-35A0-4715-9C83-EFEA6B7B8E1B}"/>
    <cellStyle name="Input 5 2 4" xfId="11168" xr:uid="{04FC20AC-D460-4D9D-9D91-E45771997B26}"/>
    <cellStyle name="Input 5 2 4 2" xfId="30481" xr:uid="{1DFCA392-70AB-4047-B120-C8718F72E382}"/>
    <cellStyle name="Input 5 2 5" xfId="20359" xr:uid="{BBFA7518-0AB2-46CD-B8C1-FE6196158776}"/>
    <cellStyle name="Input 5 2 5 2" xfId="36924" xr:uid="{E8ACA970-5315-4B67-B1E6-13BE1A179D76}"/>
    <cellStyle name="Input 5 2 6" xfId="22731" xr:uid="{EE2DAF21-7810-4451-B237-198647BF46F6}"/>
    <cellStyle name="Input 5 2 6 2" xfId="38855" xr:uid="{EAF35470-9FBE-48F4-A070-B3D2AF1DBA36}"/>
    <cellStyle name="Input 5 2 7" xfId="16798" xr:uid="{3AF2F750-BA7B-4DCD-A6F9-6A0C40C390C0}"/>
    <cellStyle name="Input 5 2 7 2" xfId="35892" xr:uid="{03DF63CA-FB19-4AC1-B8BD-025279D4C346}"/>
    <cellStyle name="Input 5 2 8" xfId="22444" xr:uid="{5626A642-C0F4-463E-8FC4-06407ED59708}"/>
    <cellStyle name="Input 5 2 8 2" xfId="38571" xr:uid="{7C3F9F25-CED8-49C6-BA6D-D22CDC0C8F78}"/>
    <cellStyle name="Input 5 2 9" xfId="27961" xr:uid="{75BCB631-BDD0-4166-8F84-CEF6960534CF}"/>
    <cellStyle name="Input 5 20" xfId="47089" xr:uid="{1AB6A925-4DCD-4993-BE35-1E746325F283}"/>
    <cellStyle name="Input 5 21" xfId="46827" xr:uid="{F171D792-8D5D-4425-BB0E-FDE7BDE9E5A8}"/>
    <cellStyle name="Input 5 22" xfId="47697" xr:uid="{2F6E2639-0F8A-4F23-92D4-5527BE14D513}"/>
    <cellStyle name="Input 5 23" xfId="46879" xr:uid="{4374C0AC-65BA-44F7-9EDF-1547ED5761B5}"/>
    <cellStyle name="Input 5 24" xfId="48019" xr:uid="{34E0CDD8-0C6B-4AE9-98A3-DFDAF91A96B7}"/>
    <cellStyle name="Input 5 25" xfId="47589" xr:uid="{B584B0AE-11F4-4588-8448-0054554F49B6}"/>
    <cellStyle name="Input 5 26" xfId="46741" xr:uid="{510FFA7A-E3C6-4884-93A3-4FCB00AAB4E0}"/>
    <cellStyle name="Input 5 27" xfId="44205" xr:uid="{5F9B16C0-55EA-451B-9D54-BD257C7760CD}"/>
    <cellStyle name="Input 5 28" xfId="43158" xr:uid="{D9677F5F-AB2C-4169-AC2D-B4C436EBC1A0}"/>
    <cellStyle name="Input 5 29" xfId="48141" xr:uid="{AA69F5E2-7C69-4995-94D0-4D5ACBFC294A}"/>
    <cellStyle name="Input 5 3" xfId="10377" xr:uid="{EC0A1EEE-1688-4839-A71D-5E57A67F8784}"/>
    <cellStyle name="Input 5 3 10" xfId="41049" xr:uid="{6839153C-0DD8-4055-B639-87CE68D47A9D}"/>
    <cellStyle name="Input 5 3 2" xfId="10585" xr:uid="{7887C5EC-3348-46DA-A728-93CC5664ED47}"/>
    <cellStyle name="Input 5 3 2 2" xfId="10937" xr:uid="{0F2F2A60-358D-4CE1-A4F8-504AD927F4B2}"/>
    <cellStyle name="Input 5 3 2 2 2" xfId="12117" xr:uid="{D295AF44-EFD2-4331-A68B-6837D5C2548B}"/>
    <cellStyle name="Input 5 3 2 2 2 2" xfId="31430" xr:uid="{E70858CA-E1D2-4F18-80FF-804AC67E7524}"/>
    <cellStyle name="Input 5 3 2 2 3" xfId="30250" xr:uid="{C0A49841-D836-4F83-8B2C-596FD7665C27}"/>
    <cellStyle name="Input 5 3 2 3" xfId="11776" xr:uid="{1DFB4059-FC59-4808-BF47-74F6F8277AEB}"/>
    <cellStyle name="Input 5 3 2 3 2" xfId="31089" xr:uid="{2ACE297B-6DD6-437D-9063-AA189C7EA7D6}"/>
    <cellStyle name="Input 5 3 2 4" xfId="29909" xr:uid="{1F48C4DC-1015-4CDC-9C9B-54F53B152AFE}"/>
    <cellStyle name="Input 5 3 3" xfId="10738" xr:uid="{1ACF6C9A-A194-40C2-99E0-A01BFA1D8B8E}"/>
    <cellStyle name="Input 5 3 3 2" xfId="11924" xr:uid="{7859E1C4-3550-4E06-B34F-7215CE598AD6}"/>
    <cellStyle name="Input 5 3 3 2 2" xfId="31237" xr:uid="{72B9C6B3-E88A-4B3C-AEF3-211F5E436577}"/>
    <cellStyle name="Input 5 3 3 3" xfId="30057" xr:uid="{F6DD339C-C89E-4C2B-A192-634733C665C7}"/>
    <cellStyle name="Input 5 3 4" xfId="11574" xr:uid="{3A8C3E5E-E301-4380-AED2-4699F80AF05F}"/>
    <cellStyle name="Input 5 3 4 2" xfId="30887" xr:uid="{24681C50-844B-423F-A5E7-7543126F1048}"/>
    <cellStyle name="Input 5 3 5" xfId="20998" xr:uid="{41D977F4-EE53-4EBA-A75A-B7AB3725FB47}"/>
    <cellStyle name="Input 5 3 5 2" xfId="37199" xr:uid="{90304152-E14A-4AF5-9855-F98ED6F4909B}"/>
    <cellStyle name="Input 5 3 6" xfId="23016" xr:uid="{D54EFE28-2BA7-4339-ABE7-140685DA697D}"/>
    <cellStyle name="Input 5 3 6 2" xfId="39140" xr:uid="{F4F93FC7-0526-4B60-8E91-D7A52DFFBB29}"/>
    <cellStyle name="Input 5 3 7" xfId="16405" xr:uid="{10170C57-4950-48D5-8FD9-3A24E34E1F08}"/>
    <cellStyle name="Input 5 3 7 2" xfId="35505" xr:uid="{BB5EC753-6BE0-4F82-9398-88BC888F735B}"/>
    <cellStyle name="Input 5 3 8" xfId="17559" xr:uid="{15ADF706-20C2-4CB2-9122-4AAD02B508E6}"/>
    <cellStyle name="Input 5 3 8 2" xfId="36630" xr:uid="{82B93953-81E8-4D41-8829-6061BC597F3B}"/>
    <cellStyle name="Input 5 3 9" xfId="29705" xr:uid="{2172185F-9406-4031-A701-0B17ADBE52B7}"/>
    <cellStyle name="Input 5 30" xfId="42384" xr:uid="{BB72C3A5-D19C-4687-8768-D4780D0DE7AA}"/>
    <cellStyle name="Input 5 31" xfId="42406" xr:uid="{F5DDBCE0-A146-4A2D-B06F-F349FD97A11E}"/>
    <cellStyle name="Input 5 32" xfId="42770" xr:uid="{308B518B-D750-4AD6-B364-F55EB4692C36}"/>
    <cellStyle name="Input 5 33" xfId="44224" xr:uid="{4411BF88-AF5A-44F2-B8A3-87FD9490AB48}"/>
    <cellStyle name="Input 5 34" xfId="46093" xr:uid="{44EE450A-C289-4851-B46B-43B348F2125C}"/>
    <cellStyle name="Input 5 35" xfId="48451" xr:uid="{6044D76B-D926-4306-A1F9-C981C7D5E4BE}"/>
    <cellStyle name="Input 5 36" xfId="47307" xr:uid="{D4C50285-B313-480C-82DE-EC456E9A4A81}"/>
    <cellStyle name="Input 5 37" xfId="48461" xr:uid="{1C156014-D4B3-49C4-9942-D1E088940BEF}"/>
    <cellStyle name="Input 5 38" xfId="43440" xr:uid="{95F9678E-FBED-4095-9329-3E744DFD8CDD}"/>
    <cellStyle name="Input 5 39" xfId="46182" xr:uid="{48EE3BDC-7C41-42C2-954A-8F619E483935}"/>
    <cellStyle name="Input 5 4" xfId="10477" xr:uid="{A64BB0B2-6F08-435F-A3AE-458BCF66932C}"/>
    <cellStyle name="Input 5 4 2" xfId="10830" xr:uid="{9EC8F802-26ED-4AA6-972E-895B25D234E4}"/>
    <cellStyle name="Input 5 4 2 2" xfId="12013" xr:uid="{6AB8C278-F4C9-465B-A8BB-3BD83463FE1C}"/>
    <cellStyle name="Input 5 4 2 2 2" xfId="31326" xr:uid="{AD86EDE4-6667-4E5B-948E-62FE474CBAEE}"/>
    <cellStyle name="Input 5 4 2 3" xfId="30146" xr:uid="{C4FF8A90-29AC-4AF0-B91E-B0689D075446}"/>
    <cellStyle name="Input 5 4 3" xfId="11669" xr:uid="{592F186E-6F4A-42EE-8268-7E7CE7F3892C}"/>
    <cellStyle name="Input 5 4 3 2" xfId="30982" xr:uid="{A855CB50-4E30-4F13-8918-32A2889A0F22}"/>
    <cellStyle name="Input 5 4 4" xfId="20977" xr:uid="{EF8402E3-E10E-41E5-A3D9-63B8023ED46B}"/>
    <cellStyle name="Input 5 4 4 2" xfId="37180" xr:uid="{F269DCD8-600F-4F04-9FF5-E3D51070FB75}"/>
    <cellStyle name="Input 5 4 5" xfId="22996" xr:uid="{3248E2E4-5DEF-495E-A825-0127CC543391}"/>
    <cellStyle name="Input 5 4 5 2" xfId="39120" xr:uid="{442A6E63-F7AB-4FB3-9995-891BC1D12B9F}"/>
    <cellStyle name="Input 5 4 6" xfId="22636" xr:uid="{6C9092DB-33FB-435F-A727-5186040F2070}"/>
    <cellStyle name="Input 5 4 6 2" xfId="38760" xr:uid="{71B24F86-1A71-48E5-BDA6-5433ED425C72}"/>
    <cellStyle name="Input 5 4 7" xfId="17703" xr:uid="{283830D6-BF80-4B22-8877-E969D5395FD3}"/>
    <cellStyle name="Input 5 4 7 2" xfId="36765" xr:uid="{07B01763-F7E1-4EE3-9BFC-9E6C07104B92}"/>
    <cellStyle name="Input 5 4 8" xfId="29802" xr:uid="{FD6E7DCF-DBEB-4412-970E-3EA3264EEB01}"/>
    <cellStyle name="Input 5 4 9" xfId="41030" xr:uid="{37CC754C-3D48-46C1-A1C3-1022AAD2D124}"/>
    <cellStyle name="Input 5 40" xfId="46993" xr:uid="{7195B45A-8EB6-459D-AE3A-5361A99392B3}"/>
    <cellStyle name="Input 5 41" xfId="47306" xr:uid="{39AC0D20-EB93-4876-8CE2-81C6CDF6D7E6}"/>
    <cellStyle name="Input 5 42" xfId="52124" xr:uid="{C72C1AAB-F841-4ED6-954A-62D0E53133CA}"/>
    <cellStyle name="Input 5 43" xfId="55351" xr:uid="{BE0835A1-9B61-4BFA-8E4D-38D607C33106}"/>
    <cellStyle name="Input 5 5" xfId="9507" xr:uid="{3F25A76C-2AA8-4413-8060-0DF26619B0B6}"/>
    <cellStyle name="Input 5 5 2" xfId="11333" xr:uid="{05F58DCE-27A3-4A67-AAFD-559B63A8FA77}"/>
    <cellStyle name="Input 5 5 2 2" xfId="30646" xr:uid="{DEE96B49-2AD9-4347-B9C9-07E8BC347CD9}"/>
    <cellStyle name="Input 5 5 3" xfId="17987" xr:uid="{1098063F-BE16-4834-B462-58F226F3D174}"/>
    <cellStyle name="Input 5 5 3 2" xfId="36809" xr:uid="{C4B45618-3976-446B-83C0-9F1A2F73EA11}"/>
    <cellStyle name="Input 5 5 4" xfId="17478" xr:uid="{0C4FC09B-51AB-4CED-93B3-66B3A1C19981}"/>
    <cellStyle name="Input 5 5 4 2" xfId="36555" xr:uid="{9B847E58-90BF-4BD1-A656-775BA5EC94E0}"/>
    <cellStyle name="Input 5 5 5" xfId="22408" xr:uid="{F1FB1A59-CC4E-4B27-BF82-5B93DEB16F4F}"/>
    <cellStyle name="Input 5 5 5 2" xfId="38535" xr:uid="{E5167397-7657-4F8F-99F8-473CF7AD6A00}"/>
    <cellStyle name="Input 5 5 6" xfId="23190" xr:uid="{3217B7E2-C8B0-49A3-955D-F9A246EED431}"/>
    <cellStyle name="Input 5 5 6 2" xfId="39313" xr:uid="{9B76AB91-C1E6-4955-BEEB-961D1AF0AC15}"/>
    <cellStyle name="Input 5 5 7" xfId="28935" xr:uid="{CACA69E6-692A-4ACB-A32F-A13AD32CEBE3}"/>
    <cellStyle name="Input 5 5 8" xfId="40669" xr:uid="{A28CC07F-F6FC-4709-AF62-2DB9CBBA002B}"/>
    <cellStyle name="Input 5 6" xfId="9439" xr:uid="{A1908D73-D1F8-4885-8904-71927A367C36}"/>
    <cellStyle name="Input 5 6 2" xfId="11268" xr:uid="{71E23075-258D-4CD6-9B12-1DFD51597888}"/>
    <cellStyle name="Input 5 6 2 2" xfId="30581" xr:uid="{C25130C7-A21E-4708-B090-85E4AD55A84B}"/>
    <cellStyle name="Input 5 6 3" xfId="22264" xr:uid="{5A31C50E-6868-4204-91D5-B6AE02675E1B}"/>
    <cellStyle name="Input 5 6 3 2" xfId="38393" xr:uid="{8D18E73C-21D9-4AA4-A9BC-4AFEF5A001E4}"/>
    <cellStyle name="Input 5 6 4" xfId="23237" xr:uid="{C142461A-C57D-4E99-9F5D-5386FCCDB70B}"/>
    <cellStyle name="Input 5 6 4 2" xfId="39360" xr:uid="{D856D1A8-17CC-4B8F-815C-1DF2EA70EF45}"/>
    <cellStyle name="Input 5 6 5" xfId="23289" xr:uid="{ACBD5C25-AD38-4CB4-AA95-8E8D7426E257}"/>
    <cellStyle name="Input 5 6 5 2" xfId="39412" xr:uid="{9D25D69E-E291-4F3C-ACED-04BC4871A5DB}"/>
    <cellStyle name="Input 5 6 6" xfId="23329" xr:uid="{B185D74B-C361-4D0D-80E3-767D0725854B}"/>
    <cellStyle name="Input 5 6 6 2" xfId="39452" xr:uid="{D873D9C0-2047-487E-B4A3-142B593E8343}"/>
    <cellStyle name="Input 5 6 7" xfId="28870" xr:uid="{4991ADE0-5296-44BA-8EAD-532AE25F1407}"/>
    <cellStyle name="Input 5 6 8" xfId="42243" xr:uid="{41627F5A-46B2-48D2-BCC2-E99F0E81D06F}"/>
    <cellStyle name="Input 5 7" xfId="6766" xr:uid="{64D7D5CE-AB0C-43AA-8E75-95AB5BCE266E}"/>
    <cellStyle name="Input 5 7 2" xfId="26588" xr:uid="{CF0A6B96-C736-43D0-B65B-848F9E4488AB}"/>
    <cellStyle name="Input 5 7 3" xfId="46515" xr:uid="{E35578B0-162E-4F82-84FB-C4AFFF8F39EA}"/>
    <cellStyle name="Input 5 8" xfId="13369" xr:uid="{031EBD40-7DCC-4A70-8847-CF8090F9CD0F}"/>
    <cellStyle name="Input 5 8 2" xfId="32675" xr:uid="{2D167D49-353B-4235-AA4D-6EFFEC773A05}"/>
    <cellStyle name="Input 5 8 3" xfId="43281" xr:uid="{E73B9B73-D3C7-4744-B47E-563224BB35FB}"/>
    <cellStyle name="Input 5 9" xfId="13451" xr:uid="{C8080617-2824-4544-A651-64EBCDE79A35}"/>
    <cellStyle name="Input 5 9 2" xfId="32755" xr:uid="{F929FBA1-9798-4A23-B130-AE846A478585}"/>
    <cellStyle name="Input 5 9 3" xfId="47052" xr:uid="{129A22AE-F216-43E9-9862-FBE6B5AB1027}"/>
    <cellStyle name="Input 6" xfId="54810" xr:uid="{8BEE6F4D-3F3F-4EB1-B9A0-404C07B668E3}"/>
    <cellStyle name="Input 7" xfId="55353" xr:uid="{BA6E260B-F393-47B5-AE23-1CF2364A735D}"/>
    <cellStyle name="Input 8" xfId="55354" xr:uid="{49239A03-3F92-46A0-8B0E-5FBE78F9DDC3}"/>
    <cellStyle name="Input 9" xfId="55355" xr:uid="{C18166E5-FEE5-4476-B5CC-B345548A9ABE}"/>
    <cellStyle name="Input Cells" xfId="816" xr:uid="{0315107B-88C8-466A-BA70-723BAB8DD811}"/>
    <cellStyle name="Input Cells 2" xfId="18178" xr:uid="{CEE7ED33-9EB2-4F10-872C-AA21142B401C}"/>
    <cellStyle name="Input No" xfId="3219" xr:uid="{CAADB618-2191-40D2-8FF8-16C3DF930576}"/>
    <cellStyle name="International" xfId="4223" xr:uid="{8B681E7B-94C5-4273-A3EC-4EC7CED12C9E}"/>
    <cellStyle name="Italic" xfId="817" xr:uid="{69322ACC-C468-412A-98CE-3EE3C210D424}"/>
    <cellStyle name="Italic 2" xfId="18179" xr:uid="{D5788E57-C1A9-46A2-BB0C-4E095E6ECB55}"/>
    <cellStyle name="ItalicBold" xfId="818" xr:uid="{7AB48099-3E18-4933-8B02-F5854FC4A73E}"/>
    <cellStyle name="ItalicBold 2" xfId="18180" xr:uid="{0F914D0B-2BDE-412F-B6AD-560CC09598CA}"/>
    <cellStyle name="Komma [0]_GRAF A-V vs FOREC" xfId="3220" xr:uid="{791C859F-FEBC-41EF-9571-60B21B5BE40E}"/>
    <cellStyle name="Komma_GRAF A-V vs FOREC" xfId="3221" xr:uid="{26947F98-C5B2-4A66-A654-2708843018C1}"/>
    <cellStyle name="l,Bold&quot;&amp;18BBb_x0001_" xfId="4224" xr:uid="{3205695F-A113-4478-AECB-E3782E7A737E}"/>
    <cellStyle name="Labels - Style3" xfId="819" xr:uid="{613EBC5B-5546-469C-A484-72C3014914C9}"/>
    <cellStyle name="Labels - Style3 10" xfId="7197" xr:uid="{D7F85258-74AB-4E1B-AEFC-AF1C5F0E6C5D}"/>
    <cellStyle name="Labels - Style3 10 10" xfId="40702" xr:uid="{358E94F3-A80A-40F0-B4A4-32AD0CB0A71D}"/>
    <cellStyle name="Labels - Style3 10 2" xfId="9871" xr:uid="{2C0F3D15-C059-4044-A7B1-14A01E2AE9D7}"/>
    <cellStyle name="Labels - Style3 10 2 2" xfId="11405" xr:uid="{086C8EFD-8392-4AB3-9419-69BCF72CDFAE}"/>
    <cellStyle name="Labels - Style3 10 2 2 2" xfId="30718" xr:uid="{6E5E1845-F411-49E0-92A9-873211CB61EF}"/>
    <cellStyle name="Labels - Style3 10 2 3" xfId="29218" xr:uid="{A95DC0B0-AA9D-473C-9178-8BFD332DC910}"/>
    <cellStyle name="Labels - Style3 10 3" xfId="9470" xr:uid="{DACF5B47-5884-43E3-BC98-5DFB92374173}"/>
    <cellStyle name="Labels - Style3 10 3 2" xfId="11297" xr:uid="{8EDA1A86-BF93-4CC0-9A3C-5DB702592665}"/>
    <cellStyle name="Labels - Style3 10 3 2 2" xfId="30610" xr:uid="{5692605D-C06A-44AC-82F4-00C076DA5ADA}"/>
    <cellStyle name="Labels - Style3 10 3 3" xfId="28899" xr:uid="{6AB09597-968C-4397-A87F-1974DE1416BA}"/>
    <cellStyle name="Labels - Style3 10 4" xfId="11048" xr:uid="{CA93A37B-8E83-49DD-BC63-C2576B89B113}"/>
    <cellStyle name="Labels - Style3 10 4 2" xfId="30361" xr:uid="{63C23509-C51F-4B7C-88D9-ACCBBD4D4950}"/>
    <cellStyle name="Labels - Style3 10 5" xfId="18181" xr:uid="{45998B6E-5CB3-4277-9346-BEBB63C4C062}"/>
    <cellStyle name="Labels - Style3 10 5 2" xfId="36845" xr:uid="{AD81E28A-EAC2-4B04-9744-E1B7D3F45060}"/>
    <cellStyle name="Labels - Style3 10 6" xfId="22376" xr:uid="{9C7C7CA8-5DE0-45D8-8E44-FF0BA22EBA4E}"/>
    <cellStyle name="Labels - Style3 10 6 2" xfId="38503" xr:uid="{708A4536-1050-4A83-9471-7BDC861C76CD}"/>
    <cellStyle name="Labels - Style3 10 7" xfId="23114" xr:uid="{836B8756-D264-46C6-A51A-EB9A3BF56F94}"/>
    <cellStyle name="Labels - Style3 10 7 2" xfId="39237" xr:uid="{69777184-598B-47A9-9F6D-E9501930B2C4}"/>
    <cellStyle name="Labels - Style3 10 8" xfId="22597" xr:uid="{8D626C5F-E428-4B03-80CA-1955D05D0280}"/>
    <cellStyle name="Labels - Style3 10 8 2" xfId="38721" xr:uid="{CCD529F9-7CA9-4D32-9792-230997B02510}"/>
    <cellStyle name="Labels - Style3 10 9" xfId="26933" xr:uid="{88FDBCE9-593E-41BD-BA16-E4F7B838CE9C}"/>
    <cellStyle name="Labels - Style3 11" xfId="10352" xr:uid="{D257AA73-48ED-48A6-B6C7-B2739FDC1A59}"/>
    <cellStyle name="Labels - Style3 11 10" xfId="40835" xr:uid="{F1008349-491C-4D64-9319-E9F717BD1E9E}"/>
    <cellStyle name="Labels - Style3 11 2" xfId="10560" xr:uid="{C5BAE06A-1F6D-4DBF-9808-CA3489C5C0F8}"/>
    <cellStyle name="Labels - Style3 11 2 2" xfId="10912" xr:uid="{C5568163-E4F8-4FA4-81BE-EC7E3E5172D5}"/>
    <cellStyle name="Labels - Style3 11 2 2 2" xfId="12093" xr:uid="{DE4F0981-D01B-4481-8ED9-DD0EFB555586}"/>
    <cellStyle name="Labels - Style3 11 2 2 2 2" xfId="31406" xr:uid="{0B43EC0C-C524-4CCB-8DE8-C013C8ECE3A6}"/>
    <cellStyle name="Labels - Style3 11 2 2 3" xfId="30226" xr:uid="{3605A763-F24C-4195-A9DF-E1AC6D494F68}"/>
    <cellStyle name="Labels - Style3 11 2 3" xfId="11751" xr:uid="{0762A612-94E1-4AA0-9CCD-A0E0D5AB750A}"/>
    <cellStyle name="Labels - Style3 11 2 3 2" xfId="31064" xr:uid="{DA6E5DA1-0CE8-49D4-BD0D-C4B00402849B}"/>
    <cellStyle name="Labels - Style3 11 2 4" xfId="29884" xr:uid="{1E7E38B2-A93F-4490-9DD2-33AEDF72C7E2}"/>
    <cellStyle name="Labels - Style3 11 3" xfId="10716" xr:uid="{ADB96E3B-0D61-4F86-929D-26F08F9AEB4F}"/>
    <cellStyle name="Labels - Style3 11 3 2" xfId="11903" xr:uid="{AA15C5C1-E081-445D-867B-E10E6C62446C}"/>
    <cellStyle name="Labels - Style3 11 3 2 2" xfId="31216" xr:uid="{EDE4B610-91FD-4923-A548-3124B5461893}"/>
    <cellStyle name="Labels - Style3 11 3 3" xfId="30036" xr:uid="{0E5F2EAE-1BB3-4DEF-9E5C-2BC89941B04F}"/>
    <cellStyle name="Labels - Style3 11 4" xfId="11549" xr:uid="{5C075978-0AF3-4B31-9BE6-B34921CAD306}"/>
    <cellStyle name="Labels - Style3 11 4 2" xfId="30862" xr:uid="{C27182ED-6E29-487A-9178-E1FC761DE36B}"/>
    <cellStyle name="Labels - Style3 11 5" xfId="20766" xr:uid="{5E3C8A45-755D-41A3-97F7-0DBD4F2B77F0}"/>
    <cellStyle name="Labels - Style3 11 5 2" xfId="36985" xr:uid="{DD113360-51E8-4549-A55B-6A71392BC180}"/>
    <cellStyle name="Labels - Style3 11 6" xfId="22798" xr:uid="{E4D55417-E349-4EB5-9D4C-132B779F59E5}"/>
    <cellStyle name="Labels - Style3 11 6 2" xfId="38922" xr:uid="{B93B3641-A374-4E00-A2AC-EF58FE958B85}"/>
    <cellStyle name="Labels - Style3 11 7" xfId="21043" xr:uid="{E82554BF-93C2-4761-B71A-D9ADE5E40579}"/>
    <cellStyle name="Labels - Style3 11 7 2" xfId="37240" xr:uid="{D4719E03-7D43-4A86-9C82-8835CFA56F2F}"/>
    <cellStyle name="Labels - Style3 11 8" xfId="22563" xr:uid="{C2B192F1-B5C2-4B96-93E5-CF7D94583D8C}"/>
    <cellStyle name="Labels - Style3 11 8 2" xfId="38687" xr:uid="{43EBDB5F-AB9F-422F-BC97-351E35644898}"/>
    <cellStyle name="Labels - Style3 11 9" xfId="29680" xr:uid="{883D008B-815C-4405-B6E8-DC0190F22D4A}"/>
    <cellStyle name="Labels - Style3 12" xfId="10437" xr:uid="{2170913C-365B-4257-B37E-47F3B1F3BDAA}"/>
    <cellStyle name="Labels - Style3 12 2" xfId="10790" xr:uid="{3F8B910D-0540-4A50-8196-E2DAED8E8FEC}"/>
    <cellStyle name="Labels - Style3 12 2 2" xfId="11974" xr:uid="{9EA9B856-4C61-4B79-9EC0-B2F3FD3F86A1}"/>
    <cellStyle name="Labels - Style3 12 2 2 2" xfId="31287" xr:uid="{E2CA662D-2E02-44CC-A34C-DBADE69A40DB}"/>
    <cellStyle name="Labels - Style3 12 2 3" xfId="30107" xr:uid="{458C8E07-EA16-48D2-82BB-1D2897F360D8}"/>
    <cellStyle name="Labels - Style3 12 3" xfId="11629" xr:uid="{42E161FA-D35B-454F-B99A-C777ADFA3D51}"/>
    <cellStyle name="Labels - Style3 12 3 2" xfId="30942" xr:uid="{A35FEEDD-7E7C-4195-B650-74A6622BE04A}"/>
    <cellStyle name="Labels - Style3 12 4" xfId="20822" xr:uid="{C796F1DC-CEDC-45F3-A250-B44C84940F75}"/>
    <cellStyle name="Labels - Style3 12 4 2" xfId="37037" xr:uid="{6A3B1ABA-E945-480A-8A43-068D55483DFD}"/>
    <cellStyle name="Labels - Style3 12 5" xfId="22852" xr:uid="{F0AA1F43-6D8F-435B-AB53-B1C5745AEC6B}"/>
    <cellStyle name="Labels - Style3 12 5 2" xfId="38976" xr:uid="{B4B75858-A2DF-461E-9E7E-1F29C288D84B}"/>
    <cellStyle name="Labels - Style3 12 6" xfId="22694" xr:uid="{73A28165-2D01-4D0D-A568-591617260BE2}"/>
    <cellStyle name="Labels - Style3 12 6 2" xfId="38818" xr:uid="{CAB609C5-57A9-44B5-8A8B-08AC74EFFB2B}"/>
    <cellStyle name="Labels - Style3 12 7" xfId="16148" xr:uid="{D919402B-ACBF-49D6-B4F9-9A0149106CFA}"/>
    <cellStyle name="Labels - Style3 12 7 2" xfId="35251" xr:uid="{C475C197-C612-4F32-B94C-0EF3E3E76FAA}"/>
    <cellStyle name="Labels - Style3 12 8" xfId="29762" xr:uid="{0144AA94-DBF3-450E-B3DF-9B02337357A1}"/>
    <cellStyle name="Labels - Style3 12 9" xfId="40887" xr:uid="{F64C3DE4-0730-4DC2-8F2A-C3D9F6022371}"/>
    <cellStyle name="Labels - Style3 13" xfId="7133" xr:uid="{4FB2AD1B-A6AF-41EB-A926-D6703BFCD04D}"/>
    <cellStyle name="Labels - Style3 13 2" xfId="11009" xr:uid="{FEDC7A10-E8AF-4309-88AF-BCA41DB4C7CF}"/>
    <cellStyle name="Labels - Style3 13 2 2" xfId="30322" xr:uid="{4E58D5A9-EE97-4ADF-932B-78C97BEF810F}"/>
    <cellStyle name="Labels - Style3 13 3" xfId="20799" xr:uid="{76B9F4C4-A5EA-4A67-84CC-3D0D9F1BA9B6}"/>
    <cellStyle name="Labels - Style3 13 3 2" xfId="37015" xr:uid="{27E0C589-6003-47FC-8805-3B3D3536749F}"/>
    <cellStyle name="Labels - Style3 13 4" xfId="22829" xr:uid="{5C497C86-A707-4830-A8C8-BC9F25CBBDF0}"/>
    <cellStyle name="Labels - Style3 13 4 2" xfId="38953" xr:uid="{C7922C34-860A-421B-9135-6987F3A8B8B7}"/>
    <cellStyle name="Labels - Style3 13 5" xfId="21046" xr:uid="{90EBD5C3-5997-45C1-8770-E578CF16EF97}"/>
    <cellStyle name="Labels - Style3 13 5 2" xfId="37243" xr:uid="{05EEFC85-F40B-4902-B72A-E54E8461573B}"/>
    <cellStyle name="Labels - Style3 13 6" xfId="17438" xr:uid="{DF8D899C-43C9-46A1-980D-7DD2694E483C}"/>
    <cellStyle name="Labels - Style3 13 6 2" xfId="36518" xr:uid="{27896BC0-C175-4B10-9081-48A3A94953EA}"/>
    <cellStyle name="Labels - Style3 13 7" xfId="26894" xr:uid="{4FF6E1C6-8525-4664-ACDC-1975223A832B}"/>
    <cellStyle name="Labels - Style3 13 8" xfId="40865" xr:uid="{7DB7258C-A2E8-4D23-8565-D2D09AE89957}"/>
    <cellStyle name="Labels - Style3 14" xfId="9919" xr:uid="{FCBCB106-E0A3-4A67-81B9-A45D31BD26CF}"/>
    <cellStyle name="Labels - Style3 14 2" xfId="11432" xr:uid="{1D5080E2-3DA1-41E5-8F02-AFFB864FA8C2}"/>
    <cellStyle name="Labels - Style3 14 2 2" xfId="30745" xr:uid="{AA0B6D53-CBC2-445A-B0B9-A34B362283FC}"/>
    <cellStyle name="Labels - Style3 14 3" xfId="29265" xr:uid="{26D23C14-5FD1-42F9-B27A-A53C1AA96CC2}"/>
    <cellStyle name="Labels - Style3 14 4" xfId="43117" xr:uid="{EA1544B0-A359-44AD-9797-5CD591B0597F}"/>
    <cellStyle name="Labels - Style3 15" xfId="5769" xr:uid="{B5D6DDAF-4A1E-4158-B0D7-4BD0AE9F1724}"/>
    <cellStyle name="Labels - Style3 15 2" xfId="25612" xr:uid="{FB7DE72C-EE37-444F-8315-B22FCB2BAEDD}"/>
    <cellStyle name="Labels - Style3 15 3" xfId="47080" xr:uid="{A79A67AD-1B75-44B7-8607-9B8186604674}"/>
    <cellStyle name="Labels - Style3 16" xfId="12377" xr:uid="{491849A1-54DB-44F0-9135-B6B1B161553B}"/>
    <cellStyle name="Labels - Style3 16 2" xfId="31689" xr:uid="{B7AEE8AF-8BF9-4342-85DD-4FF9D85D0E11}"/>
    <cellStyle name="Labels - Style3 16 3" xfId="46416" xr:uid="{9B7C4597-CFDF-42DC-8160-3DCB255BD7AC}"/>
    <cellStyle name="Labels - Style3 17" xfId="12156" xr:uid="{05548BDD-A96C-4297-B70E-7BC0EB78AA9C}"/>
    <cellStyle name="Labels - Style3 17 2" xfId="31468" xr:uid="{C9D52DAC-8368-4EE8-97B0-DB1B16070513}"/>
    <cellStyle name="Labels - Style3 17 3" xfId="47530" xr:uid="{77F968B2-3FAD-456A-8F05-3AA5B1555314}"/>
    <cellStyle name="Labels - Style3 18" xfId="14945" xr:uid="{0B11DDF9-E276-47DD-9BE6-45F404D9DA67}"/>
    <cellStyle name="Labels - Style3 18 2" xfId="34200" xr:uid="{E6961D8A-114B-4C8D-B970-A9A298C67F6A}"/>
    <cellStyle name="Labels - Style3 18 3" xfId="47576" xr:uid="{0114B2BE-DD57-4F64-A4E2-7BC2DEB044ED}"/>
    <cellStyle name="Labels - Style3 19" xfId="23585" xr:uid="{16004462-FFB6-4A82-87EA-28F00E03EAB0}"/>
    <cellStyle name="Labels - Style3 19 2" xfId="46829" xr:uid="{C09D50E6-9D3B-4443-B2DF-2AFF99E819F2}"/>
    <cellStyle name="Labels - Style3 2" xfId="820" xr:uid="{B5DCF506-0C9B-46F8-9603-D0815235366B}"/>
    <cellStyle name="Labels - Style3 2 10" xfId="14946" xr:uid="{4254CE04-4C00-4C58-B4F7-635037292697}"/>
    <cellStyle name="Labels - Style3 2 10 2" xfId="34201" xr:uid="{4A29AAB1-62C1-48B3-9B34-6773A0E6E70D}"/>
    <cellStyle name="Labels - Style3 2 10 3" xfId="47100" xr:uid="{F5B09A19-B390-465D-BA57-B07415AE7C72}"/>
    <cellStyle name="Labels - Style3 2 11" xfId="23586" xr:uid="{CAC75696-7E12-452F-80DD-04F17C58371E}"/>
    <cellStyle name="Labels - Style3 2 11 2" xfId="46642" xr:uid="{5A3BC417-E434-45A1-A866-80B7530E9FB1}"/>
    <cellStyle name="Labels - Style3 2 12" xfId="42855" xr:uid="{1F4ECB76-33CF-4237-876B-7C49215F3972}"/>
    <cellStyle name="Labels - Style3 2 13" xfId="46994" xr:uid="{1FA972E0-FA37-4A94-A51C-C02733F443F0}"/>
    <cellStyle name="Labels - Style3 2 14" xfId="46605" xr:uid="{4FF13D46-99FC-48FC-99B9-829A426DE7D4}"/>
    <cellStyle name="Labels - Style3 2 15" xfId="46595" xr:uid="{322676EB-D25D-4607-BA2C-8190B59C6B64}"/>
    <cellStyle name="Labels - Style3 2 16" xfId="46248" xr:uid="{618F3CAB-7EB8-47C4-83DF-2C9579A22488}"/>
    <cellStyle name="Labels - Style3 2 17" xfId="47559" xr:uid="{F645E4D4-3273-47D4-890B-153E91647C93}"/>
    <cellStyle name="Labels - Style3 2 18" xfId="47670" xr:uid="{26E56FF1-C828-4A88-919D-2728FDA84326}"/>
    <cellStyle name="Labels - Style3 2 19" xfId="47411" xr:uid="{704C1FDF-52ED-4DE9-8368-69965CA8C1F6}"/>
    <cellStyle name="Labels - Style3 2 2" xfId="7198" xr:uid="{64A08E84-B157-4108-897E-5AD72267836E}"/>
    <cellStyle name="Labels - Style3 2 2 10" xfId="40703" xr:uid="{1B6F9D48-9069-4F78-8316-3D6A4C648B10}"/>
    <cellStyle name="Labels - Style3 2 2 2" xfId="9872" xr:uid="{AAF9FB83-495B-4E9E-9F4C-82CA0F5C6A86}"/>
    <cellStyle name="Labels - Style3 2 2 2 2" xfId="11406" xr:uid="{06FA9CA2-17E4-4CFD-A919-DAB4A5F70A0A}"/>
    <cellStyle name="Labels - Style3 2 2 2 2 2" xfId="30719" xr:uid="{FBD6AABC-0C7A-43F5-B316-B2B65DB772C2}"/>
    <cellStyle name="Labels - Style3 2 2 2 3" xfId="29219" xr:uid="{6AE8BAF6-E998-4148-A288-C2ED5A68D256}"/>
    <cellStyle name="Labels - Style3 2 2 3" xfId="9469" xr:uid="{BD18DBDB-611A-4EE7-B126-F9081E98B8BF}"/>
    <cellStyle name="Labels - Style3 2 2 3 2" xfId="11296" xr:uid="{62FC24F3-2FFE-4C69-8897-1210B86D0CD9}"/>
    <cellStyle name="Labels - Style3 2 2 3 2 2" xfId="30609" xr:uid="{B9CFD1D1-E5F6-453C-8D7A-23DFC22107D3}"/>
    <cellStyle name="Labels - Style3 2 2 3 3" xfId="28898" xr:uid="{14323880-C8B7-4FB3-B542-3A8A746CBDAA}"/>
    <cellStyle name="Labels - Style3 2 2 4" xfId="11049" xr:uid="{398DB39A-4D27-402E-97F2-D0EE5178142F}"/>
    <cellStyle name="Labels - Style3 2 2 4 2" xfId="30362" xr:uid="{9FBE7884-265F-431A-8F95-840943F77DF0}"/>
    <cellStyle name="Labels - Style3 2 2 5" xfId="18182" xr:uid="{6C9F7A1F-6C1F-4BC9-9152-4DCF00A7DFB1}"/>
    <cellStyle name="Labels - Style3 2 2 5 2" xfId="36846" xr:uid="{D0759D0F-7511-4152-836D-1B0E2920B6DA}"/>
    <cellStyle name="Labels - Style3 2 2 6" xfId="22377" xr:uid="{8F3A7F7B-F578-4665-B5F2-E668EEF03CC3}"/>
    <cellStyle name="Labels - Style3 2 2 6 2" xfId="38504" xr:uid="{46EC2BED-21D6-4B24-9DF9-01D7F03C13A9}"/>
    <cellStyle name="Labels - Style3 2 2 7" xfId="22398" xr:uid="{3377DEC9-9592-422F-AE28-94E38888EF68}"/>
    <cellStyle name="Labels - Style3 2 2 7 2" xfId="38525" xr:uid="{B8B24BA0-34B3-4D18-BAFD-5C594917FDEC}"/>
    <cellStyle name="Labels - Style3 2 2 8" xfId="16260" xr:uid="{B82D19D7-C5ED-4A0A-B0C6-5A9FBA6692AD}"/>
    <cellStyle name="Labels - Style3 2 2 8 2" xfId="35360" xr:uid="{6DC81D73-7FD3-4DB4-A8EB-01FF74CE3761}"/>
    <cellStyle name="Labels - Style3 2 2 9" xfId="26934" xr:uid="{F014BB9D-ED60-4C8E-8292-7E752FEF7079}"/>
    <cellStyle name="Labels - Style3 2 20" xfId="46661" xr:uid="{7E2D47D9-DFBA-4837-9FC8-E92B60C3C31B}"/>
    <cellStyle name="Labels - Style3 2 21" xfId="43781" xr:uid="{0B04C5CE-5839-4D8B-A3B4-3EEF1B9F9541}"/>
    <cellStyle name="Labels - Style3 2 22" xfId="47802" xr:uid="{AFFD4FA3-5320-4B24-974E-E955E1C9F9B6}"/>
    <cellStyle name="Labels - Style3 2 23" xfId="46308" xr:uid="{8676057A-E1C8-4CCB-913A-C6E53756141D}"/>
    <cellStyle name="Labels - Style3 2 24" xfId="43468" xr:uid="{8F3E1A18-0B87-4B96-B785-5812ACB0F20A}"/>
    <cellStyle name="Labels - Style3 2 25" xfId="43446" xr:uid="{997B0595-079F-479B-9692-32B573E451A4}"/>
    <cellStyle name="Labels - Style3 2 26" xfId="46707" xr:uid="{BE3AA383-D93C-47D9-B4D4-572D28FA39AA}"/>
    <cellStyle name="Labels - Style3 2 27" xfId="48111" xr:uid="{50C5947E-983A-48A4-BBDE-F31693678518}"/>
    <cellStyle name="Labels - Style3 2 28" xfId="47853" xr:uid="{39D89165-68B6-4574-AC87-D14CAF56F902}"/>
    <cellStyle name="Labels - Style3 2 29" xfId="42492" xr:uid="{184C42BB-182F-4CEB-9E43-B1040161ABFA}"/>
    <cellStyle name="Labels - Style3 2 3" xfId="10351" xr:uid="{5F72B974-8985-47E6-9365-52D3FA520D1A}"/>
    <cellStyle name="Labels - Style3 2 3 10" xfId="40836" xr:uid="{54273656-23A9-47CA-AED5-8096E192CBA1}"/>
    <cellStyle name="Labels - Style3 2 3 2" xfId="10559" xr:uid="{BEF52909-DA56-4FA4-B170-6B4ABD1F9E11}"/>
    <cellStyle name="Labels - Style3 2 3 2 2" xfId="10911" xr:uid="{FF24089A-946B-426B-A445-828E4F85A413}"/>
    <cellStyle name="Labels - Style3 2 3 2 2 2" xfId="12092" xr:uid="{E3BEBAD0-6E9C-4E8F-884C-2A36857053F6}"/>
    <cellStyle name="Labels - Style3 2 3 2 2 2 2" xfId="31405" xr:uid="{6394BD34-E4CF-4447-8EB5-0DAC8CB41553}"/>
    <cellStyle name="Labels - Style3 2 3 2 2 3" xfId="30225" xr:uid="{978ABEC5-13A8-440E-9EDD-F815E5517520}"/>
    <cellStyle name="Labels - Style3 2 3 2 3" xfId="11750" xr:uid="{1FC4F8F3-06DC-4B00-97BC-FFD21C7438C1}"/>
    <cellStyle name="Labels - Style3 2 3 2 3 2" xfId="31063" xr:uid="{6CAEAF89-F56B-4ED5-BC13-CFA0181C1DE4}"/>
    <cellStyle name="Labels - Style3 2 3 2 4" xfId="29883" xr:uid="{2237D14B-7229-4461-ACE9-A7EC59489C6A}"/>
    <cellStyle name="Labels - Style3 2 3 3" xfId="10715" xr:uid="{3F6C4A3A-8C17-40AF-B942-D5776482BCA8}"/>
    <cellStyle name="Labels - Style3 2 3 3 2" xfId="11902" xr:uid="{C7C4A104-0F5E-464F-ADC7-F267968D7BF3}"/>
    <cellStyle name="Labels - Style3 2 3 3 2 2" xfId="31215" xr:uid="{50F6A6F7-1D01-4C33-B5E3-B0B266D74B73}"/>
    <cellStyle name="Labels - Style3 2 3 3 3" xfId="30035" xr:uid="{8EE98EAE-6328-4CDB-B60B-9D66E84EC0B0}"/>
    <cellStyle name="Labels - Style3 2 3 4" xfId="11548" xr:uid="{9B514182-C53E-4547-BE72-9EAAED81CBBA}"/>
    <cellStyle name="Labels - Style3 2 3 4 2" xfId="30861" xr:uid="{C51F90AC-7352-4067-A8AF-92ADD5AD447A}"/>
    <cellStyle name="Labels - Style3 2 3 5" xfId="20767" xr:uid="{187565BC-A654-4F96-9A6B-549E5EE25E8A}"/>
    <cellStyle name="Labels - Style3 2 3 5 2" xfId="36986" xr:uid="{14A8E098-F55D-4564-BBDF-8C08B80D2EBD}"/>
    <cellStyle name="Labels - Style3 2 3 6" xfId="22799" xr:uid="{54738E67-5B2C-4FA6-9228-A4B21820D9EA}"/>
    <cellStyle name="Labels - Style3 2 3 6 2" xfId="38923" xr:uid="{B62D69B1-381C-41EA-8669-DA6E339354C8}"/>
    <cellStyle name="Labels - Style3 2 3 7" xfId="22716" xr:uid="{2837F483-AB51-4BA8-9AE4-951DD41FFFED}"/>
    <cellStyle name="Labels - Style3 2 3 7 2" xfId="38840" xr:uid="{94160C18-6641-4638-8E69-6616D512CCAF}"/>
    <cellStyle name="Labels - Style3 2 3 8" xfId="23160" xr:uid="{0D7D6ED4-B028-4566-9EC6-16C3746D9648}"/>
    <cellStyle name="Labels - Style3 2 3 8 2" xfId="39283" xr:uid="{A6577F87-C31D-495D-8615-DF73744CF19B}"/>
    <cellStyle name="Labels - Style3 2 3 9" xfId="29679" xr:uid="{B20F2F32-AB7F-4FC7-A7E2-95C93DFB16E2}"/>
    <cellStyle name="Labels - Style3 2 30" xfId="48393" xr:uid="{46494BDC-B897-4083-817A-2B84D0F9A3B0}"/>
    <cellStyle name="Labels - Style3 2 31" xfId="47297" xr:uid="{D9E464F6-7F66-4B74-A47D-BF26DBBE75DB}"/>
    <cellStyle name="Labels - Style3 2 32" xfId="48072" xr:uid="{90A41083-7D03-4507-BDB3-8D6CB01B50F8}"/>
    <cellStyle name="Labels - Style3 2 33" xfId="48405" xr:uid="{8D8150BA-D34B-4761-83B2-9D15F30E5CF7}"/>
    <cellStyle name="Labels - Style3 2 34" xfId="43488" xr:uid="{B4BF8161-9BAD-4C4D-A1DE-992B608243AA}"/>
    <cellStyle name="Labels - Style3 2 35" xfId="47959" xr:uid="{9DF6FD24-C960-425A-B88C-E67C8D56FF79}"/>
    <cellStyle name="Labels - Style3 2 36" xfId="44194" xr:uid="{7ABDE11E-6791-4D18-B6EB-ED594CB1A622}"/>
    <cellStyle name="Labels - Style3 2 37" xfId="44352" xr:uid="{3A26D41F-7B56-4663-AD66-09FA1F118CAD}"/>
    <cellStyle name="Labels - Style3 2 38" xfId="48400" xr:uid="{E3C48DCB-A6F1-43E9-A59E-8C73055870B9}"/>
    <cellStyle name="Labels - Style3 2 39" xfId="42458" xr:uid="{149D692B-6038-41D0-AB94-1B081A4525CB}"/>
    <cellStyle name="Labels - Style3 2 4" xfId="10438" xr:uid="{F07C9737-1793-4C28-A580-1776BB7C8B5A}"/>
    <cellStyle name="Labels - Style3 2 4 2" xfId="10791" xr:uid="{F1DE1AF8-3C5A-41C3-AB3A-385D491E092E}"/>
    <cellStyle name="Labels - Style3 2 4 2 2" xfId="11975" xr:uid="{238C4DC8-9517-4754-9024-169674E13510}"/>
    <cellStyle name="Labels - Style3 2 4 2 2 2" xfId="31288" xr:uid="{03767743-305B-4AFF-B7FA-9C523BBE7CF0}"/>
    <cellStyle name="Labels - Style3 2 4 2 3" xfId="30108" xr:uid="{B3FC6A5A-A933-4980-B451-34F2C5854461}"/>
    <cellStyle name="Labels - Style3 2 4 3" xfId="11630" xr:uid="{38A0027C-30B7-4226-882A-53129AE10F04}"/>
    <cellStyle name="Labels - Style3 2 4 3 2" xfId="30943" xr:uid="{D270D103-79B4-49BB-97DF-4A887D26888D}"/>
    <cellStyle name="Labels - Style3 2 4 4" xfId="20929" xr:uid="{3043610D-925F-445F-B6B4-2862A155B656}"/>
    <cellStyle name="Labels - Style3 2 4 4 2" xfId="37135" xr:uid="{F02A8E8A-38EE-459A-B4C1-C99784ED0E1D}"/>
    <cellStyle name="Labels - Style3 2 4 5" xfId="22951" xr:uid="{94E889C9-233D-4CDD-A214-0A52CAE4B461}"/>
    <cellStyle name="Labels - Style3 2 4 5 2" xfId="39075" xr:uid="{41A82C98-B1FA-4FF6-A2CB-94B9412FE2A5}"/>
    <cellStyle name="Labels - Style3 2 4 6" xfId="21040" xr:uid="{AC3C50C5-E0D2-49D5-BCF2-84A8A98A94B2}"/>
    <cellStyle name="Labels - Style3 2 4 6 2" xfId="37237" xr:uid="{D1E888BC-59D9-44A6-A665-137CAD5E28DF}"/>
    <cellStyle name="Labels - Style3 2 4 7" xfId="23096" xr:uid="{DF545BA9-1A55-4389-A653-56E35CFB383C}"/>
    <cellStyle name="Labels - Style3 2 4 7 2" xfId="39220" xr:uid="{4CEB29B4-0E78-4EDB-9C5E-F44A019DC7B7}"/>
    <cellStyle name="Labels - Style3 2 4 8" xfId="29763" xr:uid="{169CDAB8-C57E-44D1-8E84-7E167533DD6F}"/>
    <cellStyle name="Labels - Style3 2 4 9" xfId="40985" xr:uid="{EC09B5D3-15F3-40A7-9D10-ADFC1DA7542B}"/>
    <cellStyle name="Labels - Style3 2 40" xfId="47314" xr:uid="{B91B5F7C-2A1A-43FA-9383-8E6F7991E2E2}"/>
    <cellStyle name="Labels - Style3 2 41" xfId="51162" xr:uid="{82C80A43-3527-4684-9713-4EC3A40ADFED}"/>
    <cellStyle name="Labels - Style3 2 5" xfId="7132" xr:uid="{D06DDC56-2D01-46C7-BA4C-E4DB6B604FC6}"/>
    <cellStyle name="Labels - Style3 2 5 2" xfId="11008" xr:uid="{DBA09B5F-659B-4E9C-BC61-D706C631B5A8}"/>
    <cellStyle name="Labels - Style3 2 5 2 2" xfId="30321" xr:uid="{BF04F623-FBA0-469D-9B81-A92193B2005A}"/>
    <cellStyle name="Labels - Style3 2 5 3" xfId="17908" xr:uid="{2CBC3D5B-FF1A-40CB-A41D-261247F117E0}"/>
    <cellStyle name="Labels - Style3 2 5 3 2" xfId="36800" xr:uid="{CBB1F829-15FD-414F-B5BE-4193928EF76F}"/>
    <cellStyle name="Labels - Style3 2 5 4" xfId="17662" xr:uid="{FF68F14F-7EEC-4613-B993-CE7AADF266D2}"/>
    <cellStyle name="Labels - Style3 2 5 4 2" xfId="36726" xr:uid="{D3B41E00-5E57-4157-A58D-C639EADF2DBD}"/>
    <cellStyle name="Labels - Style3 2 5 5" xfId="23128" xr:uid="{B371E8BC-E67F-401E-99DC-E8CDC4A03EEC}"/>
    <cellStyle name="Labels - Style3 2 5 5 2" xfId="39251" xr:uid="{1201A000-38D2-4877-ABE1-0DF0F65DF125}"/>
    <cellStyle name="Labels - Style3 2 5 6" xfId="22593" xr:uid="{B4791839-A103-498B-AD0F-3FBB0E91FF75}"/>
    <cellStyle name="Labels - Style3 2 5 6 2" xfId="38717" xr:uid="{847A15C3-0100-4AF4-93EB-7354995422F5}"/>
    <cellStyle name="Labels - Style3 2 5 7" xfId="26893" xr:uid="{053F00EB-DC59-4404-999D-A71213B8A0F6}"/>
    <cellStyle name="Labels - Style3 2 5 8" xfId="40660" xr:uid="{64F45DCC-EC41-4502-96F5-A8B83842A48C}"/>
    <cellStyle name="Labels - Style3 2 6" xfId="10234" xr:uid="{74278CAF-FA3A-48EF-8145-A5F76941C532}"/>
    <cellStyle name="Labels - Style3 2 6 2" xfId="11468" xr:uid="{801F40A2-9082-421F-A144-78A47ACF7CDD}"/>
    <cellStyle name="Labels - Style3 2 6 2 2" xfId="30781" xr:uid="{1956ABF9-368C-443C-9B23-89373744A1B3}"/>
    <cellStyle name="Labels - Style3 2 6 3" xfId="29562" xr:uid="{50687D3B-287C-4A10-B03D-60B97807F6A4}"/>
    <cellStyle name="Labels - Style3 2 6 4" xfId="43116" xr:uid="{D51E5E42-D8F2-475C-B1A1-8C0FA96B43B3}"/>
    <cellStyle name="Labels - Style3 2 7" xfId="5770" xr:uid="{00AE379B-CDED-46D1-8AC0-944E581DF544}"/>
    <cellStyle name="Labels - Style3 2 7 2" xfId="25613" xr:uid="{3F40A0F5-72C9-4CF1-823A-0476B4B52B08}"/>
    <cellStyle name="Labels - Style3 2 7 3" xfId="43511" xr:uid="{F94032A1-43FB-46C6-815D-17BC9670E226}"/>
    <cellStyle name="Labels - Style3 2 8" xfId="12378" xr:uid="{9024F395-CB0D-49E3-919B-3D8BDF0F75C6}"/>
    <cellStyle name="Labels - Style3 2 8 2" xfId="31690" xr:uid="{80F9418C-26D6-4ABD-A7FC-1BFF8B2473CF}"/>
    <cellStyle name="Labels - Style3 2 8 3" xfId="42408" xr:uid="{4C65D6D2-128B-4672-9A66-B64C19515AB9}"/>
    <cellStyle name="Labels - Style3 2 9" xfId="12543" xr:uid="{1A19A0F2-CFC0-461F-B71F-AEC9734194A1}"/>
    <cellStyle name="Labels - Style3 2 9 2" xfId="31855" xr:uid="{F12CC2AB-BF26-4357-92A1-A679CCEDF57E}"/>
    <cellStyle name="Labels - Style3 2 9 3" xfId="42305" xr:uid="{96C08758-39A6-42BB-89A3-1D763836D158}"/>
    <cellStyle name="Labels - Style3 20" xfId="47663" xr:uid="{758A669C-55DA-427A-A97F-30C4E28487F6}"/>
    <cellStyle name="Labels - Style3 21" xfId="42388" xr:uid="{1E5597DD-0EA1-4366-9C55-919DE4F9893C}"/>
    <cellStyle name="Labels - Style3 22" xfId="43329" xr:uid="{425007EC-FBD1-4EED-88F8-9289DB2B6C1A}"/>
    <cellStyle name="Labels - Style3 23" xfId="43425" xr:uid="{C1BC2677-3A1C-42A7-A6C4-3A066C63DCFB}"/>
    <cellStyle name="Labels - Style3 24" xfId="47168" xr:uid="{410671C6-4042-4FC9-845D-BD56200DCAF2}"/>
    <cellStyle name="Labels - Style3 25" xfId="47922" xr:uid="{6526A422-18C0-489F-901D-5E43EE1338BB}"/>
    <cellStyle name="Labels - Style3 26" xfId="44235" xr:uid="{7B684E11-692C-4FA6-ABBB-3E8DDE950248}"/>
    <cellStyle name="Labels - Style3 27" xfId="46188" xr:uid="{28DE5782-C2D9-4DC2-BD49-409323002616}"/>
    <cellStyle name="Labels - Style3 28" xfId="42804" xr:uid="{43D12171-1A2E-49CC-A079-19B4BD375B08}"/>
    <cellStyle name="Labels - Style3 29" xfId="48084" xr:uid="{3788E789-F30B-424B-B13B-F511F37D1DAB}"/>
    <cellStyle name="Labels - Style3 3" xfId="821" xr:uid="{F000744C-C7F9-4B60-B601-E446383BDC45}"/>
    <cellStyle name="Labels - Style3 3 10" xfId="14947" xr:uid="{AD96FF39-CAA7-4418-913C-25D65F4E998D}"/>
    <cellStyle name="Labels - Style3 3 10 2" xfId="34202" xr:uid="{D8891C38-9DBF-4206-88D2-43B617E2086B}"/>
    <cellStyle name="Labels - Style3 3 10 3" xfId="46665" xr:uid="{6B5E1290-02F4-455C-8CBB-5449A524C278}"/>
    <cellStyle name="Labels - Style3 3 11" xfId="23587" xr:uid="{2E780233-A87A-49B0-88B1-7EFA7AF0B58C}"/>
    <cellStyle name="Labels - Style3 3 11 2" xfId="47096" xr:uid="{451FE988-EBDB-4CE3-8A2F-233551B43ECB}"/>
    <cellStyle name="Labels - Style3 3 12" xfId="43383" xr:uid="{983F9F3B-5450-432F-B752-A30C86285536}"/>
    <cellStyle name="Labels - Style3 3 13" xfId="46679" xr:uid="{40F8D399-464A-4F1B-BA01-02E3B34D19FC}"/>
    <cellStyle name="Labels - Style3 3 14" xfId="44253" xr:uid="{2A4347D2-6939-4F28-A774-6768A991C838}"/>
    <cellStyle name="Labels - Style3 3 15" xfId="43391" xr:uid="{CC43B611-7867-4789-96A5-6ACEC5DE6374}"/>
    <cellStyle name="Labels - Style3 3 16" xfId="47777" xr:uid="{51F42175-B4BE-4679-87B6-48892D31F3AC}"/>
    <cellStyle name="Labels - Style3 3 17" xfId="47711" xr:uid="{AEA3B8EF-2BE4-4FEE-9F92-EFA417CC750B}"/>
    <cellStyle name="Labels - Style3 3 18" xfId="47245" xr:uid="{146932A6-7F0D-485F-9608-C998E5A1C36B}"/>
    <cellStyle name="Labels - Style3 3 19" xfId="47087" xr:uid="{6D04BB65-96C6-4C98-BA55-7E0F5B5C5C29}"/>
    <cellStyle name="Labels - Style3 3 2" xfId="7199" xr:uid="{EE1448A8-30AF-49DB-86D5-25A36879BB6D}"/>
    <cellStyle name="Labels - Style3 3 2 10" xfId="40704" xr:uid="{338241A7-11C6-4CE3-BA11-32D55B5B3991}"/>
    <cellStyle name="Labels - Style3 3 2 2" xfId="9873" xr:uid="{61BA5D4F-0166-4BBA-B119-23370D220124}"/>
    <cellStyle name="Labels - Style3 3 2 2 2" xfId="11407" xr:uid="{F5232CE0-F44A-409E-97C1-BDDCB7129615}"/>
    <cellStyle name="Labels - Style3 3 2 2 2 2" xfId="30720" xr:uid="{2256E0F9-FCB5-468B-AF93-8B716A313A3D}"/>
    <cellStyle name="Labels - Style3 3 2 2 3" xfId="29220" xr:uid="{469F8513-5F45-4FAA-AB9F-EC7EC7051E00}"/>
    <cellStyle name="Labels - Style3 3 2 3" xfId="9468" xr:uid="{793ECF74-6FB4-44A3-939A-E666E5AC36CC}"/>
    <cellStyle name="Labels - Style3 3 2 3 2" xfId="11295" xr:uid="{5DCD5C74-4CC7-4830-B766-A3DE7E4F6B69}"/>
    <cellStyle name="Labels - Style3 3 2 3 2 2" xfId="30608" xr:uid="{9913086E-E16C-4D63-A7EC-637679D7A09D}"/>
    <cellStyle name="Labels - Style3 3 2 3 3" xfId="28897" xr:uid="{0EFD811B-6561-4F99-8932-916D43FD45DA}"/>
    <cellStyle name="Labels - Style3 3 2 4" xfId="11050" xr:uid="{B9470E70-6C76-43AA-9180-BC2DF8148623}"/>
    <cellStyle name="Labels - Style3 3 2 4 2" xfId="30363" xr:uid="{33CB05A8-9A76-4617-B8D8-5ED9B108F67A}"/>
    <cellStyle name="Labels - Style3 3 2 5" xfId="18183" xr:uid="{316A2417-0FA7-4AEA-B908-E689E5FA1996}"/>
    <cellStyle name="Labels - Style3 3 2 5 2" xfId="36847" xr:uid="{0CC7ED4A-C878-4DE5-98C4-3199C395E8C5}"/>
    <cellStyle name="Labels - Style3 3 2 6" xfId="22378" xr:uid="{3AC6E6FB-9569-4BB3-AF46-A33E8B5BF372}"/>
    <cellStyle name="Labels - Style3 3 2 6 2" xfId="38505" xr:uid="{31291ABB-04A0-4399-8409-E0377C73F84A}"/>
    <cellStyle name="Labels - Style3 3 2 7" xfId="23195" xr:uid="{0CCC4FED-8357-4466-82C4-06333730A860}"/>
    <cellStyle name="Labels - Style3 3 2 7 2" xfId="39318" xr:uid="{AE231249-0EB1-4219-A857-12880E363EF9}"/>
    <cellStyle name="Labels - Style3 3 2 8" xfId="23267" xr:uid="{00215D8B-BC31-4190-A61E-E25D8F4A9F0B}"/>
    <cellStyle name="Labels - Style3 3 2 8 2" xfId="39390" xr:uid="{78BF2EBD-3EEB-41E3-A83B-DB98B7F47BC8}"/>
    <cellStyle name="Labels - Style3 3 2 9" xfId="26935" xr:uid="{2CEE0E59-7A54-4B0E-AE70-D4E5DD976AD1}"/>
    <cellStyle name="Labels - Style3 3 20" xfId="44616" xr:uid="{C66F470E-DCEB-4BF9-8CB1-20595B331D9D}"/>
    <cellStyle name="Labels - Style3 3 21" xfId="42645" xr:uid="{2AD7E212-BF8A-434F-8940-DFCDD0C81278}"/>
    <cellStyle name="Labels - Style3 3 22" xfId="47701" xr:uid="{40C8C71A-5A2D-4E3B-B1F5-C520A169F438}"/>
    <cellStyle name="Labels - Style3 3 23" xfId="44234" xr:uid="{B6D65926-B1F9-41C6-B997-A57C01A0D645}"/>
    <cellStyle name="Labels - Style3 3 24" xfId="43244" xr:uid="{71EF080B-3E3C-4132-8337-B2756534F365}"/>
    <cellStyle name="Labels - Style3 3 25" xfId="46859" xr:uid="{44A07C2C-F2DC-4A61-B577-AA2038471C10}"/>
    <cellStyle name="Labels - Style3 3 26" xfId="42390" xr:uid="{F838356E-78E5-463B-AC33-B02380751CE8}"/>
    <cellStyle name="Labels - Style3 3 27" xfId="47462" xr:uid="{F5C90FB2-5397-4DDD-8192-BB3A250A23B4}"/>
    <cellStyle name="Labels - Style3 3 28" xfId="47846" xr:uid="{472F0905-E467-4127-9D1C-28427B4E492B}"/>
    <cellStyle name="Labels - Style3 3 29" xfId="46680" xr:uid="{3DAEEBDB-A2EB-47DE-A744-1F48A8D78D57}"/>
    <cellStyle name="Labels - Style3 3 3" xfId="10350" xr:uid="{D320E6E7-C2A9-450B-82BD-4AD49BC37F3D}"/>
    <cellStyle name="Labels - Style3 3 3 10" xfId="40837" xr:uid="{96BC3198-059D-45E5-8F44-5E6BC86CC436}"/>
    <cellStyle name="Labels - Style3 3 3 2" xfId="10558" xr:uid="{6D37A822-D32D-4542-AFD3-2EE12F4ACBBE}"/>
    <cellStyle name="Labels - Style3 3 3 2 2" xfId="10910" xr:uid="{F1AA4551-BA84-4964-95EC-BAC3F5192AA6}"/>
    <cellStyle name="Labels - Style3 3 3 2 2 2" xfId="12091" xr:uid="{4A8239AE-0258-4AAE-AA17-939AB89AAD78}"/>
    <cellStyle name="Labels - Style3 3 3 2 2 2 2" xfId="31404" xr:uid="{6A4090E0-0598-44A0-8674-BDE49D104F68}"/>
    <cellStyle name="Labels - Style3 3 3 2 2 3" xfId="30224" xr:uid="{F9612A6F-D119-482F-835B-82E76F9DA8C1}"/>
    <cellStyle name="Labels - Style3 3 3 2 3" xfId="11749" xr:uid="{058794A4-7E54-49B8-B6B6-59AE8A000EBA}"/>
    <cellStyle name="Labels - Style3 3 3 2 3 2" xfId="31062" xr:uid="{B7B96ED4-643D-4FB0-9701-DA46B65C02D5}"/>
    <cellStyle name="Labels - Style3 3 3 2 4" xfId="29882" xr:uid="{5BDDB0F1-E439-4844-B64B-465ACD725133}"/>
    <cellStyle name="Labels - Style3 3 3 3" xfId="10714" xr:uid="{8F3AF976-31BD-447E-97B6-A95B8DCB7250}"/>
    <cellStyle name="Labels - Style3 3 3 3 2" xfId="11901" xr:uid="{F18FCF00-636C-486A-896B-73EC45AD36C6}"/>
    <cellStyle name="Labels - Style3 3 3 3 2 2" xfId="31214" xr:uid="{440F87F8-BB21-454C-917D-B0B353C4D3AC}"/>
    <cellStyle name="Labels - Style3 3 3 3 3" xfId="30034" xr:uid="{D6F196F3-941C-4172-B245-A36B3C3D1B89}"/>
    <cellStyle name="Labels - Style3 3 3 4" xfId="11547" xr:uid="{3DD1EADC-29BF-48A8-B61A-FCF931C04FD0}"/>
    <cellStyle name="Labels - Style3 3 3 4 2" xfId="30860" xr:uid="{DDAD715F-BD53-43BE-88B7-571653916AE3}"/>
    <cellStyle name="Labels - Style3 3 3 5" xfId="20768" xr:uid="{1CC40706-57CF-4C4A-85B3-6863452BA27C}"/>
    <cellStyle name="Labels - Style3 3 3 5 2" xfId="36987" xr:uid="{DB6EDBFA-D204-499F-A680-1FE3347B3FEE}"/>
    <cellStyle name="Labels - Style3 3 3 6" xfId="22800" xr:uid="{16D48214-5E8D-4CF4-9FE5-554202A40A54}"/>
    <cellStyle name="Labels - Style3 3 3 6 2" xfId="38924" xr:uid="{3B344086-DEED-48BB-BD00-BAA7879D8321}"/>
    <cellStyle name="Labels - Style3 3 3 7" xfId="16780" xr:uid="{E34311BF-EF5F-47EC-A00B-96577DF70E42}"/>
    <cellStyle name="Labels - Style3 3 3 7 2" xfId="35877" xr:uid="{760C3856-B324-49D7-AB66-E9005ADC106A}"/>
    <cellStyle name="Labels - Style3 3 3 8" xfId="23206" xr:uid="{8DA7458A-93AD-4645-A6CD-41A70101224D}"/>
    <cellStyle name="Labels - Style3 3 3 8 2" xfId="39329" xr:uid="{B7C977E1-B5C2-4D2E-93D7-073A2BDC99DA}"/>
    <cellStyle name="Labels - Style3 3 3 9" xfId="29678" xr:uid="{68F3BEF0-5336-48B8-90C8-735EB6C33ACF}"/>
    <cellStyle name="Labels - Style3 3 30" xfId="44211" xr:uid="{609A3ECA-24EA-4B56-937D-AF0A76FB9B7D}"/>
    <cellStyle name="Labels - Style3 3 31" xfId="47834" xr:uid="{90877A92-DA60-44D0-BE17-B5B9390343EE}"/>
    <cellStyle name="Labels - Style3 3 32" xfId="48379" xr:uid="{F1D9A4D9-6F7B-47DF-BFB9-648E6D575A29}"/>
    <cellStyle name="Labels - Style3 3 33" xfId="48443" xr:uid="{330E56E8-CA7D-44C8-9C74-9F1562312265}"/>
    <cellStyle name="Labels - Style3 3 34" xfId="48226" xr:uid="{EB475362-84C4-4953-8404-405B9A18236D}"/>
    <cellStyle name="Labels - Style3 3 35" xfId="44631" xr:uid="{2F6A0F40-6FB8-48F2-9681-CE558D4DC56A}"/>
    <cellStyle name="Labels - Style3 3 36" xfId="47598" xr:uid="{620ECC6A-572A-4143-8E11-2E79538688D3}"/>
    <cellStyle name="Labels - Style3 3 37" xfId="46897" xr:uid="{4D27D891-1F03-43E1-8382-7A236CA193D1}"/>
    <cellStyle name="Labels - Style3 3 38" xfId="47525" xr:uid="{06B59A8E-0924-4D76-81E0-0856DE889A30}"/>
    <cellStyle name="Labels - Style3 3 39" xfId="48209" xr:uid="{6A685DB7-D249-4194-9F5B-12AEFA2B2841}"/>
    <cellStyle name="Labels - Style3 3 4" xfId="10439" xr:uid="{4B8B7C65-B5F7-419C-A848-A351C3898CEC}"/>
    <cellStyle name="Labels - Style3 3 4 2" xfId="10792" xr:uid="{FAA20C0C-0CA0-4FDA-86E3-70706BB68189}"/>
    <cellStyle name="Labels - Style3 3 4 2 2" xfId="11976" xr:uid="{F1FD8F12-7D0D-4A51-BB05-17E6DC61FD96}"/>
    <cellStyle name="Labels - Style3 3 4 2 2 2" xfId="31289" xr:uid="{2721043D-4225-4FCB-87BB-30044BC200DC}"/>
    <cellStyle name="Labels - Style3 3 4 2 3" xfId="30109" xr:uid="{0B081F5D-397F-41DE-BACC-B10BBFE4798C}"/>
    <cellStyle name="Labels - Style3 3 4 3" xfId="11631" xr:uid="{4B43B7D6-2309-4EE7-865B-BBC208F37F4B}"/>
    <cellStyle name="Labels - Style3 3 4 3 2" xfId="30944" xr:uid="{0052586E-60FC-485B-A7A9-1FC4C0E2AE53}"/>
    <cellStyle name="Labels - Style3 3 4 4" xfId="20821" xr:uid="{DE5F4513-EA31-4AC3-92FC-C3AFE3AF6BBF}"/>
    <cellStyle name="Labels - Style3 3 4 4 2" xfId="37036" xr:uid="{EC842246-6E07-4A02-88BF-3BF71CC393BF}"/>
    <cellStyle name="Labels - Style3 3 4 5" xfId="22851" xr:uid="{A8B39BAA-F9D3-4844-AADE-0DB730F136D3}"/>
    <cellStyle name="Labels - Style3 3 4 5 2" xfId="38975" xr:uid="{DAF44238-2ED0-4D54-9248-4C6D9793532B}"/>
    <cellStyle name="Labels - Style3 3 4 6" xfId="22497" xr:uid="{CDB89467-125C-479A-8BCB-E0114F501B4F}"/>
    <cellStyle name="Labels - Style3 3 4 6 2" xfId="38621" xr:uid="{1F4D7CA4-3638-4922-8E78-6D9E6FD4CE61}"/>
    <cellStyle name="Labels - Style3 3 4 7" xfId="23075" xr:uid="{C8937EE1-C02E-4FEB-936B-A93F6CE669C8}"/>
    <cellStyle name="Labels - Style3 3 4 7 2" xfId="39199" xr:uid="{FF0FC03F-E567-4BDD-B40C-98832834DE70}"/>
    <cellStyle name="Labels - Style3 3 4 8" xfId="29764" xr:uid="{51EDAE5E-0134-4D78-80A3-31A7BB574B32}"/>
    <cellStyle name="Labels - Style3 3 4 9" xfId="40886" xr:uid="{E7B90046-47C5-4996-87F0-98140E37B465}"/>
    <cellStyle name="Labels - Style3 3 40" xfId="48184" xr:uid="{F8B4F0E9-3D09-40B9-AF6D-94BE116D10CD}"/>
    <cellStyle name="Labels - Style3 3 41" xfId="51163" xr:uid="{08501D95-E283-4B77-9C59-841B098E97CE}"/>
    <cellStyle name="Labels - Style3 3 5" xfId="7131" xr:uid="{5A250ADF-92B9-44C1-A023-A6090B033348}"/>
    <cellStyle name="Labels - Style3 3 5 2" xfId="11007" xr:uid="{B03B18CB-FB84-46ED-AFD9-9AE7A28ADC78}"/>
    <cellStyle name="Labels - Style3 3 5 2 2" xfId="30320" xr:uid="{F5A60E02-AABC-4062-88DE-A2A52BFAE463}"/>
    <cellStyle name="Labels - Style3 3 5 3" xfId="20910" xr:uid="{8A28284A-4139-4C4D-8D75-6827D691AAA9}"/>
    <cellStyle name="Labels - Style3 3 5 3 2" xfId="37117" xr:uid="{2C8EBEBD-6ECA-4562-ABD9-EE8E542722C4}"/>
    <cellStyle name="Labels - Style3 3 5 4" xfId="22932" xr:uid="{CD46D3CF-72A8-43FB-8887-1A2A117027D4}"/>
    <cellStyle name="Labels - Style3 3 5 4 2" xfId="39056" xr:uid="{F455B798-26DD-4470-BE68-024E69669CF6}"/>
    <cellStyle name="Labels - Style3 3 5 5" xfId="23055" xr:uid="{E0A6564F-0F25-4FAC-A9C7-7D128C5CBBC6}"/>
    <cellStyle name="Labels - Style3 3 5 5 2" xfId="39179" xr:uid="{70872DF0-33B4-4FA5-99D7-3B21B7DB0E5D}"/>
    <cellStyle name="Labels - Style3 3 5 6" xfId="23081" xr:uid="{D9E701DA-7F3F-4CFC-83BC-8267BCC2DD4A}"/>
    <cellStyle name="Labels - Style3 3 5 6 2" xfId="39205" xr:uid="{8C59524D-655C-4D89-B145-98F745D08B10}"/>
    <cellStyle name="Labels - Style3 3 5 7" xfId="26892" xr:uid="{2B1C7C21-7AF1-4406-8C82-C6E07E98C04E}"/>
    <cellStyle name="Labels - Style3 3 5 8" xfId="40967" xr:uid="{884A8683-5E41-490A-A789-F5E853019552}"/>
    <cellStyle name="Labels - Style3 3 6" xfId="9444" xr:uid="{DEF908E1-ADE5-4F3E-81A5-DF60D8E12B21}"/>
    <cellStyle name="Labels - Style3 3 6 2" xfId="11273" xr:uid="{761A11C0-9367-4DCF-BBC3-63664EC35B4A}"/>
    <cellStyle name="Labels - Style3 3 6 2 2" xfId="30586" xr:uid="{F7EAD50E-4CF9-4245-A0A5-F41FA6D56F8E}"/>
    <cellStyle name="Labels - Style3 3 6 3" xfId="28875" xr:uid="{F7E73592-A86F-4D1B-8B7F-0B9BBE2FAE55}"/>
    <cellStyle name="Labels - Style3 3 6 4" xfId="43115" xr:uid="{10E417EA-B7CB-4EC6-AA4C-86B381D9FB05}"/>
    <cellStyle name="Labels - Style3 3 7" xfId="5771" xr:uid="{ECF517F9-118C-40B8-AA4B-8D2640C48D7C}"/>
    <cellStyle name="Labels - Style3 3 7 2" xfId="25614" xr:uid="{AA1D42DA-0BC5-4483-9250-33A20D4A65C0}"/>
    <cellStyle name="Labels - Style3 3 7 3" xfId="44441" xr:uid="{557A3CF9-9AB7-40D7-8445-66847D0BB64F}"/>
    <cellStyle name="Labels - Style3 3 8" xfId="12379" xr:uid="{85BC50B6-3795-4508-9289-3B7F4ABA6495}"/>
    <cellStyle name="Labels - Style3 3 8 2" xfId="31691" xr:uid="{79F7EC4E-79B8-4D2C-8264-EB429D9EAECC}"/>
    <cellStyle name="Labels - Style3 3 8 3" xfId="46888" xr:uid="{47EF4B2F-D42C-4F63-8633-E4108AD1F591}"/>
    <cellStyle name="Labels - Style3 3 9" xfId="12542" xr:uid="{18491F45-D342-4329-8F20-C9AC39B92AC3}"/>
    <cellStyle name="Labels - Style3 3 9 2" xfId="31854" xr:uid="{114FE47C-D8CB-4457-B8BB-77FE94303EDD}"/>
    <cellStyle name="Labels - Style3 3 9 3" xfId="44170" xr:uid="{06CF0FB0-149A-4165-85DC-2F9AC6EA96F1}"/>
    <cellStyle name="Labels - Style3 30" xfId="46886" xr:uid="{32991D8D-9DE3-48A4-BBBF-34D07D064A9C}"/>
    <cellStyle name="Labels - Style3 31" xfId="47766" xr:uid="{8B0051ED-6B47-46BB-BB0F-4A3D40523A0F}"/>
    <cellStyle name="Labels - Style3 32" xfId="44453" xr:uid="{79D38776-F1AE-48F1-8496-AE1DF9D40338}"/>
    <cellStyle name="Labels - Style3 33" xfId="47898" xr:uid="{17CE5D16-A568-45F9-9B5C-CD0DB2076CEB}"/>
    <cellStyle name="Labels - Style3 34" xfId="47301" xr:uid="{7C1E0DAF-7D45-4E5C-B78A-2C05D6992E7D}"/>
    <cellStyle name="Labels - Style3 35" xfId="46988" xr:uid="{77AE129B-BE82-4832-9D16-548F0F4527AE}"/>
    <cellStyle name="Labels - Style3 36" xfId="48339" xr:uid="{C2DDB7CC-FE11-4CB8-9E2D-EE2B9833C58A}"/>
    <cellStyle name="Labels - Style3 37" xfId="47516" xr:uid="{C716A72D-CAAD-4E7C-99A7-3BEE0672EA10}"/>
    <cellStyle name="Labels - Style3 38" xfId="43600" xr:uid="{F88CC70B-1BAC-48FF-B4C3-79A3366B63E1}"/>
    <cellStyle name="Labels - Style3 39" xfId="47987" xr:uid="{0B942928-3944-4FE4-8209-9E9855ED0188}"/>
    <cellStyle name="Labels - Style3 4" xfId="822" xr:uid="{6419F355-ED18-4308-9D8F-14DA061F4A9C}"/>
    <cellStyle name="Labels - Style3 4 10" xfId="14948" xr:uid="{48F47D75-62B5-4C38-9DE0-9DFC651F1AC9}"/>
    <cellStyle name="Labels - Style3 4 10 2" xfId="34203" xr:uid="{A5238EE7-33FA-4AEC-8B58-85CB98415499}"/>
    <cellStyle name="Labels - Style3 4 10 3" xfId="46715" xr:uid="{2BB257E2-1D3B-4D4E-9AD5-287DB61A1C41}"/>
    <cellStyle name="Labels - Style3 4 11" xfId="23588" xr:uid="{0E24AF00-9F7C-45F5-874A-06BF70158A5E}"/>
    <cellStyle name="Labels - Style3 4 11 2" xfId="44380" xr:uid="{F89B1178-181D-418A-89E9-18120575E1F1}"/>
    <cellStyle name="Labels - Style3 4 12" xfId="47631" xr:uid="{06E9EAD7-F538-4A6D-A8AA-AEB2D0912F85}"/>
    <cellStyle name="Labels - Style3 4 13" xfId="46770" xr:uid="{44E658DE-AE88-4939-B624-ECF9545A19F5}"/>
    <cellStyle name="Labels - Style3 4 14" xfId="47045" xr:uid="{48527935-9867-4962-BB2A-C563DDF5FE15}"/>
    <cellStyle name="Labels - Style3 4 15" xfId="42808" xr:uid="{9697DC80-5F2C-410F-966A-497ABA90D99F}"/>
    <cellStyle name="Labels - Style3 4 16" xfId="46538" xr:uid="{1FF0A589-DE9E-475A-BBF5-26754D50BC4B}"/>
    <cellStyle name="Labels - Style3 4 17" xfId="47893" xr:uid="{5320D292-6068-42A5-84CE-543187F77780}"/>
    <cellStyle name="Labels - Style3 4 18" xfId="47184" xr:uid="{CB9B1CD8-5DB8-4764-B97B-0F9FD59FC6A3}"/>
    <cellStyle name="Labels - Style3 4 19" xfId="46160" xr:uid="{051C7F25-2117-4C1B-8EF1-A3A3B1945BF7}"/>
    <cellStyle name="Labels - Style3 4 2" xfId="7200" xr:uid="{F49AA6EA-B388-4444-BFEC-A62515D6C04B}"/>
    <cellStyle name="Labels - Style3 4 2 10" xfId="40705" xr:uid="{A4E67F45-A3B9-4E7E-9DC0-FCC52D6A3A53}"/>
    <cellStyle name="Labels - Style3 4 2 2" xfId="9874" xr:uid="{2A4DA48C-0BB9-4A17-B0EC-3F262F9A68D1}"/>
    <cellStyle name="Labels - Style3 4 2 2 2" xfId="11408" xr:uid="{3AF695D6-9681-4D81-AEFB-6263B6428AAD}"/>
    <cellStyle name="Labels - Style3 4 2 2 2 2" xfId="30721" xr:uid="{CA0B103A-387C-48A4-B203-69681A649DB8}"/>
    <cellStyle name="Labels - Style3 4 2 2 3" xfId="29221" xr:uid="{CB899767-9537-4C92-B603-F9E9AF3D6D9A}"/>
    <cellStyle name="Labels - Style3 4 2 3" xfId="9467" xr:uid="{BB0ED5FA-7358-481D-B24F-3414D1C353BB}"/>
    <cellStyle name="Labels - Style3 4 2 3 2" xfId="11294" xr:uid="{52A899AD-4622-49C5-982B-04CFFD1FBFD0}"/>
    <cellStyle name="Labels - Style3 4 2 3 2 2" xfId="30607" xr:uid="{F0B42612-FE1C-4C2C-A6BC-11B36DEB5DFF}"/>
    <cellStyle name="Labels - Style3 4 2 3 3" xfId="28896" xr:uid="{B50E38E6-9E47-4812-81FA-579672C4021A}"/>
    <cellStyle name="Labels - Style3 4 2 4" xfId="11051" xr:uid="{19312CDC-8933-4921-9657-B5FF4FB432C4}"/>
    <cellStyle name="Labels - Style3 4 2 4 2" xfId="30364" xr:uid="{744DE22E-D15E-4403-9ACC-D826A17252F1}"/>
    <cellStyle name="Labels - Style3 4 2 5" xfId="18184" xr:uid="{7D8D98F4-EE5E-472F-A45B-9669D6FA4FA4}"/>
    <cellStyle name="Labels - Style3 4 2 5 2" xfId="36848" xr:uid="{4F151886-99DA-4D78-8D6D-775A7564DD96}"/>
    <cellStyle name="Labels - Style3 4 2 6" xfId="22379" xr:uid="{B87D06EF-CBB8-4721-BEB5-0C3434395030}"/>
    <cellStyle name="Labels - Style3 4 2 6 2" xfId="38506" xr:uid="{78BB7113-263C-4932-846A-4BD9E4B661B6}"/>
    <cellStyle name="Labels - Style3 4 2 7" xfId="22551" xr:uid="{9F0C04C1-A154-4C74-A47B-06F6FAAC14BC}"/>
    <cellStyle name="Labels - Style3 4 2 7 2" xfId="38675" xr:uid="{109A2296-2B4B-4F7B-886D-AE012341ED06}"/>
    <cellStyle name="Labels - Style3 4 2 8" xfId="23090" xr:uid="{89D96274-0D8F-4506-AB97-26449AE11102}"/>
    <cellStyle name="Labels - Style3 4 2 8 2" xfId="39214" xr:uid="{801FDE40-6E47-41B6-A4CA-68CB6392E7D0}"/>
    <cellStyle name="Labels - Style3 4 2 9" xfId="26936" xr:uid="{AEC73711-DB8A-474A-B74C-C289D4B1421C}"/>
    <cellStyle name="Labels - Style3 4 20" xfId="46448" xr:uid="{2386A7BE-C561-4C96-B31D-C53E8128DB55}"/>
    <cellStyle name="Labels - Style3 4 21" xfId="48059" xr:uid="{D3AEB138-1DF2-49CF-A8C1-48945CD531E8}"/>
    <cellStyle name="Labels - Style3 4 22" xfId="48013" xr:uid="{F41D4CCA-D076-410E-AA11-501AC3B70926}"/>
    <cellStyle name="Labels - Style3 4 23" xfId="47300" xr:uid="{239FD8CF-F936-4692-B055-A7D815BBAF8A}"/>
    <cellStyle name="Labels - Style3 4 24" xfId="46238" xr:uid="{6FC2A37C-40A2-44A9-BE6B-C4F4B76E6136}"/>
    <cellStyle name="Labels - Style3 4 25" xfId="47933" xr:uid="{42C0AADF-EF6C-4B3F-ABE6-E856BB3DB3CF}"/>
    <cellStyle name="Labels - Style3 4 26" xfId="43480" xr:uid="{BED7620E-3BC5-48E2-8031-0D58DF3F2558}"/>
    <cellStyle name="Labels - Style3 4 27" xfId="47544" xr:uid="{F7CCB0BF-1B5E-43A6-AE56-2A912229945D}"/>
    <cellStyle name="Labels - Style3 4 28" xfId="48318" xr:uid="{46D67754-3564-4BD0-8958-0C8D1CC022EB}"/>
    <cellStyle name="Labels - Style3 4 29" xfId="46162" xr:uid="{A5326E21-0BD5-4F61-923A-55E9C709B2D4}"/>
    <cellStyle name="Labels - Style3 4 3" xfId="10349" xr:uid="{5E32AE4E-3D21-422A-98ED-E632C70D6EE6}"/>
    <cellStyle name="Labels - Style3 4 3 10" xfId="40838" xr:uid="{4CBDD60E-7585-491D-B47A-22BDC619B4DD}"/>
    <cellStyle name="Labels - Style3 4 3 2" xfId="10557" xr:uid="{0C181D33-565D-4A72-84FF-5FCFC66E0F69}"/>
    <cellStyle name="Labels - Style3 4 3 2 2" xfId="10909" xr:uid="{BABC1734-CF17-4B4F-84B6-EC3899DADA82}"/>
    <cellStyle name="Labels - Style3 4 3 2 2 2" xfId="12090" xr:uid="{AD96D42E-43E7-4CA0-8F0B-DA73CC13E6D3}"/>
    <cellStyle name="Labels - Style3 4 3 2 2 2 2" xfId="31403" xr:uid="{4ECF9986-1AE2-4DB0-970F-4E2E9AEA6ED2}"/>
    <cellStyle name="Labels - Style3 4 3 2 2 3" xfId="30223" xr:uid="{3D31167C-B744-4B92-BF24-E4B123B5FAB3}"/>
    <cellStyle name="Labels - Style3 4 3 2 3" xfId="11748" xr:uid="{E6A23495-6B26-448C-A5AA-9414B80454BB}"/>
    <cellStyle name="Labels - Style3 4 3 2 3 2" xfId="31061" xr:uid="{A9103573-CC40-4C00-857A-B8E9032DFB18}"/>
    <cellStyle name="Labels - Style3 4 3 2 4" xfId="29881" xr:uid="{7122077F-747F-43CE-B840-810FB9E4BDC2}"/>
    <cellStyle name="Labels - Style3 4 3 3" xfId="10713" xr:uid="{E714C11B-96FA-439C-88BE-018CE42199AF}"/>
    <cellStyle name="Labels - Style3 4 3 3 2" xfId="11900" xr:uid="{1B9C19EF-9B81-426C-9FCB-405C1D4C022C}"/>
    <cellStyle name="Labels - Style3 4 3 3 2 2" xfId="31213" xr:uid="{3BE79136-D078-403C-A87F-40F730E0BF0B}"/>
    <cellStyle name="Labels - Style3 4 3 3 3" xfId="30033" xr:uid="{30D20B42-0FFE-4EAE-A6A6-4DF814FF501D}"/>
    <cellStyle name="Labels - Style3 4 3 4" xfId="11546" xr:uid="{70206C65-CC24-4049-BC15-B3B9E4B313E6}"/>
    <cellStyle name="Labels - Style3 4 3 4 2" xfId="30859" xr:uid="{30CE6040-11C9-4E57-9D3F-D13949B381BF}"/>
    <cellStyle name="Labels - Style3 4 3 5" xfId="20769" xr:uid="{A6D0FC33-41A3-4C67-BFB7-527BF4A25CFA}"/>
    <cellStyle name="Labels - Style3 4 3 5 2" xfId="36988" xr:uid="{5B603997-DD5F-45E5-BC6B-15EED83269DD}"/>
    <cellStyle name="Labels - Style3 4 3 6" xfId="22801" xr:uid="{56BD4064-802B-45DC-AD07-72D815BE69AE}"/>
    <cellStyle name="Labels - Style3 4 3 6 2" xfId="38925" xr:uid="{54217269-47CE-4664-9565-76E6EEE1EEB6}"/>
    <cellStyle name="Labels - Style3 4 3 7" xfId="22715" xr:uid="{9E109FBD-89B3-4CE2-8063-B860630FDE18}"/>
    <cellStyle name="Labels - Style3 4 3 7 2" xfId="38839" xr:uid="{7415B8CB-60F0-4C16-BA77-B6A734F30DAD}"/>
    <cellStyle name="Labels - Style3 4 3 8" xfId="17660" xr:uid="{4D925A55-7AB6-4D88-96B1-088F1B0DA37B}"/>
    <cellStyle name="Labels - Style3 4 3 8 2" xfId="36724" xr:uid="{3BE436D3-9BEE-42A2-A52E-50D1A6924A8D}"/>
    <cellStyle name="Labels - Style3 4 3 9" xfId="29677" xr:uid="{4C5C884B-7B71-46B7-9A3D-18F77901D6A2}"/>
    <cellStyle name="Labels - Style3 4 30" xfId="47090" xr:uid="{2894D690-A892-43F9-95C3-FD0508E2A844}"/>
    <cellStyle name="Labels - Style3 4 31" xfId="44266" xr:uid="{76C32DB9-8222-40DA-B692-4372D196A87A}"/>
    <cellStyle name="Labels - Style3 4 32" xfId="48061" xr:uid="{2DE8D188-D8FC-4113-91FB-8AD65F21DD5D}"/>
    <cellStyle name="Labels - Style3 4 33" xfId="47478" xr:uid="{0372073F-A0DF-4EE6-A587-B2B89DEFBFAE}"/>
    <cellStyle name="Labels - Style3 4 34" xfId="47565" xr:uid="{5B260FB9-4163-413E-A5F0-C0075455B017}"/>
    <cellStyle name="Labels - Style3 4 35" xfId="47283" xr:uid="{6BD9DFC0-4AF8-4318-9875-61C9081CC44A}"/>
    <cellStyle name="Labels - Style3 4 36" xfId="48498" xr:uid="{6E05DCAD-FD13-4D35-8016-72B7E278E544}"/>
    <cellStyle name="Labels - Style3 4 37" xfId="48484" xr:uid="{6C9EABF7-DA56-4227-BE10-32FAD5CA1C29}"/>
    <cellStyle name="Labels - Style3 4 38" xfId="48519" xr:uid="{D14B4874-6B13-4DA8-93F4-324BE012AB2E}"/>
    <cellStyle name="Labels - Style3 4 39" xfId="48201" xr:uid="{F63AB446-52E2-49C1-8552-3AC46B64B8F5}"/>
    <cellStyle name="Labels - Style3 4 4" xfId="10440" xr:uid="{F8F439C3-2999-48D8-B271-BCD8C48836AA}"/>
    <cellStyle name="Labels - Style3 4 4 2" xfId="10793" xr:uid="{26D4A514-0A66-4D29-8397-8CB74AA7DA0F}"/>
    <cellStyle name="Labels - Style3 4 4 2 2" xfId="11977" xr:uid="{0D9EBAB6-E8CC-4A9D-84BF-B8120B5EF0F0}"/>
    <cellStyle name="Labels - Style3 4 4 2 2 2" xfId="31290" xr:uid="{CB0C2E41-33E6-452C-965F-8E68BEBCDC09}"/>
    <cellStyle name="Labels - Style3 4 4 2 3" xfId="30110" xr:uid="{014DA7A0-C250-4499-A4AA-9D94AEC47FE3}"/>
    <cellStyle name="Labels - Style3 4 4 3" xfId="11632" xr:uid="{A9391E9A-19ED-4E91-9AE4-EE6B8DDF82B8}"/>
    <cellStyle name="Labels - Style3 4 4 3 2" xfId="30945" xr:uid="{EDF68975-BDDA-4C49-ADEC-ECBA2349F6A3}"/>
    <cellStyle name="Labels - Style3 4 4 4" xfId="20928" xr:uid="{7EC15909-7A22-4ACC-9F3B-FBD752F9DF9B}"/>
    <cellStyle name="Labels - Style3 4 4 4 2" xfId="37134" xr:uid="{DC14248F-0C08-444A-A759-27A1D1BE1C32}"/>
    <cellStyle name="Labels - Style3 4 4 5" xfId="22950" xr:uid="{3AD9E623-F64D-4447-B057-B71E5010E655}"/>
    <cellStyle name="Labels - Style3 4 4 5 2" xfId="39074" xr:uid="{A3FAA498-1756-41B2-A8FB-07E342F392DD}"/>
    <cellStyle name="Labels - Style3 4 4 6" xfId="22657" xr:uid="{3CD19DCC-CACD-4B65-8B43-25968CE27BFD}"/>
    <cellStyle name="Labels - Style3 4 4 6 2" xfId="38781" xr:uid="{68FCDD0B-8A94-4570-9644-47B5A71061A2}"/>
    <cellStyle name="Labels - Style3 4 4 7" xfId="17632" xr:uid="{2020CB0D-0F5F-4B47-8D9D-AAE6F71A37A9}"/>
    <cellStyle name="Labels - Style3 4 4 7 2" xfId="36697" xr:uid="{D18E9AB6-3341-4A2A-B075-7590BC44B57B}"/>
    <cellStyle name="Labels - Style3 4 4 8" xfId="29765" xr:uid="{1252E426-6DFA-437E-A542-5CCDF7EEC501}"/>
    <cellStyle name="Labels - Style3 4 4 9" xfId="40984" xr:uid="{50E65D2D-EBA4-4916-919F-2FD5D4B95872}"/>
    <cellStyle name="Labels - Style3 4 40" xfId="47558" xr:uid="{DA1B6535-1C06-4837-83AE-43377FB12ABE}"/>
    <cellStyle name="Labels - Style3 4 41" xfId="51164" xr:uid="{F1A6C15C-2F31-49E5-B816-4E1E18952C8C}"/>
    <cellStyle name="Labels - Style3 4 5" xfId="7130" xr:uid="{36576065-2096-4C1D-AEBA-27E87AC363A6}"/>
    <cellStyle name="Labels - Style3 4 5 2" xfId="11006" xr:uid="{EA00C0D8-4316-48C5-A35E-40083D3901D2}"/>
    <cellStyle name="Labels - Style3 4 5 2 2" xfId="30319" xr:uid="{89BFB858-B9A6-40FA-90D0-E33B19A576C9}"/>
    <cellStyle name="Labels - Style3 4 5 3" xfId="20881" xr:uid="{51463896-3C10-42AF-89B9-01E2C459D864}"/>
    <cellStyle name="Labels - Style3 4 5 3 2" xfId="37089" xr:uid="{A8D66D0E-E4AE-49AE-B20A-EA6211259360}"/>
    <cellStyle name="Labels - Style3 4 5 4" xfId="22904" xr:uid="{239593A3-5AFE-49A3-914A-D7C91A07ED8C}"/>
    <cellStyle name="Labels - Style3 4 5 4 2" xfId="39028" xr:uid="{A6029CEB-1DD1-4792-A06E-661D1E7E91A1}"/>
    <cellStyle name="Labels - Style3 4 5 5" xfId="22674" xr:uid="{7F13330A-67DB-47C1-93C8-4373BD2092D6}"/>
    <cellStyle name="Labels - Style3 4 5 5 2" xfId="38798" xr:uid="{5958047E-22F1-4EB3-8E01-B54984360085}"/>
    <cellStyle name="Labels - Style3 4 5 6" xfId="16882" xr:uid="{5F9D4AF8-FAD8-4E42-AEE5-8BB964524908}"/>
    <cellStyle name="Labels - Style3 4 5 6 2" xfId="35974" xr:uid="{986C5FDF-CE8D-49EF-ADB0-29110A8E5937}"/>
    <cellStyle name="Labels - Style3 4 5 7" xfId="26891" xr:uid="{A899B81F-E823-490F-8DE6-6833E8BF50E1}"/>
    <cellStyle name="Labels - Style3 4 5 8" xfId="40939" xr:uid="{070F3BBB-9332-4D35-9FF7-01B9A293B745}"/>
    <cellStyle name="Labels - Style3 4 6" xfId="8475" xr:uid="{59E7B5EA-6F5D-4222-8C24-531F808D70CF}"/>
    <cellStyle name="Labels - Style3 4 6 2" xfId="11136" xr:uid="{C4A20973-B7A5-47DA-9722-861531490B97}"/>
    <cellStyle name="Labels - Style3 4 6 2 2" xfId="30449" xr:uid="{6173055A-3999-44B0-B128-A9D65D12580D}"/>
    <cellStyle name="Labels - Style3 4 6 3" xfId="27916" xr:uid="{883A0077-60EF-4B79-995A-046B7733D31F}"/>
    <cellStyle name="Labels - Style3 4 6 4" xfId="43114" xr:uid="{E473B51B-CD07-47D6-B642-5539F3BE5270}"/>
    <cellStyle name="Labels - Style3 4 7" xfId="5772" xr:uid="{F3EC72F2-5738-423C-8C91-738B4B71520F}"/>
    <cellStyle name="Labels - Style3 4 7 2" xfId="25615" xr:uid="{3120D54D-BB84-4B35-A671-08C3265463EF}"/>
    <cellStyle name="Labels - Style3 4 7 3" xfId="42603" xr:uid="{8D757EE7-F7D7-426E-B6EF-1401E78AB3C7}"/>
    <cellStyle name="Labels - Style3 4 8" xfId="12380" xr:uid="{38537969-A786-47C7-826B-5685E0B7ABBD}"/>
    <cellStyle name="Labels - Style3 4 8 2" xfId="31692" xr:uid="{86CC7E13-0B12-4887-98CB-3E2185EB561E}"/>
    <cellStyle name="Labels - Style3 4 8 3" xfId="42393" xr:uid="{DFCE4359-7FEB-498F-B7D1-31FEA769FE8F}"/>
    <cellStyle name="Labels - Style3 4 9" xfId="12541" xr:uid="{8F7DBEDE-D27A-45EC-94B5-1011A2CF197C}"/>
    <cellStyle name="Labels - Style3 4 9 2" xfId="31853" xr:uid="{97432E83-0D33-491E-90C4-548287925776}"/>
    <cellStyle name="Labels - Style3 4 9 3" xfId="47483" xr:uid="{3900A49B-FB58-4BC9-8FB0-84CC03904767}"/>
    <cellStyle name="Labels - Style3 40" xfId="47005" xr:uid="{4888AB07-A933-46F8-83A4-2E12CA645676}"/>
    <cellStyle name="Labels - Style3 41" xfId="48152" xr:uid="{CAC5CD84-09F0-40BF-AFD5-402F3F8F4227}"/>
    <cellStyle name="Labels - Style3 42" xfId="43486" xr:uid="{B73B5AD4-C1BD-4EC8-81E7-A1C9BE9ADAE8}"/>
    <cellStyle name="Labels - Style3 43" xfId="47476" xr:uid="{70C4279B-651E-422A-BC65-07A402AFAB2F}"/>
    <cellStyle name="Labels - Style3 44" xfId="48508" xr:uid="{D004D39F-D0F4-499D-A6ED-AA038AFEA38C}"/>
    <cellStyle name="Labels - Style3 45" xfId="42493" xr:uid="{9053382E-60BB-470D-8FCF-731DF9923764}"/>
    <cellStyle name="Labels - Style3 46" xfId="48525" xr:uid="{3340D0D4-9BBB-4773-9161-91722DD07D55}"/>
    <cellStyle name="Labels - Style3 47" xfId="47036" xr:uid="{0E02A853-CE85-44B2-BF16-A8030EEBF5F0}"/>
    <cellStyle name="Labels - Style3 48" xfId="47952" xr:uid="{239D7A03-7B79-4C4F-B770-C1A3A75AA8DC}"/>
    <cellStyle name="Labels - Style3 49" xfId="51161" xr:uid="{7F02CA11-1038-4483-8E86-69D8F5FDC388}"/>
    <cellStyle name="Labels - Style3 5" xfId="823" xr:uid="{538006D1-BF14-4A08-81E5-9160894EE960}"/>
    <cellStyle name="Labels - Style3 5 10" xfId="14949" xr:uid="{2EE0B6C9-84C5-46E3-8D52-0D81AE29B33C}"/>
    <cellStyle name="Labels - Style3 5 10 2" xfId="34204" xr:uid="{8F4E5CE2-A9EC-4DDF-8688-CDCFC8E23522}"/>
    <cellStyle name="Labels - Style3 5 10 3" xfId="43212" xr:uid="{7CC23572-81A7-4BAA-9D54-59B6E65B8422}"/>
    <cellStyle name="Labels - Style3 5 11" xfId="23589" xr:uid="{45E4F0AF-C7ED-4975-9684-A9FBEEF9C984}"/>
    <cellStyle name="Labels - Style3 5 11 2" xfId="46671" xr:uid="{5DF7AAC1-D507-4222-B1F8-6654BF1971BE}"/>
    <cellStyle name="Labels - Style3 5 12" xfId="46141" xr:uid="{809F6DD6-7B03-4008-BA29-D325B7F202FD}"/>
    <cellStyle name="Labels - Style3 5 13" xfId="43379" xr:uid="{DB6FF3AB-0823-4249-9B21-36818DF664FD}"/>
    <cellStyle name="Labels - Style3 5 14" xfId="47140" xr:uid="{21D1F370-F540-4942-BBA7-743B3617AB5F}"/>
    <cellStyle name="Labels - Style3 5 15" xfId="42403" xr:uid="{656154BB-C71A-471C-A20C-D9BA810650B0}"/>
    <cellStyle name="Labels - Style3 5 16" xfId="46989" xr:uid="{F3947608-B53A-4BA1-8F1A-9E806C36685D}"/>
    <cellStyle name="Labels - Style3 5 17" xfId="47772" xr:uid="{DC487B70-0A3A-41BD-BA33-DBB9C39FF767}"/>
    <cellStyle name="Labels - Style3 5 18" xfId="44038" xr:uid="{246BFCF0-89E8-415D-A6BF-8863E758F944}"/>
    <cellStyle name="Labels - Style3 5 19" xfId="44258" xr:uid="{5636A020-8ED8-45A0-BDA0-8848C7AF7F06}"/>
    <cellStyle name="Labels - Style3 5 2" xfId="7201" xr:uid="{C3601B63-5B83-425B-A97A-775764E8CA55}"/>
    <cellStyle name="Labels - Style3 5 2 10" xfId="40706" xr:uid="{3B30E58A-0181-44AB-8FD5-D3DCC60E9823}"/>
    <cellStyle name="Labels - Style3 5 2 2" xfId="9875" xr:uid="{57BEA90F-4052-44B6-AE98-E0F978F0E4C4}"/>
    <cellStyle name="Labels - Style3 5 2 2 2" xfId="11409" xr:uid="{487F22C5-205C-4A5E-BEB7-DF1EDE10D920}"/>
    <cellStyle name="Labels - Style3 5 2 2 2 2" xfId="30722" xr:uid="{D229EBB1-1DCF-42FF-AD14-21EC0D90735A}"/>
    <cellStyle name="Labels - Style3 5 2 2 3" xfId="29222" xr:uid="{56619FBA-0EC4-43D9-AD25-8FA5EEDA6D21}"/>
    <cellStyle name="Labels - Style3 5 2 3" xfId="9466" xr:uid="{2038E9F1-5599-4C08-92BE-487F9D26D0A7}"/>
    <cellStyle name="Labels - Style3 5 2 3 2" xfId="11293" xr:uid="{EC54BDBE-FA0F-421E-81E7-D050CDF6F6CD}"/>
    <cellStyle name="Labels - Style3 5 2 3 2 2" xfId="30606" xr:uid="{F30F8F7D-DF77-4F4E-ABE2-1888D21602EF}"/>
    <cellStyle name="Labels - Style3 5 2 3 3" xfId="28895" xr:uid="{54A5759A-DB2C-4E09-BC1A-0AF7E337CFE9}"/>
    <cellStyle name="Labels - Style3 5 2 4" xfId="11052" xr:uid="{42198CF7-B85D-4A05-A46A-D7569C34CEC5}"/>
    <cellStyle name="Labels - Style3 5 2 4 2" xfId="30365" xr:uid="{F651055E-E283-4D88-8E47-152C04A267DE}"/>
    <cellStyle name="Labels - Style3 5 2 5" xfId="18185" xr:uid="{5242C78A-6CA9-40ED-A893-F13FDD7A44AB}"/>
    <cellStyle name="Labels - Style3 5 2 5 2" xfId="36849" xr:uid="{E5F15B5C-48B7-4653-863A-79CD8E1CDD33}"/>
    <cellStyle name="Labels - Style3 5 2 6" xfId="22380" xr:uid="{75511BCD-6C58-4AB1-99BD-BDB62A5AE611}"/>
    <cellStyle name="Labels - Style3 5 2 6 2" xfId="38507" xr:uid="{F0E63C85-469A-484A-9B2E-2830EF821523}"/>
    <cellStyle name="Labels - Style3 5 2 7" xfId="17501" xr:uid="{364FB605-DBCB-4A8E-A634-F1C97D8E3A1C}"/>
    <cellStyle name="Labels - Style3 5 2 7 2" xfId="36577" xr:uid="{6079BBAD-B61E-4E9C-9DD1-7AF2F87C0CBA}"/>
    <cellStyle name="Labels - Style3 5 2 8" xfId="17436" xr:uid="{149312B6-E882-4506-B1A1-87249448D956}"/>
    <cellStyle name="Labels - Style3 5 2 8 2" xfId="36516" xr:uid="{2EEF5A3E-B423-4126-9BBF-BC8708ECFB5D}"/>
    <cellStyle name="Labels - Style3 5 2 9" xfId="26937" xr:uid="{8B5F7CC0-C210-4E69-B6FE-6AEB687E241B}"/>
    <cellStyle name="Labels - Style3 5 20" xfId="46443" xr:uid="{C163B7F3-3900-4EF7-8D2E-EB2775631C4B}"/>
    <cellStyle name="Labels - Style3 5 21" xfId="44335" xr:uid="{075A685C-A3C1-4814-B97B-62EB2DD6FB71}"/>
    <cellStyle name="Labels - Style3 5 22" xfId="47238" xr:uid="{FA004E1C-B5B5-4D74-AC6B-2C33EA10CCD3}"/>
    <cellStyle name="Labels - Style3 5 23" xfId="43551" xr:uid="{CA1261CC-8E28-4ABC-BBCC-34FD1CDAD934}"/>
    <cellStyle name="Labels - Style3 5 24" xfId="46336" xr:uid="{D029511B-5D97-496C-86F9-A965DAEEC696}"/>
    <cellStyle name="Labels - Style3 5 25" xfId="46601" xr:uid="{E6562211-6B78-446F-A74F-A327A86536C1}"/>
    <cellStyle name="Labels - Style3 5 26" xfId="43241" xr:uid="{EA54122D-FF55-4CFE-93E1-64CC5B672B85}"/>
    <cellStyle name="Labels - Style3 5 27" xfId="46110" xr:uid="{F2A66979-938C-419C-88C4-679F874912B6}"/>
    <cellStyle name="Labels - Style3 5 28" xfId="46226" xr:uid="{BC77624E-78F8-4BD0-AC60-5CF782BB3A77}"/>
    <cellStyle name="Labels - Style3 5 29" xfId="47571" xr:uid="{79751E3C-C9BF-4957-8F09-77DC296CE43B}"/>
    <cellStyle name="Labels - Style3 5 3" xfId="10348" xr:uid="{1EB841D5-5184-438D-BD6C-4517F7F6CE67}"/>
    <cellStyle name="Labels - Style3 5 3 10" xfId="40839" xr:uid="{83A10297-CF9E-4C30-8028-9A4DAA4842A4}"/>
    <cellStyle name="Labels - Style3 5 3 2" xfId="10556" xr:uid="{F1C9FF4A-2D91-42EB-AFBF-BE0EBADE8CB4}"/>
    <cellStyle name="Labels - Style3 5 3 2 2" xfId="10908" xr:uid="{E3FA8342-2BE9-4361-8FCE-E25DEC9AE060}"/>
    <cellStyle name="Labels - Style3 5 3 2 2 2" xfId="12089" xr:uid="{3E61A1A4-AC72-420A-88E8-883ED90A8DB2}"/>
    <cellStyle name="Labels - Style3 5 3 2 2 2 2" xfId="31402" xr:uid="{67EDBF90-2B81-40E3-A01F-D6C3421C598C}"/>
    <cellStyle name="Labels - Style3 5 3 2 2 3" xfId="30222" xr:uid="{89C19CD1-A809-49E3-B1CD-DD64A155B470}"/>
    <cellStyle name="Labels - Style3 5 3 2 3" xfId="11747" xr:uid="{E20E9FE2-E996-44FC-B1B2-A4F3E9C7899D}"/>
    <cellStyle name="Labels - Style3 5 3 2 3 2" xfId="31060" xr:uid="{0BCEB098-BFD4-4CF2-9867-677B635C5149}"/>
    <cellStyle name="Labels - Style3 5 3 2 4" xfId="29880" xr:uid="{0C3C2C18-7AFB-44AC-856D-C57DAED07500}"/>
    <cellStyle name="Labels - Style3 5 3 3" xfId="10712" xr:uid="{1495C5B1-BC62-4E50-8332-923B77CD2378}"/>
    <cellStyle name="Labels - Style3 5 3 3 2" xfId="11899" xr:uid="{5D50745B-1548-45F4-AF0F-F47E3F69173E}"/>
    <cellStyle name="Labels - Style3 5 3 3 2 2" xfId="31212" xr:uid="{69823192-8E0F-4356-9BC5-E96BFCD92FDC}"/>
    <cellStyle name="Labels - Style3 5 3 3 3" xfId="30032" xr:uid="{26857227-10FE-4E33-9D25-24B9314BF8E6}"/>
    <cellStyle name="Labels - Style3 5 3 4" xfId="11545" xr:uid="{FBEA2941-2E7C-494B-B044-50F355573E40}"/>
    <cellStyle name="Labels - Style3 5 3 4 2" xfId="30858" xr:uid="{D428D11D-4181-4E0A-9460-FC83485F0D66}"/>
    <cellStyle name="Labels - Style3 5 3 5" xfId="20770" xr:uid="{224E984C-7E06-45D6-ABAD-E5BF4EFC4452}"/>
    <cellStyle name="Labels - Style3 5 3 5 2" xfId="36989" xr:uid="{9E1EC4A2-5FB6-418D-A48C-4A76F2E591D4}"/>
    <cellStyle name="Labels - Style3 5 3 6" xfId="22802" xr:uid="{CCE09EA5-0E5A-4C3F-8A61-1176BBF1EE48}"/>
    <cellStyle name="Labels - Style3 5 3 6 2" xfId="38926" xr:uid="{A6B30C82-28AC-484D-BA4D-F460D959E227}"/>
    <cellStyle name="Labels - Style3 5 3 7" xfId="16403" xr:uid="{BC0847A1-00AA-417F-AC94-A5F68118D6ED}"/>
    <cellStyle name="Labels - Style3 5 3 7 2" xfId="35503" xr:uid="{0B6E4620-68E3-4858-9E3E-216CEF213E82}"/>
    <cellStyle name="Labels - Style3 5 3 8" xfId="17640" xr:uid="{7E775D3F-D2AB-42F0-B546-671C3AF751EB}"/>
    <cellStyle name="Labels - Style3 5 3 8 2" xfId="36705" xr:uid="{08DF8BA7-2CFE-4B27-90B1-C31547212551}"/>
    <cellStyle name="Labels - Style3 5 3 9" xfId="29676" xr:uid="{3E9F7643-28C2-4814-AE0F-7749C68C9B91}"/>
    <cellStyle name="Labels - Style3 5 30" xfId="46814" xr:uid="{B111DDA2-446C-4193-9B8F-8FF5D7FB4D9E}"/>
    <cellStyle name="Labels - Style3 5 31" xfId="43601" xr:uid="{12318A24-EA58-4813-9CC2-C17D3701C4AE}"/>
    <cellStyle name="Labels - Style3 5 32" xfId="47030" xr:uid="{BF4CD6B7-B348-4F16-9FD2-5FA7D9F03AB7}"/>
    <cellStyle name="Labels - Style3 5 33" xfId="48463" xr:uid="{92A16B80-6674-4048-8A39-20A9146CE39D}"/>
    <cellStyle name="Labels - Style3 5 34" xfId="48423" xr:uid="{54E835D0-61DE-426B-8009-5184108E4884}"/>
    <cellStyle name="Labels - Style3 5 35" xfId="47783" xr:uid="{CFCF9B06-F0D4-4981-9637-3C6601089142}"/>
    <cellStyle name="Labels - Style3 5 36" xfId="44612" xr:uid="{752EBC2B-40CF-4C0B-A5D9-C7A7DB2C9A05}"/>
    <cellStyle name="Labels - Style3 5 37" xfId="48050" xr:uid="{E188BCBD-9951-42FF-8EF0-28C820E1FFF8}"/>
    <cellStyle name="Labels - Style3 5 38" xfId="48460" xr:uid="{93E2B81C-18F7-4438-B9F6-4100E8E133EF}"/>
    <cellStyle name="Labels - Style3 5 39" xfId="46573" xr:uid="{DB8D7281-F36D-41C7-98BF-A35540116816}"/>
    <cellStyle name="Labels - Style3 5 4" xfId="10441" xr:uid="{67C31115-8DEC-41D5-B8BA-2073190DD4C0}"/>
    <cellStyle name="Labels - Style3 5 4 2" xfId="10794" xr:uid="{EDC7899D-DB3F-4B6A-ADDD-D5C30C14ECEA}"/>
    <cellStyle name="Labels - Style3 5 4 2 2" xfId="11978" xr:uid="{91C56C29-4855-497A-BB40-9CE89A27600C}"/>
    <cellStyle name="Labels - Style3 5 4 2 2 2" xfId="31291" xr:uid="{2CB81AA4-555B-4B19-BA26-BE6DDEB8B966}"/>
    <cellStyle name="Labels - Style3 5 4 2 3" xfId="30111" xr:uid="{DF64CF78-7B9F-429B-9BF7-18A11D87E450}"/>
    <cellStyle name="Labels - Style3 5 4 3" xfId="11633" xr:uid="{560F2A1F-E83D-49A4-861E-0B55AEA2A30D}"/>
    <cellStyle name="Labels - Style3 5 4 3 2" xfId="30946" xr:uid="{10473024-AB5B-4D38-A2B0-D4FFA88A10FB}"/>
    <cellStyle name="Labels - Style3 5 4 4" xfId="20820" xr:uid="{B54095C2-85BE-4560-9487-895A22CE9CFD}"/>
    <cellStyle name="Labels - Style3 5 4 4 2" xfId="37035" xr:uid="{509262C1-7ECC-4A52-9A2B-18EC472AE93B}"/>
    <cellStyle name="Labels - Style3 5 4 5" xfId="22850" xr:uid="{AA21726D-304F-4F76-A624-74F635173E7D}"/>
    <cellStyle name="Labels - Style3 5 4 5 2" xfId="38974" xr:uid="{E50EE90C-67CC-4FFF-ADE2-C7121CA06718}"/>
    <cellStyle name="Labels - Style3 5 4 6" xfId="17701" xr:uid="{1FFB594E-6DD7-46E2-896B-AD46209FDF5F}"/>
    <cellStyle name="Labels - Style3 5 4 6 2" xfId="36763" xr:uid="{63765767-B669-4083-B12C-EA6C5FAA4A63}"/>
    <cellStyle name="Labels - Style3 5 4 7" xfId="16488" xr:uid="{89A14FC0-2DC5-4C1D-9784-DAAD63B4F9B6}"/>
    <cellStyle name="Labels - Style3 5 4 7 2" xfId="35588" xr:uid="{46D48960-32E4-48C7-A6CB-498A7AD74566}"/>
    <cellStyle name="Labels - Style3 5 4 8" xfId="29766" xr:uid="{D09EAF07-B501-47B6-B39C-2548C6C498BE}"/>
    <cellStyle name="Labels - Style3 5 4 9" xfId="40885" xr:uid="{5896D056-EC9E-4257-AC1C-4112EA5E9000}"/>
    <cellStyle name="Labels - Style3 5 40" xfId="48219" xr:uid="{6B693D22-52DF-498F-9E48-AB6560D58784}"/>
    <cellStyle name="Labels - Style3 5 41" xfId="51165" xr:uid="{2F4F55E6-27A3-43BF-AC1B-D8EFEC94BF18}"/>
    <cellStyle name="Labels - Style3 5 5" xfId="7129" xr:uid="{537531FE-28BB-4027-B859-09F8E2353B14}"/>
    <cellStyle name="Labels - Style3 5 5 2" xfId="11005" xr:uid="{B23D17B2-E0C8-4AE7-AA12-2FF724FBA974}"/>
    <cellStyle name="Labels - Style3 5 5 2 2" xfId="30318" xr:uid="{FC4DF6A4-09AE-48CF-8E2D-DCECE974D01D}"/>
    <cellStyle name="Labels - Style3 5 5 3" xfId="20800" xr:uid="{EC10833F-7665-4326-BA58-9A73F84B4A8D}"/>
    <cellStyle name="Labels - Style3 5 5 3 2" xfId="37016" xr:uid="{F8BF9E1E-476D-469F-839B-76BED2B2176B}"/>
    <cellStyle name="Labels - Style3 5 5 4" xfId="22830" xr:uid="{BB85BFAE-2780-4841-920E-65ACBB17BD9E}"/>
    <cellStyle name="Labels - Style3 5 5 4 2" xfId="38954" xr:uid="{FF5D6567-259E-4051-84E1-4631FC0B9954}"/>
    <cellStyle name="Labels - Style3 5 5 5" xfId="23057" xr:uid="{C2F27E5E-4B8C-4545-ABF7-8886D6D23E24}"/>
    <cellStyle name="Labels - Style3 5 5 5 2" xfId="39181" xr:uid="{D7A13B28-3C91-420F-92E3-B645F39A0DEC}"/>
    <cellStyle name="Labels - Style3 5 5 6" xfId="22511" xr:uid="{8262456E-D955-4FDD-A376-0EEAB8E5F665}"/>
    <cellStyle name="Labels - Style3 5 5 6 2" xfId="38635" xr:uid="{A64BEF61-F891-4A2B-8B3A-C0F499D8B2BF}"/>
    <cellStyle name="Labels - Style3 5 5 7" xfId="26890" xr:uid="{7246E58A-EC7B-4F3F-A13E-24EEF719A303}"/>
    <cellStyle name="Labels - Style3 5 5 8" xfId="40866" xr:uid="{FDE8F1E0-7964-4F38-B7CC-64210FE9E03F}"/>
    <cellStyle name="Labels - Style3 5 6" xfId="9918" xr:uid="{1997D2D3-1A30-4F7D-9BB6-E620D1A05150}"/>
    <cellStyle name="Labels - Style3 5 6 2" xfId="11431" xr:uid="{D76892A7-88E7-4C15-9428-FBD2B992B000}"/>
    <cellStyle name="Labels - Style3 5 6 2 2" xfId="30744" xr:uid="{0602D29D-DD77-431C-BB74-6000EF56DB4F}"/>
    <cellStyle name="Labels - Style3 5 6 3" xfId="29264" xr:uid="{5A18C078-482E-45D1-BAF5-38047486FC14}"/>
    <cellStyle name="Labels - Style3 5 6 4" xfId="43113" xr:uid="{FA7DB5BE-48CA-4B3E-85FC-6270EB253916}"/>
    <cellStyle name="Labels - Style3 5 7" xfId="5773" xr:uid="{932C5018-BDEF-4738-AAAB-02AA4B2D69E1}"/>
    <cellStyle name="Labels - Style3 5 7 2" xfId="25616" xr:uid="{724DF40C-2FCE-4161-89A6-6E8211AC12A4}"/>
    <cellStyle name="Labels - Style3 5 7 3" xfId="42604" xr:uid="{965E8F27-9630-47A3-8086-3250120EDCCD}"/>
    <cellStyle name="Labels - Style3 5 8" xfId="12381" xr:uid="{AFC3D8EE-B300-46F2-BB90-E62F9D7E7ED9}"/>
    <cellStyle name="Labels - Style3 5 8 2" xfId="31693" xr:uid="{9BEBDF06-A6C7-400E-9969-1B82BBD6B732}"/>
    <cellStyle name="Labels - Style3 5 8 3" xfId="47288" xr:uid="{04B43DF5-0DD0-4732-A002-BB3BD744866D}"/>
    <cellStyle name="Labels - Style3 5 9" xfId="12540" xr:uid="{C65E1C61-9096-4FEE-A76D-17235D464154}"/>
    <cellStyle name="Labels - Style3 5 9 2" xfId="31852" xr:uid="{2DACA220-F055-4CE6-928C-65DB316A93B3}"/>
    <cellStyle name="Labels - Style3 5 9 3" xfId="42618" xr:uid="{142E784C-57A8-45E6-AFD8-01FBC255346C}"/>
    <cellStyle name="Labels - Style3 6" xfId="824" xr:uid="{C6A2D887-EC60-48FB-8526-367F6C837E6B}"/>
    <cellStyle name="Labels - Style3 6 10" xfId="14950" xr:uid="{8F34FDB5-FE68-4ACD-8729-FF315FD3C099}"/>
    <cellStyle name="Labels - Style3 6 10 2" xfId="34205" xr:uid="{8EFA6B81-CC94-4F84-86D3-BC7CC8D6A8C7}"/>
    <cellStyle name="Labels - Style3 6 10 3" xfId="47575" xr:uid="{9E39C5D7-400D-4C56-AB05-02D39104F3B6}"/>
    <cellStyle name="Labels - Style3 6 11" xfId="23590" xr:uid="{ED68EE86-DAB5-48D8-BBE0-7DE7DB639B18}"/>
    <cellStyle name="Labels - Style3 6 11 2" xfId="46623" xr:uid="{BDC8A075-D745-43FF-B0BF-9FEE827D53A7}"/>
    <cellStyle name="Labels - Style3 6 12" xfId="47662" xr:uid="{591D2A46-ACDB-43FE-87FB-F25203F35E46}"/>
    <cellStyle name="Labels - Style3 6 13" xfId="45442" xr:uid="{9DD09249-BE9D-485B-94CB-6B5C1B01BA03}"/>
    <cellStyle name="Labels - Style3 6 14" xfId="46649" xr:uid="{C83994B3-C043-4DA9-A854-8FC9D5D95074}"/>
    <cellStyle name="Labels - Style3 6 15" xfId="42957" xr:uid="{64C72A63-8E12-4C02-94D6-13FC10F51AF4}"/>
    <cellStyle name="Labels - Style3 6 16" xfId="44281" xr:uid="{6DE0D511-E14E-4D0F-BFD3-2B4850C70BDD}"/>
    <cellStyle name="Labels - Style3 6 17" xfId="47921" xr:uid="{F1B542A1-2EF6-4B5D-967B-6992D3D0C9DB}"/>
    <cellStyle name="Labels - Style3 6 18" xfId="47495" xr:uid="{77D1CE5A-0A6D-48C4-967C-E0CFE022D8D8}"/>
    <cellStyle name="Labels - Style3 6 19" xfId="47044" xr:uid="{07739350-439F-4CF9-81A8-5DB9F9419D69}"/>
    <cellStyle name="Labels - Style3 6 2" xfId="7202" xr:uid="{78A0029B-86A4-4EC4-9D76-5FBD603C87AF}"/>
    <cellStyle name="Labels - Style3 6 2 10" xfId="40707" xr:uid="{89A0C4F5-81DF-4516-A4A6-615660F7F55F}"/>
    <cellStyle name="Labels - Style3 6 2 2" xfId="9876" xr:uid="{05822356-8FCE-4067-B9F1-A767CB382436}"/>
    <cellStyle name="Labels - Style3 6 2 2 2" xfId="11410" xr:uid="{95B4AD13-ADA4-473A-965E-34F08350A068}"/>
    <cellStyle name="Labels - Style3 6 2 2 2 2" xfId="30723" xr:uid="{1E1664AF-1325-4DCD-9EFD-8C2A6121EFBE}"/>
    <cellStyle name="Labels - Style3 6 2 2 3" xfId="29223" xr:uid="{83899D81-2067-4258-85F7-93962B7E1CC3}"/>
    <cellStyle name="Labels - Style3 6 2 3" xfId="9465" xr:uid="{6A53E8B9-D1DC-4F34-B992-22A3675AA5BE}"/>
    <cellStyle name="Labels - Style3 6 2 3 2" xfId="11292" xr:uid="{BD7B5D54-07F4-40CE-AD8C-3461E85FF526}"/>
    <cellStyle name="Labels - Style3 6 2 3 2 2" xfId="30605" xr:uid="{2CA25689-9621-4E6A-8CFB-8FF24A3F0E3D}"/>
    <cellStyle name="Labels - Style3 6 2 3 3" xfId="28894" xr:uid="{C3E51E3E-149F-43EA-BBD9-3BDDC19B3D0F}"/>
    <cellStyle name="Labels - Style3 6 2 4" xfId="11053" xr:uid="{FF008CA3-6FAF-412F-8722-BC326C7991BD}"/>
    <cellStyle name="Labels - Style3 6 2 4 2" xfId="30366" xr:uid="{08456507-F46C-45CB-B203-9E2CCB5757AD}"/>
    <cellStyle name="Labels - Style3 6 2 5" xfId="18186" xr:uid="{FBE7F2EA-3B70-44DC-985B-B7AD28B20771}"/>
    <cellStyle name="Labels - Style3 6 2 5 2" xfId="36850" xr:uid="{7F85F976-5EA9-4155-BDD2-31C8C6ABA4BD}"/>
    <cellStyle name="Labels - Style3 6 2 6" xfId="22381" xr:uid="{916244C2-FE60-4EE4-A1BD-51A3AD19CF75}"/>
    <cellStyle name="Labels - Style3 6 2 6 2" xfId="38508" xr:uid="{D6A04D58-0BBA-4FB8-908F-2CB0B4E7B9A7}"/>
    <cellStyle name="Labels - Style3 6 2 7" xfId="17039" xr:uid="{8C28F22F-C263-4342-91EF-A3E2EA61739C}"/>
    <cellStyle name="Labels - Style3 6 2 7 2" xfId="36131" xr:uid="{978BBD92-7965-4613-B64F-490EA1A9FFE9}"/>
    <cellStyle name="Labels - Style3 6 2 8" xfId="23228" xr:uid="{3A171368-430F-4B93-9621-2C9092A65952}"/>
    <cellStyle name="Labels - Style3 6 2 8 2" xfId="39351" xr:uid="{8534AC6E-D2D3-40A5-9E28-5CBB56206741}"/>
    <cellStyle name="Labels - Style3 6 2 9" xfId="26938" xr:uid="{3A7C8E06-48A2-4CE1-99DE-6E5BF8092AF1}"/>
    <cellStyle name="Labels - Style3 6 20" xfId="47859" xr:uid="{0C14F5DA-B427-4275-B4A6-9CAC121AE915}"/>
    <cellStyle name="Labels - Style3 6 21" xfId="48083" xr:uid="{9C63285B-F486-413A-9DA5-0E4445950818}"/>
    <cellStyle name="Labels - Style3 6 22" xfId="47586" xr:uid="{BCF572C8-4F9D-4DC9-B194-E8BB0F7D5786}"/>
    <cellStyle name="Labels - Style3 6 23" xfId="44562" xr:uid="{79ED9702-539B-409C-8CE3-862C5A5BCA90}"/>
    <cellStyle name="Labels - Style3 6 24" xfId="44469" xr:uid="{F1A01E07-5F95-4031-8120-965812530BD4}"/>
    <cellStyle name="Labels - Style3 6 25" xfId="44193" xr:uid="{D150701E-AEEB-4E99-B904-AF2841DE0AD1}"/>
    <cellStyle name="Labels - Style3 6 26" xfId="42495" xr:uid="{10AB9D3B-33D0-4277-84B3-81893A2369C1}"/>
    <cellStyle name="Labels - Style3 6 27" xfId="46180" xr:uid="{79DCDCEF-39C6-411C-8BAC-33E30C425C84}"/>
    <cellStyle name="Labels - Style3 6 28" xfId="48338" xr:uid="{F04B42F3-D4D0-43A7-BAD7-B59F3A214B48}"/>
    <cellStyle name="Labels - Style3 6 29" xfId="43458" xr:uid="{6C33F0E9-95D1-4416-B972-7E8F7FAA9DB5}"/>
    <cellStyle name="Labels - Style3 6 3" xfId="10337" xr:uid="{679C2339-CF15-4F55-AB29-098A6AEB43AE}"/>
    <cellStyle name="Labels - Style3 6 3 10" xfId="40840" xr:uid="{EB8AED9B-A014-4E6D-835B-B776C9A10AD1}"/>
    <cellStyle name="Labels - Style3 6 3 2" xfId="10550" xr:uid="{C2254124-4CE2-4CC7-B708-B59A87C6E8F0}"/>
    <cellStyle name="Labels - Style3 6 3 2 2" xfId="10902" xr:uid="{20866DAF-91F7-4B60-872D-C604A4DEFD89}"/>
    <cellStyle name="Labels - Style3 6 3 2 2 2" xfId="12083" xr:uid="{C3CE2668-FD31-4477-A866-C0AA6CC4F67A}"/>
    <cellStyle name="Labels - Style3 6 3 2 2 2 2" xfId="31396" xr:uid="{E9D338C5-7C18-49A2-8BF3-21DE9E4F0357}"/>
    <cellStyle name="Labels - Style3 6 3 2 2 3" xfId="30216" xr:uid="{C4618071-F6A1-4CA7-BE07-9ABCC03B1B62}"/>
    <cellStyle name="Labels - Style3 6 3 2 3" xfId="11741" xr:uid="{37B82A16-A1BD-4906-8A59-E3AD52468D3F}"/>
    <cellStyle name="Labels - Style3 6 3 2 3 2" xfId="31054" xr:uid="{789924A2-E635-42BD-ABCD-D98A7ABE0DD7}"/>
    <cellStyle name="Labels - Style3 6 3 2 4" xfId="29874" xr:uid="{93E29DDF-C00C-4259-8643-D67C01D8F792}"/>
    <cellStyle name="Labels - Style3 6 3 3" xfId="10703" xr:uid="{29146AEA-EEF0-4078-AD11-C5A4B8E9AC56}"/>
    <cellStyle name="Labels - Style3 6 3 3 2" xfId="11890" xr:uid="{7589AD58-F16A-4772-9FCD-0FF4EC7412B5}"/>
    <cellStyle name="Labels - Style3 6 3 3 2 2" xfId="31203" xr:uid="{0B7BCD66-0036-4217-B7D6-2877E8FD61B2}"/>
    <cellStyle name="Labels - Style3 6 3 3 3" xfId="30023" xr:uid="{A4D2080F-7C08-498C-9222-372BE640C4C8}"/>
    <cellStyle name="Labels - Style3 6 3 4" xfId="11536" xr:uid="{CD01F7A9-CE76-4B29-AEBB-8EC2F2D8702D}"/>
    <cellStyle name="Labels - Style3 6 3 4 2" xfId="30849" xr:uid="{790BE6ED-5332-49C5-94B6-8597EA78F18F}"/>
    <cellStyle name="Labels - Style3 6 3 5" xfId="20771" xr:uid="{7DF8E70F-988E-42AA-88D5-6777D36E7BEE}"/>
    <cellStyle name="Labels - Style3 6 3 5 2" xfId="36990" xr:uid="{A2971B69-BEB9-4C56-8730-249DCD7C1CAF}"/>
    <cellStyle name="Labels - Style3 6 3 6" xfId="22803" xr:uid="{ADF8F637-A6EF-4D28-B60E-F2755EFFAB50}"/>
    <cellStyle name="Labels - Style3 6 3 6 2" xfId="38927" xr:uid="{66164CBB-949A-48FE-B30F-5CF30C882B37}"/>
    <cellStyle name="Labels - Style3 6 3 7" xfId="22714" xr:uid="{2A8D21F0-FF39-412D-A42A-CE791DAC316F}"/>
    <cellStyle name="Labels - Style3 6 3 7 2" xfId="38838" xr:uid="{8244D091-307A-41E5-969C-51B0B52BE629}"/>
    <cellStyle name="Labels - Style3 6 3 8" xfId="23072" xr:uid="{513DA55C-85D4-4FE3-ABF6-D648BE3C4870}"/>
    <cellStyle name="Labels - Style3 6 3 8 2" xfId="39196" xr:uid="{5BCECCC2-34AA-492B-B7A7-FFBB72DF094A}"/>
    <cellStyle name="Labels - Style3 6 3 9" xfId="29665" xr:uid="{AF0494E4-E69D-4F61-AC45-4B819AAB5771}"/>
    <cellStyle name="Labels - Style3 6 30" xfId="48392" xr:uid="{AFA6A0F7-69FC-47F7-B7ED-4C274EEEF4D7}"/>
    <cellStyle name="Labels - Style3 6 31" xfId="42381" xr:uid="{DDEFBA1D-5E61-4ADD-BEF7-B50E5809F51A}"/>
    <cellStyle name="Labels - Style3 6 32" xfId="42790" xr:uid="{BFE70E25-7503-49EC-8628-FEE718670C07}"/>
    <cellStyle name="Labels - Style3 6 33" xfId="46263" xr:uid="{91637D33-08E5-46FE-A72B-C770DCA82D70}"/>
    <cellStyle name="Labels - Style3 6 34" xfId="47448" xr:uid="{9EA3BFFE-A58C-445E-BF51-CD740B285DF2}"/>
    <cellStyle name="Labels - Style3 6 35" xfId="42824" xr:uid="{4C9F16ED-BC45-4091-9679-EF1AFC2F56C2}"/>
    <cellStyle name="Labels - Style3 6 36" xfId="48507" xr:uid="{E3AE75D9-0D04-4785-A28A-729F6746278B}"/>
    <cellStyle name="Labels - Style3 6 37" xfId="48078" xr:uid="{15C37DE9-B80C-4E34-85BB-4CAB28045949}"/>
    <cellStyle name="Labels - Style3 6 38" xfId="48524" xr:uid="{C5163E02-6BA7-4563-8160-02B56513599C}"/>
    <cellStyle name="Labels - Style3 6 39" xfId="48116" xr:uid="{D7DD3A3B-05C5-4091-95FE-2F826B079E85}"/>
  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0CF649-FA5A-444C-8DCE-5558A2D768A7}"/>
    <cellStyle name="Labels - Style3 6 4 2 2 2" xfId="31292" xr:uid="{82003DD2-193C-4863-93D0-DCEBE8DC6DDB}"/>
    <cellStyle name="Labels - Style3 6 4 2 3" xfId="30112" xr:uid="{2AD7A982-6DBB-4722-943E-57EECCEAD463}"/>
    <cellStyle name="Labels - Style3 6 4 3" xfId="11634" xr:uid="{0CA75A3A-B803-40B1-A652-5236593A9BFF}"/>
    <cellStyle name="Labels - Style3 6 4 3 2" xfId="30947" xr:uid="{2052198C-3925-4802-AEC5-E3B143D75A79}"/>
    <cellStyle name="Labels - Style3 6 4 4" xfId="20927" xr:uid="{C148CD0F-E1B5-4BF6-BBAE-A003207606F8}"/>
    <cellStyle name="Labels - Style3 6 4 4 2" xfId="37133" xr:uid="{A0BA4308-84A7-41B2-93CF-897B8A5DF97F}"/>
    <cellStyle name="Labels - Style3 6 4 5" xfId="22949" xr:uid="{48E3D825-7EBF-4F98-AA54-E402A4BA6B64}"/>
    <cellStyle name="Labels - Style3 6 4 5 2" xfId="39073" xr:uid="{C2D4878F-6CA7-4FB1-88AF-6EFF3ED7C1BF}"/>
    <cellStyle name="Labels - Style3 6 4 6" xfId="22488" xr:uid="{EEF0A388-645D-4BC7-9B77-B753B3221348}"/>
    <cellStyle name="Labels - Style3 6 4 6 2" xfId="38612" xr:uid="{7F28D9CA-C54B-4F20-99FB-DD0225139339}"/>
    <cellStyle name="Labels - Style3 6 4 7" xfId="22426" xr:uid="{505B9AB2-75A9-42B0-A24E-3015C582B745}"/>
    <cellStyle name="Labels - Style3 6 4 7 2" xfId="38553" xr:uid="{8ED246B6-51F8-458B-911E-10A9421094DE}"/>
    <cellStyle name="Labels - Style3 6 4 8" xfId="29767" xr:uid="{6260D6CE-B9D2-404C-AB36-60133DADA026}"/>
    <cellStyle name="Labels - Style3 6 4 9" xfId="40983" xr:uid="{17C6D1D8-E960-4572-8E12-3076EF2C4C2E}"/>
    <cellStyle name="Labels - Style3 6 40" xfId="44468" xr:uid="{F2A8B30F-8211-463F-8BB7-1DB5FDBFBFF0}"/>
    <cellStyle name="Labels - Style3 6 41" xfId="51166" xr:uid="{9FF776BF-D646-4082-B50D-D3DA30D8D67A}"/>
    <cellStyle name="Labels - Style3 6 5" xfId="7128" xr:uid="{44FD13A5-4E9E-4D37-B714-E78A73B3D582}"/>
    <cellStyle name="Labels - Style3 6 5 2" xfId="11004" xr:uid="{EBBDA8CE-E15B-456C-87AF-119FDFAE470F}"/>
    <cellStyle name="Labels - Style3 6 5 2 2" xfId="30317" xr:uid="{D92EF393-FC03-4FB1-83F4-D0AA389CFA8E}"/>
    <cellStyle name="Labels - Style3 6 5 3" xfId="19090" xr:uid="{CC3BEDA7-EDA1-4C41-86FE-3ADB111C8A14}"/>
    <cellStyle name="Labels - Style3 6 5 3 2" xfId="36891" xr:uid="{482562A9-84E3-4233-98A4-A2734A2A9394}"/>
    <cellStyle name="Labels - Style3 6 5 4" xfId="22501" xr:uid="{B6FF74D1-5BCF-41FA-9F4A-109C6B876EA6}"/>
    <cellStyle name="Labels - Style3 6 5 4 2" xfId="38625" xr:uid="{1CF74319-197A-4D5E-9ED2-E7A3F9E1F9D2}"/>
    <cellStyle name="Labels - Style3 6 5 5" xfId="17481" xr:uid="{59388D2A-AD9F-4636-8D7F-D5B0F0658304}"/>
    <cellStyle name="Labels - Style3 6 5 5 2" xfId="36557" xr:uid="{856C862D-C770-46FD-AA97-563F74B21A60}"/>
    <cellStyle name="Labels - Style3 6 5 6" xfId="22443" xr:uid="{536557BA-271C-4B84-9940-9C2EEBDCE758}"/>
    <cellStyle name="Labels - Style3 6 5 6 2" xfId="38570" xr:uid="{D90F5F71-2385-43A6-A4B0-ADB3C6A2988A}"/>
    <cellStyle name="Labels - Style3 6 5 7" xfId="26889" xr:uid="{9326856E-EBC3-4855-8BF5-806A8AE3C948}"/>
    <cellStyle name="Labels - Style3 6 5 8" xfId="40748" xr:uid="{5E1BAD3A-D178-473D-A1DE-A5CA61E565E9}"/>
    <cellStyle name="Labels - Style3 6 6" xfId="10233" xr:uid="{C46B65F0-9886-47DD-B81B-3E45DDC7171F}"/>
    <cellStyle name="Labels - Style3 6 6 2" xfId="11467" xr:uid="{F728A8A9-6B55-429D-859E-DC270FCF8168}"/>
    <cellStyle name="Labels - Style3 6 6 2 2" xfId="30780" xr:uid="{37295F7E-0495-4D49-B6F9-D624A055299D}"/>
    <cellStyle name="Labels - Style3 6 6 3" xfId="29561" xr:uid="{6E51D2D6-3F98-44C8-9621-A71FC983835B}"/>
    <cellStyle name="Labels - Style3 6 6 4" xfId="43112" xr:uid="{7C6B2469-CE36-44E5-BC68-858D24A389D8}"/>
    <cellStyle name="Labels - Style3 6 7" xfId="5774" xr:uid="{7133C722-2B2F-4BC8-BBA9-B50EF91166CB}"/>
    <cellStyle name="Labels - Style3 6 7 2" xfId="25617" xr:uid="{C07A2355-3A03-435A-93FC-C83558ACDA35}"/>
    <cellStyle name="Labels - Style3 6 7 3" xfId="42605" xr:uid="{C15DBED3-830D-435E-B8EE-7CE69C9C72C5}"/>
    <cellStyle name="Labels - Style3 6 8" xfId="12382" xr:uid="{2317240E-D630-4F74-87FC-170D1273FE71}"/>
    <cellStyle name="Labels - Style3 6 8 2" xfId="31694" xr:uid="{718F152C-2D6A-4827-9677-EEB042BB4077}"/>
    <cellStyle name="Labels - Style3 6 8 3" xfId="46943" xr:uid="{1D673C11-CDF4-4348-899C-2486BC2A13B4}"/>
    <cellStyle name="Labels - Style3 6 9" xfId="12539" xr:uid="{2F294877-97A2-48F4-99DC-172A2A8EBAA4}"/>
    <cellStyle name="Labels - Style3 6 9 2" xfId="31851" xr:uid="{084EA9E0-B69C-4052-BC81-518DA6CABDE1}"/>
    <cellStyle name="Labels - Style3 6 9 3" xfId="47529" xr:uid="{78D5805F-BB92-45E9-9B26-2EFE7059CDBF}"/>
    <cellStyle name="Labels - Style3 7" xfId="825" xr:uid="{F312ECE7-B53C-43FE-8804-0A4A6DF5B45A}"/>
    <cellStyle name="Labels - Style3 7 10" xfId="14951" xr:uid="{4C3266A5-E12A-4D8A-BB02-4650AD3D4802}"/>
    <cellStyle name="Labels - Style3 7 10 2" xfId="34206" xr:uid="{3D9B9F23-AE30-4719-B859-25AB5EB25CC5}"/>
    <cellStyle name="Labels - Style3 7 10 3" xfId="46771" xr:uid="{F8DC38DA-1166-4140-8D0B-BF54F05D17FE}"/>
    <cellStyle name="Labels - Style3 7 11" xfId="23591" xr:uid="{9130065A-27FA-4A7E-9DEB-D02D3B5854FD}"/>
    <cellStyle name="Labels - Style3 7 11 2" xfId="47406" xr:uid="{9EBAA6CE-9B5D-4099-AD22-353E78A86E40}"/>
    <cellStyle name="Labels - Style3 7 12" xfId="47218" xr:uid="{F8AE9A63-52B1-4DD1-ADD7-7EB9A23CABCB}"/>
    <cellStyle name="Labels - Style3 7 13" xfId="42835" xr:uid="{EE3D109E-0E0A-4E54-B367-DB4ED188D116}"/>
    <cellStyle name="Labels - Style3 7 14" xfId="44206" xr:uid="{D84378AD-55E1-4A20-897F-5B4B20E4DC5B}"/>
    <cellStyle name="Labels - Style3 7 15" xfId="47606" xr:uid="{3B992874-FD16-4454-B2C0-08374CDE24C4}"/>
    <cellStyle name="Labels - Style3 7 16" xfId="44249" xr:uid="{BB731540-52F1-4D50-BD70-FD41C223E8D2}"/>
    <cellStyle name="Labels - Style3 7 17" xfId="46496" xr:uid="{8E650D2C-1CD8-475B-92CB-73511E82F152}"/>
    <cellStyle name="Labels - Style3 7 18" xfId="46177" xr:uid="{6EA0CD18-B568-4D1B-B22D-0C4F113F2DB1}"/>
    <cellStyle name="Labels - Style3 7 19" xfId="46264" xr:uid="{A01525C8-A7E2-4379-B182-9C06AF72B7D8}"/>
    <cellStyle name="Labels - Style3 7 2" xfId="7203" xr:uid="{DBA5CDDD-D91E-416B-A788-BD893E7B443C}"/>
    <cellStyle name="Labels - Style3 7 2 10" xfId="40708" xr:uid="{FA532D83-0FD7-405E-9407-9C656F8F2B9E}"/>
    <cellStyle name="Labels - Style3 7 2 2" xfId="9877" xr:uid="{5E2E06E7-26B0-4138-99B0-CBE90F618C5F}"/>
    <cellStyle name="Labels - Style3 7 2 2 2" xfId="11411" xr:uid="{70D5BB75-A548-4C6E-AFCE-506C44C80EF4}"/>
    <cellStyle name="Labels - Style3 7 2 2 2 2" xfId="30724" xr:uid="{33075631-99BB-41B8-B934-0DB3D9816D00}"/>
    <cellStyle name="Labels - Style3 7 2 2 3" xfId="29224" xr:uid="{B62C8FCF-4564-4DBF-AD68-F01D1A92E989}"/>
    <cellStyle name="Labels - Style3 7 2 3" xfId="9464" xr:uid="{024765E5-4470-4AC0-BF47-E8DD44196D7A}"/>
    <cellStyle name="Labels - Style3 7 2 3 2" xfId="11291" xr:uid="{CF87B7F1-8981-4CA2-82B1-BF230FB5615E}"/>
    <cellStyle name="Labels - Style3 7 2 3 2 2" xfId="30604" xr:uid="{C2A4D804-6F4E-42DA-94D0-36DFE651B243}"/>
    <cellStyle name="Labels - Style3 7 2 3 3" xfId="28893" xr:uid="{7044FCBA-62F0-48A5-BD67-AC6B8D36E170}"/>
    <cellStyle name="Labels - Style3 7 2 4" xfId="11054" xr:uid="{E4673107-6514-49DE-9FAD-28170051BF18}"/>
    <cellStyle name="Labels - Style3 7 2 4 2" xfId="30367" xr:uid="{E4A29117-2810-43A8-AA7A-64D8920D896E}"/>
    <cellStyle name="Labels - Style3 7 2 5" xfId="18187" xr:uid="{5EDAF97E-D431-4DCC-A295-D7848C9C6E3E}"/>
    <cellStyle name="Labels - Style3 7 2 5 2" xfId="36851" xr:uid="{5BDFD477-DF90-41BC-B74B-5007E68992B7}"/>
    <cellStyle name="Labels - Style3 7 2 6" xfId="22382" xr:uid="{A27A9CF4-CC82-4B9B-B39E-AA5A350CF146}"/>
    <cellStyle name="Labels - Style3 7 2 6 2" xfId="38509" xr:uid="{B80B190B-3CA8-4033-A09F-1FDCB96C3D0C}"/>
    <cellStyle name="Labels - Style3 7 2 7" xfId="23113" xr:uid="{7655A03D-6E5C-4DED-869D-53B8804C4DFC}"/>
    <cellStyle name="Labels - Style3 7 2 7 2" xfId="39236" xr:uid="{CD33138C-FFBA-4700-B9C1-2F863A4AA0A1}"/>
    <cellStyle name="Labels - Style3 7 2 8" xfId="16788" xr:uid="{ED5D4FC5-547E-47D7-B654-2D715E7D362E}"/>
    <cellStyle name="Labels - Style3 7 2 8 2" xfId="35884" xr:uid="{1D4B48D4-9475-4F2D-9D22-5DB1CAC465A4}"/>
    <cellStyle name="Labels - Style3 7 2 9" xfId="26939" xr:uid="{B08DF5F3-2A30-4382-B255-4983734667DB}"/>
    <cellStyle name="Labels - Style3 7 20" xfId="47801" xr:uid="{37FAFD08-7DA3-47C6-A073-28D35078B891}"/>
    <cellStyle name="Labels - Style3 7 21" xfId="47982" xr:uid="{FE56030E-AC29-4E3E-AD8D-6B4EA997C02E}"/>
    <cellStyle name="Labels - Style3 7 22" xfId="42396" xr:uid="{3A6D55B9-4989-41D8-8199-8A7565F4708C}"/>
    <cellStyle name="Labels - Style3 7 23" xfId="46235" xr:uid="{71ED2EEA-1A96-48F0-AD43-0CDE3719522F}"/>
    <cellStyle name="Labels - Style3 7 24" xfId="46265" xr:uid="{7308878C-DA57-4B59-A140-A9C03FB6B603}"/>
    <cellStyle name="Labels - Style3 7 25" xfId="46540" xr:uid="{45BCB256-3CB1-4EF8-8049-546977CBEE4C}"/>
    <cellStyle name="Labels - Style3 7 26" xfId="48053" xr:uid="{3CDA3673-B595-4AC6-A3F9-CA094A5CC095}"/>
    <cellStyle name="Labels - Style3 7 27" xfId="47016" xr:uid="{861D74F8-35A4-4AC8-91E2-A73224A45A19}"/>
    <cellStyle name="Labels - Style3 7 28" xfId="46997" xr:uid="{6D67D119-7AB1-46A7-8FCD-54C7EB067DEE}"/>
    <cellStyle name="Labels - Style3 7 29" xfId="47103" xr:uid="{381674BD-5BA5-473B-96B3-AABDCFA1B74C}"/>
    <cellStyle name="Labels - Style3 7 3" xfId="10347" xr:uid="{38314391-4536-4E90-9D8A-21BC6A43084B}"/>
    <cellStyle name="Labels - Style3 7 3 10" xfId="40841" xr:uid="{41253255-6F29-4FAF-BB0B-24FA2D4191FB}"/>
    <cellStyle name="Labels - Style3 7 3 2" xfId="10555" xr:uid="{1CC4EA18-741D-42B1-A585-47FBD920766F}"/>
    <cellStyle name="Labels - Style3 7 3 2 2" xfId="10907" xr:uid="{91CDB345-B50B-4567-AD33-CF21253DA56C}"/>
    <cellStyle name="Labels - Style3 7 3 2 2 2" xfId="12088" xr:uid="{2E57ABA3-5E58-4705-802B-8E82E930252B}"/>
    <cellStyle name="Labels - Style3 7 3 2 2 2 2" xfId="31401" xr:uid="{2E4A4B61-40B7-4652-9DF0-05305DFD0D9A}"/>
    <cellStyle name="Labels - Style3 7 3 2 2 3" xfId="30221" xr:uid="{27368ECA-4C31-4281-807D-43F9AB4A4966}"/>
    <cellStyle name="Labels - Style3 7 3 2 3" xfId="11746" xr:uid="{FE116FB4-1486-4BAF-B988-EB619DF1434E}"/>
    <cellStyle name="Labels - Style3 7 3 2 3 2" xfId="31059" xr:uid="{0544420A-4843-4D25-8A23-5BECF10728F4}"/>
    <cellStyle name="Labels - Style3 7 3 2 4" xfId="29879" xr:uid="{8164A8E8-6AF7-4C47-BD38-1DE32B5D200D}"/>
    <cellStyle name="Labels - Style3 7 3 3" xfId="10711" xr:uid="{0A431B13-DB7C-4EA2-861D-6223AC062440}"/>
    <cellStyle name="Labels - Style3 7 3 3 2" xfId="11898" xr:uid="{8F50F7BF-C751-4B74-B064-753AB7CBEA0C}"/>
    <cellStyle name="Labels - Style3 7 3 3 2 2" xfId="31211" xr:uid="{455DDC8F-E889-49AF-B2EC-D99EE2B92553}"/>
    <cellStyle name="Labels - Style3 7 3 3 3" xfId="30031" xr:uid="{8DF22AFD-F1AB-4C9E-8411-4CFBCED502BA}"/>
    <cellStyle name="Labels - Style3 7 3 4" xfId="11544" xr:uid="{80B5D9F5-F3CB-4E6C-9BFB-339744F711F2}"/>
    <cellStyle name="Labels - Style3 7 3 4 2" xfId="30857" xr:uid="{FA0605B3-3627-4C55-84B3-8D05918D0510}"/>
    <cellStyle name="Labels - Style3 7 3 5" xfId="20772" xr:uid="{EBF3FBFB-DCCD-4B17-9EA8-8A69EE40A0C1}"/>
    <cellStyle name="Labels - Style3 7 3 5 2" xfId="36991" xr:uid="{122F01A3-A449-4845-9EDA-FE6769E32A02}"/>
    <cellStyle name="Labels - Style3 7 3 6" xfId="22804" xr:uid="{632AA833-A727-425E-8481-3B79D94C7F5C}"/>
    <cellStyle name="Labels - Style3 7 3 6 2" xfId="38928" xr:uid="{0B1DDF5B-9404-453E-8AC0-8EF84760CC7F}"/>
    <cellStyle name="Labels - Style3 7 3 7" xfId="16764" xr:uid="{F0794E38-81ED-4083-AC47-934E5A653AF0}"/>
    <cellStyle name="Labels - Style3 7 3 7 2" xfId="35861" xr:uid="{C9794AD3-BC25-4EDE-8BAF-865920B03171}"/>
    <cellStyle name="Labels - Style3 7 3 8" xfId="16748" xr:uid="{C862DE2D-2488-4B8F-815C-0B823D4183B5}"/>
    <cellStyle name="Labels - Style3 7 3 8 2" xfId="35845" xr:uid="{4203E42F-0B53-44C3-AE99-1A3FE60B52E5}"/>
    <cellStyle name="Labels - Style3 7 3 9" xfId="29675" xr:uid="{726B124D-636E-4A5D-AF66-19F497F91CD2}"/>
    <cellStyle name="Labels - Style3 7 30" xfId="46274" xr:uid="{28081C9B-B8CC-48FA-90BB-1B102C230D32}"/>
    <cellStyle name="Labels - Style3 7 31" xfId="46294" xr:uid="{99830F4D-0CE5-4807-B616-C3A69692429B}"/>
    <cellStyle name="Labels - Style3 7 32" xfId="47302" xr:uid="{77B2045B-B43A-4EBF-AFB7-0FA1467ED4EC}"/>
    <cellStyle name="Labels - Style3 7 33" xfId="47335" xr:uid="{9D6C7B66-1BA9-4525-ACC8-CF7117FBD0AF}"/>
    <cellStyle name="Labels - Style3 7 34" xfId="46380" xr:uid="{F5769D7F-1903-40E3-8A7C-ABB138573343}"/>
    <cellStyle name="Labels - Style3 7 35" xfId="48118" xr:uid="{95B20A49-42C7-453F-96D3-E5984A9ABD94}"/>
    <cellStyle name="Labels - Style3 7 36" xfId="48239" xr:uid="{4F8E55EB-BE90-4331-84C7-881323E6C81A}"/>
    <cellStyle name="Labels - Style3 7 37" xfId="43493" xr:uid="{413E77D5-F603-40FC-84F8-6097A100E3C7}"/>
    <cellStyle name="Labels - Style3 7 38" xfId="47912" xr:uid="{C3C18516-1557-4875-A319-C11CF5D4D10C}"/>
    <cellStyle name="Labels - Style3 7 39" xfId="48435" xr:uid="{BC0155BF-E0C0-4922-AFB6-D6D8FDD85104}"/>
    <cellStyle name="Labels - Style3 7 4" xfId="10443" xr:uid="{23B12B7E-8D2B-4E10-A3CE-513DF3FA7EDD}"/>
    <cellStyle name="Labels - Style3 7 4 2" xfId="10796" xr:uid="{9795C2F9-6C28-4491-9657-6B33ABA9EA33}"/>
    <cellStyle name="Labels - Style3 7 4 2 2" xfId="11980" xr:uid="{186B4B0A-1001-4697-96CA-BE48F5473DCE}"/>
    <cellStyle name="Labels - Style3 7 4 2 2 2" xfId="31293" xr:uid="{2321BAE0-33D1-422B-9532-D7E126EA7D9B}"/>
    <cellStyle name="Labels - Style3 7 4 2 3" xfId="30113" xr:uid="{E99337B2-BDA6-42C3-92CB-3E2800B88120}"/>
    <cellStyle name="Labels - Style3 7 4 3" xfId="11635" xr:uid="{D1A4C42F-68FA-4D24-9997-33445A62CF89}"/>
    <cellStyle name="Labels - Style3 7 4 3 2" xfId="30948" xr:uid="{B326EDB9-82FF-44DA-9E69-41A2F3B5D65D}"/>
    <cellStyle name="Labels - Style3 7 4 4" xfId="20819" xr:uid="{2DFA6A39-ABCE-49A2-A054-C064B8BF3435}"/>
    <cellStyle name="Labels - Style3 7 4 4 2" xfId="37034" xr:uid="{2AA474C2-0E36-4AD0-AFA8-328959DD6E49}"/>
    <cellStyle name="Labels - Style3 7 4 5" xfId="22849" xr:uid="{89F4A358-1263-4257-8B7B-19DDF31B7C3C}"/>
    <cellStyle name="Labels - Style3 7 4 5 2" xfId="38973" xr:uid="{6BD27B12-E220-497E-91B4-F01007210006}"/>
    <cellStyle name="Labels - Style3 7 4 6" xfId="22695" xr:uid="{67F238E2-95A2-4562-B19F-B6EF4DCC4502}"/>
    <cellStyle name="Labels - Style3 7 4 6 2" xfId="38819" xr:uid="{14DC4440-A260-4F4F-B093-9BFA16D8B894}"/>
    <cellStyle name="Labels - Style3 7 4 7" xfId="23132" xr:uid="{A0FAF4E1-3C91-4AC7-B807-6E9BE8BC3800}"/>
    <cellStyle name="Labels - Style3 7 4 7 2" xfId="39255" xr:uid="{F1830C4C-E3C7-46E1-BBED-4F46CDE872E7}"/>
    <cellStyle name="Labels - Style3 7 4 8" xfId="29768" xr:uid="{A078EE31-D044-431E-872F-A2DDDDB7D146}"/>
    <cellStyle name="Labels - Style3 7 4 9" xfId="40884" xr:uid="{C48C10FA-1C6A-4C03-A4C2-6C91F4582D17}"/>
    <cellStyle name="Labels - Style3 7 40" xfId="46195" xr:uid="{27660DCB-DB57-4693-A572-E3486DBC2F42}"/>
    <cellStyle name="Labels - Style3 7 41" xfId="51167" xr:uid="{AC14E389-FFB2-4724-8BB9-7B42E22C4AEC}"/>
    <cellStyle name="Labels - Style3 7 5" xfId="7127" xr:uid="{82AE61E4-9E0F-45C6-AC5B-1EAE5E1C1F08}"/>
    <cellStyle name="Labels - Style3 7 5 2" xfId="11003" xr:uid="{2A1C15DF-E476-4511-810F-C7F1F3E97B08}"/>
    <cellStyle name="Labels - Style3 7 5 2 2" xfId="30316" xr:uid="{6EAECDEC-81F6-4486-92F7-5AC5294257B4}"/>
    <cellStyle name="Labels - Style3 7 5 3" xfId="20911" xr:uid="{28A13332-ABA0-42C6-AA27-17C13775CD27}"/>
    <cellStyle name="Labels - Style3 7 5 3 2" xfId="37118" xr:uid="{B79460F2-2F69-47D3-A875-74D0EAEA65EA}"/>
    <cellStyle name="Labels - Style3 7 5 4" xfId="22933" xr:uid="{1D592023-4AFF-4233-B90E-F1645E4A1409}"/>
    <cellStyle name="Labels - Style3 7 5 4 2" xfId="39057" xr:uid="{7751338B-F15A-4A17-B161-D348665CFBC5}"/>
    <cellStyle name="Labels - Style3 7 5 5" xfId="22492" xr:uid="{D15E1054-C9C9-4828-B557-963295EAC5B7}"/>
    <cellStyle name="Labels - Style3 7 5 5 2" xfId="38616" xr:uid="{33244E6D-06F1-4216-AE10-202C509D0209}"/>
    <cellStyle name="Labels - Style3 7 5 6" xfId="17589" xr:uid="{2E46B2D9-559E-40AC-8DD2-12C5A31CA467}"/>
    <cellStyle name="Labels - Style3 7 5 6 2" xfId="36657" xr:uid="{DB69B036-58B4-4180-9D7E-229B2530D424}"/>
    <cellStyle name="Labels - Style3 7 5 7" xfId="26888" xr:uid="{694DB21C-3FB8-488A-A334-016388503C76}"/>
    <cellStyle name="Labels - Style3 7 5 8" xfId="40968" xr:uid="{68E394A4-99E7-45E0-BF04-8C143D68AB55}"/>
    <cellStyle name="Labels - Style3 7 6" xfId="9443" xr:uid="{81EB3668-BAAB-4EF8-B9D0-A31F61DF0F20}"/>
    <cellStyle name="Labels - Style3 7 6 2" xfId="11272" xr:uid="{08824B28-7797-4A53-9CB3-6BC47A683CD8}"/>
    <cellStyle name="Labels - Style3 7 6 2 2" xfId="30585" xr:uid="{FE5AC2FD-2344-4235-801E-52D311F50DB5}"/>
    <cellStyle name="Labels - Style3 7 6 3" xfId="28874" xr:uid="{FE229F2D-6BF2-46AC-850E-DF1A7A0D7FE3}"/>
    <cellStyle name="Labels - Style3 7 6 4" xfId="43111" xr:uid="{D24FFA02-9111-41A8-80F2-DE337BE0EF06}"/>
    <cellStyle name="Labels - Style3 7 7" xfId="5775" xr:uid="{C2CDD8DD-1215-464F-A6DC-A61AC315AA88}"/>
    <cellStyle name="Labels - Style3 7 7 2" xfId="25618" xr:uid="{7BA157B5-06D1-4F04-808E-29FEC149A175}"/>
    <cellStyle name="Labels - Style3 7 7 3" xfId="42606" xr:uid="{06E0EF0F-6F50-4D48-9153-5D225E1E2678}"/>
    <cellStyle name="Labels - Style3 7 8" xfId="12383" xr:uid="{BAF9CEF7-006E-43E6-9A6D-2EB8BA63297A}"/>
    <cellStyle name="Labels - Style3 7 8 2" xfId="31695" xr:uid="{2E80950A-658D-48B4-B186-1527DE42013C}"/>
    <cellStyle name="Labels - Style3 7 8 3" xfId="42785" xr:uid="{82D52031-FBB7-4E54-AE1D-F489B5012BE7}"/>
    <cellStyle name="Labels - Style3 7 9" xfId="12529" xr:uid="{F760E5EB-5362-4F61-A611-57DD0C1C5790}"/>
    <cellStyle name="Labels - Style3 7 9 2" xfId="31841" xr:uid="{B78D7BCD-FD04-42F9-8C03-7F7679F691E6}"/>
    <cellStyle name="Labels - Style3 7 9 3" xfId="47372" xr:uid="{32F8E9AF-C2BC-4BC3-BEA1-4226753F8AA9}"/>
    <cellStyle name="Labels - Style3 8" xfId="826" xr:uid="{4F419A7D-3D2A-4437-9102-8706323CEE25}"/>
    <cellStyle name="Labels - Style3 8 10" xfId="14952" xr:uid="{41D5FBE7-6CA4-4591-A29A-6BD48AF71B58}"/>
    <cellStyle name="Labels - Style3 8 10 2" xfId="34207" xr:uid="{F98634E4-98C1-45D7-842F-9CE29C8F09F6}"/>
    <cellStyle name="Labels - Style3 8 10 3" xfId="46875" xr:uid="{279E90EB-0529-410D-A740-6B011C191292}"/>
    <cellStyle name="Labels - Style3 8 11" xfId="23592" xr:uid="{F198B179-8371-400A-A14F-6EEF10E08E80}"/>
    <cellStyle name="Labels - Style3 8 11 2" xfId="44523" xr:uid="{3F86954A-3ED2-47F6-9651-B9D73C97C5C4}"/>
    <cellStyle name="Labels - Style3 8 12" xfId="47063" xr:uid="{B537A253-48D9-42DB-BFB3-EB27F4C65806}"/>
    <cellStyle name="Labels - Style3 8 13" xfId="44908" xr:uid="{F9CF4811-64E2-4957-80D5-E24AE08D2066}"/>
    <cellStyle name="Labels - Style3 8 14" xfId="44641" xr:uid="{9826F4B0-7894-4D2C-BC7F-DC7EB20960C6}"/>
    <cellStyle name="Labels - Style3 8 15" xfId="46610" xr:uid="{18D113D1-F324-4A7C-86B4-85C836D722DB}"/>
    <cellStyle name="Labels - Style3 8 16" xfId="42924" xr:uid="{83F39797-6D36-4AFE-AE83-2F4606568429}"/>
    <cellStyle name="Labels - Style3 8 17" xfId="47126" xr:uid="{DA4E20F2-5D61-4F0F-BC51-78FF9E20623A}"/>
    <cellStyle name="Labels - Style3 8 18" xfId="43448" xr:uid="{7E5C12C7-6A6E-4FFB-8E0A-24F334BF2B15}"/>
    <cellStyle name="Labels - Style3 8 19" xfId="44520" xr:uid="{F1E733F5-7F18-4D93-A88D-367033F006D3}"/>
    <cellStyle name="Labels - Style3 8 2" xfId="7204" xr:uid="{3379076F-5BBE-450E-8EE4-A740A8AF9FBB}"/>
    <cellStyle name="Labels - Style3 8 2 10" xfId="40709" xr:uid="{CD135EF8-33E2-4F74-B59E-CFE7DF49129C}"/>
    <cellStyle name="Labels - Style3 8 2 2" xfId="9878" xr:uid="{A7546DC1-6534-4FBD-B866-DEC5CCD2CF4C}"/>
    <cellStyle name="Labels - Style3 8 2 2 2" xfId="11412" xr:uid="{5B25EB9F-39B0-414B-A230-5750FD579038}"/>
    <cellStyle name="Labels - Style3 8 2 2 2 2" xfId="30725" xr:uid="{1D693AA1-B75A-4B66-A365-63E1A04464A6}"/>
    <cellStyle name="Labels - Style3 8 2 2 3" xfId="29225" xr:uid="{C3F34B08-2216-4BCC-B7A1-9DE5D87AF416}"/>
    <cellStyle name="Labels - Style3 8 2 3" xfId="9463" xr:uid="{F0F37663-0715-4AB0-9294-FD44544C64C8}"/>
    <cellStyle name="Labels - Style3 8 2 3 2" xfId="11290" xr:uid="{24E7FC1B-AEA2-4568-AADC-F8FFC4744F1E}"/>
    <cellStyle name="Labels - Style3 8 2 3 2 2" xfId="30603" xr:uid="{01306DF7-240C-493F-B368-798C0DD56792}"/>
    <cellStyle name="Labels - Style3 8 2 3 3" xfId="28892" xr:uid="{FC5F5342-2FA5-4CCE-9198-0FE14E2078DE}"/>
    <cellStyle name="Labels - Style3 8 2 4" xfId="11055" xr:uid="{1D2D4DB4-9DFA-4BEC-B7E9-D1EC15F5FE7D}"/>
    <cellStyle name="Labels - Style3 8 2 4 2" xfId="30368" xr:uid="{2EFBE55C-9A14-4A89-AF49-AD9B4B345660}"/>
    <cellStyle name="Labels - Style3 8 2 5" xfId="18188" xr:uid="{57A4E82B-20E3-4817-9112-4A3242167E08}"/>
    <cellStyle name="Labels - Style3 8 2 5 2" xfId="36852" xr:uid="{D457ECF5-9E6C-46D9-9B87-69EC7E0E857E}"/>
    <cellStyle name="Labels - Style3 8 2 6" xfId="22383" xr:uid="{57CF7FFD-468F-4689-A81A-D1523D3916A6}"/>
    <cellStyle name="Labels - Style3 8 2 6 2" xfId="38510" xr:uid="{BF8BD551-0D70-429F-B243-277C66DA207C}"/>
    <cellStyle name="Labels - Style3 8 2 7" xfId="22397" xr:uid="{4655E553-F30C-490A-AFC0-85F826ED2178}"/>
    <cellStyle name="Labels - Style3 8 2 7 2" xfId="38524" xr:uid="{FD88533A-5604-4AFE-88C6-6F8C2BD5BF7F}"/>
    <cellStyle name="Labels - Style3 8 2 8" xfId="18121" xr:uid="{826FEE3A-E45C-4785-82FF-A1F41688FB30}"/>
    <cellStyle name="Labels - Style3 8 2 8 2" xfId="36816" xr:uid="{AFEC52F8-B735-4EEA-B4E3-484B9DC57993}"/>
    <cellStyle name="Labels - Style3 8 2 9" xfId="26940" xr:uid="{271D24A1-4184-4FFE-9A48-C7DF4C271E9F}"/>
    <cellStyle name="Labels - Style3 8 20" xfId="47960" xr:uid="{DAB36553-C295-44A3-84C0-5F472ED6B6A8}"/>
    <cellStyle name="Labels - Style3 8 21" xfId="46541" xr:uid="{12B1DAE8-91A5-4237-95C6-2E585F7EBDCC}"/>
    <cellStyle name="Labels - Style3 8 22" xfId="47040" xr:uid="{1B8BE052-7EDE-4BFA-9CC7-5B4F50C8AE32}"/>
    <cellStyle name="Labels - Style3 8 23" xfId="48123" xr:uid="{10CE3E96-F29E-4EAF-B6C0-F45E59B796E2}"/>
    <cellStyle name="Labels - Style3 8 24" xfId="48041" xr:uid="{5DB88F8E-9362-4A0D-A412-F3DBFD34B99A}"/>
    <cellStyle name="Labels - Style3 8 25" xfId="47728" xr:uid="{598714DC-232C-4EDF-B6BB-F9AAA1160A5C}"/>
    <cellStyle name="Labels - Style3 8 26" xfId="43640" xr:uid="{C7E52062-F7B5-4B5A-B948-59B9A40228F1}"/>
    <cellStyle name="Labels - Style3 8 27" xfId="46639" xr:uid="{CD72322E-3A5F-427F-91DD-0939EF03212F}"/>
    <cellStyle name="Labels - Style3 8 28" xfId="47852" xr:uid="{9DDF0284-12C7-4DBF-A6E7-2D1236917CE5}"/>
    <cellStyle name="Labels - Style3 8 29" xfId="47797" xr:uid="{45641CBB-4422-428C-897F-07B0FCB48018}"/>
    <cellStyle name="Labels - Style3 8 3" xfId="9984" xr:uid="{24C8FDD8-0101-47E5-AD57-820BD0F13CCB}"/>
    <cellStyle name="Labels - Style3 8 3 10" xfId="40842" xr:uid="{7256FAEF-D9FD-4C8B-8C89-08BDD84EA92D}"/>
    <cellStyle name="Labels - Style3 8 3 2" xfId="10516" xr:uid="{B416A5C8-BE1A-478C-8265-29EB85FBAD83}"/>
    <cellStyle name="Labels - Style3 8 3 2 2" xfId="10868" xr:uid="{EBF1305F-77CD-400E-AF36-3D4DA68E3E73}"/>
    <cellStyle name="Labels - Style3 8 3 2 2 2" xfId="12051" xr:uid="{7EC5D5DA-BE0B-4B43-AF2D-D2D30993CD09}"/>
    <cellStyle name="Labels - Style3 8 3 2 2 2 2" xfId="31364" xr:uid="{9D34350E-99FC-4E93-AB83-336EE17A0D23}"/>
    <cellStyle name="Labels - Style3 8 3 2 2 3" xfId="30184" xr:uid="{B58BAADD-3CDB-46FF-AA9E-90AE08913846}"/>
    <cellStyle name="Labels - Style3 8 3 2 3" xfId="11707" xr:uid="{2A97A037-1F21-4524-8385-2B32CB291C34}"/>
    <cellStyle name="Labels - Style3 8 3 2 3 2" xfId="31020" xr:uid="{6718AC25-E39F-417B-BF11-6E99BD7E3C90}"/>
    <cellStyle name="Labels - Style3 8 3 2 4" xfId="29840" xr:uid="{A7351934-5DC3-4F67-928B-593B39EC7FA0}"/>
    <cellStyle name="Labels - Style3 8 3 3" xfId="10648" xr:uid="{AC452F7D-DC9F-45FD-831B-50D828C73A55}"/>
    <cellStyle name="Labels - Style3 8 3 3 2" xfId="11838" xr:uid="{20D99FE3-173A-4A03-82BA-EF95A4D13685}"/>
    <cellStyle name="Labels - Style3 8 3 3 2 2" xfId="31151" xr:uid="{AA9CBEB8-8716-4D9A-9904-0125A55877AA}"/>
    <cellStyle name="Labels - Style3 8 3 3 3" xfId="29971" xr:uid="{A918D048-39D0-4922-963E-CB80ADF941F4}"/>
    <cellStyle name="Labels - Style3 8 3 4" xfId="11460" xr:uid="{0D3AE8A0-B8DD-4434-A76F-58F69AC4E24F}"/>
    <cellStyle name="Labels - Style3 8 3 4 2" xfId="30773" xr:uid="{706166A6-AB1D-4A7A-AD22-7AB6E3E27D25}"/>
    <cellStyle name="Labels - Style3 8 3 5" xfId="20773" xr:uid="{7E792C90-9615-42D3-B85E-7387CC1B67AF}"/>
    <cellStyle name="Labels - Style3 8 3 5 2" xfId="36992" xr:uid="{BD50C565-E6D6-48D3-A49E-1A915525DCF3}"/>
    <cellStyle name="Labels - Style3 8 3 6" xfId="22805" xr:uid="{B55740B6-C9F3-41C2-88B1-89AA384A63E1}"/>
    <cellStyle name="Labels - Style3 8 3 6 2" xfId="38929" xr:uid="{D09DF0C1-45AD-4933-81C8-5F154543FE33}"/>
    <cellStyle name="Labels - Style3 8 3 7" xfId="23066" xr:uid="{9816E1B4-E49D-4750-A9F7-DAC9EA723228}"/>
    <cellStyle name="Labels - Style3 8 3 7 2" xfId="39190" xr:uid="{E59744E7-AF7E-47CE-B214-7405900587D2}"/>
    <cellStyle name="Labels - Style3 8 3 8" xfId="17591" xr:uid="{9152AD67-EBA5-4A6A-BC4C-39C5AF1A4A15}"/>
    <cellStyle name="Labels - Style3 8 3 8 2" xfId="36659" xr:uid="{43CA7300-EA5E-40D2-9C46-84E7A20D28C8}"/>
    <cellStyle name="Labels - Style3 8 3 9" xfId="29313" xr:uid="{CDA7E9D5-26A6-4BD2-BCEE-169ECA000254}"/>
    <cellStyle name="Labels - Style3 8 30" xfId="46424" xr:uid="{E5DDFF8A-4AB6-4D7B-B2E5-34F92A66CB7C}"/>
    <cellStyle name="Labels - Style3 8 31" xfId="46907" xr:uid="{54B8089B-34B9-4DCE-A310-273AA309D7B9}"/>
    <cellStyle name="Labels - Style3 8 32" xfId="43463" xr:uid="{083AF8FD-3355-4DCA-A0D4-A97F09BC95CA}"/>
    <cellStyle name="Labels - Style3 8 33" xfId="48442" xr:uid="{94A36EE2-C971-49A7-8D3E-248A3D1300CF}"/>
    <cellStyle name="Labels - Style3 8 34" xfId="47967" xr:uid="{50015D20-1C07-4CA7-B7FD-F9D3E57FF931}"/>
    <cellStyle name="Labels - Style3 8 35" xfId="44524" xr:uid="{6BEF245E-69B7-4659-97FE-B7A4A91345F4}"/>
    <cellStyle name="Labels - Style3 8 36" xfId="48346" xr:uid="{4BAC18F5-825E-49B8-A995-9EEC4152A61F}"/>
    <cellStyle name="Labels - Style3 8 37" xfId="44431" xr:uid="{4C5B73E8-B76E-43F6-A357-FC458E9531A3}"/>
    <cellStyle name="Labels - Style3 8 38" xfId="46612" xr:uid="{A9A84531-9B47-4DE5-A573-D5B73D0CF528}"/>
    <cellStyle name="Labels - Style3 8 39" xfId="48222" xr:uid="{DFEB18ED-D9B2-4550-A99F-941983258E7D}"/>
    <cellStyle name="Labels - Style3 8 4" xfId="10444" xr:uid="{DED75A04-0A2F-45F3-B9BB-465C43A1085B}"/>
    <cellStyle name="Labels - Style3 8 4 2" xfId="10797" xr:uid="{D0720844-6BBF-4D42-B870-9B25CC04796B}"/>
    <cellStyle name="Labels - Style3 8 4 2 2" xfId="11981" xr:uid="{DEBE6AC5-C1E9-4E2C-BB89-90CB571C4EAF}"/>
    <cellStyle name="Labels - Style3 8 4 2 2 2" xfId="31294" xr:uid="{26BDE17E-DF74-4483-8C27-171473AAD078}"/>
    <cellStyle name="Labels - Style3 8 4 2 3" xfId="30114" xr:uid="{1A43FADD-3D4F-40FB-8FA4-E3C2FE93D286}"/>
    <cellStyle name="Labels - Style3 8 4 3" xfId="11636" xr:uid="{495E1D61-2495-420E-A30D-78F38E7AE6B4}"/>
    <cellStyle name="Labels - Style3 8 4 3 2" xfId="30949" xr:uid="{36CB1FBE-14F1-495C-A631-4FA6D0D9EC4C}"/>
    <cellStyle name="Labels - Style3 8 4 4" xfId="20926" xr:uid="{DF89A70A-B3F6-4880-AF62-5362067A7886}"/>
    <cellStyle name="Labels - Style3 8 4 4 2" xfId="37132" xr:uid="{B83A1E31-228D-4D6D-9B38-7A143DB36D0B}"/>
    <cellStyle name="Labels - Style3 8 4 5" xfId="22948" xr:uid="{BB365BD1-18FB-4D8E-88F8-65B862340BC4}"/>
    <cellStyle name="Labels - Style3 8 4 5 2" xfId="39072" xr:uid="{C6664173-9E43-40D3-80E4-42DDCC585236}"/>
    <cellStyle name="Labels - Style3 8 4 6" xfId="16801" xr:uid="{9EA5385A-8E00-4AE2-82A3-C3BB70418CE7}"/>
    <cellStyle name="Labels - Style3 8 4 6 2" xfId="35895" xr:uid="{5E84AE3D-1750-46CC-B336-A8F51C0AFE28}"/>
    <cellStyle name="Labels - Style3 8 4 7" xfId="23170" xr:uid="{11C1E410-6342-43AE-A094-9C4C5B672EF0}"/>
    <cellStyle name="Labels - Style3 8 4 7 2" xfId="39293" xr:uid="{2473EB05-69DC-479E-B987-4ADF4F8E1C5A}"/>
    <cellStyle name="Labels - Style3 8 4 8" xfId="29769" xr:uid="{3F85BE71-95C9-4C78-BCF0-FC16BE68D332}"/>
    <cellStyle name="Labels - Style3 8 4 9" xfId="40982" xr:uid="{A8329D91-EE38-42C5-AB15-B088C00B9396}"/>
    <cellStyle name="Labels - Style3 8 40" xfId="48454" xr:uid="{DDCDDBAA-CA09-4A80-99ED-1A0CE0DD1D11}"/>
    <cellStyle name="Labels - Style3 8 41" xfId="51168" xr:uid="{D623CC3E-96FF-44FD-A661-51F5A5FE7182}"/>
    <cellStyle name="Labels - Style3 8 5" xfId="7126" xr:uid="{56AB7665-C391-4457-BABD-AE520F0B18DE}"/>
    <cellStyle name="Labels - Style3 8 5 2" xfId="11002" xr:uid="{D1F66856-4F9D-477B-BC1C-BF4A1B87ECCD}"/>
    <cellStyle name="Labels - Style3 8 5 2 2" xfId="30315" xr:uid="{F6E33324-BB6E-40AE-B962-E7E0CBDBCED4}"/>
    <cellStyle name="Labels - Style3 8 5 3" xfId="20882" xr:uid="{972A7846-6638-41DF-8CF1-C06BAD895037}"/>
    <cellStyle name="Labels - Style3 8 5 3 2" xfId="37090" xr:uid="{BBC50F46-6982-4671-AA8E-5CE3514C7840}"/>
    <cellStyle name="Labels - Style3 8 5 4" xfId="22905" xr:uid="{FE602748-F9C2-4757-850D-5F09887638A8}"/>
    <cellStyle name="Labels - Style3 8 5 4 2" xfId="39029" xr:uid="{1610E91E-D4D5-4059-859E-8DDF230E2D6C}"/>
    <cellStyle name="Labels - Style3 8 5 5" xfId="16749" xr:uid="{DED95A32-463E-45C0-BA91-905605905478}"/>
    <cellStyle name="Labels - Style3 8 5 5 2" xfId="35846" xr:uid="{DC70AD7D-B080-4FAB-9306-75ABECA5AD2E}"/>
    <cellStyle name="Labels - Style3 8 5 6" xfId="23136" xr:uid="{5D8BC3C8-E2E9-46C1-A27B-A64B6A6ED203}"/>
    <cellStyle name="Labels - Style3 8 5 6 2" xfId="39259" xr:uid="{3152844D-892A-429F-9BFE-7A19F2285FF4}"/>
    <cellStyle name="Labels - Style3 8 5 7" xfId="26887" xr:uid="{7906A7AF-086E-40BD-9771-B86FFE53AD53}"/>
    <cellStyle name="Labels - Style3 8 5 8" xfId="40940" xr:uid="{D1537AB7-E6C9-42B9-9B00-1FB1D7626A5D}"/>
    <cellStyle name="Labels - Style3 8 6" xfId="8476" xr:uid="{4827716A-A8CD-4B1D-A279-AF541353053A}"/>
    <cellStyle name="Labels - Style3 8 6 2" xfId="11137" xr:uid="{F08F052D-A6D0-46ED-99CD-06690F4D7E03}"/>
    <cellStyle name="Labels - Style3 8 6 2 2" xfId="30450" xr:uid="{AA2A4DC8-9129-455C-A730-B17A0C39E55D}"/>
    <cellStyle name="Labels - Style3 8 6 3" xfId="27917" xr:uid="{AE1F8CAE-295E-4F12-A183-061299E200D9}"/>
    <cellStyle name="Labels - Style3 8 6 4" xfId="43110" xr:uid="{A68E194E-ACD9-4D9B-8C6F-9B28052EB67A}"/>
    <cellStyle name="Labels - Style3 8 7" xfId="5776" xr:uid="{F1CD7AC8-130B-4590-BDAA-909C9013C913}"/>
    <cellStyle name="Labels - Style3 8 7 2" xfId="25619" xr:uid="{C3037E09-7D1A-45D1-96B4-785CC36953E4}"/>
    <cellStyle name="Labels - Style3 8 7 3" xfId="42607" xr:uid="{0DBA2D94-24FC-462C-9978-E5625175D7A3}"/>
    <cellStyle name="Labels - Style3 8 8" xfId="12384" xr:uid="{C4AF2FB1-161D-4D5E-8F99-97CB9E5557F2}"/>
    <cellStyle name="Labels - Style3 8 8 2" xfId="31696" xr:uid="{AF9AB898-D518-40E5-9F96-8768F98741ED}"/>
    <cellStyle name="Labels - Style3 8 8 3" xfId="42392" xr:uid="{75445CA4-290E-4518-85E4-0714160033EE}"/>
    <cellStyle name="Labels - Style3 8 9" xfId="12528" xr:uid="{8945E358-464B-4C8F-BA7A-FEE10EB6DA05}"/>
    <cellStyle name="Labels - Style3 8 9 2" xfId="31840" xr:uid="{017DE893-E825-4B11-BE68-C3A7DF92F9DD}"/>
    <cellStyle name="Labels - Style3 8 9 3" xfId="46838" xr:uid="{333B4B0A-2E87-4E1B-A0F3-502946EC0657}"/>
    <cellStyle name="Labels - Style3 9" xfId="827" xr:uid="{B5679FE1-941E-43E6-93A5-58175B072435}"/>
    <cellStyle name="Labels - Style3 9 10" xfId="14953" xr:uid="{E33B005E-5C6C-4EE2-B0DC-8EE62AFF739C}"/>
    <cellStyle name="Labels - Style3 9 10 2" xfId="34208" xr:uid="{3C85CA80-9873-4877-AFA0-8342E219393D}"/>
    <cellStyle name="Labels - Style3 9 10 3" xfId="43332" xr:uid="{B586821E-8ED0-466A-8683-59B528040F8B}"/>
    <cellStyle name="Labels - Style3 9 11" xfId="23593" xr:uid="{94484CAC-0E8A-4362-8003-73B0CCC44F9F}"/>
    <cellStyle name="Labels - Style3 9 11 2" xfId="47250" xr:uid="{523C212F-D52E-4911-9549-3E1A284BBF7C}"/>
    <cellStyle name="Labels - Style3 9 12" xfId="47630" xr:uid="{FD8FBC47-2A69-4C97-826E-9798DE564468}"/>
    <cellStyle name="Labels - Style3 9 13" xfId="46935" xr:uid="{A92A8BD3-3D0D-42F2-AB43-05030682CC8F}"/>
    <cellStyle name="Labels - Style3 9 14" xfId="47724" xr:uid="{109E8CFE-530D-40D9-B933-DD0978135126}"/>
    <cellStyle name="Labels - Style3 9 15" xfId="43367" xr:uid="{9C55C5DE-BFE9-44C5-B0C3-70F7D895AB93}"/>
    <cellStyle name="Labels - Style3 9 16" xfId="47831" xr:uid="{5C8E040C-7DE3-4217-BA2F-2D0B91FE5051}"/>
    <cellStyle name="Labels - Style3 9 17" xfId="47892" xr:uid="{5FB287F4-BA93-4DBC-90EA-569B63CB0D4E}"/>
    <cellStyle name="Labels - Style3 9 18" xfId="42402" xr:uid="{3322F144-8CD6-4A5E-8BFD-0978F814825E}"/>
    <cellStyle name="Labels - Style3 9 19" xfId="44167" xr:uid="{C94EC88E-5F70-4794-BB16-178754A4CC45}"/>
    <cellStyle name="Labels - Style3 9 2" xfId="7205" xr:uid="{BFF399BC-FBBE-4E3E-B921-9EA061CD9FA3}"/>
    <cellStyle name="Labels - Style3 9 2 10" xfId="40710" xr:uid="{6BF4ECB1-9148-4AF7-9909-88A8EB9B06C1}"/>
    <cellStyle name="Labels - Style3 9 2 2" xfId="9879" xr:uid="{5ECEB2AE-B95A-4632-84C5-C1EF16BF8A29}"/>
    <cellStyle name="Labels - Style3 9 2 2 2" xfId="11413" xr:uid="{7E06AAF0-1948-4AC7-969C-AA40478E2D1B}"/>
    <cellStyle name="Labels - Style3 9 2 2 2 2" xfId="30726" xr:uid="{B5B63245-1D9D-4B79-A840-E4BF0A1628FC}"/>
    <cellStyle name="Labels - Style3 9 2 2 3" xfId="29226" xr:uid="{3A87D2B9-4070-4908-A1ED-E35500C42382}"/>
    <cellStyle name="Labels - Style3 9 2 3" xfId="9462" xr:uid="{492B0FE7-9C76-421C-A432-FFEB950BFD55}"/>
    <cellStyle name="Labels - Style3 9 2 3 2" xfId="11289" xr:uid="{AF0D7D78-150B-41B1-8653-373516BE399B}"/>
    <cellStyle name="Labels - Style3 9 2 3 2 2" xfId="30602" xr:uid="{B27FCD81-2EBF-46D8-B40A-18CCAE45C79B}"/>
    <cellStyle name="Labels - Style3 9 2 3 3" xfId="28891" xr:uid="{2A962D94-AED7-47EC-BB26-B7550F793CE7}"/>
    <cellStyle name="Labels - Style3 9 2 4" xfId="11056" xr:uid="{E3E327D1-CEDE-47A5-B651-A597F42F0DA5}"/>
    <cellStyle name="Labels - Style3 9 2 4 2" xfId="30369" xr:uid="{50E6321C-D06A-4291-B3D9-E7BD8E2F2A50}"/>
    <cellStyle name="Labels - Style3 9 2 5" xfId="18189" xr:uid="{CA741342-B278-41C8-86E7-0B168DFF4C89}"/>
    <cellStyle name="Labels - Style3 9 2 5 2" xfId="36853" xr:uid="{FF0191B8-6E8D-4097-990D-3F2C67873F09}"/>
    <cellStyle name="Labels - Style3 9 2 6" xfId="22384" xr:uid="{88606564-FEDC-4751-AD3C-BD656AB44041}"/>
    <cellStyle name="Labels - Style3 9 2 6 2" xfId="38511" xr:uid="{DBF1B849-564C-4CAC-9920-6A272FC1FE8D}"/>
    <cellStyle name="Labels - Style3 9 2 7" xfId="23194" xr:uid="{150A58E5-07B1-4936-B0A4-B6314A28F632}"/>
    <cellStyle name="Labels - Style3 9 2 7 2" xfId="39317" xr:uid="{1FAC1408-8700-4D5D-8445-0A2CFE2B31E4}"/>
    <cellStyle name="Labels - Style3 9 2 8" xfId="23266" xr:uid="{028115AC-51A1-45E0-B335-F7C0B0C0647B}"/>
    <cellStyle name="Labels - Style3 9 2 8 2" xfId="39389" xr:uid="{F23AC95F-24E1-40A6-9A41-9646602AEE79}"/>
    <cellStyle name="Labels - Style3 9 2 9" xfId="26941" xr:uid="{74883782-C7AB-4E36-BC9E-D1AB8A97AA21}"/>
    <cellStyle name="Labels - Style3 9 20" xfId="44228" xr:uid="{D12E9D0F-6BAF-494A-B43F-7F6088A03023}"/>
    <cellStyle name="Labels - Style3 9 21" xfId="48058" xr:uid="{C4256EDD-EB44-463F-AF79-850E60B41A71}"/>
    <cellStyle name="Labels - Style3 9 22" xfId="46368" xr:uid="{EFAB9F25-ECD0-47AC-B885-E4701B5447FC}"/>
    <cellStyle name="Labels - Style3 9 23" xfId="47860" xr:uid="{201545BC-EC6B-472D-B72C-50DDD9A65B7B}"/>
    <cellStyle name="Labels - Style3 9 24" xfId="46711" xr:uid="{795B1061-0151-46D7-B50D-BD19306F02D7}"/>
    <cellStyle name="Labels - Style3 9 25" xfId="43447" xr:uid="{1E0FE57B-CFE8-4CF6-806B-235C5D8D2842}"/>
    <cellStyle name="Labels - Style3 9 26" xfId="48245" xr:uid="{9C3359FC-49EA-42DE-89D9-6BC2A21488D6}"/>
    <cellStyle name="Labels - Style3 9 27" xfId="44315" xr:uid="{5CD552C0-3F68-481F-BCCE-2BBE09CED257}"/>
    <cellStyle name="Labels - Style3 9 28" xfId="48317" xr:uid="{D2438BE3-E340-473D-BC53-D5820D301069}"/>
    <cellStyle name="Labels - Style3 9 29" xfId="43060" xr:uid="{FAC04287-68B9-4011-8E43-E667EEB64813}"/>
    <cellStyle name="Labels - Style3 9 3" xfId="10346" xr:uid="{438D4683-3DA4-404E-BA9E-0E5931ECDEF4}"/>
    <cellStyle name="Labels - Style3 9 3 10" xfId="40843" xr:uid="{F8C3FF52-9FEC-4F43-93FB-F18F2118DEA4}"/>
    <cellStyle name="Labels - Style3 9 3 2" xfId="10554" xr:uid="{0780618A-3DA8-42C3-9FC6-0EF43AEECCAF}"/>
    <cellStyle name="Labels - Style3 9 3 2 2" xfId="10906" xr:uid="{909F184E-9F57-4005-8592-EB354ABC6F66}"/>
    <cellStyle name="Labels - Style3 9 3 2 2 2" xfId="12087" xr:uid="{DD1E946D-B934-4AEA-8559-D81E3871196D}"/>
    <cellStyle name="Labels - Style3 9 3 2 2 2 2" xfId="31400" xr:uid="{1F91FE07-06AD-424E-A8B4-8D1504670B47}"/>
    <cellStyle name="Labels - Style3 9 3 2 2 3" xfId="30220" xr:uid="{5ED9501C-8EA5-404C-B279-3EF9C3090991}"/>
    <cellStyle name="Labels - Style3 9 3 2 3" xfId="11745" xr:uid="{2E31A292-1BD0-414C-B6A2-D8DA2575FFB1}"/>
    <cellStyle name="Labels - Style3 9 3 2 3 2" xfId="31058" xr:uid="{B7F1C3F0-CD27-4EB6-B4E9-7091C218985A}"/>
    <cellStyle name="Labels - Style3 9 3 2 4" xfId="29878" xr:uid="{7F05BAB9-8873-4758-A134-52542C5898FD}"/>
    <cellStyle name="Labels - Style3 9 3 3" xfId="10710" xr:uid="{DE4B88F0-27A2-43AB-AE14-F2E3483AF195}"/>
    <cellStyle name="Labels - Style3 9 3 3 2" xfId="11897" xr:uid="{D49E832D-5D46-43C1-9D34-E4860F0B482B}"/>
    <cellStyle name="Labels - Style3 9 3 3 2 2" xfId="31210" xr:uid="{993EA2ED-4530-4190-8FDD-4280E12B4698}"/>
    <cellStyle name="Labels - Style3 9 3 3 3" xfId="30030" xr:uid="{82C17D3F-03D2-4C9E-9E8E-6AFD32A39817}"/>
    <cellStyle name="Labels - Style3 9 3 4" xfId="11543" xr:uid="{406A638D-3D36-4769-BE22-26F921DF1C94}"/>
    <cellStyle name="Labels - Style3 9 3 4 2" xfId="30856" xr:uid="{48C92240-952D-4747-AACE-6A3B18102DEC}"/>
    <cellStyle name="Labels - Style3 9 3 5" xfId="20774" xr:uid="{6C0398F8-6BE4-4FFA-8285-AD41BEF6008E}"/>
    <cellStyle name="Labels - Style3 9 3 5 2" xfId="36993" xr:uid="{9DD6016A-4470-4417-B26D-F4E91B174533}"/>
    <cellStyle name="Labels - Style3 9 3 6" xfId="22806" xr:uid="{3ABEF589-B2A0-47CD-B326-39E8BC4C6CF2}"/>
    <cellStyle name="Labels - Style3 9 3 6 2" xfId="38930" xr:uid="{14A7C360-F554-4E48-8143-41D4A5C98A99}"/>
    <cellStyle name="Labels - Style3 9 3 7" xfId="22713" xr:uid="{F2B3E6C3-91E1-425C-BEA6-B55EA62CA1E0}"/>
    <cellStyle name="Labels - Style3 9 3 7 2" xfId="38837" xr:uid="{0411B58D-44FE-4677-AFD0-EC9AB604E9D0}"/>
    <cellStyle name="Labels - Style3 9 3 8" xfId="22733" xr:uid="{71DC99D1-F4B2-4AE0-8D73-C85396BB4754}"/>
    <cellStyle name="Labels - Style3 9 3 8 2" xfId="38857" xr:uid="{4D455FAB-BC0D-402C-B83F-014BE7E81490}"/>
    <cellStyle name="Labels - Style3 9 3 9" xfId="29674" xr:uid="{4FE93BAD-0A9D-410C-8C1E-1A3DBAE4B2FC}"/>
    <cellStyle name="Labels - Style3 9 30" xfId="43553" xr:uid="{E70BA5FC-4574-4FC8-8B1C-7377E1B30115}"/>
    <cellStyle name="Labels - Style3 9 31" xfId="46841" xr:uid="{5F878496-220E-4204-A8CD-C2E21954D2B4}"/>
    <cellStyle name="Labels - Style3 9 32" xfId="47068" xr:uid="{7BE3F946-BFCD-401B-81D5-F30964E42DC7}"/>
    <cellStyle name="Labels - Style3 9 33" xfId="48373" xr:uid="{4B150238-5D73-4FAA-9C49-AF5B652C7A86}"/>
    <cellStyle name="Labels - Style3 9 34" xfId="46823" xr:uid="{72D65336-1AE3-439D-A89D-35E48448C062}"/>
    <cellStyle name="Labels - Style3 9 35" xfId="44488" xr:uid="{8291C633-4DB6-4CBF-B935-7A0DA22F6B0A}"/>
    <cellStyle name="Labels - Style3 9 36" xfId="48497" xr:uid="{E32C8594-6A7D-415B-84DA-2F5AEB0EF1DB}"/>
    <cellStyle name="Labels - Style3 9 37" xfId="48434" xr:uid="{FDB85372-D17A-480E-A465-E9AFC5DDAE4B}"/>
    <cellStyle name="Labels - Style3 9 38" xfId="48518" xr:uid="{EAC1063B-C6A9-4686-A79C-3367D459C7B6}"/>
    <cellStyle name="Labels - Style3 9 39" xfId="48408" xr:uid="{D8017643-7131-4F13-9BDC-B301E60323C9}"/>
    <cellStyle name="Labels - Style3 9 4" xfId="10445" xr:uid="{F2F8B308-31FF-48A5-9FD3-FAD6874A06AE}"/>
    <cellStyle name="Labels - Style3 9 4 2" xfId="10798" xr:uid="{E8A5E8EF-B081-4112-9EC3-4F2B03C7B9D0}"/>
    <cellStyle name="Labels - Style3 9 4 2 2" xfId="11982" xr:uid="{29538F54-E01B-4B5B-B4EB-1DD62796B737}"/>
    <cellStyle name="Labels - Style3 9 4 2 2 2" xfId="31295" xr:uid="{9DEDE1BC-646F-4839-ABA7-31F92BBBC21C}"/>
    <cellStyle name="Labels - Style3 9 4 2 3" xfId="30115" xr:uid="{757882BE-7ECD-409F-B42B-E8FB6C48FABC}"/>
    <cellStyle name="Labels - Style3 9 4 3" xfId="11637" xr:uid="{471FF8CD-A228-425E-AAC0-3610540ACE25}"/>
    <cellStyle name="Labels - Style3 9 4 3 2" xfId="30950" xr:uid="{5FF3C6E2-FA7C-469B-A553-019E3A06F94C}"/>
    <cellStyle name="Labels - Style3 9 4 4" xfId="20818" xr:uid="{E04C001A-A86B-41BC-9297-7B5C9BE5CA9E}"/>
    <cellStyle name="Labels - Style3 9 4 4 2" xfId="37033" xr:uid="{066A89F1-DA6D-4DA8-9078-CF9FCF4D1BEF}"/>
    <cellStyle name="Labels - Style3 9 4 5" xfId="22848" xr:uid="{F929401A-59E8-4485-BD35-BBCBCF82D2A9}"/>
    <cellStyle name="Labels - Style3 9 4 5 2" xfId="38972" xr:uid="{D9D12B32-1373-48E4-B340-83A040ECD5A2}"/>
    <cellStyle name="Labels - Style3 9 4 6" xfId="23053" xr:uid="{76CF9C00-A165-4A89-ADE0-A18BFFD7607A}"/>
    <cellStyle name="Labels - Style3 9 4 6 2" xfId="39177" xr:uid="{2567A935-FBC7-447D-AC60-EEB3D05472D9}"/>
    <cellStyle name="Labels - Style3 9 4 7" xfId="16384" xr:uid="{626DD00B-8A39-4D93-891F-2BFD8D2D4D75}"/>
    <cellStyle name="Labels - Style3 9 4 7 2" xfId="35484" xr:uid="{DC21F23F-5F93-42E1-BA9D-59D67656FED6}"/>
    <cellStyle name="Labels - Style3 9 4 8" xfId="29770" xr:uid="{072BFE3F-D839-48D7-A72A-30662411A151}"/>
    <cellStyle name="Labels - Style3 9 4 9" xfId="40883" xr:uid="{203CF14D-598F-4F21-BA9F-35C11185EBA1}"/>
    <cellStyle name="Labels - Style3 9 40" xfId="46862" xr:uid="{FEC8257A-2929-4A4B-827E-71934CAF31BC}"/>
    <cellStyle name="Labels - Style3 9 41" xfId="51169" xr:uid="{259AAFB7-832E-4FD1-936E-9CA64600147D}"/>
    <cellStyle name="Labels - Style3 9 5" xfId="7124" xr:uid="{566822E3-44D3-4F06-ABE7-1967FABEE93C}"/>
    <cellStyle name="Labels - Style3 9 5 2" xfId="11001" xr:uid="{C00F0153-F4EC-4071-B46C-33317AAD3E9A}"/>
    <cellStyle name="Labels - Style3 9 5 2 2" xfId="30314" xr:uid="{CC0DBDC0-FDD0-46D7-B790-D3ABF4AC1D30}"/>
    <cellStyle name="Labels - Style3 9 5 3" xfId="20801" xr:uid="{2334B58F-BE2A-4444-9007-337334C28CE6}"/>
    <cellStyle name="Labels - Style3 9 5 3 2" xfId="37017" xr:uid="{34FEE868-89E5-4A01-ABFB-A279D3EBE6B3}"/>
    <cellStyle name="Labels - Style3 9 5 4" xfId="22831" xr:uid="{73C582F2-E42A-4205-B6C6-D1DB538470DB}"/>
    <cellStyle name="Labels - Style3 9 5 4 2" xfId="38955" xr:uid="{5C3B46E4-0E5D-4902-B46A-ADCAF4B6BA49}"/>
    <cellStyle name="Labels - Style3 9 5 5" xfId="22702" xr:uid="{6C58A971-88D8-4C9C-BAFB-15C5BFCFAE49}"/>
    <cellStyle name="Labels - Style3 9 5 5 2" xfId="38826" xr:uid="{F7C9428E-7A8D-422B-8EB1-D378CA94A2D5}"/>
    <cellStyle name="Labels - Style3 9 5 6" xfId="17568" xr:uid="{CA07BF70-AD28-4F14-AFF6-85CAB7856AB4}"/>
    <cellStyle name="Labels - Style3 9 5 6 2" xfId="36638" xr:uid="{9E1346B7-BB7E-443C-811D-6675A670094A}"/>
    <cellStyle name="Labels - Style3 9 5 7" xfId="26885" xr:uid="{2F932B3B-03BA-4F7C-A234-E27F6B2AC73C}"/>
    <cellStyle name="Labels - Style3 9 5 8" xfId="40867" xr:uid="{E47D8B1B-D5DC-4666-944B-B27CE702E796}"/>
    <cellStyle name="Labels - Style3 9 6" xfId="9917" xr:uid="{EBF080A5-973A-409E-81C8-33D994B6F5F2}"/>
    <cellStyle name="Labels - Style3 9 6 2" xfId="11430" xr:uid="{2B534605-DEFA-43F0-B773-BB65955AF431}"/>
    <cellStyle name="Labels - Style3 9 6 2 2" xfId="30743" xr:uid="{DCCDBE4F-100C-41EE-A65D-E7E16FFAC9F0}"/>
    <cellStyle name="Labels - Style3 9 6 3" xfId="29263" xr:uid="{3005FFC3-FFD0-4058-B4DC-592DF91256AE}"/>
    <cellStyle name="Labels - Style3 9 6 4" xfId="43109" xr:uid="{502F952E-E46B-4FBE-934A-307D63DDA856}"/>
    <cellStyle name="Labels - Style3 9 7" xfId="5777" xr:uid="{E92C8E62-22CC-49D8-8A2B-6C58CA7718A3}"/>
    <cellStyle name="Labels - Style3 9 7 2" xfId="25620" xr:uid="{E6BD583A-1AB9-4D22-AC91-51B24F055324}"/>
    <cellStyle name="Labels - Style3 9 7 3" xfId="47025" xr:uid="{2344D2E0-9D45-4FB5-93DB-8DDEF5F966C0}"/>
    <cellStyle name="Labels - Style3 9 8" xfId="12385" xr:uid="{415BB9B6-CA90-4B01-BD7B-0BED282043BC}"/>
    <cellStyle name="Labels - Style3 9 8 2" xfId="31697" xr:uid="{D58D91BD-D152-401B-9DFE-C87231C7F9D8}"/>
    <cellStyle name="Labels - Style3 9 8 3" xfId="46459" xr:uid="{C677DA11-25D5-465F-9FA1-4A49864823FB}"/>
    <cellStyle name="Labels - Style3 9 9" xfId="12527" xr:uid="{1C0FD8BE-031E-4AB5-A4F8-CCE60581EC15}"/>
    <cellStyle name="Labels - Style3 9 9 2" xfId="31839" xr:uid="{A0CA4E23-D122-41BF-BB28-40B7BC29CB4C}"/>
    <cellStyle name="Labels - Style3 9 9 3" xfId="47482" xr:uid="{B35ABF70-68F1-4CE7-871A-77D62AB6A017}"/>
    <cellStyle name="LineItem" xfId="828" xr:uid="{46F81EE9-D35E-4133-96AA-8A2F962EB324}"/>
    <cellStyle name="Link Currency (0)" xfId="829" xr:uid="{19CD3604-93A7-4F63-A0F6-E3770AF80812}"/>
    <cellStyle name="Link Currency (0) 2" xfId="18190" xr:uid="{9A06EA3E-40C3-4FE8-BBB1-FF084B63D644}"/>
    <cellStyle name="Link Currency (0) 3" xfId="54654" xr:uid="{B67C5F06-22BE-493F-9312-C65C7A909E01}"/>
    <cellStyle name="Link Currency (2)" xfId="1772" xr:uid="{D6261831-835E-4638-A791-B389FA8BF160}"/>
    <cellStyle name="Link Currency (2) 2" xfId="54655" xr:uid="{F0E8C059-4913-478A-A632-747743A67BDF}"/>
    <cellStyle name="Link Units (0)" xfId="1773" xr:uid="{5F53C2BC-62F4-4A35-99DC-F83AF69D28D7}"/>
    <cellStyle name="Link Units (0) 2" xfId="54656" xr:uid="{CBDDB1DA-A8F9-4D63-8F7D-C357B025B1A3}"/>
    <cellStyle name="Link Units (1)" xfId="1774" xr:uid="{411A1AF0-D2D8-427C-952D-E04B446A90AE}"/>
    <cellStyle name="Link Units (1) 2" xfId="54657" xr:uid="{0A40737C-9DC3-40B4-BDE2-CEA74D8A88B5}"/>
    <cellStyle name="Link Units (2)" xfId="1775" xr:uid="{5E44630E-BCE6-48B3-AAC1-37986F70FEC3}"/>
    <cellStyle name="Link Units (2) 2" xfId="54658" xr:uid="{3F7E05FA-24CD-4ACE-B42E-BC3C0656D476}"/>
    <cellStyle name="Linked Cell" xfId="16" builtinId="24" customBuiltin="1"/>
    <cellStyle name="Linked Cell 10" xfId="55356" xr:uid="{A75AEAF8-07F8-4D3F-9D79-2EEBF306A361}"/>
    <cellStyle name="Linked Cell 11" xfId="55357" xr:uid="{0AB37F92-87C3-4F03-8C99-48979D332397}"/>
    <cellStyle name="Linked Cell 12" xfId="55358" xr:uid="{161DD032-35D8-4C50-B72F-93DAA084FB66}"/>
    <cellStyle name="Linked Cell 2" xfId="3222" xr:uid="{3DCF019D-B02A-4960-89E8-A63AAD317DA6}"/>
    <cellStyle name="Linked Cell 2 2" xfId="20360" xr:uid="{4B92C479-17DC-418A-B698-98A7586F93F0}"/>
    <cellStyle name="Linked Cell 2 2 2" xfId="55360" xr:uid="{13A5E90D-EDE7-46EE-B8A9-87387DB2265C}"/>
    <cellStyle name="Linked Cell 2 3" xfId="55359" xr:uid="{3DC27521-C919-4F23-B896-74BEA9E75E1F}"/>
    <cellStyle name="Linked Cell 2 4" xfId="54566" xr:uid="{C51C3EAA-4D9A-4F49-8F05-661DB7BE5CC3}"/>
    <cellStyle name="Linked Cell 3" xfId="3223" xr:uid="{F0DE2FAE-5C57-423E-BBC7-D265AD569C48}"/>
    <cellStyle name="Linked Cell 3 2" xfId="20361" xr:uid="{A9E1F8CB-CB20-47C4-93F3-0A7BCC1BB371}"/>
    <cellStyle name="Linked Cell 3 2 2" xfId="55362" xr:uid="{865370BF-B56E-4192-85CF-0A1221DF22BC}"/>
    <cellStyle name="Linked Cell 3 3" xfId="55361" xr:uid="{58017618-7481-4B41-9092-0A89FFFF5C2C}"/>
    <cellStyle name="Linked Cell 4" xfId="3224" xr:uid="{174234D6-4432-42B7-A21E-3A54DDB117A7}"/>
    <cellStyle name="Linked Cell 4 2" xfId="20362" xr:uid="{D45EE9F8-D372-402D-AA93-CEDF3D854B5A}"/>
    <cellStyle name="Linked Cell 4 2 2" xfId="55364" xr:uid="{E6BFACC3-B78D-4B49-99D5-286140A5211B}"/>
    <cellStyle name="Linked Cell 4 3" xfId="55363" xr:uid="{F8C0B442-3776-4DD2-BB37-5D80DAF6FB87}"/>
    <cellStyle name="Linked Cell 5" xfId="3225" xr:uid="{E5D50EB6-9396-4B01-95BE-DEC0160D16BC}"/>
    <cellStyle name="Linked Cell 5 2" xfId="20363" xr:uid="{C5FAE213-9A10-45F4-8CEF-167FE506E46A}"/>
    <cellStyle name="Linked Cell 5 2 2" xfId="55366" xr:uid="{65C93F2D-2EF0-4C84-9D8D-F0412A9262EB}"/>
    <cellStyle name="Linked Cell 5 3" xfId="55365" xr:uid="{B26B78B9-95D2-43F3-A035-FB7FC05FA00F}"/>
    <cellStyle name="Linked Cell 6" xfId="54811" xr:uid="{126C30B5-F470-4E00-B9FE-BB86797B3BE1}"/>
    <cellStyle name="Linked Cell 7" xfId="55367" xr:uid="{3966C5EB-72DE-4A3F-B611-9DE600F605A6}"/>
    <cellStyle name="Linked Cell 8" xfId="55368" xr:uid="{D12AF64E-6BF8-44B3-BC63-6909350DE63B}"/>
    <cellStyle name="Linked Cell 9" xfId="55369" xr:uid="{28E07C2F-9454-4503-8552-BB37B998AB7F}"/>
    <cellStyle name="Linked Cells" xfId="830" xr:uid="{5530360D-E3D8-49A9-9068-68FDA72A7652}"/>
    <cellStyle name="Linked Cells 2" xfId="18191" xr:uid="{8C662586-AB6C-49B1-AFA4-C1165F3CA31D}"/>
    <cellStyle name="ll AWPs - RCSB-cw.xls]EE" xfId="4225" xr:uid="{C288422B-C9A0-4F7C-BE81-469DB4F266E3}"/>
    <cellStyle name="M" xfId="831" xr:uid="{75DFB2B8-029B-4996-9DCB-DFEFEA6784D8}"/>
    <cellStyle name="M 10" xfId="7206" xr:uid="{780C73C0-5240-47F9-B33B-0718E9823546}"/>
    <cellStyle name="M 10 10" xfId="40711" xr:uid="{6DD445D0-2808-4665-A13F-65B715748780}"/>
    <cellStyle name="M 10 2" xfId="9880" xr:uid="{DD25A2A8-6EE6-48B7-99DE-B9E923EC2024}"/>
    <cellStyle name="M 10 2 2" xfId="11414" xr:uid="{F0B4D79E-C29D-4C2F-9CF8-41977CE396B0}"/>
    <cellStyle name="M 10 2 2 2" xfId="30727" xr:uid="{3639BF60-E50C-4392-BC3E-BC29D132B6CC}"/>
    <cellStyle name="M 10 2 3" xfId="29227" xr:uid="{173F18E9-4E8F-4C54-B11B-63D51275FAA1}"/>
    <cellStyle name="M 10 3" xfId="9461" xr:uid="{4FD5692B-7C81-4075-9286-9D79977C8EFC}"/>
    <cellStyle name="M 10 3 2" xfId="11288" xr:uid="{9E84251F-1EA5-4CEA-BF1B-EBE8B72EC64D}"/>
    <cellStyle name="M 10 3 2 2" xfId="30601" xr:uid="{C7AEFBE8-DDEA-48B7-92E2-375D3518D61D}"/>
    <cellStyle name="M 10 3 3" xfId="28890" xr:uid="{7156F396-8345-420E-8D6F-2F06D1096976}"/>
    <cellStyle name="M 10 4" xfId="11057" xr:uid="{391C3654-01D0-4575-BEE2-C24386E09DC2}"/>
    <cellStyle name="M 10 4 2" xfId="30370" xr:uid="{292980EA-E959-44D0-AD38-DE1CD86D2899}"/>
    <cellStyle name="M 10 5" xfId="18192" xr:uid="{EC1081BE-0A55-4898-A72B-A409A41E0F84}"/>
    <cellStyle name="M 10 5 2" xfId="36854" xr:uid="{CAF9DBAE-4E04-4DFE-8BE2-A9033159AF4A}"/>
    <cellStyle name="M 10 6" xfId="22385" xr:uid="{25A1A81B-D784-4A40-A1DE-4F85BBEE1D82}"/>
    <cellStyle name="M 10 6 2" xfId="38512" xr:uid="{62319375-8CE0-4F5E-B4FF-0B5F62ADBDF2}"/>
    <cellStyle name="M 10 7" xfId="17411" xr:uid="{BD8E8BF1-906B-4813-93B9-FC407DF2F8A9}"/>
    <cellStyle name="M 10 7 2" xfId="36499" xr:uid="{58D07570-E7D6-499C-98D4-6003B6A0084A}"/>
    <cellStyle name="M 10 8" xfId="17576" xr:uid="{B8C11ACD-741B-4367-B54D-F7700B8C4778}"/>
    <cellStyle name="M 10 8 2" xfId="36645" xr:uid="{73EF734D-9403-43DC-AA2B-F19569AC8277}"/>
    <cellStyle name="M 10 9" xfId="26942" xr:uid="{3969C01D-35ED-43DA-8F55-B1DFA7215234}"/>
    <cellStyle name="M 11" xfId="10279" xr:uid="{8612C154-276B-4AB8-A513-3EC885B06595}"/>
    <cellStyle name="M 11 2" xfId="10540" xr:uid="{C1FA3A6F-98C0-44F7-9DFF-8F4F4685D63C}"/>
    <cellStyle name="M 11 2 2" xfId="10892" xr:uid="{9492AA7A-C6C6-40C5-9CB3-729D42D86422}"/>
    <cellStyle name="M 11 2 2 2" xfId="12073" xr:uid="{3E362376-D81A-43DB-8CD1-55BC26B44F1B}"/>
    <cellStyle name="M 11 2 2 2 2" xfId="31386" xr:uid="{66DB91CA-C61D-4A1B-8545-3F0605B1AAAA}"/>
    <cellStyle name="M 11 2 2 3" xfId="30206" xr:uid="{ABFE8911-17B1-43C9-BAEA-9162A820D78B}"/>
    <cellStyle name="M 11 2 3" xfId="11731" xr:uid="{7D1CD4B4-B24C-46BB-839C-BE3C512B6426}"/>
    <cellStyle name="M 11 2 3 2" xfId="31044" xr:uid="{5A605271-F7A8-4A3F-9CB2-4292CFE3EB18}"/>
    <cellStyle name="M 11 2 4" xfId="29864" xr:uid="{1BEF7FA5-D5D0-4166-A192-2367282E076B}"/>
    <cellStyle name="M 11 3" xfId="11493" xr:uid="{ACECEA55-8C9F-4716-B9EE-6543A28BB33B}"/>
    <cellStyle name="M 11 3 2" xfId="30806" xr:uid="{C88062E8-6CA4-43D3-A99F-706C9B89D4A7}"/>
    <cellStyle name="M 11 4" xfId="20817" xr:uid="{F1E659DE-0BF1-4EE1-89F3-87CF214A8C33}"/>
    <cellStyle name="M 11 4 2" xfId="37032" xr:uid="{9FB4F775-7426-41CF-A468-14E834E24726}"/>
    <cellStyle name="M 11 5" xfId="22847" xr:uid="{56619218-6BD2-4579-A67B-A07AF81D8486}"/>
    <cellStyle name="M 11 5 2" xfId="38971" xr:uid="{EA89F13C-2D39-4A1F-BEFC-2C8D85B97594}"/>
    <cellStyle name="M 11 6" xfId="16663" xr:uid="{6B9F5741-9B49-486E-9A6D-6CC8C7D6C411}"/>
    <cellStyle name="M 11 6 2" xfId="35760" xr:uid="{0198E672-13D9-49CC-95CE-33F7BBACD430}"/>
    <cellStyle name="M 11 7" xfId="22420" xr:uid="{CA68E6FE-DB12-43E6-9F5E-0DEB6688B4A6}"/>
    <cellStyle name="M 11 7 2" xfId="38547" xr:uid="{57C6CB36-06F8-4FA3-A259-DB783F1FB8B8}"/>
    <cellStyle name="M 11 8" xfId="29607" xr:uid="{1BBAD1C5-E86D-4D85-BF84-EE71E2260624}"/>
    <cellStyle name="M 11 9" xfId="40882" xr:uid="{31C4F842-973A-4F5C-9D1E-605D86E3B4F8}"/>
    <cellStyle name="M 12" xfId="7100" xr:uid="{8D780C2D-01AD-4D01-84B3-ED39F2B97F11}"/>
    <cellStyle name="M 12 2" xfId="11000" xr:uid="{970E6B46-B826-42D0-A3B8-F79D4210040C}"/>
    <cellStyle name="M 12 2 2" xfId="30313" xr:uid="{1EC09F54-C7B6-4C9E-A9E4-A487BB421E40}"/>
    <cellStyle name="M 12 3" xfId="20802" xr:uid="{DFFF6532-2F93-41D5-9228-1E166C2DD0D9}"/>
    <cellStyle name="M 12 3 2" xfId="37018" xr:uid="{A0646A12-7AB2-4C8B-BE55-31DD761D655D}"/>
    <cellStyle name="M 12 4" xfId="22832" xr:uid="{4B33AB03-B3BD-4181-953A-167046A3B901}"/>
    <cellStyle name="M 12 4 2" xfId="38956" xr:uid="{5867507C-C61E-451D-A333-1DC540D49870}"/>
    <cellStyle name="M 12 5" xfId="16881" xr:uid="{ABB6AE93-C694-4454-8A1B-85CC5564470F}"/>
    <cellStyle name="M 12 5 2" xfId="35973" xr:uid="{5CB65CC8-C91A-4A46-921B-B380665408F5}"/>
    <cellStyle name="M 12 6" xfId="22612" xr:uid="{4597D6DE-22C6-4018-B359-ECFD7FDFA25E}"/>
    <cellStyle name="M 12 6 2" xfId="38736" xr:uid="{2B602118-6854-45F8-A88E-734295EB8FEB}"/>
    <cellStyle name="M 12 7" xfId="26883" xr:uid="{B9A8253F-C439-4F34-8944-D432754CDA4D}"/>
    <cellStyle name="M 12 8" xfId="40868" xr:uid="{9F639D4A-23D7-4E4A-9A78-A9E75DA4FEFD}"/>
    <cellStyle name="M 13" xfId="5778" xr:uid="{017C2A2A-3CD4-4CF2-B110-76F28DFF0842}"/>
    <cellStyle name="M 13 2" xfId="25621" xr:uid="{665F09DB-8632-42DC-9B00-2D68D5264987}"/>
    <cellStyle name="M 13 3" xfId="43106" xr:uid="{E054D782-F3CE-4387-8D17-1C7625F64768}"/>
    <cellStyle name="M 14" xfId="13717" xr:uid="{695F1CE1-C000-42FE-9667-4E39C49A395D}"/>
    <cellStyle name="M 14 2" xfId="33007" xr:uid="{DFA2695C-AA03-4B71-BD24-F829EC96780D}"/>
    <cellStyle name="M 14 3" xfId="47024" xr:uid="{ED671B41-B8BA-4250-82F4-105D26CFE93F}"/>
    <cellStyle name="M 15" xfId="14954" xr:uid="{E48ABD7E-65D9-4ABC-8CE7-18F3C5A45164}"/>
    <cellStyle name="M 15 2" xfId="34209" xr:uid="{7B31813F-4BB5-44BB-B241-11BF82E8D403}"/>
    <cellStyle name="M 15 3" xfId="46181" xr:uid="{09501A6C-EF6E-4F3B-99DD-FBEE3EFE997B}"/>
    <cellStyle name="M 16" xfId="46297" xr:uid="{6DBA000D-763B-4CCC-B747-205471D8E14F}"/>
    <cellStyle name="M 17" xfId="44413" xr:uid="{43ADEDDD-ACCA-4457-9FE7-AAA0252B387D}"/>
    <cellStyle name="M 18" xfId="46721" xr:uid="{FED15A51-D114-4B72-89B5-27CC44DA5AB9}"/>
    <cellStyle name="M 19" xfId="44039" xr:uid="{3C285AE4-1A1C-43B0-A6E8-AC4679092894}"/>
    <cellStyle name="M 2" xfId="832" xr:uid="{06EF8D6F-8BE1-4364-8ECC-80DDFB507D82}"/>
    <cellStyle name="M 2 10" xfId="47172" xr:uid="{DAF21BD4-04E2-4223-94B4-A4845ACDF354}"/>
    <cellStyle name="M 2 11" xfId="47781" xr:uid="{FEDBF459-602C-48B3-A794-A2DAF26221E0}"/>
    <cellStyle name="M 2 12" xfId="42746" xr:uid="{0D7C9C36-42A6-436C-BF3F-4AC873BBF579}"/>
    <cellStyle name="M 2 13" xfId="47654" xr:uid="{44575559-C9AA-469C-80C3-FEED903104C5}"/>
    <cellStyle name="M 2 14" xfId="44332" xr:uid="{F16EEC43-539D-47C2-A653-F64FFA19B66B}"/>
    <cellStyle name="M 2 15" xfId="46765" xr:uid="{A5B90E24-6294-4E3F-AB56-16FDB050B2DA}"/>
    <cellStyle name="M 2 16" xfId="47182" xr:uid="{B2DB00BD-7AA8-4D7D-B9C4-65D0C6142135}"/>
    <cellStyle name="M 2 17" xfId="46390" xr:uid="{F0C8C49F-AFA2-417A-A6F6-E986A8C3F63D}"/>
    <cellStyle name="M 2 18" xfId="48168" xr:uid="{DC1027DF-F34F-4C4D-995A-9AC08467F28B}"/>
    <cellStyle name="M 2 19" xfId="47237" xr:uid="{D6E5E69B-6312-4D7D-9701-DD3C3E65173E}"/>
    <cellStyle name="M 2 2" xfId="7207" xr:uid="{D79435C5-5552-4831-A487-E59F5D30ACC6}"/>
    <cellStyle name="M 2 2 10" xfId="40712" xr:uid="{EDA45F7D-A8F4-45A9-90B6-F21EFF988534}"/>
    <cellStyle name="M 2 2 2" xfId="9881" xr:uid="{ECB64C66-9863-46C5-AE44-20A1DB151304}"/>
    <cellStyle name="M 2 2 2 2" xfId="11415" xr:uid="{6BB88ECE-F348-4322-A7FE-C8B7597B533E}"/>
    <cellStyle name="M 2 2 2 2 2" xfId="30728" xr:uid="{3E3059AC-471F-4F78-A802-177C05186A79}"/>
    <cellStyle name="M 2 2 2 3" xfId="29228" xr:uid="{FA2611DE-2740-4B17-B015-4A3DEFF9A5E2}"/>
    <cellStyle name="M 2 2 3" xfId="9460" xr:uid="{F129FD76-E967-4315-A540-F117D9BA262D}"/>
    <cellStyle name="M 2 2 3 2" xfId="11287" xr:uid="{960E2BF0-169E-4A38-AEE2-0ACF3DC4FC92}"/>
    <cellStyle name="M 2 2 3 2 2" xfId="30600" xr:uid="{D094F230-DB5F-4DC4-9EFA-C97F0502EAC6}"/>
    <cellStyle name="M 2 2 3 3" xfId="28889" xr:uid="{299CE0F5-706D-4DB0-91BE-E4F0F1387164}"/>
    <cellStyle name="M 2 2 4" xfId="11058" xr:uid="{9F2A3627-4C3F-4F09-8142-9E7C305D2855}"/>
    <cellStyle name="M 2 2 4 2" xfId="30371" xr:uid="{A9A9D386-7373-481A-89E8-8EE8C944ABFF}"/>
    <cellStyle name="M 2 2 5" xfId="18193" xr:uid="{A6C06932-0B1C-4ACE-8814-406916740B14}"/>
    <cellStyle name="M 2 2 5 2" xfId="36855" xr:uid="{9E3641D1-D2B9-401C-85CD-316E3C609C03}"/>
    <cellStyle name="M 2 2 6" xfId="22386" xr:uid="{EABD6608-8F3A-4644-8003-5CA98D66BF0C}"/>
    <cellStyle name="M 2 2 6 2" xfId="38513" xr:uid="{9D5BC616-8B28-470C-85E1-DAF539D70476}"/>
    <cellStyle name="M 2 2 7" xfId="23112" xr:uid="{7715674B-478A-4C7B-9E35-A9BBBAC4C1FF}"/>
    <cellStyle name="M 2 2 7 2" xfId="39235" xr:uid="{C366DB8A-A5FC-43E3-B059-6BD63082A248}"/>
    <cellStyle name="M 2 2 8" xfId="22598" xr:uid="{8E482067-7B21-442B-A8FF-F8831FD64AD1}"/>
    <cellStyle name="M 2 2 8 2" xfId="38722" xr:uid="{AADA26B1-9A48-4551-93B0-1B6A20050FCF}"/>
    <cellStyle name="M 2 2 9" xfId="26943" xr:uid="{41ADB7D1-4E9B-4AA7-813B-1044AB50EE64}"/>
    <cellStyle name="M 2 20" xfId="47981" xr:uid="{1188A468-1118-40BB-807C-D76BA0AA8812}"/>
    <cellStyle name="M 2 21" xfId="48282" xr:uid="{C2835588-BA5A-4405-ACD4-451E32B13720}"/>
    <cellStyle name="M 2 22" xfId="43036" xr:uid="{D16AF518-70DB-4588-8368-2B27E807C94D}"/>
    <cellStyle name="M 2 23" xfId="48391" xr:uid="{A6671036-A621-42B4-A909-058E9A6F69D3}"/>
    <cellStyle name="M 2 24" xfId="42836" xr:uid="{FFD3CB4D-B951-45AE-A7C2-21E6C6BD6052}"/>
    <cellStyle name="M 2 25" xfId="46648" xr:uid="{B8BF9FE7-5D51-4084-9752-D2E01EC90408}"/>
    <cellStyle name="M 2 26" xfId="44295" xr:uid="{3C8D41D3-1B1B-4409-BE46-CD27C6A833E9}"/>
    <cellStyle name="M 2 27" xfId="48371" xr:uid="{1C58A9C0-79B3-4282-A0AF-6A86BAE03138}"/>
    <cellStyle name="M 2 28" xfId="46554" xr:uid="{AF9E8771-08DD-42BE-BE2F-8A4C2585A817}"/>
    <cellStyle name="M 2 29" xfId="43247" xr:uid="{376F98D6-09F2-40AD-9130-D74F86A41BD8}"/>
    <cellStyle name="M 2 3" xfId="10280" xr:uid="{7FC81698-E63A-4A38-BEE9-16AACBD507FB}"/>
    <cellStyle name="M 2 3 2" xfId="10541" xr:uid="{8CD4951B-5D24-4799-8277-4625C25BA8C7}"/>
    <cellStyle name="M 2 3 2 2" xfId="10893" xr:uid="{5B5F91AF-E282-47DB-8AB1-2FB3B0C77AED}"/>
    <cellStyle name="M 2 3 2 2 2" xfId="12074" xr:uid="{0A4BD435-A747-4DDA-96B2-E89C737587AF}"/>
    <cellStyle name="M 2 3 2 2 2 2" xfId="31387" xr:uid="{CDB0EB85-0F36-4FE2-B5CD-4B0AE63596E9}"/>
    <cellStyle name="M 2 3 2 2 3" xfId="30207" xr:uid="{4C2F4DDD-8F9B-4569-87CD-78E6A2EAF728}"/>
    <cellStyle name="M 2 3 2 3" xfId="11732" xr:uid="{DC8489F8-99DF-48B8-830B-6ED502C05C24}"/>
    <cellStyle name="M 2 3 2 3 2" xfId="31045" xr:uid="{C7936FCD-CE23-47F8-93BC-81CDED3F6C5C}"/>
    <cellStyle name="M 2 3 2 4" xfId="29865" xr:uid="{00144CF7-B5C5-4FE2-A4F4-0FD6282D5CFF}"/>
    <cellStyle name="M 2 3 3" xfId="11494" xr:uid="{02C50F97-35F2-4B5C-9774-ECCE814CBB48}"/>
    <cellStyle name="M 2 3 3 2" xfId="30807" xr:uid="{CF5A50F2-8029-48E8-AB41-069C11F736D5}"/>
    <cellStyle name="M 2 3 4" xfId="20925" xr:uid="{F8B129CC-0717-433C-AF72-6188A5F42304}"/>
    <cellStyle name="M 2 3 4 2" xfId="37131" xr:uid="{BDEF73E9-00FE-4FDC-8B34-4D7ED990DA8D}"/>
    <cellStyle name="M 2 3 5" xfId="22947" xr:uid="{60B4BA0A-5197-4A81-9D1A-5CD0E484EC01}"/>
    <cellStyle name="M 2 3 5 2" xfId="39071" xr:uid="{74DBE5D8-71A3-4476-AD82-D52E05788870}"/>
    <cellStyle name="M 2 3 6" xfId="16598" xr:uid="{270B1C1A-D140-4674-9213-9315EC888D11}"/>
    <cellStyle name="M 2 3 6 2" xfId="35697" xr:uid="{5E612DFB-0E90-419D-8AB8-3D87C6F2824C}"/>
    <cellStyle name="M 2 3 7" xfId="22330" xr:uid="{5D121D17-99DF-4C74-88F8-652D2EBE4A0A}"/>
    <cellStyle name="M 2 3 7 2" xfId="38457" xr:uid="{93172D8C-3732-471A-80C7-06A0F62F5896}"/>
    <cellStyle name="M 2 3 8" xfId="29608" xr:uid="{D5D224C2-1BF2-4617-9AAF-0D303363A626}"/>
    <cellStyle name="M 2 3 9" xfId="40981" xr:uid="{7444E082-7D41-49CC-9A1C-458859DE430A}"/>
    <cellStyle name="M 2 30" xfId="46382" xr:uid="{38A2A5CF-F22C-4492-BC9E-F96F45E2BDE8}"/>
    <cellStyle name="M 2 31" xfId="50942" xr:uid="{E953153A-39A3-4691-820B-9C0203F22A8C}"/>
    <cellStyle name="M 2 4" xfId="7080" xr:uid="{E5EE2CE0-2B7B-4F1A-9F23-D994D4BA738E}"/>
    <cellStyle name="M 2 4 2" xfId="10999" xr:uid="{8FA58859-67D3-4094-BDCA-43D1B848C947}"/>
    <cellStyle name="M 2 4 2 2" xfId="30312" xr:uid="{23F2EFEC-4B95-4170-AA6D-0822100EDBC6}"/>
    <cellStyle name="M 2 4 3" xfId="17907" xr:uid="{59700F60-5F6F-4C71-88B2-847A6B7EDEF4}"/>
    <cellStyle name="M 2 4 3 2" xfId="36799" xr:uid="{A692CDFA-E07C-481E-87BE-9951264D5A3D}"/>
    <cellStyle name="M 2 4 4" xfId="17616" xr:uid="{8F8E06AD-95C7-44DA-9FD9-4783E2B2461A}"/>
    <cellStyle name="M 2 4 4 2" xfId="36681" xr:uid="{2BC8760B-0407-4AD5-8EC3-E457CEA52D0D}"/>
    <cellStyle name="M 2 4 5" xfId="17604" xr:uid="{79128106-62FA-4B23-83BE-365408727C03}"/>
    <cellStyle name="M 2 4 5 2" xfId="36670" xr:uid="{6A3BDB0B-D771-4115-8902-D241545F2D18}"/>
    <cellStyle name="M 2 4 6" xfId="16275" xr:uid="{9D68B059-DA18-47BA-ADAD-70E51CDFFD4E}"/>
    <cellStyle name="M 2 4 6 2" xfId="35375" xr:uid="{F50BF63E-482F-4FDD-A6C5-D5DDDD82A0D5}"/>
    <cellStyle name="M 2 4 7" xfId="26863" xr:uid="{1BDF820B-0480-426B-B4B4-382B2B327C5F}"/>
    <cellStyle name="M 2 4 8" xfId="40659" xr:uid="{2853C476-C5B6-4068-8BB3-82240AE7BC5C}"/>
    <cellStyle name="M 2 5" xfId="5779" xr:uid="{4FB46EC7-95D3-4F92-A050-04C59E5F9A1E}"/>
    <cellStyle name="M 2 5 2" xfId="25622" xr:uid="{4666E231-EEEB-4311-9223-96553B4B90A9}"/>
    <cellStyle name="M 2 5 3" xfId="43105" xr:uid="{86C4EEFE-9E67-4016-8C30-175E81996176}"/>
    <cellStyle name="M 2 6" xfId="13718" xr:uid="{7D570D6D-3612-4EDF-8249-6990FEA5C389}"/>
    <cellStyle name="M 2 6 2" xfId="33008" xr:uid="{BBEE971B-843C-4B9E-BD21-B87F3BF28B01}"/>
    <cellStyle name="M 2 6 3" xfId="47352" xr:uid="{D99AE513-EA53-4C66-9E97-677D4F9237AE}"/>
    <cellStyle name="M 2 7" xfId="14955" xr:uid="{12A021A0-3BC2-43FA-AA1E-1201DB8FEB77}"/>
    <cellStyle name="M 2 7 2" xfId="34210" xr:uid="{F973A873-A9E9-4A1F-91BE-DDD31EB8BFF4}"/>
    <cellStyle name="M 2 7 3" xfId="47417" xr:uid="{9278F786-A960-4364-8585-FDEA7EA2B252}"/>
    <cellStyle name="M 2 8" xfId="42386" xr:uid="{279BF2F1-4F4F-41BD-A194-E12F93F1111B}"/>
    <cellStyle name="M 2 9" xfId="44630" xr:uid="{71D87023-CC61-48A9-8603-9B0E131E73A8}"/>
    <cellStyle name="M 20" xfId="43140" xr:uid="{6C841AC2-D88D-47F6-BEC2-DE5EF0E0F703}"/>
    <cellStyle name="M 21" xfId="47813" xr:uid="{2BD2F6C9-6619-49E6-BE0C-4296F6D537EA}"/>
    <cellStyle name="M 22" xfId="47298" xr:uid="{5EE2A993-A843-4BA0-9F4D-8E3CB9342444}"/>
    <cellStyle name="M 23" xfId="42491" xr:uid="{ECE214DE-F4AC-4D2F-8A29-E3D95E7E1A35}"/>
    <cellStyle name="M 24" xfId="47738" xr:uid="{842B7BE2-0E71-424B-93FD-73A928BAEF1C}"/>
    <cellStyle name="M 25" xfId="47905" xr:uid="{D85152EA-459B-4356-9434-2CDCE442358F}"/>
    <cellStyle name="M 26" xfId="46359" xr:uid="{24C4AD4F-B015-4A0E-B48B-97D52DFED6A9}"/>
    <cellStyle name="M 27" xfId="43138" xr:uid="{2D64455C-55E0-48F3-AA0F-72D6960B3D64}"/>
    <cellStyle name="M 28" xfId="48244" xr:uid="{89C87D91-81F0-4343-8580-70FB85D5AB40}"/>
    <cellStyle name="M 29" xfId="47507" xr:uid="{C0B2DDC3-5C48-4C33-A43D-D7A388BC0C58}"/>
    <cellStyle name="M 3" xfId="833" xr:uid="{B0203E63-99A0-4AA4-8D33-CD52A578E0EE}"/>
    <cellStyle name="M 3 10" xfId="42394" xr:uid="{3FBDEB2A-1D8F-44F1-A433-2845EF08DE4F}"/>
    <cellStyle name="M 3 11" xfId="44778" xr:uid="{B417ABCA-7B3B-4841-9A65-5864F4E07A2F}"/>
    <cellStyle name="M 3 12" xfId="46464" xr:uid="{25442D7E-7591-4178-B57D-AD7594E4D8CE}"/>
    <cellStyle name="M 3 13" xfId="46659" xr:uid="{991E784A-52E1-4309-9F14-2EE9F6CB8FF8}"/>
    <cellStyle name="M 3 14" xfId="46530" xr:uid="{0C36363E-6E7C-475B-A99E-325A78F8A667}"/>
    <cellStyle name="M 3 15" xfId="44334" xr:uid="{E410D964-6F8C-4687-BCA3-6DCFFAB9FB0E}"/>
    <cellStyle name="M 3 16" xfId="47954" xr:uid="{9AE52752-9A9D-4E09-A4A5-C900091C84FF}"/>
    <cellStyle name="M 3 17" xfId="46173" xr:uid="{03601F7F-E4C9-43D3-9231-3761654C2407}"/>
    <cellStyle name="M 3 18" xfId="42805" xr:uid="{48881127-3914-4957-AC2F-785DBB64D677}"/>
    <cellStyle name="M 3 19" xfId="46968" xr:uid="{7612B898-FB02-4941-A6DB-A2D9CCC6CA70}"/>
    <cellStyle name="M 3 2" xfId="7208" xr:uid="{E1751F32-2BD6-488C-9086-F36A6C65ED4F}"/>
    <cellStyle name="M 3 2 10" xfId="40713" xr:uid="{FD770F48-BA55-4885-8216-07908E50C3F0}"/>
    <cellStyle name="M 3 2 2" xfId="9882" xr:uid="{4AB9603D-A0CB-47DC-9C27-72ADAA7C5777}"/>
    <cellStyle name="M 3 2 2 2" xfId="11416" xr:uid="{0D884062-416C-4FD3-AB40-E2F0EF439153}"/>
    <cellStyle name="M 3 2 2 2 2" xfId="30729" xr:uid="{0238D0FE-0502-4157-9654-48A2EA0E0BB5}"/>
    <cellStyle name="M 3 2 2 3" xfId="29229" xr:uid="{24C464F4-CFBA-498D-8864-E40A4C9281C4}"/>
    <cellStyle name="M 3 2 3" xfId="9459" xr:uid="{FA4F5DAD-0138-4081-9082-9B0C7DD63704}"/>
    <cellStyle name="M 3 2 3 2" xfId="11286" xr:uid="{10E4767E-A446-4F7D-9171-E3BCEECDCFF1}"/>
    <cellStyle name="M 3 2 3 2 2" xfId="30599" xr:uid="{937B047C-FD11-4AD9-B685-9A6C708A2C98}"/>
    <cellStyle name="M 3 2 3 3" xfId="28888" xr:uid="{24E97830-8BC3-47E1-9111-3886F5BEE8F4}"/>
    <cellStyle name="M 3 2 4" xfId="11059" xr:uid="{64E654CF-9E2F-4F18-AAD7-C064ED1C0022}"/>
    <cellStyle name="M 3 2 4 2" xfId="30372" xr:uid="{BC119285-89CA-42F6-9842-B12534FF82CE}"/>
    <cellStyle name="M 3 2 5" xfId="18194" xr:uid="{3DE5376C-2A77-473F-93FA-465A3B979E7B}"/>
    <cellStyle name="M 3 2 5 2" xfId="36856" xr:uid="{55327BF8-5E5A-48B1-8A46-8FE4C82D5E5F}"/>
    <cellStyle name="M 3 2 6" xfId="22387" xr:uid="{E4B39BAC-215F-46B6-A311-BF9D6872DF64}"/>
    <cellStyle name="M 3 2 6 2" xfId="38514" xr:uid="{D37950E3-9956-4197-9EBE-5DE4792B5876}"/>
    <cellStyle name="M 3 2 7" xfId="22396" xr:uid="{099B99D2-AB65-4F70-AEA4-4DC0BE10F69D}"/>
    <cellStyle name="M 3 2 7 2" xfId="38523" xr:uid="{B5CE265A-C698-4068-8A21-3BE882BC9A05}"/>
    <cellStyle name="M 3 2 8" xfId="22549" xr:uid="{DC2BD047-6102-4A54-BE53-5B795B8ADF60}"/>
    <cellStyle name="M 3 2 8 2" xfId="38673" xr:uid="{AD15015A-4768-4C91-8C86-4642A89112D8}"/>
    <cellStyle name="M 3 2 9" xfId="26944" xr:uid="{B31B0844-ADE0-44FD-8BB2-E19755DE0690}"/>
    <cellStyle name="M 3 20" xfId="46911" xr:uid="{C508A56D-67BC-494A-8D89-471C545D060D}"/>
    <cellStyle name="M 3 21" xfId="46647" xr:uid="{539992BF-DB73-43CE-9997-1335DE3585CA}"/>
    <cellStyle name="M 3 22" xfId="48232" xr:uid="{E9D795FB-82F9-4960-AFCB-47FD8492C04E}"/>
    <cellStyle name="M 3 23" xfId="47945" xr:uid="{CB1CB561-9CD1-478E-AD5B-912635C9DCFA}"/>
    <cellStyle name="M 3 24" xfId="46828" xr:uid="{E47FFA65-C0F5-457E-8DED-60B4CDFB7B61}"/>
    <cellStyle name="M 3 25" xfId="43142" xr:uid="{BD4672CA-1190-4AA8-B0E0-8EBED9DE8F7A}"/>
    <cellStyle name="M 3 26" xfId="42648" xr:uid="{5BA517A6-BDC9-4598-986A-9AFBD3AF6F6E}"/>
    <cellStyle name="M 3 27" xfId="47095" xr:uid="{28CDF19D-2505-43AB-9D3F-431D53A280DE}"/>
    <cellStyle name="M 3 28" xfId="48016" xr:uid="{46A4FE79-A0B0-4D2E-8164-A2901F164959}"/>
    <cellStyle name="M 3 29" xfId="48494" xr:uid="{18B7A448-779C-4DE7-BA4A-D1721F14237D}"/>
    <cellStyle name="M 3 3" xfId="10281" xr:uid="{7C37EB30-A059-42BC-BE73-5D4484CAEAC6}"/>
    <cellStyle name="M 3 3 2" xfId="10542" xr:uid="{D3F61A6B-9C34-4280-BCDE-EC41F042710A}"/>
    <cellStyle name="M 3 3 2 2" xfId="10894" xr:uid="{AD361D61-BA0F-4DA3-9DFE-98C408BD70DA}"/>
    <cellStyle name="M 3 3 2 2 2" xfId="12075" xr:uid="{1D37EA23-4EF1-4BDA-B1BD-E5F6FA7F6F51}"/>
    <cellStyle name="M 3 3 2 2 2 2" xfId="31388" xr:uid="{22D26773-3B0B-43AC-B925-F63B7DF46713}"/>
    <cellStyle name="M 3 3 2 2 3" xfId="30208" xr:uid="{48CBA740-1C39-4429-91F8-C4226A774D79}"/>
    <cellStyle name="M 3 3 2 3" xfId="11733" xr:uid="{C49AEF55-1176-4A2C-90A3-525E18EABFF3}"/>
    <cellStyle name="M 3 3 2 3 2" xfId="31046" xr:uid="{A4B27BA5-8BCF-47A5-99D2-1C3F23495187}"/>
    <cellStyle name="M 3 3 2 4" xfId="29866" xr:uid="{9974F5F2-05B8-4901-A039-C55F9233705F}"/>
    <cellStyle name="M 3 3 3" xfId="11495" xr:uid="{17C99B1D-AB1E-4A63-8EB6-913D3CF6B8EC}"/>
    <cellStyle name="M 3 3 3 2" xfId="30808" xr:uid="{0CFA7609-3632-4A86-997A-3B34E073880D}"/>
    <cellStyle name="M 3 3 4" xfId="20816" xr:uid="{AE6B9217-B00F-4C4C-BD3F-3AB384A65D66}"/>
    <cellStyle name="M 3 3 4 2" xfId="37031" xr:uid="{A4DC0D56-001D-4973-BDDB-949A5CB69002}"/>
    <cellStyle name="M 3 3 5" xfId="22846" xr:uid="{5331F8AC-04D5-455D-8DFC-A18A6CEE1FE0}"/>
    <cellStyle name="M 3 3 5 2" xfId="38970" xr:uid="{4F0BDE8A-56A7-42C8-A2D2-D5712D2728D2}"/>
    <cellStyle name="M 3 3 6" xfId="22696" xr:uid="{26DEFC12-7019-43E0-BF9B-BFA51664E693}"/>
    <cellStyle name="M 3 3 6 2" xfId="38820" xr:uid="{FC3577CE-2769-4506-B917-A4E7EA7B148C}"/>
    <cellStyle name="M 3 3 7" xfId="23164" xr:uid="{05677204-9E34-4C15-92FF-B97B16761BC9}"/>
    <cellStyle name="M 3 3 7 2" xfId="39287" xr:uid="{4A4D4D7A-8B50-4D06-A15C-0B3AA95EBE5C}"/>
    <cellStyle name="M 3 3 8" xfId="29609" xr:uid="{CBDCF0A0-D25C-4A84-A82F-553B1A653E87}"/>
    <cellStyle name="M 3 3 9" xfId="40881" xr:uid="{29F34315-321B-4F23-9616-AF75219FFC4D}"/>
    <cellStyle name="M 3 30" xfId="47861" xr:uid="{3A06FBF1-AAD3-4238-B1B6-356386968A3F}"/>
    <cellStyle name="M 3 31" xfId="49956" xr:uid="{1D4AD33C-A695-4AA6-A8DA-680D9C70B6D1}"/>
    <cellStyle name="M 3 4" xfId="7079" xr:uid="{9FE9CABB-2AED-442C-89B3-9286A80E2FA8}"/>
    <cellStyle name="M 3 4 2" xfId="10998" xr:uid="{28DA29F0-5C16-4AB8-A4A3-6AF121BC24F8}"/>
    <cellStyle name="M 3 4 2 2" xfId="30311" xr:uid="{43CCC72C-BDFA-4D5C-8258-18F906FEEB0E}"/>
    <cellStyle name="M 3 4 3" xfId="20912" xr:uid="{FF7BDA17-AD42-4F52-AB36-8D038DCA042F}"/>
    <cellStyle name="M 3 4 3 2" xfId="37119" xr:uid="{8DF6EF8A-B874-4850-816B-B32F2B485837}"/>
    <cellStyle name="M 3 4 4" xfId="22934" xr:uid="{956A39EE-8E45-4DAE-B08E-809925CE4DBD}"/>
    <cellStyle name="M 3 4 4 2" xfId="39058" xr:uid="{B9A303CC-725C-4CC8-B979-0BA9371AEA3B}"/>
    <cellStyle name="M 3 4 5" xfId="22661" xr:uid="{1089BE60-A05E-42D0-A4DC-A8CF2A95B086}"/>
    <cellStyle name="M 3 4 5 2" xfId="38785" xr:uid="{91CB4159-8C09-425A-BE8F-64A12A1FFF49}"/>
    <cellStyle name="M 3 4 6" xfId="22613" xr:uid="{49E27EF2-22BD-4AA7-B995-4D4F95BA7D49}"/>
    <cellStyle name="M 3 4 6 2" xfId="38737" xr:uid="{97435E41-44F7-4879-9ABF-4EACF0D85CB3}"/>
    <cellStyle name="M 3 4 7" xfId="26862" xr:uid="{35797C5C-8499-43CB-A0B7-E7DF7B6B8E33}"/>
    <cellStyle name="M 3 4 8" xfId="40969" xr:uid="{E3F4DF89-01B0-4350-910E-EC102C31DAE9}"/>
    <cellStyle name="M 3 5" xfId="5780" xr:uid="{C87EBD52-7AF6-4E64-A2BC-171E03B8F54E}"/>
    <cellStyle name="M 3 5 2" xfId="25623" xr:uid="{B9C358D3-80F8-437A-8D08-F77173B49C61}"/>
    <cellStyle name="M 3 5 3" xfId="43104" xr:uid="{FBBD286B-EB7A-4394-82C4-927333C3D8BB}"/>
    <cellStyle name="M 3 6" xfId="13719" xr:uid="{B2A79F50-5408-4276-965E-5EB7CA19A0BA}"/>
    <cellStyle name="M 3 6 2" xfId="33009" xr:uid="{ACAE7CC1-68AF-4B52-9351-3D7834FACEB2}"/>
    <cellStyle name="M 3 6 3" xfId="46144" xr:uid="{E862B1C9-AF69-41DC-A186-47FE8374B95A}"/>
    <cellStyle name="M 3 7" xfId="14956" xr:uid="{05B53B27-D984-4BE5-B147-E4EB4B497F5C}"/>
    <cellStyle name="M 3 7 2" xfId="34211" xr:uid="{2BFEF05B-8F6E-4B9B-A6E1-1A3368EA6A97}"/>
    <cellStyle name="M 3 7 3" xfId="46961" xr:uid="{806192F8-A255-4B7B-803F-D8BEC65C117B}"/>
    <cellStyle name="M 3 8" xfId="43409" xr:uid="{631E4B21-FA95-4420-92D1-EEEA8C3A1E06}"/>
    <cellStyle name="M 3 9" xfId="44252" xr:uid="{3F9E0EF1-C011-4FB2-AB97-DD22E4D9C034}"/>
    <cellStyle name="M 30" xfId="48271" xr:uid="{4184F8DB-74DB-4E82-BE75-279ECB3069F2}"/>
    <cellStyle name="M 31" xfId="46902" xr:uid="{8BCE89A9-1C9B-4A41-8E88-0A1A8E0D1091}"/>
    <cellStyle name="M 32" xfId="46650" xr:uid="{B7BD0EDB-1013-4DED-A296-7881353296DB}"/>
    <cellStyle name="M 33" xfId="44514" xr:uid="{45BB6D3D-F621-4220-848F-DE132A57D70A}"/>
    <cellStyle name="M 34" xfId="48192" xr:uid="{42B739F8-CEF6-4DA3-B75D-918C444AC55D}"/>
    <cellStyle name="M 35" xfId="46743" xr:uid="{4893610D-C8EB-4E01-AD50-762CCCFE7004}"/>
    <cellStyle name="M 36" xfId="48051" xr:uid="{97DEE0EE-734C-4E5B-95C8-29E3F9A0E36E}"/>
    <cellStyle name="M 37" xfId="43380" xr:uid="{BD71E7D3-BEBD-498A-8618-C5397E692DA8}"/>
    <cellStyle name="M 38" xfId="47760" xr:uid="{097CED4E-50F6-4810-8A76-0903D61673D6}"/>
    <cellStyle name="M 39" xfId="49746" xr:uid="{2B478424-8099-4D8E-BF41-F6B28881D6C2}"/>
    <cellStyle name="M 4" xfId="834" xr:uid="{26D5BB21-0FB7-41D9-81DA-CA40AE6E7F73}"/>
    <cellStyle name="M 4 10" xfId="46378" xr:uid="{050F6F0F-F0DB-43AC-999E-7C08022AFEBE}"/>
    <cellStyle name="M 4 11" xfId="46108" xr:uid="{261CF9A7-F042-48E1-9910-433E4BD91B71}"/>
    <cellStyle name="M 4 12" xfId="46669" xr:uid="{DC900314-3F84-4DD5-91E4-C1555BFAEA13}"/>
    <cellStyle name="M 4 13" xfId="46154" xr:uid="{45BFD97A-0C00-43FA-9F50-AD0C8C040463}"/>
    <cellStyle name="M 4 14" xfId="46341" xr:uid="{5ECD0A06-D5CC-455E-BAD2-662254364E4A}"/>
    <cellStyle name="M 4 15" xfId="47047" xr:uid="{6136A708-7B75-4A07-ABA2-44E0D5A302BB}"/>
    <cellStyle name="M 4 16" xfId="46800" xr:uid="{83E8578F-A14E-4444-927F-BA5364073A32}"/>
    <cellStyle name="M 4 17" xfId="47000" xr:uid="{D0FD3F72-69FA-4411-9570-C66C5EF149DE}"/>
    <cellStyle name="M 4 18" xfId="48121" xr:uid="{3FD48536-A3C3-4B06-B904-A6BDF89E7845}"/>
    <cellStyle name="M 4 19" xfId="47447" xr:uid="{AA11FE1F-8750-407C-A565-756B2EAB005F}"/>
    <cellStyle name="M 4 2" xfId="7209" xr:uid="{99F15A56-3A7C-4611-908C-58FDBB0CF94A}"/>
    <cellStyle name="M 4 2 10" xfId="40714" xr:uid="{1766BA3F-B5F3-47F8-A8DA-6CB217355A70}"/>
    <cellStyle name="M 4 2 2" xfId="9883" xr:uid="{EEC126CE-ACF8-443A-8EB8-CC1BE6236A52}"/>
    <cellStyle name="M 4 2 2 2" xfId="11417" xr:uid="{9B634962-E76F-40AB-BC12-8F5EA0EC87DD}"/>
    <cellStyle name="M 4 2 2 2 2" xfId="30730" xr:uid="{A872AE8F-0976-4BE3-989E-644E1D7B85E5}"/>
    <cellStyle name="M 4 2 2 3" xfId="29230" xr:uid="{FD91FA21-9C08-45D7-98BA-C07FCC12D765}"/>
    <cellStyle name="M 4 2 3" xfId="9458" xr:uid="{D3894041-5AE9-4C86-85D5-DC13ED66EFE4}"/>
    <cellStyle name="M 4 2 3 2" xfId="11285" xr:uid="{CA88E27F-A386-4869-86AB-3D846B96336A}"/>
    <cellStyle name="M 4 2 3 2 2" xfId="30598" xr:uid="{14386FAB-5280-4C98-9F06-513244B89139}"/>
    <cellStyle name="M 4 2 3 3" xfId="28887" xr:uid="{73946185-8D9F-4AC5-B7BF-53B11384B139}"/>
    <cellStyle name="M 4 2 4" xfId="11060" xr:uid="{5533BF6C-0C9E-4A87-9AD4-1BCA6CF1D689}"/>
    <cellStyle name="M 4 2 4 2" xfId="30373" xr:uid="{DCFE355D-75EC-482A-B1E0-2DC9DFE376F9}"/>
    <cellStyle name="M 4 2 5" xfId="18195" xr:uid="{39A43C76-22F7-44FD-920E-6F596BC3278B}"/>
    <cellStyle name="M 4 2 5 2" xfId="36857" xr:uid="{4EC58891-4F2E-4A09-8B37-59C0BCA84E3C}"/>
    <cellStyle name="M 4 2 6" xfId="22388" xr:uid="{288F9AC4-0CB6-4E0D-990C-697A90EA9D10}"/>
    <cellStyle name="M 4 2 6 2" xfId="38515" xr:uid="{8D240B8D-EDD2-447C-9E7C-8707A4F02A7F}"/>
    <cellStyle name="M 4 2 7" xfId="23193" xr:uid="{714E043E-C3F1-4BDD-8222-4BD8EB8804E1}"/>
    <cellStyle name="M 4 2 7 2" xfId="39316" xr:uid="{3732BAB4-456A-4C7D-AAF4-E6A36EE93DE6}"/>
    <cellStyle name="M 4 2 8" xfId="23265" xr:uid="{A1EE21A9-EBB8-482B-A0B2-F70EF62E97A3}"/>
    <cellStyle name="M 4 2 8 2" xfId="39388" xr:uid="{E3E53BD2-D823-4B0C-BD2E-3CF157997433}"/>
    <cellStyle name="M 4 2 9" xfId="26945" xr:uid="{F61A6267-36FB-4D3E-A2CB-9C2618A1FB93}"/>
    <cellStyle name="M 4 20" xfId="43602" xr:uid="{6E4FE645-C2D3-4529-82B9-A609F29E64E8}"/>
    <cellStyle name="M 4 21" xfId="43453" xr:uid="{83F9CEC5-805A-42EC-84E4-5C5903D4B72F}"/>
    <cellStyle name="M 4 22" xfId="46688" xr:uid="{3C154B3F-7C06-4587-90BA-AD847605A3CA}"/>
    <cellStyle name="M 4 23" xfId="47251" xr:uid="{E37A757B-EC13-421F-BED8-F73090800430}"/>
    <cellStyle name="M 4 24" xfId="47424" xr:uid="{11A71E4B-907A-43DC-ABC2-522CC0A4AB46}"/>
    <cellStyle name="M 4 25" xfId="47997" xr:uid="{4F21F90F-7C73-461B-8C5F-8D40E5DFE5EE}"/>
    <cellStyle name="M 4 26" xfId="47939" xr:uid="{6DC630D4-D96E-45C7-B37C-6390DB252677}"/>
    <cellStyle name="M 4 27" xfId="43058" xr:uid="{D5292BD5-EB11-41BA-90B6-FD39777F7D6E}"/>
    <cellStyle name="M 4 28" xfId="48197" xr:uid="{642DCC18-18D0-4570-BC09-7EE2350C5D0A}"/>
    <cellStyle name="M 4 29" xfId="43067" xr:uid="{AE9D6048-CF00-4B76-93AF-401164701FE0}"/>
    <cellStyle name="M 4 3" xfId="10282" xr:uid="{6CC71A21-86BB-436C-9A95-20EA4D3CA0D6}"/>
    <cellStyle name="M 4 3 2" xfId="10543" xr:uid="{187D01A3-FE3C-4CA1-A7CD-1675472330C6}"/>
    <cellStyle name="M 4 3 2 2" xfId="10895" xr:uid="{DCF86BBD-4235-4CAB-A30D-1A430FE3F898}"/>
    <cellStyle name="M 4 3 2 2 2" xfId="12076" xr:uid="{FAB00544-7F4C-4F6D-91BE-563E9802A811}"/>
    <cellStyle name="M 4 3 2 2 2 2" xfId="31389" xr:uid="{326E0D37-5135-4AC9-AC22-19C0C80A57A5}"/>
    <cellStyle name="M 4 3 2 2 3" xfId="30209" xr:uid="{275EC9D9-4297-490C-9FF1-06EA92F34355}"/>
    <cellStyle name="M 4 3 2 3" xfId="11734" xr:uid="{3EDDC2CE-0DED-4F53-9393-21A2FB051EAF}"/>
    <cellStyle name="M 4 3 2 3 2" xfId="31047" xr:uid="{C11F0777-CCEE-4CBB-BA48-24BE07B3EC63}"/>
    <cellStyle name="M 4 3 2 4" xfId="29867" xr:uid="{D0025767-133C-401F-A52C-37E371B649E0}"/>
    <cellStyle name="M 4 3 3" xfId="11496" xr:uid="{79488CA9-FC58-467E-BC35-7C83563E0BC0}"/>
    <cellStyle name="M 4 3 3 2" xfId="30809" xr:uid="{A139DBF6-7AB1-4A13-A54F-EBA8B77B64E1}"/>
    <cellStyle name="M 4 3 4" xfId="20924" xr:uid="{E2696042-06E8-4385-8610-EFD81213D7E9}"/>
    <cellStyle name="M 4 3 4 2" xfId="37130" xr:uid="{35D5C7B3-2AAD-462A-B182-7186A46C6B25}"/>
    <cellStyle name="M 4 3 5" xfId="22946" xr:uid="{624807F5-810D-4F1A-8072-26CFE79AA9D4}"/>
    <cellStyle name="M 4 3 5 2" xfId="39070" xr:uid="{40B16AB8-1D0F-4E61-AC91-F5EEEA0830CF}"/>
    <cellStyle name="M 4 3 6" xfId="22658" xr:uid="{31527426-1EFA-4D9F-B5CB-C5896D408D11}"/>
    <cellStyle name="M 4 3 6 2" xfId="38782" xr:uid="{08430164-B54E-4430-BA87-41327275391B}"/>
    <cellStyle name="M 4 3 7" xfId="17615" xr:uid="{82501CD8-B49E-4409-8645-A613A0C4F58F}"/>
    <cellStyle name="M 4 3 7 2" xfId="36680" xr:uid="{31CA8284-EE0B-49B3-887A-239410CB5E42}"/>
    <cellStyle name="M 4 3 8" xfId="29610" xr:uid="{26E4C9BF-DBAB-45B8-84A4-28C95A24EDB2}"/>
    <cellStyle name="M 4 3 9" xfId="40980" xr:uid="{FE3B8933-921C-4566-B811-C1D283B93734}"/>
    <cellStyle name="M 4 30" xfId="42933" xr:uid="{8286C3BA-5A2E-4409-AC41-051F737B25BF}"/>
    <cellStyle name="M 4 31" xfId="49745" xr:uid="{5AF1FE09-622C-4CB1-AED4-43D728A0DECB}"/>
    <cellStyle name="M 4 4" xfId="7078" xr:uid="{07D3F05F-8239-40A9-A964-9FF3ECB68FD3}"/>
    <cellStyle name="M 4 4 2" xfId="10997" xr:uid="{5D8966BC-6D0A-4578-8A5A-963CD0353A6E}"/>
    <cellStyle name="M 4 4 2 2" xfId="30310" xr:uid="{F7FD9BF3-D54E-4985-91F2-69064F1BE514}"/>
    <cellStyle name="M 4 4 3" xfId="20883" xr:uid="{C0E2624D-9062-43DF-9BAE-03AFFCD3F23F}"/>
    <cellStyle name="M 4 4 3 2" xfId="37091" xr:uid="{A23B16E4-5058-46BD-8155-EB9928A9F7C5}"/>
    <cellStyle name="M 4 4 4" xfId="22906" xr:uid="{B131D395-27A6-4922-B313-C1289C68BB9D}"/>
    <cellStyle name="M 4 4 4 2" xfId="39030" xr:uid="{EF279F50-DCA0-46E3-9BE8-4118862328E2}"/>
    <cellStyle name="M 4 4 5" xfId="23062" xr:uid="{9BBA96D4-2782-4178-8025-0788CADE5130}"/>
    <cellStyle name="M 4 4 5 2" xfId="39186" xr:uid="{BF2308CC-F918-427C-9CB8-ADB57F661365}"/>
    <cellStyle name="M 4 4 6" xfId="23079" xr:uid="{6461A842-8C8F-43DC-A30A-C3CF4E4F5E13}"/>
    <cellStyle name="M 4 4 6 2" xfId="39203" xr:uid="{7A93A595-0B08-4288-8FB8-5CAAD3FEFFE1}"/>
    <cellStyle name="M 4 4 7" xfId="26861" xr:uid="{1B876FFB-0E65-4E0E-A05F-C57AB615C282}"/>
    <cellStyle name="M 4 4 8" xfId="40941" xr:uid="{3366333A-DBB6-445F-95B2-A15C1871558E}"/>
    <cellStyle name="M 4 5" xfId="5781" xr:uid="{DB0C65A2-4EA9-4FC7-A4B6-4C9B822C34F1}"/>
    <cellStyle name="M 4 5 2" xfId="25624" xr:uid="{9CAC3B3B-E454-4E00-AC10-BE48094A505E}"/>
    <cellStyle name="M 4 5 3" xfId="43103" xr:uid="{5FF09627-641E-480B-8FB0-B498CD9A39FD}"/>
    <cellStyle name="M 4 6" xfId="13720" xr:uid="{6D9769E7-7509-407C-8135-7D0339BA6F4A}"/>
    <cellStyle name="M 4 6 2" xfId="33010" xr:uid="{E34DCDC7-18F4-4E6C-9BB5-11B831632920}"/>
    <cellStyle name="M 4 6 3" xfId="42609" xr:uid="{DA6046B9-580C-4B7C-B664-08529BA3271E}"/>
    <cellStyle name="M 4 7" xfId="14957" xr:uid="{D0B10312-DE38-450B-A269-5A86D3EF36EC}"/>
    <cellStyle name="M 4 7 2" xfId="34212" xr:uid="{6C99A733-881B-4251-8E06-EDCD9F0D4D0B}"/>
    <cellStyle name="M 4 7 3" xfId="42937" xr:uid="{9886ED3B-6C5C-4163-83F0-158EE0C11AEC}"/>
    <cellStyle name="M 4 8" xfId="47315" xr:uid="{C5352868-451F-46C7-8BAD-0DBFCC24B2D5}"/>
    <cellStyle name="M 4 9" xfId="44586" xr:uid="{A9EFED25-28D8-42A6-B841-D1DDAA1B6EBA}"/>
    <cellStyle name="M 5" xfId="835" xr:uid="{7012E6F4-9FBB-4843-B89E-3E379D7E6FD9}"/>
    <cellStyle name="M 5 10" xfId="46785" xr:uid="{E7DE0316-2274-4F85-AC3D-D292C981A28B}"/>
    <cellStyle name="M 5 11" xfId="47477" xr:uid="{A085387C-12E0-4719-A9F3-A3F8B314DD5A}"/>
    <cellStyle name="M 5 12" xfId="46212" xr:uid="{BAC022D0-B73D-4BFF-B7F4-945EB1227BE8}"/>
    <cellStyle name="M 5 13" xfId="46441" xr:uid="{70A8DCD5-0A07-4BC5-BED5-775F162B7B1B}"/>
    <cellStyle name="M 5 14" xfId="44030" xr:uid="{DE1EB49B-B38A-4B4C-A69B-B2D56C35E09E}"/>
    <cellStyle name="M 5 15" xfId="47929" xr:uid="{9758EE5B-7C2C-4359-9F3B-1ED98417BE2E}"/>
    <cellStyle name="M 5 16" xfId="47996" xr:uid="{384E3B22-7099-498F-A773-A124139B1120}"/>
    <cellStyle name="M 5 17" xfId="44471" xr:uid="{87001D63-6F2B-4609-AF8A-96CF9E466B54}"/>
    <cellStyle name="M 5 18" xfId="42420" xr:uid="{55DC1FBD-70A8-4622-8CE4-CE83A1303CF9}"/>
    <cellStyle name="M 5 19" xfId="47684" xr:uid="{7C77C55A-C9D5-4B7A-BD13-46781D0EE325}"/>
    <cellStyle name="M 5 2" xfId="7210" xr:uid="{7B4D28AC-CA27-42F4-9B2B-E2E20E4786EB}"/>
    <cellStyle name="M 5 2 10" xfId="40715" xr:uid="{C9F7CD5F-7DF5-451B-AADF-A88B69AEFD03}"/>
    <cellStyle name="M 5 2 2" xfId="9884" xr:uid="{20E004D2-4813-4484-8350-A3AE42EB6BB5}"/>
    <cellStyle name="M 5 2 2 2" xfId="11418" xr:uid="{E4AC63CC-2239-45A4-9C29-69336555A7B0}"/>
    <cellStyle name="M 5 2 2 2 2" xfId="30731" xr:uid="{D5C08C3B-2C22-4466-B30B-AB466F2C5071}"/>
    <cellStyle name="M 5 2 2 3" xfId="29231" xr:uid="{684F5E99-D2E8-4289-BF99-53E4F17B7C5A}"/>
    <cellStyle name="M 5 2 3" xfId="9457" xr:uid="{354BA8EB-1515-4DEF-8467-855D4DC72918}"/>
    <cellStyle name="M 5 2 3 2" xfId="11284" xr:uid="{5C831330-F073-4535-80C2-684DDCA3B977}"/>
    <cellStyle name="M 5 2 3 2 2" xfId="30597" xr:uid="{7293E928-325A-4FFB-BD70-8D10123D4537}"/>
    <cellStyle name="M 5 2 3 3" xfId="28886" xr:uid="{D07B07C8-7A92-4293-8609-C49F51775501}"/>
    <cellStyle name="M 5 2 4" xfId="11061" xr:uid="{4AB03CEF-049C-44A1-B41F-5418291CE778}"/>
    <cellStyle name="M 5 2 4 2" xfId="30374" xr:uid="{E7D2D049-381C-4228-896A-2D55C14AA0C9}"/>
    <cellStyle name="M 5 2 5" xfId="18196" xr:uid="{93DCFBB3-147C-47C7-A217-1624B43C6918}"/>
    <cellStyle name="M 5 2 5 2" xfId="36858" xr:uid="{B5D0084A-C4F8-4F03-8D5B-B8D7BE039B8B}"/>
    <cellStyle name="M 5 2 6" xfId="22389" xr:uid="{2A9D7214-E601-49E0-821E-880B22DF2563}"/>
    <cellStyle name="M 5 2 6 2" xfId="38516" xr:uid="{EA942EEA-ED26-4507-96E1-CD63F1A2849A}"/>
    <cellStyle name="M 5 2 7" xfId="22550" xr:uid="{7AF5649C-D194-46B5-A796-0E34F5B741D1}"/>
    <cellStyle name="M 5 2 7 2" xfId="38674" xr:uid="{8C13099A-9146-47D3-9892-C8C7B0E1FDCE}"/>
    <cellStyle name="M 5 2 8" xfId="17614" xr:uid="{29F510A6-2837-4C51-AFEB-B48BDB4C8449}"/>
    <cellStyle name="M 5 2 8 2" xfId="36679" xr:uid="{CC9AEA0A-FC8E-4099-A1CD-DD1078F85AD7}"/>
    <cellStyle name="M 5 2 9" xfId="26946" xr:uid="{0B932350-5E78-4729-AF6C-E39871211B95}"/>
    <cellStyle name="M 5 20" xfId="48243" xr:uid="{D24049CC-1A49-4A4E-95EF-9BE209B00201}"/>
    <cellStyle name="M 5 21" xfId="43433" xr:uid="{D3BA9614-081E-4EF5-9D4E-C6DD07C097E8}"/>
    <cellStyle name="M 5 22" xfId="46217" xr:uid="{331CB65D-4E5D-4FF6-892D-2D40545C08CA}"/>
    <cellStyle name="M 5 23" xfId="47871" xr:uid="{379188E3-2EC5-4030-85A5-8D23774B4C54}"/>
    <cellStyle name="M 5 24" xfId="48276" xr:uid="{AA509E13-986C-4C88-AF16-3474B8D1972C}"/>
    <cellStyle name="M 5 25" xfId="48422" xr:uid="{850794E7-DFD3-4299-8E19-599EA24BA7D5}"/>
    <cellStyle name="M 5 26" xfId="46439" xr:uid="{8450B23D-2CBF-4943-B254-3D0093BF0320}"/>
    <cellStyle name="M 5 27" xfId="48105" xr:uid="{68CC05D8-B2D0-4766-8198-5DC103FE2304}"/>
    <cellStyle name="M 5 28" xfId="47709" xr:uid="{E13C3302-4742-4D65-81B9-4133A3F3DB74}"/>
    <cellStyle name="M 5 29" xfId="46921" xr:uid="{762EEED7-C38F-42E7-B145-DAC703FDFFC0}"/>
    <cellStyle name="M 5 3" xfId="10283" xr:uid="{89AA24B7-9BB4-428D-A5A8-B130AD4C83FC}"/>
    <cellStyle name="M 5 3 2" xfId="10544" xr:uid="{64E8488C-BA1E-4471-9294-91CAE7CEE56F}"/>
    <cellStyle name="M 5 3 2 2" xfId="10896" xr:uid="{91FB43D3-30BB-43E7-AE51-D0E58AC31BAC}"/>
    <cellStyle name="M 5 3 2 2 2" xfId="12077" xr:uid="{50C6F5A6-81CF-4CFF-8004-19EB7DE060D1}"/>
    <cellStyle name="M 5 3 2 2 2 2" xfId="31390" xr:uid="{5C5CB137-551B-4A47-B4A8-92636E5E3072}"/>
    <cellStyle name="M 5 3 2 2 3" xfId="30210" xr:uid="{FF1EAF4B-56DE-473D-AED0-6A9FB78D3D44}"/>
    <cellStyle name="M 5 3 2 3" xfId="11735" xr:uid="{5CE44E22-3D03-4C23-92EA-CD8CD637CC51}"/>
    <cellStyle name="M 5 3 2 3 2" xfId="31048" xr:uid="{4DBD6D1C-1C1E-489B-A3BB-6CF7128737E1}"/>
    <cellStyle name="M 5 3 2 4" xfId="29868" xr:uid="{30D4DD9A-F33C-464E-B09D-44EFC88A62A8}"/>
    <cellStyle name="M 5 3 3" xfId="11497" xr:uid="{F99CFC78-CDB9-490B-9672-08C7631125C4}"/>
    <cellStyle name="M 5 3 3 2" xfId="30810" xr:uid="{61001FF0-22BA-4CC0-89CD-EC3A9A5B5F90}"/>
    <cellStyle name="M 5 3 4" xfId="20815" xr:uid="{C8E5D68E-BEC7-43D2-AEC1-1AB821F4A8A6}"/>
    <cellStyle name="M 5 3 4 2" xfId="37030" xr:uid="{7E667222-6A8C-49CD-ACCB-48C4DD942F30}"/>
    <cellStyle name="M 5 3 5" xfId="22845" xr:uid="{87F0FA9C-A620-40A6-9885-EEF79B431C0D}"/>
    <cellStyle name="M 5 3 5 2" xfId="38969" xr:uid="{749593B4-DE0E-4CE9-907A-042A124CEEC3}"/>
    <cellStyle name="M 5 3 6" xfId="17433" xr:uid="{54C853D1-1BF4-4073-A2F9-198F3799BA57}"/>
    <cellStyle name="M 5 3 6 2" xfId="36514" xr:uid="{9DFDD4A4-4B05-4132-BA7A-9AE921516BF3}"/>
    <cellStyle name="M 5 3 7" xfId="23207" xr:uid="{70A4444F-1A24-4136-9E1A-CFE6F5480D2B}"/>
    <cellStyle name="M 5 3 7 2" xfId="39330" xr:uid="{F3EDBDB0-C1F3-4D18-884A-44CB5CCAB46B}"/>
    <cellStyle name="M 5 3 8" xfId="29611" xr:uid="{0C2EF0D9-D380-4C27-BB65-3F35B06C6C6B}"/>
    <cellStyle name="M 5 3 9" xfId="40880" xr:uid="{91E920FD-761D-49F5-976F-5C6D29F7A491}"/>
    <cellStyle name="M 5 30" xfId="43517" xr:uid="{51DB67BD-4D89-44FF-8A35-DCA7EFFC7B4B}"/>
    <cellStyle name="M 5 31" xfId="49955" xr:uid="{76AB3D36-F8D8-4C96-B5E7-A60FE946FE1F}"/>
    <cellStyle name="M 5 4" xfId="7077" xr:uid="{66F7E32C-4802-4F38-9222-87FA8BE4EDB2}"/>
    <cellStyle name="M 5 4 2" xfId="10996" xr:uid="{3AD4FE18-548E-4270-98E2-D04AE04D19D1}"/>
    <cellStyle name="M 5 4 2 2" xfId="30309" xr:uid="{B9345624-6CAF-4F40-B922-2C8F93AEC124}"/>
    <cellStyle name="M 5 4 3" xfId="20803" xr:uid="{B207B243-E86E-4287-B4F2-C4266936DA8A}"/>
    <cellStyle name="M 5 4 3 2" xfId="37019" xr:uid="{70CDD186-CB9F-4665-AF78-1FDB25D75236}"/>
    <cellStyle name="M 5 4 4" xfId="22833" xr:uid="{4819DCA1-FD51-4E39-885C-4C745AA72F79}"/>
    <cellStyle name="M 5 4 4 2" xfId="38957" xr:uid="{B700D068-E37E-4106-9411-47EB6ED5319B}"/>
    <cellStyle name="M 5 4 5" xfId="22701" xr:uid="{4A09DAF1-A85E-4DA0-AE05-0A62E31C45F8}"/>
    <cellStyle name="M 5 4 5 2" xfId="38825" xr:uid="{42E0CC74-EBC4-4A24-86F3-B85D638ADE40}"/>
    <cellStyle name="M 5 4 6" xfId="23163" xr:uid="{6954B5AA-DF69-4FCA-AB03-0FCD6223CFA0}"/>
    <cellStyle name="M 5 4 6 2" xfId="39286" xr:uid="{C794C113-BBF0-4E2F-BC10-0AA9BEB1300E}"/>
    <cellStyle name="M 5 4 7" xfId="26860" xr:uid="{66103B83-E1A7-4CE7-8C65-E6BFF93873F8}"/>
    <cellStyle name="M 5 4 8" xfId="40869" xr:uid="{02EAD235-9309-4C2F-919E-0E61210075A1}"/>
    <cellStyle name="M 5 5" xfId="5782" xr:uid="{C452C086-FB6A-45A7-B2DB-6E75D0982CC5}"/>
    <cellStyle name="M 5 5 2" xfId="25625" xr:uid="{34C4DDF3-9B2F-47B9-A8B0-78972C555038}"/>
    <cellStyle name="M 5 5 3" xfId="43980" xr:uid="{4DAF4E87-FB3A-4082-A992-B8962952D280}"/>
    <cellStyle name="M 5 6" xfId="13721" xr:uid="{E3F3F4B8-2534-40E7-A14F-6D76EA0F9C42}"/>
    <cellStyle name="M 5 6 2" xfId="33011" xr:uid="{801E3061-DB0C-41A2-BDA4-B4E96F9D68EE}"/>
    <cellStyle name="M 5 6 3" xfId="47023" xr:uid="{DFD39B18-11AA-428B-8371-8FD012085E19}"/>
    <cellStyle name="M 5 7" xfId="14958" xr:uid="{F7C21C59-BC21-4BF8-9D7E-7688E2D91A67}"/>
    <cellStyle name="M 5 7 2" xfId="34213" xr:uid="{2E90AB23-D956-453C-B469-C91B065FC5E0}"/>
    <cellStyle name="M 5 7 3" xfId="44316" xr:uid="{D454B5E7-86A1-466D-955A-004526FF5F76}"/>
    <cellStyle name="M 5 8" xfId="46576" xr:uid="{8790D239-7899-4CA2-8883-D4F6F12BA5E5}"/>
    <cellStyle name="M 5 9" xfId="46604" xr:uid="{92AD22B3-08D2-4E3C-B3A4-C5B9D7649ECA}"/>
    <cellStyle name="M 6" xfId="836" xr:uid="{01A86BB7-0F2C-471D-BEBE-0A5C67B94C79}"/>
    <cellStyle name="M 6 10" xfId="46326" xr:uid="{482E1841-626E-43B3-BCEB-304520FD7DB5}"/>
    <cellStyle name="M 6 11" xfId="46250" xr:uid="{F95DEEC2-87E3-4911-ADCC-F0C0C71C5D53}"/>
    <cellStyle name="M 6 12" xfId="46410" xr:uid="{991C39D6-456C-4650-A265-B0382FF7DA70}"/>
    <cellStyle name="M 6 13" xfId="46790" xr:uid="{F894E264-E4EB-4527-9581-B2D121F99EE6}"/>
    <cellStyle name="M 6 14" xfId="43373" xr:uid="{4DF7D296-F7A1-40D2-9141-1960DDFE4D7E}"/>
    <cellStyle name="M 6 15" xfId="48009" xr:uid="{C20187D4-5BED-4820-BEF7-6F29930DF8ED}"/>
    <cellStyle name="M 6 16" xfId="44667" xr:uid="{AEF8D8BC-08F6-462D-A935-D3B2B7C3A9C2}"/>
    <cellStyle name="M 6 17" xfId="46487" xr:uid="{F42CDD71-C73D-4659-A586-DE1CA180AF73}"/>
    <cellStyle name="M 6 18" xfId="48167" xr:uid="{A15D8990-846B-4C29-A363-61C44D7200AD}"/>
    <cellStyle name="M 6 19" xfId="48094" xr:uid="{7EC798C1-445F-4107-9F9A-65386825F5DB}"/>
    <cellStyle name="M 6 2" xfId="7211" xr:uid="{49940DE4-2EED-4AD2-9B09-D76D63490F5C}"/>
    <cellStyle name="M 6 2 10" xfId="40716" xr:uid="{979D621A-C9E8-468E-83A7-9EA44821B5E7}"/>
    <cellStyle name="M 6 2 2" xfId="9885" xr:uid="{689B9866-0738-4E78-A0E8-9E25A441B2BE}"/>
    <cellStyle name="M 6 2 2 2" xfId="11419" xr:uid="{BA98484E-65B5-4580-954C-BA53FB7E3CE2}"/>
    <cellStyle name="M 6 2 2 2 2" xfId="30732" xr:uid="{20D17FF4-21D8-40FC-93AB-7CF2AC9FF6C9}"/>
    <cellStyle name="M 6 2 2 3" xfId="29232" xr:uid="{E7F32F95-10B4-450E-81F1-8F9F66B5FC0E}"/>
    <cellStyle name="M 6 2 3" xfId="9456" xr:uid="{A9F9AF33-00E9-4ACD-9551-7F6C4DFFBD77}"/>
    <cellStyle name="M 6 2 3 2" xfId="11283" xr:uid="{D4DC03D8-F07C-4EE4-B5BF-06B1AEB8CFB0}"/>
    <cellStyle name="M 6 2 3 2 2" xfId="30596" xr:uid="{82D252C2-50E7-40EA-9D50-E433EF4A8332}"/>
    <cellStyle name="M 6 2 3 3" xfId="28885" xr:uid="{7F50187A-327C-4D62-843B-628B660D11F4}"/>
    <cellStyle name="M 6 2 4" xfId="11062" xr:uid="{413D74AF-0FE7-44E0-8EF2-AB039F77E035}"/>
    <cellStyle name="M 6 2 4 2" xfId="30375" xr:uid="{66512C69-D052-4F27-AAAE-258564112C72}"/>
    <cellStyle name="M 6 2 5" xfId="18197" xr:uid="{B377FB4D-859A-4AD6-9ECC-679AFB8893D4}"/>
    <cellStyle name="M 6 2 5 2" xfId="36859" xr:uid="{CE8F884F-2BB9-426D-BB95-749D576DA7BF}"/>
    <cellStyle name="M 6 2 6" xfId="22390" xr:uid="{D7AFADF5-A7C9-4313-836D-ACF85EAC755A}"/>
    <cellStyle name="M 6 2 6 2" xfId="38517" xr:uid="{94B1A5BC-E309-41D6-8A37-6B62E378F261}"/>
    <cellStyle name="M 6 2 7" xfId="17683" xr:uid="{A3F5B883-6671-41F5-A102-87839489A050}"/>
    <cellStyle name="M 6 2 7 2" xfId="36747" xr:uid="{60D7AA8F-CA23-4679-B19D-FF9F37C87A23}"/>
    <cellStyle name="M 6 2 8" xfId="22442" xr:uid="{6320132D-91CF-4E45-BE66-95B30D4999CC}"/>
    <cellStyle name="M 6 2 8 2" xfId="38569" xr:uid="{22A0E2B3-1D61-41E1-AAE7-A923FA6D7C71}"/>
    <cellStyle name="M 6 2 9" xfId="26947" xr:uid="{1E224ED9-6E65-45FC-859E-E14AE2EA29BB}"/>
    <cellStyle name="M 6 20" xfId="46239" xr:uid="{441C45AA-6BCD-44C6-B677-B7527DA84811}"/>
    <cellStyle name="M 6 21" xfId="44360" xr:uid="{F6576EC9-4E37-4B18-B9B0-21DD6B30CD79}"/>
    <cellStyle name="M 6 22" xfId="46597" xr:uid="{D0EB6A38-DFAF-4C9B-B569-8747C82A7EAD}"/>
    <cellStyle name="M 6 23" xfId="48390" xr:uid="{70F1A455-41F9-4F79-B161-A5CF5C7CFB31}"/>
    <cellStyle name="M 6 24" xfId="42516" xr:uid="{BAA07D65-D222-4FAA-A103-BD77C815BFBF}"/>
    <cellStyle name="M 6 25" xfId="48345" xr:uid="{63D449BB-45FF-4CB5-BC90-2D281E80188A}"/>
    <cellStyle name="M 6 26" xfId="48300" xr:uid="{B31B780A-1986-4EBD-BFB7-FE97B700A8A1}"/>
    <cellStyle name="M 6 27" xfId="48483" xr:uid="{34EFCB46-D427-4264-AF65-D89997880D8D}"/>
    <cellStyle name="M 6 28" xfId="48131" xr:uid="{B2DC6370-8C1E-4A9C-B049-B15FF490332F}"/>
    <cellStyle name="M 6 29" xfId="48444" xr:uid="{1A1FC95F-844E-4A60-BC0F-382FB83378BC}"/>
    <cellStyle name="M 6 3" xfId="10284" xr:uid="{A065EBC7-E720-4CFA-A52E-8AA7518E5530}"/>
    <cellStyle name="M 6 3 2" xfId="10545" xr:uid="{C6DE3621-29CA-48F8-BAED-6339F7295764}"/>
    <cellStyle name="M 6 3 2 2" xfId="10897" xr:uid="{32E3849B-97C0-4358-81A9-ECFA714C9A6A}"/>
    <cellStyle name="M 6 3 2 2 2" xfId="12078" xr:uid="{943E4B15-EB48-4726-86EB-B796D4116E3C}"/>
    <cellStyle name="M 6 3 2 2 2 2" xfId="31391" xr:uid="{7BFC2B2B-1D4F-46BD-8A57-F7243C7171A9}"/>
    <cellStyle name="M 6 3 2 2 3" xfId="30211" xr:uid="{2AE1DA9F-BF3E-4584-B0CC-3CC561CD8815}"/>
    <cellStyle name="M 6 3 2 3" xfId="11736" xr:uid="{9F67CF9A-3DE6-4412-AB97-9E4077B462CF}"/>
    <cellStyle name="M 6 3 2 3 2" xfId="31049" xr:uid="{65E189FB-FE1E-42A8-BF69-9F03281BA62A}"/>
    <cellStyle name="M 6 3 2 4" xfId="29869" xr:uid="{5287A839-CFBF-464B-A01B-47584B7CDB7D}"/>
    <cellStyle name="M 6 3 3" xfId="11498" xr:uid="{8033BD0B-8FE6-443B-8B6D-41B8A6747AED}"/>
    <cellStyle name="M 6 3 3 2" xfId="30811" xr:uid="{DFBC4070-FD1C-421C-B32D-6844C9287DC8}"/>
    <cellStyle name="M 6 3 4" xfId="20923" xr:uid="{A1EEEBB3-C09D-4CAE-B3E0-16B0957FC31B}"/>
    <cellStyle name="M 6 3 4 2" xfId="37129" xr:uid="{54A0F93C-9FE1-4AB2-8316-1E9C301B9813}"/>
    <cellStyle name="M 6 3 5" xfId="22945" xr:uid="{C1F3C457-0679-4940-9BA8-8D528B26EE92}"/>
    <cellStyle name="M 6 3 5 2" xfId="39069" xr:uid="{0D23F376-76C1-460B-BC3F-E54573B1D79C}"/>
    <cellStyle name="M 6 3 6" xfId="22489" xr:uid="{CAB3BF47-8C9F-405A-9E83-E966568CE506}"/>
    <cellStyle name="M 6 3 6 2" xfId="38613" xr:uid="{98956AC8-36AD-42B9-97FB-B4F564D15DA9}"/>
    <cellStyle name="M 6 3 7" xfId="23214" xr:uid="{F1F838D5-81F3-46C2-8DF9-7ED90B473B9D}"/>
    <cellStyle name="M 6 3 7 2" xfId="39337" xr:uid="{D932C915-C7D1-4304-99B2-31F013231FCC}"/>
    <cellStyle name="M 6 3 8" xfId="29612" xr:uid="{BC5ECC1E-9947-414D-BBEE-DAB4C32EA458}"/>
    <cellStyle name="M 6 3 9" xfId="40979" xr:uid="{9B3E8AD0-344F-4D5C-86BB-9B7C532A2564}"/>
    <cellStyle name="M 6 30" xfId="46521" xr:uid="{85E2E81A-B4DD-4BCA-9988-821B21CA1232}"/>
    <cellStyle name="M 6 31" xfId="50875" xr:uid="{65C20500-88DC-4549-8C74-90038DAF2ECE}"/>
    <cellStyle name="M 6 4" xfId="7076" xr:uid="{54165615-4373-47DD-A1D0-166858428139}"/>
    <cellStyle name="M 6 4 2" xfId="10995" xr:uid="{8A977F47-61AB-4CD4-BE82-DE287D52AD16}"/>
    <cellStyle name="M 6 4 2 2" xfId="30308" xr:uid="{0372B1C0-4CE1-448E-ABD4-4FED8914D4AA}"/>
    <cellStyle name="M 6 4 3" xfId="20884" xr:uid="{BFFB8DF7-1499-43EA-8C60-0097E8B82338}"/>
    <cellStyle name="M 6 4 3 2" xfId="37092" xr:uid="{628B6CBC-DACB-48D7-B121-A579087B77C0}"/>
    <cellStyle name="M 6 4 4" xfId="22907" xr:uid="{6554CE06-093A-44EF-AA2F-918531E84D35}"/>
    <cellStyle name="M 6 4 4 2" xfId="39031" xr:uid="{BF7E78DC-2A8D-4421-8357-4FDE7F4531B8}"/>
    <cellStyle name="M 6 4 5" xfId="22673" xr:uid="{46FA13E9-176F-425F-B0FD-9817BD8F5B57}"/>
    <cellStyle name="M 6 4 5 2" xfId="38797" xr:uid="{512235A1-1ABE-4B05-A13C-B0659C213B11}"/>
    <cellStyle name="M 6 4 6" xfId="16791" xr:uid="{FA89D89B-D0D4-41C0-BF76-7F3654A3A819}"/>
    <cellStyle name="M 6 4 6 2" xfId="35885" xr:uid="{92CCE637-9217-4194-B01D-074688F21A77}"/>
    <cellStyle name="M 6 4 7" xfId="26859" xr:uid="{C0E07CA4-FBAC-4E24-BCE2-6F35663825EE}"/>
    <cellStyle name="M 6 4 8" xfId="40942" xr:uid="{64BD9422-E98D-444B-BB98-AD0366F70E0B}"/>
    <cellStyle name="M 6 5" xfId="5783" xr:uid="{DA3D1D4C-29B2-4699-BEA0-F44B91173C19}"/>
    <cellStyle name="M 6 5 2" xfId="25626" xr:uid="{4710B01C-4188-4779-B137-E9FEF31E3B49}"/>
    <cellStyle name="M 6 5 3" xfId="43102" xr:uid="{4DA70BDA-4FC8-412B-8CE3-BC3543DAD4FE}"/>
    <cellStyle name="M 6 6" xfId="13722" xr:uid="{B342A8A9-47B0-4700-99D9-5A60116F54BF}"/>
    <cellStyle name="M 6 6 2" xfId="33012" xr:uid="{AD63477D-787C-4EC1-B1F2-F8EC6C289362}"/>
    <cellStyle name="M 6 6 3" xfId="47351" xr:uid="{CD6BF8A0-1E39-4094-9CAE-2BA5A523F35E}"/>
    <cellStyle name="M 6 7" xfId="14959" xr:uid="{4E4EC73B-7A8E-4144-9537-C7A0223E94D1}"/>
    <cellStyle name="M 6 7 2" xfId="34214" xr:uid="{41FE331D-59D1-4AB9-AA85-70D48908057C}"/>
    <cellStyle name="M 6 7 3" xfId="47267" xr:uid="{D77724FF-1F67-40AC-8BAB-3C22EFE990E6}"/>
    <cellStyle name="M 6 8" xfId="46599" xr:uid="{4E4835E5-8343-44AC-A4C1-F112C06A33FB}"/>
    <cellStyle name="M 6 9" xfId="45457" xr:uid="{A92760C4-58F0-4238-B5B6-9E65867936AD}"/>
    <cellStyle name="M 7" xfId="837" xr:uid="{FE2EA7B9-FF2A-4E4B-83B3-CA850851A1CD}"/>
    <cellStyle name="M 7 10" xfId="44466" xr:uid="{327D4CEC-5267-4959-924C-C6A56E5070FC}"/>
    <cellStyle name="M 7 11" xfId="44318" xr:uid="{7037F3FA-A6FF-49CB-851B-1876FD4A0058}"/>
    <cellStyle name="M 7 12" xfId="43501" xr:uid="{21575CE6-6083-448A-B1BC-280E2BE1CF0A}"/>
    <cellStyle name="M 7 13" xfId="47138" xr:uid="{F102AB53-F153-4DCA-85D7-B6EDEBB1BDA5}"/>
    <cellStyle name="M 7 14" xfId="44916" xr:uid="{EB7CEB8E-8D9C-4077-BAC5-7EEFC1DEDEF0}"/>
    <cellStyle name="M 7 15" xfId="47687" xr:uid="{5328AB09-F461-4E32-8E3A-F0EF66D1E039}"/>
    <cellStyle name="M 7 16" xfId="47851" xr:uid="{E27BCA59-AB09-4BC3-9E3B-D1EE04D4D63E}"/>
    <cellStyle name="M 7 17" xfId="47937" xr:uid="{A88BDAFE-FEC5-44D3-84F9-81742FDCB1F4}"/>
    <cellStyle name="M 7 18" xfId="46955" xr:uid="{2A3A97E8-BFE4-4748-B99A-697BBA010BED}"/>
    <cellStyle name="M 7 19" xfId="48074" xr:uid="{A142503B-49BB-4D7E-8E80-2F4851FC8347}"/>
    <cellStyle name="M 7 2" xfId="7212" xr:uid="{A31A2AA0-BFF9-4C46-84C1-2800C683A9CC}"/>
    <cellStyle name="M 7 2 10" xfId="40717" xr:uid="{2CA189F3-D6B9-4BA3-92B7-6E235C805C02}"/>
    <cellStyle name="M 7 2 2" xfId="9886" xr:uid="{0F0A1D9E-B413-4AA4-8719-73467B9A17C2}"/>
    <cellStyle name="M 7 2 2 2" xfId="11420" xr:uid="{BBDC679C-12FF-4E44-837B-67F68618B0B5}"/>
    <cellStyle name="M 7 2 2 2 2" xfId="30733" xr:uid="{C31CD589-885D-4F89-A5D5-B8E6C103BD5A}"/>
    <cellStyle name="M 7 2 2 3" xfId="29233" xr:uid="{53133901-28F9-448C-ADF9-C60BFF09F8DB}"/>
    <cellStyle name="M 7 2 3" xfId="9455" xr:uid="{96479BB9-6630-4F3B-B898-D7152005490E}"/>
    <cellStyle name="M 7 2 3 2" xfId="11282" xr:uid="{3B8B120E-82DD-42D4-9B60-CABD2BFFE0AC}"/>
    <cellStyle name="M 7 2 3 2 2" xfId="30595" xr:uid="{032F385E-5F1F-4B77-B031-68D7ED1D3BEB}"/>
    <cellStyle name="M 7 2 3 3" xfId="28884" xr:uid="{9446C24C-AAB2-4568-94C4-94AD87393618}"/>
    <cellStyle name="M 7 2 4" xfId="11063" xr:uid="{AA97542E-418C-49A9-80FA-4F113450E89F}"/>
    <cellStyle name="M 7 2 4 2" xfId="30376" xr:uid="{6FD3EB6A-5213-4695-B530-EC1A342243DB}"/>
    <cellStyle name="M 7 2 5" xfId="18198" xr:uid="{ACA712F2-DAF3-4F65-BD94-229FEB2DF180}"/>
    <cellStyle name="M 7 2 5 2" xfId="36860" xr:uid="{5B8723B9-77EC-4304-8784-03D3E5BCE2CB}"/>
    <cellStyle name="M 7 2 6" xfId="22391" xr:uid="{5709D293-E4A2-4390-87AC-C070F30F88E5}"/>
    <cellStyle name="M 7 2 6 2" xfId="38518" xr:uid="{058DE2CE-29AC-4946-A5F0-1B251C4FA071}"/>
    <cellStyle name="M 7 2 7" xfId="17695" xr:uid="{F6DBE232-2DF4-4CCD-8DA0-2E509DCECA06}"/>
    <cellStyle name="M 7 2 7 2" xfId="36759" xr:uid="{DDFAD3B1-326F-4E84-BF98-EB752A2ED677}"/>
    <cellStyle name="M 7 2 8" xfId="17546" xr:uid="{3F445207-3881-4605-AFFC-04C8B35E3701}"/>
    <cellStyle name="M 7 2 8 2" xfId="36620" xr:uid="{552FA81F-B090-4CB7-A879-4B2BB42F8E48}"/>
    <cellStyle name="M 7 2 9" xfId="26948" xr:uid="{5A420640-CB81-4739-9600-7FF7E76DD701}"/>
    <cellStyle name="M 7 20" xfId="46786" xr:uid="{98A580F0-181A-4A9D-A5A6-D606615B35DE}"/>
    <cellStyle name="M 7 21" xfId="47946" xr:uid="{F68FEF29-16F1-4020-A087-EF961B7187A4}"/>
    <cellStyle name="M 7 22" xfId="47931" xr:uid="{A597C69A-66B8-4219-85CC-482F2A1435FD}"/>
    <cellStyle name="M 7 23" xfId="47375" xr:uid="{BE002231-B230-455A-9166-B4AEF0DB19A5}"/>
    <cellStyle name="M 7 24" xfId="47833" xr:uid="{203B8D18-62C4-47CB-8655-AB03B1F4B2ED}"/>
    <cellStyle name="M 7 25" xfId="48441" xr:uid="{CD5255EB-1CFB-4339-984C-7C73CCDF6430}"/>
    <cellStyle name="M 7 26" xfId="48397" xr:uid="{4C274818-F841-45E4-BE3A-067B3C7DB422}"/>
    <cellStyle name="M 7 27" xfId="46203" xr:uid="{8D0AC377-3262-4DB8-BCD7-CBBF951404C0}"/>
    <cellStyle name="M 7 28" xfId="48375" xr:uid="{E2DD7424-41D7-411F-9366-51D5018DBB83}"/>
    <cellStyle name="M 7 29" xfId="46932" xr:uid="{5BC9C418-D510-42F6-B5DA-129A5856B55B}"/>
    <cellStyle name="M 7 3" xfId="10285" xr:uid="{9A223170-BBA2-4B6A-979D-8667F02063DF}"/>
    <cellStyle name="M 7 3 2" xfId="10546" xr:uid="{9C2045B0-821C-4BCA-ADD5-0855BA79173B}"/>
    <cellStyle name="M 7 3 2 2" xfId="10898" xr:uid="{F7986258-31C7-47E7-8A06-07E411562FF5}"/>
    <cellStyle name="M 7 3 2 2 2" xfId="12079" xr:uid="{1D42D308-F4B0-4C48-8455-049E8BCA9FB4}"/>
    <cellStyle name="M 7 3 2 2 2 2" xfId="31392" xr:uid="{73B10C2B-12D7-45CE-83AD-CCF615400AA8}"/>
    <cellStyle name="M 7 3 2 2 3" xfId="30212" xr:uid="{E7EBD2FD-55B5-444C-9317-410EA75FADA2}"/>
    <cellStyle name="M 7 3 2 3" xfId="11737" xr:uid="{39CFE7B5-5BEC-4F88-9BF0-383BBC23FF66}"/>
    <cellStyle name="M 7 3 2 3 2" xfId="31050" xr:uid="{D140DD2D-82E2-4560-9503-220A47197BC4}"/>
    <cellStyle name="M 7 3 2 4" xfId="29870" xr:uid="{D4F0CBB1-92B4-4C44-AFFB-282FE38BD0B1}"/>
    <cellStyle name="M 7 3 3" xfId="11499" xr:uid="{F6344E8A-F7D3-41E9-B6A9-AEEBD89B2BAF}"/>
    <cellStyle name="M 7 3 3 2" xfId="30812" xr:uid="{8999922A-5562-4A2C-BE54-C38107F35B61}"/>
    <cellStyle name="M 7 3 4" xfId="20814" xr:uid="{E56562DB-8DDC-4A8C-99B3-6E5157A6AF29}"/>
    <cellStyle name="M 7 3 4 2" xfId="37029" xr:uid="{4753227D-E6D2-43A1-99D8-8D406066652D}"/>
    <cellStyle name="M 7 3 5" xfId="22844" xr:uid="{C4FD78D9-892C-4D6A-958B-7E379445E605}"/>
    <cellStyle name="M 7 3 5 2" xfId="38968" xr:uid="{624163D7-4F71-4B3B-B8F3-002473CBD972}"/>
    <cellStyle name="M 7 3 6" xfId="22697" xr:uid="{1AEF85FF-EA88-4E67-A3BA-D6282978C3C8}"/>
    <cellStyle name="M 7 3 6 2" xfId="38821" xr:uid="{F56E6BF1-ADB0-4C6E-B1CE-06B44AFD046A}"/>
    <cellStyle name="M 7 3 7" xfId="22512" xr:uid="{AD580679-8B2B-4B24-ABE4-0030DD97AEB9}"/>
    <cellStyle name="M 7 3 7 2" xfId="38636" xr:uid="{7F7EF4D2-5F3F-49A1-A8D6-437428CB94A1}"/>
    <cellStyle name="M 7 3 8" xfId="29613" xr:uid="{B2D6D06B-F781-46DD-9291-C7307C85C5E1}"/>
    <cellStyle name="M 7 3 9" xfId="40879" xr:uid="{E94B512D-9DFA-4853-A345-F7BAA898DFB5}"/>
    <cellStyle name="M 7 30" xfId="48205" xr:uid="{E4753E79-D83B-45B1-A333-C8599439AF27}"/>
    <cellStyle name="M 7 31" xfId="49744" xr:uid="{BA3911B7-F9EE-469A-B77B-47F6DFE4E734}"/>
    <cellStyle name="M 7 4" xfId="7075" xr:uid="{8CF2A4E0-4CBA-4914-BA39-0063E8123403}"/>
    <cellStyle name="M 7 4 2" xfId="10994" xr:uid="{970274B7-9F1E-4158-92A5-B1CB1ED0E8F9}"/>
    <cellStyle name="M 7 4 2 2" xfId="30307" xr:uid="{5F308C58-1DEC-43EF-9947-8DC416B76FC3}"/>
    <cellStyle name="M 7 4 3" xfId="20804" xr:uid="{6A202C84-3EC2-4EA7-8737-663AA43765C7}"/>
    <cellStyle name="M 7 4 3 2" xfId="37020" xr:uid="{435375CA-BA10-48B5-BA11-C5483C5EC1E2}"/>
    <cellStyle name="M 7 4 4" xfId="22834" xr:uid="{DA55595B-49FA-429F-A6CD-1D80E27EE91B}"/>
    <cellStyle name="M 7 4 4 2" xfId="38958" xr:uid="{0AFC3F72-5E72-4184-BB3F-F68FF296EEA9}"/>
    <cellStyle name="M 7 4 5" xfId="17672" xr:uid="{4220F8DC-BE99-4CFD-BDD5-54CD59176785}"/>
    <cellStyle name="M 7 4 5 2" xfId="36736" xr:uid="{F22DA049-2E03-40F3-AB41-912D4AFA7037}"/>
    <cellStyle name="M 7 4 6" xfId="22419" xr:uid="{B98F0AAA-9536-45CC-A929-2E528F37F62D}"/>
    <cellStyle name="M 7 4 6 2" xfId="38546" xr:uid="{DB10CBA0-DABD-46C1-81BE-4E1EB790D711}"/>
    <cellStyle name="M 7 4 7" xfId="26858" xr:uid="{A52D8252-0B77-4A77-8AEF-9A273842D608}"/>
    <cellStyle name="M 7 4 8" xfId="40870" xr:uid="{B0E890BA-90F6-4A4C-8522-9435DE38C98A}"/>
    <cellStyle name="M 7 5" xfId="5784" xr:uid="{25921FFF-B063-4226-9427-55290C554A70}"/>
    <cellStyle name="M 7 5 2" xfId="25627" xr:uid="{F33DF500-77D5-4DF9-88C1-AA80A351624F}"/>
    <cellStyle name="M 7 5 3" xfId="43101" xr:uid="{421AA43C-AC04-44AC-9397-64CF7D83C61B}"/>
    <cellStyle name="M 7 6" xfId="13723" xr:uid="{8245B2C5-CE80-4252-BF63-7311599C2375}"/>
    <cellStyle name="M 7 6 2" xfId="33013" xr:uid="{1E7A98F8-7CAB-4C66-97E7-40C6B9502297}"/>
    <cellStyle name="M 7 6 3" xfId="46143" xr:uid="{59E3AA5B-C7FD-4D8E-8CA0-124DEA5224DC}"/>
    <cellStyle name="M 7 7" xfId="14960" xr:uid="{A0D6670A-60AB-48B0-A292-FF59840FB111}"/>
    <cellStyle name="M 7 7 2" xfId="34215" xr:uid="{DA1CFE7F-D534-43C0-9AC5-5F7D4F70DF8B}"/>
    <cellStyle name="M 7 7 3" xfId="46360" xr:uid="{D079D87D-7F08-4A83-B582-CE7704C894E3}"/>
    <cellStyle name="M 7 8" xfId="46269" xr:uid="{34AB5968-24C8-4D91-8DEA-9A543AD406DE}"/>
    <cellStyle name="M 7 9" xfId="44051" xr:uid="{B78A416C-916E-48F0-B352-2114A1F3FCAC}"/>
    <cellStyle name="M 8" xfId="838" xr:uid="{EBE2389B-1DB5-432C-8743-7C149201298F}"/>
    <cellStyle name="M 8 10" xfId="47189" xr:uid="{11BA150A-A296-40D2-BE46-D86EAE4BD9A0}"/>
    <cellStyle name="M 8 11" xfId="46197" xr:uid="{16915501-FD54-47FB-A00B-488684881D0F}"/>
    <cellStyle name="M 8 12" xfId="47891" xr:uid="{2DF349C1-1971-4D4E-90BE-93C375669CF5}"/>
    <cellStyle name="M 8 13" xfId="43035" xr:uid="{D9BC3D17-F579-4F75-9A9D-F5F17CE186B8}"/>
    <cellStyle name="M 8 14" xfId="46183" xr:uid="{E64AB05F-FFE3-41F3-9E8C-AE075989A520}"/>
    <cellStyle name="M 8 15" xfId="48057" xr:uid="{8E19CD9E-6786-482B-9FAC-0F6B99609AEC}"/>
    <cellStyle name="M 8 16" xfId="46856" xr:uid="{03DAD102-D186-4213-8A0A-B26A81746F23}"/>
    <cellStyle name="M 8 17" xfId="46446" xr:uid="{E14C6F3E-6621-438D-8AC4-616F0B8A3B82}"/>
    <cellStyle name="M 8 18" xfId="42811" xr:uid="{FBF1AE0C-BC08-431D-805A-10EF5CCBE9D1}"/>
    <cellStyle name="M 8 19" xfId="42782" xr:uid="{F9D5FF6C-BFB8-4EF5-8CDA-71563D167281}"/>
    <cellStyle name="M 8 2" xfId="7213" xr:uid="{E50E4E94-A658-4D8E-80B3-91E44076289F}"/>
    <cellStyle name="M 8 2 10" xfId="40718" xr:uid="{75C32BC1-A435-4C3B-A51B-10F2365ADE0B}"/>
    <cellStyle name="M 8 2 2" xfId="9887" xr:uid="{2E162DCD-38EC-442D-A72E-AE6BC966B9D3}"/>
    <cellStyle name="M 8 2 2 2" xfId="11421" xr:uid="{CD2D402D-112F-4AC8-95A8-7858A8204B89}"/>
    <cellStyle name="M 8 2 2 2 2" xfId="30734" xr:uid="{5862B50D-1535-4FD3-AA0B-49DFA1E500CB}"/>
    <cellStyle name="M 8 2 2 3" xfId="29234" xr:uid="{D905EB28-5C4B-4619-A10D-780024B9683A}"/>
    <cellStyle name="M 8 2 3" xfId="9454" xr:uid="{1A233463-4408-4882-9D52-FEEE45201A04}"/>
    <cellStyle name="M 8 2 3 2" xfId="11281" xr:uid="{231F9292-E4C0-46C9-8614-C3B7A534F93F}"/>
    <cellStyle name="M 8 2 3 2 2" xfId="30594" xr:uid="{725F2533-6169-437E-A016-E8CDC96C695F}"/>
    <cellStyle name="M 8 2 3 3" xfId="28883" xr:uid="{8D09C019-E2E7-471D-9D9A-E03C23F46A9E}"/>
    <cellStyle name="M 8 2 4" xfId="11064" xr:uid="{97EF24F0-D397-493D-84B4-CA5082C65097}"/>
    <cellStyle name="M 8 2 4 2" xfId="30377" xr:uid="{EFF448B5-D899-49D8-A0ED-41C95DC62396}"/>
    <cellStyle name="M 8 2 5" xfId="18199" xr:uid="{76918327-BF74-45E8-9933-84F3FFF25725}"/>
    <cellStyle name="M 8 2 5 2" xfId="36861" xr:uid="{2492920E-BE62-413F-B9EA-7DCDADA9015B}"/>
    <cellStyle name="M 8 2 6" xfId="22392" xr:uid="{5C542C91-6989-4987-A650-FDB5D4D9B988}"/>
    <cellStyle name="M 8 2 6 2" xfId="38519" xr:uid="{689CDD54-BD56-48D8-959F-E2F9B8E04463}"/>
    <cellStyle name="M 8 2 7" xfId="23111" xr:uid="{C6025357-DEAB-4F69-A09B-513B1E92DFBC}"/>
    <cellStyle name="M 8 2 7 2" xfId="39234" xr:uid="{8E7FEAC7-AE25-4316-8CEC-832CAC7AA5ED}"/>
    <cellStyle name="M 8 2 8" xfId="17621" xr:uid="{A1FECC0A-4D02-4813-87B1-C104E5D36F90}"/>
    <cellStyle name="M 8 2 8 2" xfId="36686" xr:uid="{7CE72E2C-2529-4957-A2D9-096BFF21CD3B}"/>
    <cellStyle name="M 8 2 9" xfId="26949" xr:uid="{77386B06-8AC7-4DE5-A0DB-4661CCA0A004}"/>
    <cellStyle name="M 8 20" xfId="42407" xr:uid="{6D67189D-447F-4BF0-9362-579AC19F857A}"/>
    <cellStyle name="M 8 21" xfId="48316" xr:uid="{E2DF4CF7-F887-4860-BAAF-C18B7588E9BD}"/>
    <cellStyle name="M 8 22" xfId="42791" xr:uid="{B56FBBED-88EF-41E0-B2B2-A3AB5563E648}"/>
    <cellStyle name="M 8 23" xfId="48138" xr:uid="{1842E4E2-1A59-42CC-BE2C-9EC106354231}"/>
    <cellStyle name="M 8 24" xfId="47445" xr:uid="{4800AE98-8906-4162-A587-355DB005B45C}"/>
    <cellStyle name="M 8 25" xfId="43097" xr:uid="{DE526FDE-BBF7-4292-8747-182990C8E05D}"/>
    <cellStyle name="M 8 26" xfId="47642" xr:uid="{B2BFDB36-09FB-4176-8767-EC94BD2B88EC}"/>
    <cellStyle name="M 8 27" xfId="48496" xr:uid="{7916FF17-DCA1-4158-A8C4-313629DF002F}"/>
    <cellStyle name="M 8 28" xfId="48517" xr:uid="{5D35640B-2DEA-4EFC-A5BE-9496D5E53EE2}"/>
    <cellStyle name="M 8 29" xfId="48380" xr:uid="{CE5A9EEE-BEE3-4B8C-99A3-337D6115ED19}"/>
    <cellStyle name="M 8 3" xfId="10286" xr:uid="{6E063093-7CD3-42DD-AB04-B4195A794A59}"/>
    <cellStyle name="M 8 3 2" xfId="10547" xr:uid="{9EDFC5EE-CC9B-41CF-8C20-35BFC6D009D6}"/>
    <cellStyle name="M 8 3 2 2" xfId="10899" xr:uid="{084EBFE4-DB12-45AC-8870-AC0EA7D6CBED}"/>
    <cellStyle name="M 8 3 2 2 2" xfId="12080" xr:uid="{5EF000F1-4F3B-4276-BB46-DA9D7382F39D}"/>
    <cellStyle name="M 8 3 2 2 2 2" xfId="31393" xr:uid="{16E43E46-A541-4ED6-BF81-951F6A8F85BB}"/>
    <cellStyle name="M 8 3 2 2 3" xfId="30213" xr:uid="{98AE38BA-D8C9-4653-A9C6-9BA94474DDFB}"/>
    <cellStyle name="M 8 3 2 3" xfId="11738" xr:uid="{A57B2657-EBB7-4DD8-9A1B-38E02E5D6499}"/>
    <cellStyle name="M 8 3 2 3 2" xfId="31051" xr:uid="{25F15314-7BED-44FB-BD39-23908E2053AA}"/>
    <cellStyle name="M 8 3 2 4" xfId="29871" xr:uid="{2BA3B9FA-ED18-4840-8ECA-2CC940CA1BBF}"/>
    <cellStyle name="M 8 3 3" xfId="11500" xr:uid="{AE172B70-07C5-4AE0-88E0-0DEFCB704B19}"/>
    <cellStyle name="M 8 3 3 2" xfId="30813" xr:uid="{15CAB40F-1A2F-4BE0-93A8-0B4DB7FCB72E}"/>
    <cellStyle name="M 8 3 4" xfId="20922" xr:uid="{93B752F3-788E-4E60-9F7E-A3BDC3246448}"/>
    <cellStyle name="M 8 3 4 2" xfId="37128" xr:uid="{82C33686-9926-40C8-8143-727B16A0F3E7}"/>
    <cellStyle name="M 8 3 5" xfId="22944" xr:uid="{58E363D5-D0EB-4EC1-AC50-0DEBD8D016EE}"/>
    <cellStyle name="M 8 3 5 2" xfId="39068" xr:uid="{4F89E0EF-9713-45C7-A9DF-CFE55619D7C2}"/>
    <cellStyle name="M 8 3 6" xfId="16877" xr:uid="{F7465221-1D12-4D69-B4CB-C1593498EEEE}"/>
    <cellStyle name="M 8 3 6 2" xfId="35970" xr:uid="{D1BEBEB5-7689-42B7-B86D-EB8FBC321D89}"/>
    <cellStyle name="M 8 3 7" xfId="22519" xr:uid="{47898A0C-98CB-40AE-8B7C-FF5608E2CE83}"/>
    <cellStyle name="M 8 3 7 2" xfId="38643" xr:uid="{1504FB5C-0D22-404D-985A-FD82CE8D3861}"/>
    <cellStyle name="M 8 3 8" xfId="29614" xr:uid="{24A34FB2-0430-407F-A464-3442C121CD82}"/>
    <cellStyle name="M 8 3 9" xfId="40978" xr:uid="{1823A523-080B-436D-B818-3BE4250FD6D6}"/>
    <cellStyle name="M 8 30" xfId="43372" xr:uid="{9621F45E-6F43-4F40-8287-05E81B5D857D}"/>
    <cellStyle name="M 8 31" xfId="49954" xr:uid="{0F0B657C-D3C3-400A-B18A-44E174692D48}"/>
    <cellStyle name="M 8 4" xfId="7045" xr:uid="{6565461D-D005-4596-9A34-7A636DF1EC7F}"/>
    <cellStyle name="M 8 4 2" xfId="10993" xr:uid="{B7B37AC7-B113-4F37-BDDD-C205796997CC}"/>
    <cellStyle name="M 8 4 2 2" xfId="30306" xr:uid="{82B1DE56-4B58-473C-A690-94C190F89E25}"/>
    <cellStyle name="M 8 4 3" xfId="20885" xr:uid="{29BB2888-929C-4C74-9A7D-85FA822DED66}"/>
    <cellStyle name="M 8 4 3 2" xfId="37093" xr:uid="{94EF5B1A-3DC1-4003-B247-06FAE988F7E3}"/>
    <cellStyle name="M 8 4 4" xfId="22908" xr:uid="{21C01452-8FCF-4644-8E77-662C1BCB8F06}"/>
    <cellStyle name="M 8 4 4 2" xfId="39032" xr:uid="{0D597176-E535-437C-843F-CF5D70EC660F}"/>
    <cellStyle name="M 8 4 5" xfId="16805" xr:uid="{ED9F5ADA-AA05-4BFB-8E4B-DF0E7301A72E}"/>
    <cellStyle name="M 8 4 5 2" xfId="35898" xr:uid="{86F7EC8B-D6D7-4E26-B83A-009131B31B66}"/>
    <cellStyle name="M 8 4 6" xfId="17655" xr:uid="{4ACE85A9-DCAE-4485-98BA-EB59D52B35A6}"/>
    <cellStyle name="M 8 4 6 2" xfId="36719" xr:uid="{462696B1-42E7-49D6-B8C8-86529EC506A5}"/>
    <cellStyle name="M 8 4 7" xfId="26828" xr:uid="{45CE8361-7343-4D81-A1A1-A2755D229DE3}"/>
    <cellStyle name="M 8 4 8" xfId="40943" xr:uid="{46629474-B694-48E2-9DFC-0E621C7D69ED}"/>
    <cellStyle name="M 8 5" xfId="5785" xr:uid="{77143813-FB37-4836-B331-983216050C15}"/>
    <cellStyle name="M 8 5 2" xfId="25628" xr:uid="{80D79F1A-EC81-4466-AA28-6EAAD5093B98}"/>
    <cellStyle name="M 8 5 3" xfId="43100" xr:uid="{1D3BD117-29C2-4061-8287-DD926D839EB0}"/>
    <cellStyle name="M 8 6" xfId="13724" xr:uid="{FF06EC66-E15E-4315-8755-3D10DA55830D}"/>
    <cellStyle name="M 8 6 2" xfId="33014" xr:uid="{FEB8ACC7-CA66-47B9-A9DC-89D087A49DF7}"/>
    <cellStyle name="M 8 6 3" xfId="42610" xr:uid="{9CA210CA-52D3-40BC-B14B-56AA61331D32}"/>
    <cellStyle name="M 8 7" xfId="14961" xr:uid="{90F961E3-E866-487C-A65C-90EBC6267B67}"/>
    <cellStyle name="M 8 7 2" xfId="34216" xr:uid="{1E5BFD45-EC8A-49F4-AF54-59B62C56E8B1}"/>
    <cellStyle name="M 8 7 3" xfId="44649" xr:uid="{5C3E3F83-8A18-4595-817B-66EC615C73B5}"/>
    <cellStyle name="M 8 8" xfId="47629" xr:uid="{5A848E2B-FC0C-4B3E-ABEB-C39F103C1F36}"/>
    <cellStyle name="M 8 9" xfId="42347" xr:uid="{BDA1CB7A-9C1A-4B53-9720-0700FE7B05C4}"/>
    <cellStyle name="M 9" xfId="839" xr:uid="{BA11DBCD-EF68-4B5F-80F0-6033FB34382D}"/>
    <cellStyle name="M 9 10" xfId="47587" xr:uid="{368961B0-5A9A-4052-8070-01FAA580AED0}"/>
    <cellStyle name="M 9 11" xfId="47365" xr:uid="{D4288458-A939-43B4-B757-911DD7318DB4}"/>
    <cellStyle name="M 9 12" xfId="47386" xr:uid="{799A6232-922B-4A72-8F89-13EF3076061A}"/>
    <cellStyle name="M 9 13" xfId="47075" xr:uid="{3A6C065A-8DBB-4210-A5A2-7E44157753E1}"/>
    <cellStyle name="M 9 14" xfId="46885" xr:uid="{B8E2123B-ADD2-48A3-964C-567BC2E245B9}"/>
    <cellStyle name="M 9 15" xfId="46425" xr:uid="{49C43D6F-2B41-4EEF-9926-A793018916E2}"/>
    <cellStyle name="M 9 16" xfId="47364" xr:uid="{D5952593-B9F3-452C-8203-C8E4DE6B0A43}"/>
    <cellStyle name="M 9 17" xfId="43498" xr:uid="{7856A0AA-3849-435E-862F-250C349A5298}"/>
    <cellStyle name="M 9 18" xfId="46391" xr:uid="{1D0452C3-66FF-470F-BF94-EE53BF0BBAD9}"/>
    <cellStyle name="M 9 19" xfId="47870" xr:uid="{D56E1572-9290-4CFC-B50F-24F014088E8E}"/>
    <cellStyle name="M 9 2" xfId="7214" xr:uid="{9F410140-0326-4988-B587-2F453601C210}"/>
    <cellStyle name="M 9 2 10" xfId="40719" xr:uid="{5F9CC368-9A9F-4D89-9F19-6AE664E5C115}"/>
    <cellStyle name="M 9 2 2" xfId="9888" xr:uid="{A983B31A-EA84-41F9-B87D-DEC801EC9739}"/>
    <cellStyle name="M 9 2 2 2" xfId="11422" xr:uid="{60624FC6-86CE-4B8D-BE16-1015FF8DCDE3}"/>
    <cellStyle name="M 9 2 2 2 2" xfId="30735" xr:uid="{B7E6FAB8-40E6-48E6-8452-C3DE67E92829}"/>
    <cellStyle name="M 9 2 2 3" xfId="29235" xr:uid="{ADC26FCF-7915-4281-AF93-A1F4CBAF8FCC}"/>
    <cellStyle name="M 9 2 3" xfId="9453" xr:uid="{4CA1D73A-0ACA-43CE-9ADD-21404CE18AE5}"/>
    <cellStyle name="M 9 2 3 2" xfId="11280" xr:uid="{E498715B-7241-4691-B82F-29A5BEF99014}"/>
    <cellStyle name="M 9 2 3 2 2" xfId="30593" xr:uid="{07050097-61E6-4262-9B43-B5A0399DFD57}"/>
    <cellStyle name="M 9 2 3 3" xfId="28882" xr:uid="{B2039336-F7BF-480B-B9C3-0D7083662B75}"/>
    <cellStyle name="M 9 2 4" xfId="11065" xr:uid="{007F47DD-B842-4B9A-9ED1-E91629D7B8B8}"/>
    <cellStyle name="M 9 2 4 2" xfId="30378" xr:uid="{2E722F4B-97CA-46ED-8472-997989BA879A}"/>
    <cellStyle name="M 9 2 5" xfId="18200" xr:uid="{283A538C-ACC5-4327-8D3B-31B0E029260A}"/>
    <cellStyle name="M 9 2 5 2" xfId="36862" xr:uid="{CE550B1B-9C93-4AFD-B508-04151BB4CC84}"/>
    <cellStyle name="M 9 2 6" xfId="22393" xr:uid="{4C640D67-1801-4C2F-ACE7-1E2CEB49F036}"/>
    <cellStyle name="M 9 2 6 2" xfId="38520" xr:uid="{F60B536E-BEAE-47D2-81D3-1133D15802AA}"/>
    <cellStyle name="M 9 2 7" xfId="22395" xr:uid="{A4C9D9D8-466F-4284-8F82-DD959B52DC88}"/>
    <cellStyle name="M 9 2 7 2" xfId="38522" xr:uid="{A5F86069-1638-4941-95AD-3B88D035EAE3}"/>
    <cellStyle name="M 9 2 8" xfId="23192" xr:uid="{FD402AA7-8194-46BB-9CB7-22B558B42D9B}"/>
    <cellStyle name="M 9 2 8 2" xfId="39315" xr:uid="{25B30D0A-A9C2-42E3-8B85-845D221DC261}"/>
    <cellStyle name="M 9 2 9" xfId="26950" xr:uid="{8CDE30A9-064B-4066-921F-C9CA719FBD92}"/>
    <cellStyle name="M 9 20" xfId="48242" xr:uid="{FBE5015F-B2FA-4369-B05D-9C6D3DDE6D1A}"/>
    <cellStyle name="M 9 21" xfId="47712" xr:uid="{81F8C017-0AF2-4F4C-A3DE-2364F195DD26}"/>
    <cellStyle name="M 9 22" xfId="46759" xr:uid="{16C41FD8-3AF3-402D-966A-CF6FF88CA244}"/>
    <cellStyle name="M 9 23" xfId="46261" xr:uid="{4E77B191-E43F-46B8-8D27-0B4312742501}"/>
    <cellStyle name="M 9 24" xfId="43365" xr:uid="{157DC24F-8DC9-4D0E-B86B-79518F2467E0}"/>
    <cellStyle name="M 9 25" xfId="48158" xr:uid="{C883A1A6-4BC2-42E4-9C57-0994E93AF52E}"/>
    <cellStyle name="M 9 26" xfId="48348" xr:uid="{795653AC-41D5-481B-BE12-47712A75F395}"/>
    <cellStyle name="M 9 27" xfId="47523" xr:uid="{B87E3395-6DCD-4BE7-AA41-6665DF3E26C3}"/>
    <cellStyle name="M 9 28" xfId="46387" xr:uid="{02E62D55-0E47-4FCC-8A20-D8EACFAF50C2}"/>
    <cellStyle name="M 9 29" xfId="48363" xr:uid="{702BFB45-A297-43D3-BD95-8C5D0B3D163D}"/>
    <cellStyle name="M 9 3" xfId="10287" xr:uid="{738992CE-7377-4928-81C4-988C7AD9B836}"/>
    <cellStyle name="M 9 3 2" xfId="10548" xr:uid="{8DFFFB16-9BB9-4051-A767-872518576AE2}"/>
    <cellStyle name="M 9 3 2 2" xfId="10900" xr:uid="{E6B17260-AF97-4683-B65C-145C931E348C}"/>
    <cellStyle name="M 9 3 2 2 2" xfId="12081" xr:uid="{B564ACB7-B35E-49D5-8198-BEEEF9293458}"/>
    <cellStyle name="M 9 3 2 2 2 2" xfId="31394" xr:uid="{CBBD92CB-E9E5-432E-B052-3B49D50FD3BC}"/>
    <cellStyle name="M 9 3 2 2 3" xfId="30214" xr:uid="{FBD6D707-328B-48D9-B00E-788FD25FD936}"/>
    <cellStyle name="M 9 3 2 3" xfId="11739" xr:uid="{4E7A3D50-2A45-4784-927C-DCF5F5B33A68}"/>
    <cellStyle name="M 9 3 2 3 2" xfId="31052" xr:uid="{C54AC051-E34C-4036-9A1A-A17769C66768}"/>
    <cellStyle name="M 9 3 2 4" xfId="29872" xr:uid="{BAF5EDA1-C2B5-48A5-9D8B-A65E21E3DC4C}"/>
    <cellStyle name="M 9 3 3" xfId="11501" xr:uid="{2A543114-1FD4-48CA-8F4D-ED35B129D9C2}"/>
    <cellStyle name="M 9 3 3 2" xfId="30814" xr:uid="{B92CD07A-927B-404C-8DD5-5571B08C400F}"/>
    <cellStyle name="M 9 3 4" xfId="20813" xr:uid="{F5E00705-6B6A-4654-88F5-06E6CEA35270}"/>
    <cellStyle name="M 9 3 4 2" xfId="37028" xr:uid="{7356DDE7-09FF-4974-9796-0C1CCA9E8C64}"/>
    <cellStyle name="M 9 3 5" xfId="22843" xr:uid="{C7C6B94A-C3EF-4EB5-B58C-9E1ACF211996}"/>
    <cellStyle name="M 9 3 5 2" xfId="38967" xr:uid="{79276500-0482-42D3-8BA2-B394232CE9B9}"/>
    <cellStyle name="M 9 3 6" xfId="17445" xr:uid="{062160D0-CB5F-4755-9354-C31FC177FD61}"/>
    <cellStyle name="M 9 3 6 2" xfId="36525" xr:uid="{0769D238-CE24-4BA1-89DC-37EB9F3F3285}"/>
    <cellStyle name="M 9 3 7" xfId="22565" xr:uid="{F6E67FE8-8389-425B-9635-3FF5479AEC5D}"/>
    <cellStyle name="M 9 3 7 2" xfId="38689" xr:uid="{D1B06CD7-BF30-4D0E-BE4F-2A465B6BCDD7}"/>
    <cellStyle name="M 9 3 8" xfId="29615" xr:uid="{064CB0F1-BF3B-4CA1-9F9D-123A0BD559D0}"/>
    <cellStyle name="M 9 3 9" xfId="40878" xr:uid="{3D7EEF30-C1C7-4E7B-85DD-FD5B4838E212}"/>
    <cellStyle name="M 9 30" xfId="46472" xr:uid="{B0D58F7D-FC90-4909-A339-AADF091C62CC}"/>
    <cellStyle name="M 9 31" xfId="49743" xr:uid="{21BCF395-8FBF-4653-A7E5-9DEF3EABCA0B}"/>
    <cellStyle name="M 9 4" xfId="7044" xr:uid="{C7D1FC89-4F59-475B-980E-24781AE4738D}"/>
    <cellStyle name="M 9 4 2" xfId="10992" xr:uid="{B9CCF241-BDFB-4654-8B79-19748B3E83B8}"/>
    <cellStyle name="M 9 4 2 2" xfId="30305" xr:uid="{55C7DFA9-69C6-4A8B-875A-1C556C744516}"/>
    <cellStyle name="M 9 4 3" xfId="19733" xr:uid="{5C1BC8FC-D85C-489A-8099-AC84CEEC46D2}"/>
    <cellStyle name="M 9 4 3 2" xfId="36904" xr:uid="{9A9C0369-D3F9-4459-9812-78118961C9BE}"/>
    <cellStyle name="M 9 4 4" xfId="22581" xr:uid="{FBCBF440-63CE-4046-9859-D2FCCDC08632}"/>
    <cellStyle name="M 9 4 4 2" xfId="38705" xr:uid="{074658B1-6C88-4741-88AB-8E4C352ACE6A}"/>
    <cellStyle name="M 9 4 5" xfId="17560" xr:uid="{4FF6F550-3443-4E93-B5F3-76860A090038}"/>
    <cellStyle name="M 9 4 5 2" xfId="36631" xr:uid="{3F542296-9630-4319-BFE0-8EBF3E65532B}"/>
    <cellStyle name="M 9 4 6" xfId="17418" xr:uid="{6D728493-AA5F-4526-BEA5-629F65BAB241}"/>
    <cellStyle name="M 9 4 6 2" xfId="36505" xr:uid="{11B8372C-95F1-4A89-AFA9-74BF616A3EE2}"/>
    <cellStyle name="M 9 4 7" xfId="26827" xr:uid="{80C58D65-0D50-4863-BC0E-C11A84391258}"/>
    <cellStyle name="M 9 4 8" xfId="40761" xr:uid="{CD9DFED1-9600-4D39-830D-7E6E074A6D00}"/>
    <cellStyle name="M 9 5" xfId="5786" xr:uid="{B04F25D2-9550-431B-992D-951CC232EC6D}"/>
    <cellStyle name="M 9 5 2" xfId="25629" xr:uid="{DD3E1F91-5701-4635-A4BD-1A07A2A8DCDD}"/>
    <cellStyle name="M 9 5 3" xfId="43099" xr:uid="{295D15C9-C8CA-4180-841C-A997AB2E77B7}"/>
    <cellStyle name="M 9 6" xfId="13725" xr:uid="{112EB91B-F32F-452C-88E7-128AFAD790E8}"/>
    <cellStyle name="M 9 6 2" xfId="33015" xr:uid="{A937FC50-31DA-4A20-9C3C-14A3EB71048B}"/>
    <cellStyle name="M 9 6 3" xfId="47022" xr:uid="{D2465DD1-ABFF-4B5A-9D27-5D6ED7B946EA}"/>
    <cellStyle name="M 9 7" xfId="14962" xr:uid="{2BD12E9B-2DD8-43AF-8A48-759472DD6B90}"/>
    <cellStyle name="M 9 7 2" xfId="34217" xr:uid="{AE2A84DC-3561-44A3-9A6D-C21E8B9F429A}"/>
    <cellStyle name="M 9 7 3" xfId="47329" xr:uid="{C9ABCDE0-51FF-441C-9950-D2CB411CC8CB}"/>
    <cellStyle name="M 9 8" xfId="42822" xr:uid="{067E64EC-F85F-4CA4-85EE-7C82F255F489}"/>
    <cellStyle name="M 9 9" xfId="42439" xr:uid="{89FB302B-C3EC-4B71-813B-0421DD8568DF}"/>
    <cellStyle name="merge" xfId="4226" xr:uid="{18D1F8CC-DC1C-4AF7-905F-5FE78B267293}"/>
    <cellStyle name="Millares [0]_!!!GO" xfId="3226" xr:uid="{9ABF3A28-B0A6-4B72-A6F9-A399711383D0}"/>
    <cellStyle name="Millares_!!!GO" xfId="3227" xr:uid="{5D3EF975-DD27-4EC8-A6E9-C6876F19928C}"/>
    <cellStyle name="Milliers [0]_!!!GO" xfId="840" xr:uid="{356CBE5F-95FE-4B71-9893-17B151E899A6}"/>
    <cellStyle name="Milliers_!!!GO" xfId="841" xr:uid="{1DBAA4FA-6A49-4FB9-B7B8-B16C24C7D610}"/>
    <cellStyle name="Model" xfId="4227" xr:uid="{8E52416C-68C6-4F28-B331-4A913043FBF1}"/>
    <cellStyle name="Model 2" xfId="8608" xr:uid="{1EC6404F-F747-4EBC-914F-AE0DD586B1CF}"/>
    <cellStyle name="Moneda [0]_!!!GO" xfId="3228" xr:uid="{DDEF3BAF-29D0-46FA-9874-5C9B5C19D491}"/>
    <cellStyle name="Moneda_!!!GO" xfId="3229" xr:uid="{D4EB4C29-4B47-44ED-AC7A-63C9ACC3DE8C}"/>
    <cellStyle name="Monetaire [0]_!!!GO" xfId="4228" xr:uid="{AA9CC0EE-26C0-4056-8046-8147794AD1D1}"/>
    <cellStyle name="Monétaire [0]_!!!GO" xfId="842" xr:uid="{745E0983-9570-44DB-A8E3-0F7EC25360A0}"/>
    <cellStyle name="Monetaire_!!!GO" xfId="4229" xr:uid="{BA4B3CF9-B93F-4EE3-84AE-BF79249F293C}"/>
    <cellStyle name="Monétaire_!!!GO" xfId="843" xr:uid="{4D054B5E-1EBB-4C0C-93B0-B785F3A4B774}"/>
    <cellStyle name="Month Year" xfId="54659" xr:uid="{96135E55-BC23-4466-94E8-547C1B4BB0F3}"/>
    <cellStyle name="Month Year F" xfId="54660" xr:uid="{FAEDFD0A-E7D9-4660-BF14-A271A538D5FD}"/>
    <cellStyle name="Month Year S" xfId="54661" xr:uid="{7FDC70D9-D830-49EB-8AA7-1BA155105E33}"/>
    <cellStyle name="Month Year T" xfId="54662" xr:uid="{04C8724E-5BCF-4119-A56F-0072C1C16991}"/>
    <cellStyle name="Mon彋aire [0]_EDYAN" xfId="3230" xr:uid="{34F1F395-3504-418E-8CD0-5CA16BC82012}"/>
    <cellStyle name="Mon彋aire_EDYAN" xfId="3231" xr:uid="{F9BA691F-E7B3-4067-AD74-41390127A49F}"/>
    <cellStyle name="MS_COL_STYLE" xfId="54663" xr:uid="{36372E99-DDC1-4DCE-B03E-4E731D1F70E6}"/>
    <cellStyle name="Multiple" xfId="844" xr:uid="{844CBB69-DADE-4357-9B14-DDFEDD30D973}"/>
    <cellStyle name="ƞ" xfId="4230" xr:uid="{130DA16D-A2A1-4912-B3C4-84371D5331B1}"/>
    <cellStyle name="NA" xfId="845" xr:uid="{2AE84641-51B4-4A7D-912F-06DC5C6CA9BD}"/>
    <cellStyle name="NA 10" xfId="2124" xr:uid="{56029980-C1E2-46E3-9925-0ECEB06AA938}"/>
    <cellStyle name="NA 10 2" xfId="4232" xr:uid="{70D22CCD-3D0F-4868-8FBE-DF48175AE948}"/>
    <cellStyle name="NA 10 2 2" xfId="10211" xr:uid="{0E9C452E-F823-4FBD-9B3C-B8179A993AF8}"/>
    <cellStyle name="NA 10 2 2 2" xfId="29540" xr:uid="{BC3DA2F9-8614-4685-BF20-A1786FA5FBED}"/>
    <cellStyle name="NA 10 2 3" xfId="8610" xr:uid="{5143AADD-A767-4746-BECB-DE34E26A839C}"/>
    <cellStyle name="NA 10 2 3 2" xfId="28043" xr:uid="{78ADD04D-FFAF-4842-A0A3-F09CDB947AF1}"/>
    <cellStyle name="NA 10 2 4" xfId="19310" xr:uid="{D70F1864-EE44-4414-876C-2F99725BC03E}"/>
    <cellStyle name="NA 10 3" xfId="8054" xr:uid="{D4A4B88C-4AE2-40CA-8F1E-8B415D20BC15}"/>
    <cellStyle name="NA 10 3 2" xfId="21855" xr:uid="{D4F732C5-B23C-41BB-8214-AE5BCEDA2B72}"/>
    <cellStyle name="NA 10 4" xfId="15587" xr:uid="{482F1CEB-DA9D-43B6-A082-DB5895DD660E}"/>
    <cellStyle name="NA 11" xfId="4231" xr:uid="{993A0AC4-912A-467A-A445-FAA4AE94A0B3}"/>
    <cellStyle name="NA 11 2" xfId="9889" xr:uid="{0E50573E-7AE5-4BC6-84E3-D29FDF1D9F9C}"/>
    <cellStyle name="NA 11 2 2" xfId="29236" xr:uid="{E6074DC6-5183-4785-8309-0B0D702B718B}"/>
    <cellStyle name="NA 11 3" xfId="8609" xr:uid="{895BB680-FB92-4C90-972E-3D2491530DB1}"/>
    <cellStyle name="NA 11 3 2" xfId="28042" xr:uid="{6674C42B-739F-4E72-9236-0DD94F18C43D}"/>
    <cellStyle name="NA 11 4" xfId="18201" xr:uid="{D9EF5F40-8285-43B9-8011-59113DA5A63B}"/>
    <cellStyle name="NA 12" xfId="7215" xr:uid="{F2D940BB-13F2-4749-AF2B-36CACEC460A0}"/>
    <cellStyle name="NA 12 2" xfId="21273" xr:uid="{44533C12-CC90-4E0F-BF01-4C9165DEB2FE}"/>
    <cellStyle name="NA 13" xfId="14963" xr:uid="{E9A0C73F-95DC-4DEB-BC90-E73BAAA332A2}"/>
    <cellStyle name="NA 2" xfId="846" xr:uid="{19DAA34E-2D39-4C1D-BB41-93B26C848BE5}"/>
    <cellStyle name="NA 2 2" xfId="847" xr:uid="{4D4FD052-8899-43D6-B04C-342A6DEF7300}"/>
    <cellStyle name="NA 2 2 2" xfId="2125" xr:uid="{95FE6C1B-74B4-4528-B59E-D6719954FFB7}"/>
    <cellStyle name="NA 2 2 2 2" xfId="4235" xr:uid="{9789A3B2-A580-4C75-837F-2E5FCC074CBA}"/>
    <cellStyle name="NA 2 2 2 2 2" xfId="10212" xr:uid="{225D7696-518E-44FA-9C40-87558C16426F}"/>
    <cellStyle name="NA 2 2 2 2 2 2" xfId="29541" xr:uid="{12D4AB1E-5EA8-4A11-AAC2-BBF0911ABACB}"/>
    <cellStyle name="NA 2 2 2 2 3" xfId="8613" xr:uid="{F33AA5BA-5757-443E-B15A-55A026ACE01A}"/>
    <cellStyle name="NA 2 2 2 2 3 2" xfId="28046" xr:uid="{C8854436-3148-428F-AC56-ED5195151173}"/>
    <cellStyle name="NA 2 2 2 2 4" xfId="19311" xr:uid="{AFA5EB4B-3620-48FD-8678-2B02AB3FBC2D}"/>
    <cellStyle name="NA 2 2 2 3" xfId="8055" xr:uid="{17D958CE-5ACB-48BA-907D-55865E694EBA}"/>
    <cellStyle name="NA 2 2 2 3 2" xfId="21856" xr:uid="{C2FE28BC-7C89-4F68-951F-36A5D1C3107E}"/>
    <cellStyle name="NA 2 2 2 4" xfId="15588" xr:uid="{540AECBC-C4A3-41EB-868E-3A3B5CBB3D64}"/>
    <cellStyle name="NA 2 2 3" xfId="4234" xr:uid="{0EF2EC5D-2386-423B-8CE9-E16CC1775160}"/>
    <cellStyle name="NA 2 2 3 2" xfId="9891" xr:uid="{54D64ABD-9267-4904-BE6C-C679D3AB2956}"/>
    <cellStyle name="NA 2 2 3 2 2" xfId="29238" xr:uid="{A30DC9AF-D634-48BE-A72D-3C4CFA243C17}"/>
    <cellStyle name="NA 2 2 3 3" xfId="8612" xr:uid="{6BF47BA4-D094-4DDE-8AD0-56D4FDC06FD6}"/>
    <cellStyle name="NA 2 2 3 3 2" xfId="28045" xr:uid="{50BEC6F2-6E0A-48E7-91BF-A6A423A4E9AC}"/>
    <cellStyle name="NA 2 2 3 4" xfId="18203" xr:uid="{A5DFB18D-15CE-441B-A734-2920BBC38219}"/>
    <cellStyle name="NA 2 2 4" xfId="7217" xr:uid="{5E90590A-4A2A-4347-8BEB-F06588D0F279}"/>
    <cellStyle name="NA 2 2 4 2" xfId="21275" xr:uid="{4AF0CB3C-91B8-4CD4-97C9-E1B68655ED03}"/>
    <cellStyle name="NA 2 2 5" xfId="14965" xr:uid="{446CDF83-A60C-4410-A03F-EF38C3E7A25F}"/>
    <cellStyle name="NA 2 3" xfId="2126" xr:uid="{0EE40113-3D19-4D64-8038-909C3F8C4BDA}"/>
    <cellStyle name="NA 2 3 2" xfId="4236" xr:uid="{DB0C8EE7-213D-4EE2-B7AD-A7C1A2C59572}"/>
    <cellStyle name="NA 2 3 2 2" xfId="10213" xr:uid="{B7774526-3E99-434E-BA50-6FC520A65069}"/>
    <cellStyle name="NA 2 3 2 2 2" xfId="29542" xr:uid="{CE6D3301-5732-43A9-8804-096DADE9EE73}"/>
    <cellStyle name="NA 2 3 2 3" xfId="8614" xr:uid="{28550578-2FDF-4791-857A-DF152A7F5B54}"/>
    <cellStyle name="NA 2 3 2 3 2" xfId="28047" xr:uid="{22D5153F-2D14-4B17-86B5-699D720681C5}"/>
    <cellStyle name="NA 2 3 2 4" xfId="19312" xr:uid="{DF10A6EF-FFCD-48A4-9A20-7664B0B6E314}"/>
    <cellStyle name="NA 2 3 3" xfId="8056" xr:uid="{0B012C57-3073-4651-AFA7-3BB123E546E2}"/>
    <cellStyle name="NA 2 3 3 2" xfId="21857" xr:uid="{0F5FED1E-00C5-429B-A74A-AEFEC8655AD7}"/>
    <cellStyle name="NA 2 3 4" xfId="15589" xr:uid="{A8CA850B-A79B-4ADC-A6F2-8ACB2750C2B6}"/>
    <cellStyle name="NA 2 4" xfId="4233" xr:uid="{3230EC41-4E6F-4C51-952A-234EA1D3CE77}"/>
    <cellStyle name="NA 2 4 2" xfId="9890" xr:uid="{5B154C21-612C-4581-ABA2-D0C5B63097D9}"/>
    <cellStyle name="NA 2 4 2 2" xfId="29237" xr:uid="{7149C885-4A2E-4D5B-8D96-AF3D6FA58218}"/>
    <cellStyle name="NA 2 4 3" xfId="8611" xr:uid="{7D8D322C-0BC0-456F-B69C-62489F99D0EE}"/>
    <cellStyle name="NA 2 4 3 2" xfId="28044" xr:uid="{B105EEFC-2F37-4CC6-8C57-CEC0FCB707A5}"/>
    <cellStyle name="NA 2 4 4" xfId="18202" xr:uid="{059906FD-F3CC-4A83-9601-F157E8249978}"/>
    <cellStyle name="NA 2 5" xfId="7216" xr:uid="{15EE1170-316E-4A2E-B26E-0F245322DDD7}"/>
    <cellStyle name="NA 2 5 2" xfId="21274" xr:uid="{BAB01392-91EB-4DE1-B453-A6D045BBA4C6}"/>
    <cellStyle name="NA 2 6" xfId="14964" xr:uid="{977912E3-E819-4958-92AE-DBE7D6BF3734}"/>
    <cellStyle name="NA 3" xfId="848" xr:uid="{04E7683D-4577-4E1A-82C3-9A4F992E692E}"/>
    <cellStyle name="NA 3 2" xfId="2127" xr:uid="{8F47DE9F-DD30-4BD6-824D-215ABC72C319}"/>
    <cellStyle name="NA 3 2 2" xfId="4238" xr:uid="{57AA51CB-AE10-42B3-BFC0-5B9CBE43558F}"/>
    <cellStyle name="NA 3 2 2 2" xfId="10214" xr:uid="{E213AB12-E246-4D61-8505-F7D0FEDB62B6}"/>
    <cellStyle name="NA 3 2 2 2 2" xfId="29543" xr:uid="{F0D0612F-1374-415A-8683-09C12627AD2E}"/>
    <cellStyle name="NA 3 2 2 3" xfId="8616" xr:uid="{2FA149AC-1740-452C-AA8E-D07DF1EA4704}"/>
    <cellStyle name="NA 3 2 2 3 2" xfId="28049" xr:uid="{71F0D185-0C10-4185-9595-386B5F8DA4BE}"/>
    <cellStyle name="NA 3 2 2 4" xfId="19313" xr:uid="{138F7C45-3C08-4FA6-A677-C6C0447332F6}"/>
    <cellStyle name="NA 3 2 3" xfId="8057" xr:uid="{5517A415-FB36-4ECC-B69F-3F24F6EA5315}"/>
    <cellStyle name="NA 3 2 3 2" xfId="21858" xr:uid="{46BA903B-F73D-48F1-9722-0E41B1A8BC2F}"/>
    <cellStyle name="NA 3 2 4" xfId="15590" xr:uid="{889AF1A4-5FCC-425B-945C-FFEAA0FDAB64}"/>
    <cellStyle name="NA 3 3" xfId="4237" xr:uid="{4122F0AC-AD2E-440B-A3A2-22E8AB8200D5}"/>
    <cellStyle name="NA 3 3 2" xfId="9892" xr:uid="{AC6E0A0C-1637-452D-8BE6-8123D07A026D}"/>
    <cellStyle name="NA 3 3 2 2" xfId="29239" xr:uid="{D5B81AB6-B45C-4D1E-81AC-0BF327FCABD8}"/>
    <cellStyle name="NA 3 3 3" xfId="8615" xr:uid="{B62F9A1D-EAFD-443C-ADA1-6F16DB449808}"/>
    <cellStyle name="NA 3 3 3 2" xfId="28048" xr:uid="{A2D5CCFB-F227-4FE5-B3FA-C0353EED91D4}"/>
    <cellStyle name="NA 3 3 4" xfId="18204" xr:uid="{A4C2C6FE-B7BF-42E2-87C6-761137FDFD59}"/>
    <cellStyle name="NA 3 4" xfId="7218" xr:uid="{B634557F-0DCF-480B-A5F6-A8D2C1D56144}"/>
    <cellStyle name="NA 3 4 2" xfId="21276" xr:uid="{45AF633B-6177-4A19-98C8-3B8C117A1D37}"/>
    <cellStyle name="NA 3 5" xfId="14966" xr:uid="{0CA32C94-F3C5-4818-9033-6AFE992FE348}"/>
    <cellStyle name="NA 4" xfId="849" xr:uid="{F98E815D-579E-4AAD-8938-719F1E2A6CDC}"/>
    <cellStyle name="NA 4 2" xfId="2128" xr:uid="{C5B62EE1-5A6A-482E-BDD5-F2436CEE3615}"/>
    <cellStyle name="NA 4 2 2" xfId="4240" xr:uid="{5A9C1F6E-1759-45C7-9423-F8EAF99658C5}"/>
    <cellStyle name="NA 4 2 2 2" xfId="10215" xr:uid="{F2FFEA82-87F2-4C90-A0AF-C24F1613658F}"/>
    <cellStyle name="NA 4 2 2 2 2" xfId="29544" xr:uid="{183E16DE-EB8A-4127-AD62-BB570C26BE8D}"/>
    <cellStyle name="NA 4 2 2 3" xfId="8618" xr:uid="{FF1927D3-B230-4770-968C-A64AF3DD5C87}"/>
    <cellStyle name="NA 4 2 2 3 2" xfId="28051" xr:uid="{EDEA10FB-BF00-4E3C-9C37-54D525771A13}"/>
    <cellStyle name="NA 4 2 2 4" xfId="19314" xr:uid="{55155E1A-72DB-41A9-A2CD-01CBED24A717}"/>
    <cellStyle name="NA 4 2 3" xfId="8058" xr:uid="{3BE0BB74-446F-400F-B871-03B6E53AC6A4}"/>
    <cellStyle name="NA 4 2 3 2" xfId="21859" xr:uid="{6FB4DE70-44C1-4594-A08F-D37C66B0A6B0}"/>
    <cellStyle name="NA 4 2 4" xfId="15591" xr:uid="{8231177D-AC95-46E3-8694-A0CE14F82A2A}"/>
    <cellStyle name="NA 4 3" xfId="4239" xr:uid="{3DF2E7F6-2510-4D75-BC05-0CC209182F9F}"/>
    <cellStyle name="NA 4 3 2" xfId="9893" xr:uid="{F805BF59-085C-4DD2-BDF7-B0D63AB026BA}"/>
    <cellStyle name="NA 4 3 2 2" xfId="29240" xr:uid="{4BB93C42-A0AC-4D6D-9A78-6BE634180117}"/>
    <cellStyle name="NA 4 3 3" xfId="8617" xr:uid="{48973E03-DD02-4704-8BCE-37F3CE0FF7CD}"/>
    <cellStyle name="NA 4 3 3 2" xfId="28050" xr:uid="{8A011288-CEC4-4015-A537-3175D6DA61C1}"/>
    <cellStyle name="NA 4 3 4" xfId="18205" xr:uid="{87CAEEEE-525C-4BA8-89F8-84A0377F4FC6}"/>
    <cellStyle name="NA 4 4" xfId="7219" xr:uid="{22C840C7-E5D1-48F1-8A89-D0C843D62E27}"/>
    <cellStyle name="NA 4 4 2" xfId="21277" xr:uid="{8A1CDB22-5DEA-4072-A09A-09F7317BC96A}"/>
    <cellStyle name="NA 4 5" xfId="14967" xr:uid="{3E2F9F4A-BC4E-4E0F-B2C2-E77444F68EE8}"/>
    <cellStyle name="NA 5" xfId="850" xr:uid="{F83CFF37-4A49-4561-8835-0FB76007353A}"/>
    <cellStyle name="NA 5 2" xfId="2129" xr:uid="{E7F3825A-3F3C-4F50-904B-8F7D43251266}"/>
    <cellStyle name="NA 5 2 2" xfId="4242" xr:uid="{BF7DF17A-6E9D-479C-B836-B5EE4CFEB1A5}"/>
    <cellStyle name="NA 5 2 2 2" xfId="10216" xr:uid="{9EF7DC83-0159-4129-9692-E17488775078}"/>
    <cellStyle name="NA 5 2 2 2 2" xfId="29545" xr:uid="{E0688591-23D5-437A-88F8-3FC15F1BA325}"/>
    <cellStyle name="NA 5 2 2 3" xfId="8620" xr:uid="{359E42F1-2457-4640-9ED3-A533480CB270}"/>
    <cellStyle name="NA 5 2 2 3 2" xfId="28053" xr:uid="{86CBDBD1-14CE-4086-9AE3-3DB1B793FC59}"/>
    <cellStyle name="NA 5 2 2 4" xfId="19315" xr:uid="{50E01589-AD97-40B9-BDDD-EDF306B92668}"/>
    <cellStyle name="NA 5 2 3" xfId="8059" xr:uid="{A0DDBE2D-053E-4A0D-868E-CA47C06E8E5B}"/>
    <cellStyle name="NA 5 2 3 2" xfId="21860" xr:uid="{48896049-FCE8-43EB-8081-725F3D9B5ACA}"/>
    <cellStyle name="NA 5 2 4" xfId="15592" xr:uid="{6FA10BED-E13B-43E6-86F0-FCD475B704EB}"/>
    <cellStyle name="NA 5 3" xfId="4241" xr:uid="{AD98497C-8A26-4E36-B736-BAB9FADE8F62}"/>
    <cellStyle name="NA 5 3 2" xfId="9894" xr:uid="{D13CDF8E-7F00-4CDC-A874-57DEAA28AEC7}"/>
    <cellStyle name="NA 5 3 2 2" xfId="29241" xr:uid="{8433F51A-78B6-472B-8680-09BE8381B7B8}"/>
    <cellStyle name="NA 5 3 3" xfId="8619" xr:uid="{77A42CDC-118A-4A82-87BA-00E4BC87823D}"/>
    <cellStyle name="NA 5 3 3 2" xfId="28052" xr:uid="{27ACDF26-3D5C-4614-8568-26DD6790B38D}"/>
    <cellStyle name="NA 5 3 4" xfId="18206" xr:uid="{EDFBC6EE-FE3F-4879-99E4-0F08DBE2B669}"/>
    <cellStyle name="NA 5 4" xfId="7220" xr:uid="{BCD47B18-7762-43F7-8988-7189790FB284}"/>
    <cellStyle name="NA 5 4 2" xfId="21278" xr:uid="{F9B7E7DE-09DC-4F7B-9C2A-8D98B20A41A4}"/>
    <cellStyle name="NA 5 5" xfId="14968" xr:uid="{C8A76661-DB21-4688-9D7D-1A769A6073ED}"/>
    <cellStyle name="NA 6" xfId="851" xr:uid="{02770C27-B9F5-42A3-B118-3E8C87726435}"/>
    <cellStyle name="NA 6 2" xfId="2130" xr:uid="{78AA934C-A52C-4B5A-9AF8-4A91B25D0D02}"/>
    <cellStyle name="NA 6 2 2" xfId="4244" xr:uid="{0BF1B5B1-630B-4A75-9E8C-562F2E0F3D70}"/>
    <cellStyle name="NA 6 2 2 2" xfId="10217" xr:uid="{1F55D727-E8E7-4DFB-8987-67844D2680D8}"/>
    <cellStyle name="NA 6 2 2 2 2" xfId="29546" xr:uid="{E551A991-0FA8-4986-8447-854AEEA3E9E4}"/>
    <cellStyle name="NA 6 2 2 3" xfId="8622" xr:uid="{1AC3448A-7C9B-411B-A411-245A80EA7B5B}"/>
    <cellStyle name="NA 6 2 2 3 2" xfId="28055" xr:uid="{31E059C3-E6B9-43A8-B3D8-C4DC9097D76C}"/>
    <cellStyle name="NA 6 2 2 4" xfId="19316" xr:uid="{A2302FA3-99F8-4B52-BFE8-E6E115224C6E}"/>
    <cellStyle name="NA 6 2 3" xfId="8060" xr:uid="{00811D0B-EF7E-489F-8294-122411669644}"/>
    <cellStyle name="NA 6 2 3 2" xfId="21861" xr:uid="{1D6735DC-0727-451C-B7DF-07659FCEC8A6}"/>
    <cellStyle name="NA 6 2 4" xfId="15593" xr:uid="{150EA744-C751-473B-97DA-62692A5331B9}"/>
    <cellStyle name="NA 6 3" xfId="4243" xr:uid="{3C11351D-D1C8-4238-B43D-0FB0633326E0}"/>
    <cellStyle name="NA 6 3 2" xfId="9895" xr:uid="{E8B1B10C-8C92-4DE4-B3A6-EEAF4C1D354E}"/>
    <cellStyle name="NA 6 3 2 2" xfId="29242" xr:uid="{75F308D2-D44E-48E9-AAB0-71F54387E82C}"/>
    <cellStyle name="NA 6 3 3" xfId="8621" xr:uid="{C7F6A1FD-DF76-4FE7-AF8F-57DF15D9CBE0}"/>
    <cellStyle name="NA 6 3 3 2" xfId="28054" xr:uid="{EB93E9C5-138C-4DBC-934E-74E91B04BAF4}"/>
    <cellStyle name="NA 6 3 4" xfId="18207" xr:uid="{87FA6B21-318E-4FCE-980B-E6E6E1637E2A}"/>
    <cellStyle name="NA 6 4" xfId="7221" xr:uid="{DC499062-6B40-4058-8D0B-72E2DA302A84}"/>
    <cellStyle name="NA 6 4 2" xfId="21279" xr:uid="{DF20FFEA-4AF9-40C5-8F4C-485E2783CBCD}"/>
    <cellStyle name="NA 6 5" xfId="14969" xr:uid="{37004CB8-49C9-4A99-BE3B-A3875C530AA0}"/>
    <cellStyle name="NA 7" xfId="852" xr:uid="{2A3C78D2-4714-4259-A52F-BD77A6D25D6A}"/>
    <cellStyle name="NA 7 2" xfId="2131" xr:uid="{0C5FCD84-9852-42ED-ADDA-0522D4D7817C}"/>
    <cellStyle name="NA 7 2 2" xfId="4246" xr:uid="{4BD78AC0-D060-4ED3-BE13-D7EA9DD2E66C}"/>
    <cellStyle name="NA 7 2 2 2" xfId="10218" xr:uid="{918FC2DA-9891-48EA-B971-5B45D6A68AF7}"/>
    <cellStyle name="NA 7 2 2 2 2" xfId="29547" xr:uid="{9FC0E893-C664-405F-8126-997562FE3487}"/>
    <cellStyle name="NA 7 2 2 3" xfId="8624" xr:uid="{0D2441D9-E1F9-4A72-ADF6-1494F953B31A}"/>
    <cellStyle name="NA 7 2 2 3 2" xfId="28057" xr:uid="{1C101DB0-DC47-47D2-B2DB-E809AC7CD601}"/>
    <cellStyle name="NA 7 2 2 4" xfId="19317" xr:uid="{911DF543-DD92-49ED-86B5-2207B201C2D4}"/>
    <cellStyle name="NA 7 2 3" xfId="8061" xr:uid="{BB04F46A-83D5-4A57-BDB3-D6762628E29B}"/>
    <cellStyle name="NA 7 2 3 2" xfId="21862" xr:uid="{8C6A1832-9BBE-471F-9636-2C94E000AAC3}"/>
    <cellStyle name="NA 7 2 4" xfId="15594" xr:uid="{55135E42-5FA6-4CC5-BE5A-C0FA7556F864}"/>
    <cellStyle name="NA 7 3" xfId="4245" xr:uid="{C8A193D8-D73D-4442-BBC6-28371F661C73}"/>
    <cellStyle name="NA 7 3 2" xfId="9896" xr:uid="{CEFE8EEF-D0D0-4A0C-AE4D-F2B9ADE89D33}"/>
    <cellStyle name="NA 7 3 2 2" xfId="29243" xr:uid="{B40F6806-4A80-4EAA-8913-A44E5BEA9A89}"/>
    <cellStyle name="NA 7 3 3" xfId="8623" xr:uid="{787DB509-2939-45FD-B84C-F723F14EA4B0}"/>
    <cellStyle name="NA 7 3 3 2" xfId="28056" xr:uid="{2A239ECB-F45A-47B7-9653-49A1EF13DE11}"/>
    <cellStyle name="NA 7 3 4" xfId="18208" xr:uid="{35A17747-C7E5-499A-BCA7-DEC695404478}"/>
    <cellStyle name="NA 7 4" xfId="7222" xr:uid="{6574E5C0-3264-4211-80BD-6781754ABEE7}"/>
    <cellStyle name="NA 7 4 2" xfId="21280" xr:uid="{16AC4038-9B3C-449D-B91A-28F96EA624D1}"/>
    <cellStyle name="NA 7 5" xfId="14970" xr:uid="{5CAFE6A7-5528-4755-BAE5-40D5B2E23FA6}"/>
    <cellStyle name="NA 8" xfId="853" xr:uid="{DCD62481-DE72-4347-A4ED-B93923E649BF}"/>
    <cellStyle name="NA 8 2" xfId="2132" xr:uid="{951FBF43-B11B-4E0B-BE4F-5AB34AA6301C}"/>
    <cellStyle name="NA 8 2 2" xfId="4248" xr:uid="{A162DDBE-73E6-4A6C-ADDC-D8FA6334D266}"/>
    <cellStyle name="NA 8 2 2 2" xfId="10219" xr:uid="{1C4614BE-7015-47C2-9AB0-043BBB9C39E9}"/>
    <cellStyle name="NA 8 2 2 2 2" xfId="29548" xr:uid="{7F2AE47D-6C40-4EBC-9943-EC2EE18C8E3C}"/>
    <cellStyle name="NA 8 2 2 3" xfId="8626" xr:uid="{08BFEB3F-63C9-4D66-A4FF-FEDD5E1F8CC9}"/>
    <cellStyle name="NA 8 2 2 3 2" xfId="28059" xr:uid="{E27F8974-4757-44E5-8C74-B230DA40065A}"/>
    <cellStyle name="NA 8 2 2 4" xfId="19318" xr:uid="{B2E6FEDC-BFBF-4CE8-934E-4C6FA71FFE4B}"/>
    <cellStyle name="NA 8 2 3" xfId="8062" xr:uid="{80CBC06E-AD27-4630-9D37-AE63F1B3F28E}"/>
    <cellStyle name="NA 8 2 3 2" xfId="21863" xr:uid="{94EFE333-122C-4DC6-8092-69AC24CAE9C9}"/>
    <cellStyle name="NA 8 2 4" xfId="15595" xr:uid="{8A47C672-8736-436F-8926-A6EBFC11F68B}"/>
    <cellStyle name="NA 8 3" xfId="4247" xr:uid="{59CE14FF-1C5D-4FC6-9EAD-3492B30BBB1B}"/>
    <cellStyle name="NA 8 3 2" xfId="9897" xr:uid="{EDC9264D-CD0D-4793-BF1C-BB75B98EA54F}"/>
    <cellStyle name="NA 8 3 2 2" xfId="29244" xr:uid="{355188E1-614C-4DF7-BA70-6A1DA0E16AF7}"/>
    <cellStyle name="NA 8 3 3" xfId="8625" xr:uid="{77429A2F-1EDB-4CD4-A926-4D0CB4882F7D}"/>
    <cellStyle name="NA 8 3 3 2" xfId="28058" xr:uid="{8C96C2AA-41F9-44E6-979E-1298ECA2E005}"/>
    <cellStyle name="NA 8 3 4" xfId="18209" xr:uid="{E743E2BA-0AED-4B7E-8B09-8A8B124A3B6E}"/>
    <cellStyle name="NA 8 4" xfId="7223" xr:uid="{D8D8DCE1-72FF-4E71-B0CA-29C2482F35D6}"/>
    <cellStyle name="NA 8 4 2" xfId="21281" xr:uid="{15782B34-CBCE-4BA7-99CB-E23BF9C125D0}"/>
    <cellStyle name="NA 8 5" xfId="14971" xr:uid="{61999D22-D5A0-4428-892E-4658F52FB65F}"/>
    <cellStyle name="NA 9" xfId="854" xr:uid="{25FE2311-CA8C-47E2-A3B2-D8781744893F}"/>
    <cellStyle name="NA 9 2" xfId="2133" xr:uid="{04BEE1EF-3726-4169-8A1B-45F5B8503444}"/>
    <cellStyle name="NA 9 2 2" xfId="4250" xr:uid="{FFCF12E6-1CD2-487D-8B41-CA95EB70B002}"/>
    <cellStyle name="NA 9 2 2 2" xfId="10220" xr:uid="{A0F2C0BD-33FD-4B49-B56A-19DA9F3E55F4}"/>
    <cellStyle name="NA 9 2 2 2 2" xfId="29549" xr:uid="{3117A1EE-A1F3-4B05-B527-DAB39857ABA0}"/>
    <cellStyle name="NA 9 2 2 3" xfId="8628" xr:uid="{DAEE1F67-F47A-4197-A4D6-5CC44B22AA06}"/>
    <cellStyle name="NA 9 2 2 3 2" xfId="28061" xr:uid="{4541772F-732F-468C-9668-8CE0ED567FB5}"/>
    <cellStyle name="NA 9 2 2 4" xfId="19319" xr:uid="{8985809F-9C83-4BB9-87E6-685C3DDC37D4}"/>
    <cellStyle name="NA 9 2 3" xfId="8063" xr:uid="{2F5E9422-43B0-46F8-9BBF-E77A6679F289}"/>
    <cellStyle name="NA 9 2 3 2" xfId="21864" xr:uid="{3EE21138-44BA-49FD-A099-350EACA185E9}"/>
    <cellStyle name="NA 9 2 4" xfId="15596" xr:uid="{800D13EC-DB59-41B5-A26C-840DAEDADE75}"/>
    <cellStyle name="NA 9 3" xfId="4249" xr:uid="{C769333E-E20B-402E-9851-C7C45DECD1FA}"/>
    <cellStyle name="NA 9 3 2" xfId="9898" xr:uid="{ECEE238A-21A8-407B-A36C-F9724342BC5A}"/>
    <cellStyle name="NA 9 3 2 2" xfId="29245" xr:uid="{0A5198B2-832D-45A0-A316-C99ECC727F84}"/>
    <cellStyle name="NA 9 3 3" xfId="8627" xr:uid="{F6B81B2E-7267-40BC-A6B9-07694629CC1A}"/>
    <cellStyle name="NA 9 3 3 2" xfId="28060" xr:uid="{396BFE18-880F-459C-8982-0C3B28E0C908}"/>
    <cellStyle name="NA 9 3 4" xfId="18210" xr:uid="{961EADDC-0C0F-4E71-8AF4-4894DA765127}"/>
    <cellStyle name="NA 9 4" xfId="7224" xr:uid="{322FC29A-7008-418B-801C-B9702B30248D}"/>
    <cellStyle name="NA 9 4 2" xfId="21282" xr:uid="{D6455FE1-3A22-493F-ADEF-E0F117E43854}"/>
    <cellStyle name="NA 9 5" xfId="14972" xr:uid="{C505FD04-6E3B-4EA8-8256-2D03D41433A3}"/>
    <cellStyle name="NA_Box" xfId="855" xr:uid="{0463286F-10EF-4552-9512-023A270C4DFB}"/>
    <cellStyle name="NavStyleDefault" xfId="54664" xr:uid="{78C8E3E9-3286-4CA9-9DFE-4A2F6D132FAB}"/>
    <cellStyle name="Neutral" xfId="12" builtinId="28" customBuiltin="1"/>
    <cellStyle name="Neutral 10" xfId="55370" xr:uid="{BD085B73-9D77-4B80-A795-37F24D0E4233}"/>
    <cellStyle name="Neutral 11" xfId="55371" xr:uid="{BECB16E1-EF45-4892-AB1D-66C9DF350CCC}"/>
    <cellStyle name="Neutral 12" xfId="55372" xr:uid="{CC7FE4BD-5736-404F-A539-1BDA0AD6F71D}"/>
    <cellStyle name="Neutral 2" xfId="3232" xr:uid="{7ADD89B8-B4B2-4490-8AAC-00E7F8938EEF}"/>
    <cellStyle name="Neutral 2 2" xfId="20364" xr:uid="{BCB1F25E-FF24-465C-972F-239E259962D3}"/>
    <cellStyle name="Neutral 2 2 2" xfId="55374" xr:uid="{F17FDF42-0211-4C7B-B26D-E11DDA1CCF1B}"/>
    <cellStyle name="Neutral 2 3" xfId="55373" xr:uid="{AC757DC3-8D4F-49D8-9152-56E828CD41DD}"/>
    <cellStyle name="Neutral 2 4" xfId="54567" xr:uid="{02D5A115-728E-4536-A6C1-9FE8A596711A}"/>
    <cellStyle name="Neutral 3" xfId="3233" xr:uid="{27DBC921-0410-4781-AC99-DF540E3BEEB2}"/>
    <cellStyle name="Neutral 3 2" xfId="20365" xr:uid="{12B340A1-53CC-4FC4-9E67-BD7E403BF016}"/>
    <cellStyle name="Neutral 3 2 2" xfId="55376" xr:uid="{0C1C34CC-4A13-4B60-BF63-5E5DCDEF147D}"/>
    <cellStyle name="Neutral 3 3" xfId="55375" xr:uid="{EE89CD53-CDB3-45DD-8802-83AA28AA3F8C}"/>
    <cellStyle name="Neutral 4" xfId="3234" xr:uid="{50C1251E-CC73-435E-82A3-D6341424886E}"/>
    <cellStyle name="Neutral 4 2" xfId="20366" xr:uid="{5B7BA4C7-C48C-4FD0-BE69-F2BA1E8D12A3}"/>
    <cellStyle name="Neutral 4 2 2" xfId="55378" xr:uid="{1D2E78BD-C60C-4639-AE69-AAAB9F7DB61D}"/>
    <cellStyle name="Neutral 4 3" xfId="55377" xr:uid="{45BF3B92-C80D-469E-92CE-20B7876662DB}"/>
    <cellStyle name="Neutral 5" xfId="3235" xr:uid="{D0C8E4A6-1107-4840-9EF7-910C13BA27E6}"/>
    <cellStyle name="Neutral 5 2" xfId="20367" xr:uid="{935C3F30-E739-47CA-B81F-76DECBE9EA74}"/>
    <cellStyle name="Neutral 5 2 2" xfId="55380" xr:uid="{02713832-C8DC-4BD5-969F-CC2CB1C7F537}"/>
    <cellStyle name="Neutral 5 3" xfId="55379" xr:uid="{D23694E1-C2AA-4CA7-9BA6-3BC3131CFFA6}"/>
    <cellStyle name="Neutral 6" xfId="54812" xr:uid="{20D6F2A4-2C82-4097-A004-54EA220E596C}"/>
    <cellStyle name="Neutral 7" xfId="55381" xr:uid="{06BD9E3F-766C-4E2A-AE16-24BD0BE81665}"/>
    <cellStyle name="Neutral 8" xfId="55382" xr:uid="{13B31283-5A28-4120-8735-4893D6263BD4}"/>
    <cellStyle name="Neutral 9" xfId="55383" xr:uid="{42C075B1-8D17-486F-8CF2-B8BFA90D690B}"/>
    <cellStyle name="New" xfId="4251" xr:uid="{00454A89-7E7E-4BBE-B067-E5C68F169D31}"/>
    <cellStyle name="New Times Roman" xfId="3236" xr:uid="{5D6A5333-E40F-46F3-8B90-38D14A13DA77}"/>
    <cellStyle name="New Times Roman 2" xfId="20368" xr:uid="{6C49E48A-1CE0-47EA-BE35-7E35455E42A2}"/>
    <cellStyle name="No" xfId="856" xr:uid="{8D30984C-278E-4C78-9F31-A0E025DF0405}"/>
    <cellStyle name="No 10" xfId="2134" xr:uid="{50B0513E-33BB-4D7D-9DFF-467C049A8D5F}"/>
    <cellStyle name="No 10 2" xfId="4253" xr:uid="{D26004B9-67CB-4DC2-ABDA-61BF4F72ABE0}"/>
    <cellStyle name="No 10 2 2" xfId="10221" xr:uid="{B949C506-2548-453E-9A0A-CE11925E51F5}"/>
    <cellStyle name="No 10 2 2 2" xfId="29550" xr:uid="{A91D042A-90B6-4753-BEDC-AF97D66BD3ED}"/>
    <cellStyle name="No 10 2 3" xfId="8630" xr:uid="{A4C2B902-7BA9-4937-8E2F-D10F230363D6}"/>
    <cellStyle name="No 10 2 3 2" xfId="28063" xr:uid="{BAE9BADB-4143-40C9-951E-502D41584C4C}"/>
    <cellStyle name="No 10 2 4" xfId="19320" xr:uid="{272EB9E1-646B-44A5-BEE9-7A08EE65B9D1}"/>
    <cellStyle name="No 10 3" xfId="8064" xr:uid="{A1E4E29C-7D7C-4ECF-8FC8-58CDF3E46730}"/>
    <cellStyle name="No 10 3 2" xfId="21865" xr:uid="{AFBD307C-F76D-47F6-A839-D039FF18B4D2}"/>
    <cellStyle name="No 10 4" xfId="15597" xr:uid="{B2E2DC7D-6923-48ED-A6AF-FB92A9ABA4EC}"/>
    <cellStyle name="No 11" xfId="4252" xr:uid="{DCDDDD11-113D-4556-9DC7-DE14DEAB19CC}"/>
    <cellStyle name="No 11 2" xfId="9899" xr:uid="{79CD2574-0285-40D6-92EA-BC9E81499CB1}"/>
    <cellStyle name="No 11 2 2" xfId="29246" xr:uid="{9A8B4D02-8CBB-4A72-B831-C58B47811276}"/>
    <cellStyle name="No 11 3" xfId="8629" xr:uid="{4BFC4F66-85CB-476E-B82A-BDBC426CC00A}"/>
    <cellStyle name="No 11 3 2" xfId="28062" xr:uid="{F6ECA09A-54FE-4A47-94A8-85A89CC6D645}"/>
    <cellStyle name="No 11 4" xfId="18211" xr:uid="{EBB71B16-C37A-48EE-9915-BB2A83962093}"/>
    <cellStyle name="No 12" xfId="7225" xr:uid="{AA99C22C-B4B1-4D98-ADAB-450DB6938778}"/>
    <cellStyle name="No 12 2" xfId="21283" xr:uid="{BC509579-1652-4BD3-B4AB-B4879440EB7A}"/>
    <cellStyle name="No 13" xfId="14973" xr:uid="{961D6C93-30EA-4E8C-A90C-EFCA31837DBD}"/>
    <cellStyle name="No 2" xfId="857" xr:uid="{6F031A18-3DAA-4FE5-BCAF-D0A20CEA3E22}"/>
    <cellStyle name="No 2 2" xfId="858" xr:uid="{52F5141D-76A4-4C9A-8249-EFB78DC7CFE5}"/>
    <cellStyle name="No 2 2 2" xfId="2135" xr:uid="{0B9BF352-4F7B-46E7-8B77-D51C722011A8}"/>
    <cellStyle name="No 2 2 2 2" xfId="4256" xr:uid="{131ED387-97DB-4A95-921E-13B68046418D}"/>
    <cellStyle name="No 2 2 2 2 2" xfId="10222" xr:uid="{5C74D388-5BDB-468B-B727-3944BB324B2F}"/>
    <cellStyle name="No 2 2 2 2 2 2" xfId="29551" xr:uid="{A080E402-B461-434B-850B-B2013BE1413C}"/>
    <cellStyle name="No 2 2 2 2 3" xfId="8633" xr:uid="{094BC797-0F0C-4384-AD62-F54C587226A1}"/>
    <cellStyle name="No 2 2 2 2 3 2" xfId="28066" xr:uid="{9D46CAA4-0A82-425A-A772-4E37D52C7D46}"/>
    <cellStyle name="No 2 2 2 2 4" xfId="19321" xr:uid="{5DF5A071-E3F6-437C-9D1A-9588EBA69AB7}"/>
    <cellStyle name="No 2 2 2 3" xfId="8065" xr:uid="{3FD80B3A-EF08-4016-827C-2A3B5D729155}"/>
    <cellStyle name="No 2 2 2 3 2" xfId="21866" xr:uid="{34CEBBAA-E5E6-480B-B568-23D1CB34B497}"/>
    <cellStyle name="No 2 2 2 4" xfId="15598" xr:uid="{103AFAF4-9B5B-4B48-99A8-97E6CD13305F}"/>
    <cellStyle name="No 2 2 3" xfId="4255" xr:uid="{03B0B469-683E-4D0C-B15C-DB66CEF575D3}"/>
    <cellStyle name="No 2 2 3 2" xfId="9901" xr:uid="{ED2EBBD3-F59D-4305-A366-70BE3361F769}"/>
    <cellStyle name="No 2 2 3 2 2" xfId="29248" xr:uid="{1E89B47F-8B8B-4D0F-AAC2-E377366892EA}"/>
    <cellStyle name="No 2 2 3 3" xfId="8632" xr:uid="{19849A86-E982-4801-B4DA-482D09E8F192}"/>
    <cellStyle name="No 2 2 3 3 2" xfId="28065" xr:uid="{B1F7EED4-E733-4E83-AF8A-632B47091540}"/>
    <cellStyle name="No 2 2 3 4" xfId="18213" xr:uid="{C06E0C05-210F-479D-A56F-C839CBA7EBD3}"/>
    <cellStyle name="No 2 2 4" xfId="7227" xr:uid="{EE770570-1EDE-4200-8A7B-15CF25DC410E}"/>
    <cellStyle name="No 2 2 4 2" xfId="21285" xr:uid="{C0995DC7-33EE-4D74-87D7-D58F103A4B19}"/>
    <cellStyle name="No 2 2 5" xfId="14975" xr:uid="{296A3C06-5569-4205-8194-6688EB515384}"/>
    <cellStyle name="No 2 3" xfId="2136" xr:uid="{AC079D57-37DD-4D1F-95D1-00F4D2C7E6B8}"/>
    <cellStyle name="No 2 3 2" xfId="4257" xr:uid="{A14EE4AD-CC5C-4453-9A4B-E2C4E2D94F31}"/>
    <cellStyle name="No 2 3 2 2" xfId="10223" xr:uid="{9391BC82-D75A-4AE4-B4B6-2B89E4FD04E1}"/>
    <cellStyle name="No 2 3 2 2 2" xfId="29552" xr:uid="{498D0F7A-B95F-4B27-839C-54A7CABBF028}"/>
    <cellStyle name="No 2 3 2 3" xfId="8634" xr:uid="{5CA2A005-67B1-443C-8080-23E78B53F58B}"/>
    <cellStyle name="No 2 3 2 3 2" xfId="28067" xr:uid="{7A0CEC72-D763-4693-8CE3-84F69210D3E8}"/>
    <cellStyle name="No 2 3 2 4" xfId="19322" xr:uid="{E8081AE3-537C-472A-9AF0-BACE97DEF8F1}"/>
    <cellStyle name="No 2 3 3" xfId="8066" xr:uid="{B4FBD5EE-0C4F-4E47-B0AD-1E764B882BE2}"/>
    <cellStyle name="No 2 3 3 2" xfId="21867" xr:uid="{2DF4773D-6960-44D4-A7F8-904F031A3811}"/>
    <cellStyle name="No 2 3 4" xfId="15599" xr:uid="{A16C3A17-B652-4D35-B392-D5A36DC1FAE4}"/>
    <cellStyle name="No 2 4" xfId="4254" xr:uid="{00754C6F-78DD-49DA-A9B1-D903F2C07EC3}"/>
    <cellStyle name="No 2 4 2" xfId="9900" xr:uid="{24B69E40-BFA3-45FF-B152-E98B64371164}"/>
    <cellStyle name="No 2 4 2 2" xfId="29247" xr:uid="{CED70344-BA50-4C33-BA77-49CEC3EBE98A}"/>
    <cellStyle name="No 2 4 3" xfId="8631" xr:uid="{D259B7E0-2386-43C8-8E82-F20EC071F9C1}"/>
    <cellStyle name="No 2 4 3 2" xfId="28064" xr:uid="{DAA831B2-4E1D-466C-A9DB-75F5FF502E02}"/>
    <cellStyle name="No 2 4 4" xfId="18212" xr:uid="{F5CB8E21-B32D-482C-9F44-A4893AC0C9ED}"/>
    <cellStyle name="No 2 5" xfId="7226" xr:uid="{DE37FC4A-54F5-4C74-A200-0AAFF526968C}"/>
    <cellStyle name="No 2 5 2" xfId="21284" xr:uid="{D3E41CD2-CFB0-4BB1-8CC0-0C704080E9E4}"/>
    <cellStyle name="No 2 6" xfId="14974" xr:uid="{9DEA069A-B1DC-430E-B4E0-F0B488551100}"/>
    <cellStyle name="No 3" xfId="859" xr:uid="{EAA01CEB-CFE3-4ACD-BBB2-45CD7EB3C575}"/>
    <cellStyle name="No 3 2" xfId="2137" xr:uid="{4A9F91A9-A8C2-4543-9429-91AA8AB9E6B9}"/>
    <cellStyle name="No 3 2 2" xfId="4259" xr:uid="{608FFDC1-54DA-459C-8AD2-4E8D86DAB6F1}"/>
    <cellStyle name="No 3 2 2 2" xfId="10224" xr:uid="{06BBFD44-121E-44FC-8526-31F387CF3008}"/>
    <cellStyle name="No 3 2 2 2 2" xfId="29553" xr:uid="{431C311C-8422-43F9-9EE7-0E59E44A619A}"/>
    <cellStyle name="No 3 2 2 3" xfId="8636" xr:uid="{BB365E86-D0F9-41EB-8443-A522D7127A12}"/>
    <cellStyle name="No 3 2 2 3 2" xfId="28069" xr:uid="{505935CA-8A29-4535-BE3E-077C89FF2AA0}"/>
    <cellStyle name="No 3 2 2 4" xfId="19323" xr:uid="{D4E54D72-71B4-43DE-ACCC-03E8E020593E}"/>
    <cellStyle name="No 3 2 3" xfId="8067" xr:uid="{0083DFD3-C0FB-478C-89F8-4AF64ADCC603}"/>
    <cellStyle name="No 3 2 3 2" xfId="21868" xr:uid="{6D908805-693B-4D46-BFDB-E88B381EE19E}"/>
    <cellStyle name="No 3 2 4" xfId="15600" xr:uid="{3A5600A1-E500-4D7E-B527-3E357AB6DDBF}"/>
    <cellStyle name="No 3 3" xfId="4258" xr:uid="{98AE52AA-D928-4423-AF8B-F6147280644F}"/>
    <cellStyle name="No 3 3 2" xfId="9902" xr:uid="{3DA81D2E-8BD7-47ED-9BA0-171217E68320}"/>
    <cellStyle name="No 3 3 2 2" xfId="29249" xr:uid="{E7A2ED74-4BED-42D3-80AA-EDA202E8265A}"/>
    <cellStyle name="No 3 3 3" xfId="8635" xr:uid="{10A63445-3469-434F-B1E4-0DAE7715447D}"/>
    <cellStyle name="No 3 3 3 2" xfId="28068" xr:uid="{04BC2816-CEEA-42F9-BBF4-A3649FA0C315}"/>
    <cellStyle name="No 3 3 4" xfId="18214" xr:uid="{35401119-DC67-470D-A316-B326C1BBD08B}"/>
    <cellStyle name="No 3 4" xfId="7228" xr:uid="{D407BA09-B919-483A-A7C2-909B02AAEDA9}"/>
    <cellStyle name="No 3 4 2" xfId="21286" xr:uid="{32249A5B-E51F-4965-B052-3AEEB1E11331}"/>
    <cellStyle name="No 3 5" xfId="14976" xr:uid="{7DD31295-E0DC-4D14-9269-9BBC3F766635}"/>
    <cellStyle name="No 4" xfId="860" xr:uid="{B710FF17-83B2-44A3-809E-B0538CA3E753}"/>
    <cellStyle name="No 4 2" xfId="2138" xr:uid="{4D64031E-C933-4764-B5CC-750BD62E1A77}"/>
    <cellStyle name="No 4 2 2" xfId="4261" xr:uid="{72BC2028-B6F5-466B-8020-5D4349DF084D}"/>
    <cellStyle name="No 4 2 2 2" xfId="10225" xr:uid="{F3C73436-D0E1-4805-B9FA-2F235BE9DBBD}"/>
    <cellStyle name="No 4 2 2 2 2" xfId="29554" xr:uid="{81168DEF-9D28-4321-8268-88BA2D2C4FA2}"/>
    <cellStyle name="No 4 2 2 3" xfId="8638" xr:uid="{43CE2112-6937-4D00-8640-E9E095D34550}"/>
    <cellStyle name="No 4 2 2 3 2" xfId="28071" xr:uid="{EB52B977-458E-4FF7-B4E6-9C5262785905}"/>
    <cellStyle name="No 4 2 2 4" xfId="19324" xr:uid="{345D0D50-83BE-40CA-BFED-16E60E6DA8E1}"/>
    <cellStyle name="No 4 2 3" xfId="8068" xr:uid="{3A082E3C-FD24-45C8-940B-A56E51AB4146}"/>
    <cellStyle name="No 4 2 3 2" xfId="21869" xr:uid="{8E7A7EF0-9243-416B-B5D6-984746F3B06A}"/>
    <cellStyle name="No 4 2 4" xfId="15601" xr:uid="{0F0A9A5C-DF0D-4464-93B8-F4F0E326F064}"/>
    <cellStyle name="No 4 3" xfId="4260" xr:uid="{B0D6EE76-B8B2-4C9F-A757-EB08994482CC}"/>
    <cellStyle name="No 4 3 2" xfId="9903" xr:uid="{2AE126DE-BFE9-40A3-9966-3D725E01A83E}"/>
    <cellStyle name="No 4 3 2 2" xfId="29250" xr:uid="{F728FCA6-D8C3-42E9-9851-4182C9C983FB}"/>
    <cellStyle name="No 4 3 3" xfId="8637" xr:uid="{55BC6ABE-AFA1-405A-941F-9397E1861C21}"/>
    <cellStyle name="No 4 3 3 2" xfId="28070" xr:uid="{7C890990-2581-4955-99C5-677924A10984}"/>
    <cellStyle name="No 4 3 4" xfId="18215" xr:uid="{AFC50ED4-9969-4F5C-AB1D-0A25C0A43345}"/>
    <cellStyle name="No 4 4" xfId="7229" xr:uid="{432CDB5F-2CFD-4850-9616-5882E72FA5B9}"/>
    <cellStyle name="No 4 4 2" xfId="21287" xr:uid="{21499A24-74AF-4D02-B487-3AAF44A686B2}"/>
    <cellStyle name="No 4 5" xfId="14977" xr:uid="{1B125115-273D-4C78-93CF-4AED78388CC6}"/>
    <cellStyle name="No 5" xfId="861" xr:uid="{AC483E5A-3764-45AE-AEE9-A9A1CE9D7653}"/>
    <cellStyle name="No 5 2" xfId="2139" xr:uid="{2C5108BA-E102-49EC-A1C2-C5EA622D2FF1}"/>
    <cellStyle name="No 5 2 2" xfId="4263" xr:uid="{9F62F651-EE5E-4456-9AAF-D4074937C463}"/>
    <cellStyle name="No 5 2 2 2" xfId="10226" xr:uid="{7493B5EF-51F5-4812-8B24-1A5E2C8D8A8C}"/>
    <cellStyle name="No 5 2 2 2 2" xfId="29555" xr:uid="{402D81C3-A0C4-4017-9F8E-C1185344F466}"/>
    <cellStyle name="No 5 2 2 3" xfId="8640" xr:uid="{77824B5A-A0AA-4D1C-8BAB-7BF1F5D73490}"/>
    <cellStyle name="No 5 2 2 3 2" xfId="28073" xr:uid="{B5CAFC9F-7A10-4F3D-9F16-650DB9FC298F}"/>
    <cellStyle name="No 5 2 2 4" xfId="19325" xr:uid="{36BC5E66-9ACF-4AFE-BFD1-7345374BFDED}"/>
    <cellStyle name="No 5 2 3" xfId="8069" xr:uid="{411960C8-188C-4657-B2AD-800334D19738}"/>
    <cellStyle name="No 5 2 3 2" xfId="21870" xr:uid="{4B34455D-A74A-4B07-8EFC-660C3AD97BE4}"/>
    <cellStyle name="No 5 2 4" xfId="15602" xr:uid="{2521BC4A-39A2-42EC-BE7B-D254EF103BDE}"/>
    <cellStyle name="No 5 3" xfId="4262" xr:uid="{BC8E2926-E521-42D3-BDF8-753AB141EB00}"/>
    <cellStyle name="No 5 3 2" xfId="9904" xr:uid="{64F2A6BE-B608-4DEE-948B-0465F143F5AD}"/>
    <cellStyle name="No 5 3 2 2" xfId="29251" xr:uid="{76DC2082-8050-4B95-8122-4D3A48B5C322}"/>
    <cellStyle name="No 5 3 3" xfId="8639" xr:uid="{3E4F6E0E-0307-4BC9-8983-A312E44744CB}"/>
    <cellStyle name="No 5 3 3 2" xfId="28072" xr:uid="{AF65F6D1-C626-4A3B-9233-36A35B3BA365}"/>
    <cellStyle name="No 5 3 4" xfId="18216" xr:uid="{70DD88C9-8EF8-4F86-8309-CB694C626B43}"/>
    <cellStyle name="No 5 4" xfId="7230" xr:uid="{458C685F-FF4A-4BE9-9B6E-980FCF816574}"/>
    <cellStyle name="No 5 4 2" xfId="21288" xr:uid="{E39F69A0-A9BA-4D39-A2DA-F7D2320F7A9F}"/>
    <cellStyle name="No 5 5" xfId="14978" xr:uid="{748360B7-3FC5-4276-9991-03D50DC6CC49}"/>
    <cellStyle name="No 6" xfId="862" xr:uid="{44B13D58-4F34-47AD-83C0-D31298CBBB4E}"/>
    <cellStyle name="No 6 2" xfId="2140" xr:uid="{63F4321A-B4F0-4038-B26B-05D9425C6976}"/>
    <cellStyle name="No 6 2 2" xfId="4265" xr:uid="{DBA8B086-5540-4976-A221-719A65B9FED4}"/>
    <cellStyle name="No 6 2 2 2" xfId="10227" xr:uid="{17939A95-B386-4125-B400-EDC01985A58B}"/>
    <cellStyle name="No 6 2 2 2 2" xfId="29556" xr:uid="{DA942F23-26A9-4F5C-BC7D-3EBD05B99223}"/>
    <cellStyle name="No 6 2 2 3" xfId="8642" xr:uid="{0AB36050-6547-4897-96EE-03EBEFFC3F40}"/>
    <cellStyle name="No 6 2 2 3 2" xfId="28075" xr:uid="{DFDD3216-9545-4797-9659-AC7A6DAC36BE}"/>
    <cellStyle name="No 6 2 2 4" xfId="19326" xr:uid="{A68F0A7B-BD18-426D-8E67-F0E34CC9E292}"/>
    <cellStyle name="No 6 2 3" xfId="8070" xr:uid="{C2DA4626-C27B-4790-8BB2-63D5BE1B4CFA}"/>
    <cellStyle name="No 6 2 3 2" xfId="21871" xr:uid="{D6135185-F4AE-463D-AAAA-DD6AD2CE99BD}"/>
    <cellStyle name="No 6 2 4" xfId="15603" xr:uid="{0A57B0AE-DCB5-4E8A-A770-7A2478DB2B93}"/>
    <cellStyle name="No 6 3" xfId="4264" xr:uid="{5B41E110-47AE-4847-8D48-E69C0C40E6DE}"/>
    <cellStyle name="No 6 3 2" xfId="9905" xr:uid="{42C5CAA0-69B3-4C8B-9826-C7E606211B65}"/>
    <cellStyle name="No 6 3 2 2" xfId="29252" xr:uid="{481671C1-DADC-4DF5-9DE7-85EF259A726E}"/>
    <cellStyle name="No 6 3 3" xfId="8641" xr:uid="{B4EF3748-9848-4802-B3B6-6619B3B1C104}"/>
    <cellStyle name="No 6 3 3 2" xfId="28074" xr:uid="{6BAE0362-4BAC-47D0-90A7-5B02F5CF296C}"/>
    <cellStyle name="No 6 3 4" xfId="18217" xr:uid="{94A71950-D930-4482-925C-01CAD113F731}"/>
    <cellStyle name="No 6 4" xfId="7231" xr:uid="{2AA3774C-9D1C-4E8A-9A79-F20F8A2C9A3B}"/>
    <cellStyle name="No 6 4 2" xfId="21289" xr:uid="{CA6C9751-9CC4-41C8-87DA-7206A27CF3A0}"/>
    <cellStyle name="No 6 5" xfId="14979" xr:uid="{2658EEC5-7445-4A79-8A1C-576BC3446B07}"/>
    <cellStyle name="No 7" xfId="863" xr:uid="{8A637DE7-5DEE-46A6-983C-FAD511A84B19}"/>
    <cellStyle name="No 7 2" xfId="2141" xr:uid="{4B7A2CD1-3076-4E5F-B0CC-B23407F47EB7}"/>
    <cellStyle name="No 7 2 2" xfId="4267" xr:uid="{BB466D11-3579-426E-B781-CA3118843F67}"/>
    <cellStyle name="No 7 2 2 2" xfId="10228" xr:uid="{D1503934-ACCB-4B67-9467-AD8F0A5AD3CB}"/>
    <cellStyle name="No 7 2 2 2 2" xfId="29557" xr:uid="{721487B0-5F61-4516-932D-69EA56564643}"/>
    <cellStyle name="No 7 2 2 3" xfId="8644" xr:uid="{63995727-48DC-4D58-BE89-1EEB25E84278}"/>
    <cellStyle name="No 7 2 2 3 2" xfId="28077" xr:uid="{67352FC8-A76E-41E4-AB90-FB36A2F2B94C}"/>
    <cellStyle name="No 7 2 2 4" xfId="19327" xr:uid="{87AFB3E7-7CBE-4A75-ABD8-FF23DE45FF4A}"/>
    <cellStyle name="No 7 2 3" xfId="8071" xr:uid="{AF0401CC-2A43-45DD-8671-ED6A3A531335}"/>
    <cellStyle name="No 7 2 3 2" xfId="21872" xr:uid="{D8495E07-9BCD-401F-A59F-39B4AE031AD5}"/>
    <cellStyle name="No 7 2 4" xfId="15604" xr:uid="{F692AC0E-EDDB-4E13-AF59-812A8714FCF0}"/>
    <cellStyle name="No 7 3" xfId="4266" xr:uid="{EDC4720D-D095-4E56-AE15-2FAB15CB9A42}"/>
    <cellStyle name="No 7 3 2" xfId="9906" xr:uid="{4E8D094F-E5F2-4D4A-B26D-2F2DF69A4AD2}"/>
    <cellStyle name="No 7 3 2 2" xfId="29253" xr:uid="{56EC1929-625B-4C66-AAFA-D9DAD82A6C09}"/>
    <cellStyle name="No 7 3 3" xfId="8643" xr:uid="{88C82983-4A89-4862-85D0-981BFF8F0E24}"/>
    <cellStyle name="No 7 3 3 2" xfId="28076" xr:uid="{E8C6881A-E0F3-42BE-B966-2797F2BDE1B7}"/>
    <cellStyle name="No 7 3 4" xfId="18218" xr:uid="{68D7D5B2-0807-4C5F-BAE1-EEE957F5242D}"/>
    <cellStyle name="No 7 4" xfId="7232" xr:uid="{661E3252-14D7-49C7-A3C3-89AB536218A4}"/>
    <cellStyle name="No 7 4 2" xfId="21290" xr:uid="{A44DBC3F-FD7D-49AA-ADA0-E22A9957BC56}"/>
    <cellStyle name="No 7 5" xfId="14980" xr:uid="{A9A1360E-7AE7-4612-85D1-68A23DC77B80}"/>
    <cellStyle name="No 8" xfId="864" xr:uid="{484340CB-A4E0-468F-AC07-7BCEDEBB9663}"/>
    <cellStyle name="No 8 2" xfId="2142" xr:uid="{4281BCDD-4994-44A7-B4BC-B90A3ECBD73D}"/>
    <cellStyle name="No 8 2 2" xfId="4269" xr:uid="{7A1977FE-0D72-4577-B03D-120F77ED384C}"/>
    <cellStyle name="No 8 2 2 2" xfId="10229" xr:uid="{2470DEF1-C46E-4EC3-9C35-9F55D81BC935}"/>
    <cellStyle name="No 8 2 2 2 2" xfId="29558" xr:uid="{DB67620F-046C-4BDC-850D-143E0CFBA880}"/>
    <cellStyle name="No 8 2 2 3" xfId="8646" xr:uid="{41F53208-2CD0-41D6-8B57-CBB98E23E3D3}"/>
    <cellStyle name="No 8 2 2 3 2" xfId="28079" xr:uid="{76CC24E4-E731-4D80-A7D1-A6694D4CF021}"/>
    <cellStyle name="No 8 2 2 4" xfId="19328" xr:uid="{91E8F509-3D82-4478-8E91-6A6BD4E34BED}"/>
    <cellStyle name="No 8 2 3" xfId="8072" xr:uid="{D80E0C0C-61C7-49DC-9055-7D969178F0A9}"/>
    <cellStyle name="No 8 2 3 2" xfId="21873" xr:uid="{71B76E1C-3CDC-4EFA-8294-22472C02430A}"/>
    <cellStyle name="No 8 2 4" xfId="15605" xr:uid="{8CA9D279-C21A-418C-B91F-FD002EA31C15}"/>
    <cellStyle name="No 8 3" xfId="4268" xr:uid="{541C2981-109C-421E-AB7A-CB28E9276F1A}"/>
    <cellStyle name="No 8 3 2" xfId="9907" xr:uid="{449C2928-3D53-4653-9F33-D54B3EE2C05A}"/>
    <cellStyle name="No 8 3 2 2" xfId="29254" xr:uid="{33FE913D-9366-49EB-A8A1-1CAAFEE454C8}"/>
    <cellStyle name="No 8 3 3" xfId="8645" xr:uid="{ACF6E222-FA59-4E10-8175-F573E00AFB02}"/>
    <cellStyle name="No 8 3 3 2" xfId="28078" xr:uid="{5F73ACD5-4E66-43EB-91F7-0863D950EB05}"/>
    <cellStyle name="No 8 3 4" xfId="18219" xr:uid="{D07F5C7C-290D-4D66-A0CB-5FA9D63DA983}"/>
    <cellStyle name="No 8 4" xfId="7233" xr:uid="{D2EF793C-0D42-485A-9C27-6BF079C86CAB}"/>
    <cellStyle name="No 8 4 2" xfId="21291" xr:uid="{88A82387-8F08-4364-B621-E20A84E2E681}"/>
    <cellStyle name="No 8 5" xfId="14981" xr:uid="{B00BBFBF-11A3-424C-BDE3-B2DE1555FF92}"/>
    <cellStyle name="No 9" xfId="865" xr:uid="{82FD5C05-D398-4EF0-9C57-BB7B6A2B634B}"/>
    <cellStyle name="No 9 2" xfId="2143" xr:uid="{F843CD6C-9869-412E-9830-6B87334271EC}"/>
    <cellStyle name="No 9 2 2" xfId="4271" xr:uid="{57EFAE23-C447-4C0F-804D-7EBB67DCCBFF}"/>
    <cellStyle name="No 9 2 2 2" xfId="10230" xr:uid="{210540F8-04A8-49D9-B107-F6AC20864FDB}"/>
    <cellStyle name="No 9 2 2 2 2" xfId="29559" xr:uid="{9F4520AA-9E9A-42FE-A76A-123B147F71CE}"/>
    <cellStyle name="No 9 2 2 3" xfId="8648" xr:uid="{C1108FEF-B4A6-4E4E-8724-9034D062A32F}"/>
    <cellStyle name="No 9 2 2 3 2" xfId="28081" xr:uid="{8B24CDE1-050B-4CF4-AD65-F7078C009CE9}"/>
    <cellStyle name="No 9 2 2 4" xfId="19329" xr:uid="{C422C7D3-07A3-4336-8B71-DF446669B72C}"/>
    <cellStyle name="No 9 2 3" xfId="8073" xr:uid="{5C345CC4-D7F7-488D-A401-7CBB0F17AE34}"/>
    <cellStyle name="No 9 2 3 2" xfId="21874" xr:uid="{CB0256C5-DBFD-4787-9704-171F6DD9A1DD}"/>
    <cellStyle name="No 9 2 4" xfId="15606" xr:uid="{10DCEDAD-741F-4EB9-AF81-B4A8522E29D8}"/>
    <cellStyle name="No 9 3" xfId="4270" xr:uid="{7B906371-C2FB-4C85-A008-476905EB5F38}"/>
    <cellStyle name="No 9 3 2" xfId="9908" xr:uid="{E678AD08-53D7-4217-A5BA-A23D72341E8A}"/>
    <cellStyle name="No 9 3 2 2" xfId="29255" xr:uid="{4A3A33CF-14B4-450F-BC29-E937B054EC5F}"/>
    <cellStyle name="No 9 3 3" xfId="8647" xr:uid="{B9167E60-BD53-49DD-BC92-764F9B67F845}"/>
    <cellStyle name="No 9 3 3 2" xfId="28080" xr:uid="{5C42E97E-4945-4A80-857E-74B9F9FAE0C4}"/>
    <cellStyle name="No 9 3 4" xfId="18220" xr:uid="{9E735E07-F718-4F16-B3E6-F73C78AD0726}"/>
    <cellStyle name="No 9 4" xfId="7234" xr:uid="{B69FADCF-1798-4BEF-9F19-F4925D7C79A0}"/>
    <cellStyle name="No 9 4 2" xfId="21292" xr:uid="{964C086C-E629-498F-BF95-C80239E705DD}"/>
    <cellStyle name="No 9 5" xfId="14982" xr:uid="{957278AC-4B60-48CB-86D3-15EACB8E5471}"/>
    <cellStyle name="no dec" xfId="866" xr:uid="{E6BE22B6-07F3-497C-BBF4-7823C7E85FCC}"/>
    <cellStyle name="Nor}al" xfId="867" xr:uid="{142D9077-B32C-4D3E-BF13-5656B34E0EF2}"/>
    <cellStyle name="Nor}al 2" xfId="18221" xr:uid="{F851F491-7346-4FBB-9F21-9EB3B5C7BCCF}"/>
    <cellStyle name="NorLal_laroux_pldt" xfId="4272" xr:uid="{E176CD12-2F1F-423E-84E6-38EE60571793}"/>
    <cellStyle name="Norma - Style1" xfId="4273" xr:uid="{25F4DFB7-F278-463F-96F6-42922614ED2F}"/>
    <cellStyle name="Norma - Style2" xfId="4274" xr:uid="{E67EF870-0AF2-4940-AF49-2C5E87086905}"/>
    <cellStyle name="Norma - Style3" xfId="4275" xr:uid="{3ABDF522-FDE4-4684-820E-F8D179EBCE6D}"/>
    <cellStyle name="Normal" xfId="0" builtinId="0"/>
    <cellStyle name="Normal - indent" xfId="4276" xr:uid="{2EA30B26-64AF-44CD-AB0C-8D456082FC0B}"/>
    <cellStyle name="Normal - Style1" xfId="868" xr:uid="{8C9B3512-B992-4835-8CB3-1768C4AA59C3}"/>
    <cellStyle name="Normal - Style1 10" xfId="18222" xr:uid="{7053CAD0-161F-42DB-AF70-0964F93B00B1}"/>
    <cellStyle name="Normal - Style1 11" xfId="54665" xr:uid="{4D6BE75B-B782-44FA-8A58-534810F2708E}"/>
    <cellStyle name="Normal - Style1 2" xfId="869" xr:uid="{2178916D-A601-4C2A-8F51-05910483921E}"/>
    <cellStyle name="Normal - Style1 2 2" xfId="870" xr:uid="{C4F91282-9D36-4985-824C-32F30BB20E7F}"/>
    <cellStyle name="Normal - Style1 2 2 2" xfId="18224" xr:uid="{A32A6BB0-4004-4296-9C75-01DC7246A8A0}"/>
    <cellStyle name="Normal - Style1 2 3" xfId="18223" xr:uid="{502B0C67-6275-482F-B747-2A7ACEE36A46}"/>
    <cellStyle name="Normal - Style1 2 4" xfId="54666" xr:uid="{D8D64CB2-8B7F-4164-AC4C-6486175431F9}"/>
    <cellStyle name="Normal - Style1 3" xfId="871" xr:uid="{3A361372-B777-44A1-AEEF-96D97D91AEC7}"/>
    <cellStyle name="Normal - Style1 3 2" xfId="18225" xr:uid="{F602C2AC-94C1-42CC-898E-37DC4ED5C064}"/>
    <cellStyle name="Normal - Style1 4" xfId="872" xr:uid="{4A7116E0-DD1B-474C-BA50-F6CD5AC79A46}"/>
    <cellStyle name="Normal - Style1 4 2" xfId="18226" xr:uid="{6DB0C218-E2ED-42E4-B377-274BDD3F04CC}"/>
    <cellStyle name="Normal - Style1 5" xfId="873" xr:uid="{14DE1672-4425-47B1-ADF5-D96ED84C1647}"/>
    <cellStyle name="Normal - Style1 5 2" xfId="18227" xr:uid="{B61B6B70-0E12-48D0-BC0F-80F62B80EDD6}"/>
    <cellStyle name="Normal - Style1 6" xfId="874" xr:uid="{200E51F3-C0FA-4863-8CA9-654767C67F8B}"/>
    <cellStyle name="Normal - Style1 6 2" xfId="18228" xr:uid="{0AEB0A5F-E5C8-4747-A034-AE31E75E317F}"/>
    <cellStyle name="Normal - Style1 7" xfId="875" xr:uid="{4598A3F4-8042-459A-B552-868857F10A9E}"/>
    <cellStyle name="Normal - Style1 7 2" xfId="18229" xr:uid="{4DDB85F1-56A6-4044-A365-26FFEEE2083B}"/>
    <cellStyle name="Normal - Style1 8" xfId="876" xr:uid="{6D85B197-1555-4727-9291-A4C87A79ECF9}"/>
    <cellStyle name="Normal - Style1 8 2" xfId="18230" xr:uid="{828F8B3C-B9DA-406B-B697-2655D5404E8E}"/>
    <cellStyle name="Normal - Style1 9" xfId="877" xr:uid="{7BED648B-7F8F-4718-8E7F-195934199D17}"/>
    <cellStyle name="Normal - Style1 9 2" xfId="18231" xr:uid="{BAC5B3B9-9DF8-4D03-A83E-ED4C7120FC28}"/>
    <cellStyle name="Normal - Style2" xfId="4277" xr:uid="{B4059E61-8F79-48C5-9538-D08AD9F750A8}"/>
    <cellStyle name="Normal - Style3" xfId="4278" xr:uid="{80D49472-CB03-47D4-9C3B-F2DEC6A085C8}"/>
    <cellStyle name="Normal - Style4" xfId="4279" xr:uid="{7DB2FCBE-3C34-4BE6-8291-1A99FA9BD2E1}"/>
    <cellStyle name="Normal - Style5" xfId="4280" xr:uid="{F3FBCCB9-D274-4BFF-A845-736E802848F2}"/>
    <cellStyle name="Normal - Style6" xfId="4281" xr:uid="{689E373B-7575-4A58-B60C-AEAD720D9A1C}"/>
    <cellStyle name="Normal - Style7" xfId="4282" xr:uid="{4B76046C-BD6C-41BC-83F7-1D52F308FE55}"/>
    <cellStyle name="Normal - Style8" xfId="4283" xr:uid="{1BEB165E-72A7-44E7-B6E8-CEC551FA0A4B}"/>
    <cellStyle name="Normal [-]" xfId="54667" xr:uid="{D5ABABEF-B8CE-459F-BBAF-847E299A0E82}"/>
    <cellStyle name="Normal [0]" xfId="54668" xr:uid="{272111BE-6354-4626-9A4B-B46084529081}"/>
    <cellStyle name="Normal 10" xfId="58" xr:uid="{D8755602-34C9-4093-B67D-78431FB0ED2A}"/>
    <cellStyle name="Normal 10 10" xfId="75" xr:uid="{8CCBC523-8BF8-441C-ACBD-632948590AF0}"/>
    <cellStyle name="Normal 10 10 10" xfId="14689" xr:uid="{4AF078EB-11F0-45CB-9060-2FABA911D929}"/>
    <cellStyle name="Normal 10 10 10 2" xfId="33966" xr:uid="{6B9A4B06-F3D5-4C14-9AB7-9F6DD9F8E1F7}"/>
    <cellStyle name="Normal 10 10 11" xfId="16141" xr:uid="{03499189-D6D2-4AAC-84AC-74842A2C67B5}"/>
    <cellStyle name="Normal 10 10 11 2" xfId="35244" xr:uid="{741361D0-F55C-4387-8317-92AB957788DB}"/>
    <cellStyle name="Normal 10 10 12" xfId="23360" xr:uid="{E44960FD-3BB0-4A6F-812C-807C60EC5E77}"/>
    <cellStyle name="Normal 10 10 13" xfId="39483" xr:uid="{498D7450-D908-4179-A5B5-69ACD52CE40D}"/>
    <cellStyle name="Normal 10 10 14" xfId="48541" xr:uid="{09BB74F4-708C-4F42-AA43-B8BB1A687F4A}"/>
    <cellStyle name="Normal 10 10 15" xfId="49739" xr:uid="{80432D98-CD06-4195-8407-3E2E98D41C7B}"/>
    <cellStyle name="Normal 10 10 16" xfId="50944" xr:uid="{5CB34EE6-13E9-44AB-9F28-DF05A85B952F}"/>
    <cellStyle name="Normal 10 10 17" xfId="52191" xr:uid="{17B0E086-63E9-45B3-B0F9-A3D1D4B4F654}"/>
    <cellStyle name="Normal 10 10 18" xfId="53341" xr:uid="{C4CB23C8-9C14-4830-A898-72FF19874BE0}"/>
    <cellStyle name="Normal 10 10 2" xfId="98" xr:uid="{17AB4A12-B0A1-49E4-89E2-B4C1AF67DC61}"/>
    <cellStyle name="Normal 10 10 2 10" xfId="3237" xr:uid="{7BAC0DBF-75FD-40CC-874B-CF8674EB06B7}"/>
    <cellStyle name="Normal 10 10 2 10 10" xfId="40610" xr:uid="{77D27E56-9A63-4F3C-B862-5FB1020BAD79}"/>
    <cellStyle name="Normal 10 10 2 10 11" xfId="49696" xr:uid="{28F97535-C594-46BA-A3A2-C2B9E1DEA4C1}"/>
    <cellStyle name="Normal 10 10 2 10 12" xfId="50899" xr:uid="{B2806BA7-622A-4359-AC3E-1AB1FB33E7CD}"/>
    <cellStyle name="Normal 10 10 2 10 13" xfId="52125" xr:uid="{6CF5773A-8FC9-41FD-99E5-F8EE9B29243B}"/>
    <cellStyle name="Normal 10 10 2 10 14" xfId="53309" xr:uid="{87039FF7-B172-4146-87D2-363AC761180D}"/>
    <cellStyle name="Normal 10 10 2 10 15" xfId="54462" xr:uid="{E6189460-1E0E-42DA-B408-ABCA4519FF30}"/>
    <cellStyle name="Normal 10 10 2 10 2" xfId="4286" xr:uid="{3A50CE3C-3566-4849-AE3B-BF6BEE5BD0C1}"/>
    <cellStyle name="Normal 10 10 2 10 2 2" xfId="8651" xr:uid="{CF4710F4-D584-4181-AE7D-732F6F7711A5}"/>
    <cellStyle name="Normal 10 10 2 10 2 2 2" xfId="28084" xr:uid="{F9FD059C-45B8-4E6A-A632-24397D76E668}"/>
    <cellStyle name="Normal 10 10 2 10 2 2 3" xfId="46054" xr:uid="{21FCE355-C811-4CA1-B2E3-C24C334C4A9E}"/>
    <cellStyle name="Normal 10 10 2 10 2 3" xfId="20369" xr:uid="{CC066778-39E3-41CC-B8C1-7D927FE8ED15}"/>
    <cellStyle name="Normal 10 10 2 10 2 4" xfId="24615" xr:uid="{E1B9965C-24A1-476B-AFE3-CF0246F2BDF5}"/>
    <cellStyle name="Normal 10 10 2 10 3" xfId="8524" xr:uid="{80C6BD95-4AE1-450F-9F2A-BE9C47A63706}"/>
    <cellStyle name="Normal 10 10 2 10 3 2" xfId="22265" xr:uid="{A3A00CCA-FA1A-452C-8487-D9CBBE0EC6E7}"/>
    <cellStyle name="Normal 10 10 2 10 3 2 2" xfId="38394" xr:uid="{090ADEB3-18CD-4192-B903-DA421681184E}"/>
    <cellStyle name="Normal 10 10 2 10 3 3" xfId="27962" xr:uid="{21930440-8F59-4D67-82F1-F88E223F3FBC}"/>
    <cellStyle name="Normal 10 10 2 10 3 4" xfId="42244" xr:uid="{A3510392-7D0F-4E09-A7FC-0BADE2674218}"/>
    <cellStyle name="Normal 10 10 2 10 4" xfId="6767" xr:uid="{428A0BB0-0076-4166-A7D9-AB1CE4F5B8F3}"/>
    <cellStyle name="Normal 10 10 2 10 4 2" xfId="26589" xr:uid="{E572B0C4-8079-4740-8E69-993D77678513}"/>
    <cellStyle name="Normal 10 10 2 10 4 3" xfId="44552" xr:uid="{DD1E0E94-CAA7-46A0-B982-B383211EBF47}"/>
    <cellStyle name="Normal 10 10 2 10 5" xfId="13370" xr:uid="{46BEA1AD-4E5A-45F6-A464-B0DFA5AE6EC0}"/>
    <cellStyle name="Normal 10 10 2 10 5 2" xfId="32676" xr:uid="{003F07C2-6058-4DDF-9215-1680CFC09913}"/>
    <cellStyle name="Normal 10 10 2 10 6" xfId="14656" xr:uid="{57822BE9-0B30-46BA-AC71-D7E1D67BEF0A}"/>
    <cellStyle name="Normal 10 10 2 10 6 2" xfId="33934" xr:uid="{E7A813AC-8A66-4260-9BBF-B39AC4BE424A}"/>
    <cellStyle name="Normal 10 10 2 10 7" xfId="16022" xr:uid="{E068437F-F168-4F80-82AA-37A32BFB942A}"/>
    <cellStyle name="Normal 10 10 2 10 7 2" xfId="35166" xr:uid="{8C788706-0BBA-4C8C-9290-6931C19218F4}"/>
    <cellStyle name="Normal 10 10 2 10 8" xfId="17507" xr:uid="{6C9A04DC-7F09-4A83-B5C6-DF98A9997081}"/>
    <cellStyle name="Normal 10 10 2 10 8 2" xfId="36583" xr:uid="{9DE9CF84-DC6F-4A8F-8B57-CF292DD2CACF}"/>
    <cellStyle name="Normal 10 10 2 10 9" xfId="24542" xr:uid="{CFC816DE-4862-4EC8-8BA2-7CF142B1D972}"/>
    <cellStyle name="Normal 10 10 2 11" xfId="3238" xr:uid="{F8D21F3D-2733-4022-852B-E1AC88EF55E2}"/>
    <cellStyle name="Normal 10 10 2 11 10" xfId="40611" xr:uid="{1B4F66BB-DD5D-48D2-9031-08F24FE115F9}"/>
    <cellStyle name="Normal 10 10 2 11 11" xfId="49697" xr:uid="{7DF65A93-4149-4731-946A-A2256A2AEC1A}"/>
    <cellStyle name="Normal 10 10 2 11 12" xfId="50900" xr:uid="{E2C85C3F-494D-4C90-A6EF-CC923C027978}"/>
    <cellStyle name="Normal 10 10 2 11 13" xfId="52126" xr:uid="{6D682CE7-5DF7-4653-871C-726C85580B0A}"/>
    <cellStyle name="Normal 10 10 2 11 14" xfId="53310" xr:uid="{8994365E-B560-4AA0-8545-CD47356CECA3}"/>
    <cellStyle name="Normal 10 10 2 11 15" xfId="54463" xr:uid="{AD783D90-7FA2-4BA2-9E05-5BEF8CA90AD9}"/>
    <cellStyle name="Normal 10 10 2 11 2" xfId="4287" xr:uid="{8C76D749-A48C-4F03-8329-7B395BD7BC2D}"/>
    <cellStyle name="Normal 10 10 2 11 2 2" xfId="8652" xr:uid="{2A0BB94C-6FBF-4E35-A703-E1AA23AC5AAA}"/>
    <cellStyle name="Normal 10 10 2 11 2 2 2" xfId="28085" xr:uid="{CB6A072A-8F83-483A-9E38-740BF179EEE7}"/>
    <cellStyle name="Normal 10 10 2 11 2 2 3" xfId="46055" xr:uid="{EA8B8FD5-8BD8-4156-B070-06FA3D288DC0}"/>
    <cellStyle name="Normal 10 10 2 11 2 3" xfId="20370" xr:uid="{CF9A08B4-0F1D-422D-843F-906565B7598F}"/>
    <cellStyle name="Normal 10 10 2 11 2 4" xfId="24616" xr:uid="{7C5E04BC-FB2C-468B-8956-B67F36AB02B8}"/>
    <cellStyle name="Normal 10 10 2 11 3" xfId="8525" xr:uid="{1A0513CF-B404-4E2A-8220-33E6AF311A64}"/>
    <cellStyle name="Normal 10 10 2 11 3 2" xfId="22266" xr:uid="{A4CC5F98-3279-4D35-BA93-CA6AB781E946}"/>
    <cellStyle name="Normal 10 10 2 11 3 2 2" xfId="38395" xr:uid="{3984AAED-3BEE-4156-B28C-D92B1D5FB050}"/>
    <cellStyle name="Normal 10 10 2 11 3 3" xfId="27963" xr:uid="{57DACFF7-7D74-4457-B34F-50B8FE9DD6B6}"/>
    <cellStyle name="Normal 10 10 2 11 3 4" xfId="42245" xr:uid="{6ACCA3C4-1DD6-4505-A36B-FF8B2060F672}"/>
    <cellStyle name="Normal 10 10 2 11 4" xfId="6768" xr:uid="{6103CC3E-625B-4A97-BC13-66212925DCE0}"/>
    <cellStyle name="Normal 10 10 2 11 4 2" xfId="26590" xr:uid="{D8CB6B91-A96E-4487-96D2-EE0CF73106FB}"/>
    <cellStyle name="Normal 10 10 2 11 4 3" xfId="44553" xr:uid="{C6D82726-880F-4DA7-9E30-3AF36F013282}"/>
    <cellStyle name="Normal 10 10 2 11 5" xfId="13371" xr:uid="{695E8D97-2A95-43EF-953F-9F7ED6DD5E8D}"/>
    <cellStyle name="Normal 10 10 2 11 5 2" xfId="32677" xr:uid="{60D21767-ED53-4EAB-A079-F2A179332A98}"/>
    <cellStyle name="Normal 10 10 2 11 6" xfId="14657" xr:uid="{5E9EDAD5-6A82-43A5-AF10-AF291161D29F}"/>
    <cellStyle name="Normal 10 10 2 11 6 2" xfId="33935" xr:uid="{CAF3790C-F3A9-470F-8FE5-0FDF2069AE64}"/>
    <cellStyle name="Normal 10 10 2 11 7" xfId="16023" xr:uid="{74793D15-D5A5-4D22-BF61-82024E92FAAD}"/>
    <cellStyle name="Normal 10 10 2 11 7 2" xfId="35167" xr:uid="{0282A9F8-59B8-4840-BC6B-F7132D6E7D31}"/>
    <cellStyle name="Normal 10 10 2 11 8" xfId="17508" xr:uid="{5FEAF2A6-EB9E-4F86-9E27-A68D0E68BE74}"/>
    <cellStyle name="Normal 10 10 2 11 8 2" xfId="36584" xr:uid="{03D61A45-5829-4EF2-8D07-4D79A7DD02B1}"/>
    <cellStyle name="Normal 10 10 2 11 9" xfId="24543" xr:uid="{A75DDE0E-A293-462A-95B6-620D1592A9A6}"/>
    <cellStyle name="Normal 10 10 2 12" xfId="4285" xr:uid="{AF242263-4683-49A9-A6C9-4888AB8EB775}"/>
    <cellStyle name="Normal 10 10 2 12 2" xfId="8650" xr:uid="{AC5CD21A-4791-49C9-9ED6-AD11FC1D38B6}"/>
    <cellStyle name="Normal 10 10 2 12 2 2" xfId="28083" xr:uid="{6329E410-BD30-4BDB-85A8-3FB534C09E55}"/>
    <cellStyle name="Normal 10 10 2 12 2 3" xfId="44675" xr:uid="{56E27186-F23E-4BEC-B770-B7D360902A62}"/>
    <cellStyle name="Normal 10 10 2 12 3" xfId="17768" xr:uid="{075C060A-29F8-4B62-A20A-644449F611F9}"/>
    <cellStyle name="Normal 10 10 2 12 4" xfId="24614" xr:uid="{63A3C384-EC45-416E-A9E2-F1842AE10330}"/>
    <cellStyle name="Normal 10 10 2 13" xfId="6839" xr:uid="{D0687186-086D-449E-B9DE-A3695E092CA2}"/>
    <cellStyle name="Normal 10 10 2 13 2" xfId="21055" xr:uid="{4324CBCB-7533-468F-905B-D83808F3C65A}"/>
    <cellStyle name="Normal 10 10 2 13 2 2" xfId="37248" xr:uid="{2CCA9023-3F67-4D52-94ED-15514C882507}"/>
    <cellStyle name="Normal 10 10 2 13 3" xfId="26652" xr:uid="{644123CB-BE41-4AE0-8BDC-32C939E2F48C}"/>
    <cellStyle name="Normal 10 10 2 13 4" xfId="41105" xr:uid="{EAAB9BA2-9ED0-49F6-BAA1-E273F1C41097}"/>
    <cellStyle name="Normal 10 10 2 14" xfId="5447" xr:uid="{3CD98FB0-AE53-4B6B-B754-D430AE9B4B65}"/>
    <cellStyle name="Normal 10 10 2 14 2" xfId="25367" xr:uid="{5AB7CD04-67E7-43C5-B558-31618F85206E}"/>
    <cellStyle name="Normal 10 10 2 14 3" xfId="42357" xr:uid="{3837ADB4-7B8D-4CF8-A530-4EADC0F04443}"/>
    <cellStyle name="Normal 10 10 2 15" xfId="12157" xr:uid="{EE9D5A5F-1821-40DA-AC8B-22CF21B87B66}"/>
    <cellStyle name="Normal 10 10 2 15 2" xfId="31469" xr:uid="{D8B48F11-C1B8-4885-A10D-BB211C471B35}"/>
    <cellStyle name="Normal 10 10 2 16" xfId="13491" xr:uid="{12398B4B-2BAE-44D9-98C3-5FFA70679EAF}"/>
    <cellStyle name="Normal 10 10 2 16 2" xfId="32790" xr:uid="{B843EB18-C530-44AA-A695-88E8D4F9C344}"/>
    <cellStyle name="Normal 10 10 2 17" xfId="14690" xr:uid="{631F8016-FDC2-4F1E-8DBD-DAB930A1761A}"/>
    <cellStyle name="Normal 10 10 2 17 2" xfId="33967" xr:uid="{7BE636E2-512F-4F41-B87F-77EEAA765A14}"/>
    <cellStyle name="Normal 10 10 2 18" xfId="16143" xr:uid="{DD2ECF45-FC98-49E7-B862-89CD96A90A3C}"/>
    <cellStyle name="Normal 10 10 2 18 2" xfId="35246" xr:uid="{0A4241E5-2C28-4CDD-882F-996F97052DDC}"/>
    <cellStyle name="Normal 10 10 2 19" xfId="23361" xr:uid="{126FD105-DB99-483E-91C7-865163CD73D6}"/>
    <cellStyle name="Normal 10 10 2 2" xfId="1802" xr:uid="{1C3C705A-060B-40FF-82F9-52BA2D110F16}"/>
    <cellStyle name="Normal 10 10 2 2 10" xfId="16808" xr:uid="{C98DF07A-CB98-4AC2-9173-85BB52BDDEA3}"/>
    <cellStyle name="Normal 10 10 2 2 10 2" xfId="35901" xr:uid="{C0655235-9CA4-4BA3-AF0E-9E79153548F8}"/>
    <cellStyle name="Normal 10 10 2 2 11" xfId="23937" xr:uid="{D6583FA9-588F-42C3-AF02-CDCADB1E3FA0}"/>
    <cellStyle name="Normal 10 10 2 2 12" xfId="40023" xr:uid="{12EE971C-EB6D-4FEE-9736-EC83C506A85B}"/>
    <cellStyle name="Normal 10 10 2 2 13" xfId="49090" xr:uid="{5B0D88F3-3A68-45A1-8B39-A8DA5BF9CB40}"/>
    <cellStyle name="Normal 10 10 2 2 14" xfId="50292" xr:uid="{BC6B6A07-50ED-4784-AF48-0F6C398D8182}"/>
    <cellStyle name="Normal 10 10 2 2 15" xfId="51523" xr:uid="{EA075AEA-E15C-4AF0-8603-48B517FED11E}"/>
    <cellStyle name="Normal 10 10 2 2 16" xfId="52722" xr:uid="{4193AE24-6493-4334-823B-68D76676CA80}"/>
    <cellStyle name="Normal 10 10 2 2 17" xfId="53873" xr:uid="{8B19B9A4-ADF8-4FBC-9B65-CDCCB6B9C3F4}"/>
    <cellStyle name="Normal 10 10 2 2 2" xfId="2144" xr:uid="{5CE53860-AEC6-4514-938C-5A6C1BE85500}"/>
    <cellStyle name="Normal 10 10 2 2 2 10" xfId="40243" xr:uid="{1A3687F0-F663-4F55-8A1E-531CF86A2380}"/>
    <cellStyle name="Normal 10 10 2 2 2 11" xfId="49311" xr:uid="{D75B3238-F8E7-47D2-9691-28818756B00C}"/>
    <cellStyle name="Normal 10 10 2 2 2 12" xfId="50514" xr:uid="{4FBF7D68-86E5-4386-AF0D-10A488439057}"/>
    <cellStyle name="Normal 10 10 2 2 2 13" xfId="51744" xr:uid="{951FB3FB-057C-4C08-8AD0-6B39186188AB}"/>
    <cellStyle name="Normal 10 10 2 2 2 14" xfId="52942" xr:uid="{404329B2-428D-433A-A76A-D29441E4AF1D}"/>
    <cellStyle name="Normal 10 10 2 2 2 15" xfId="54094" xr:uid="{7BDDF057-F4A6-45FB-ACAE-BBB57E18A521}"/>
    <cellStyle name="Normal 10 10 2 2 2 2" xfId="4289" xr:uid="{BABA0984-7CB3-45C9-888A-FF5616EB4522}"/>
    <cellStyle name="Normal 10 10 2 2 2 2 2" xfId="8654" xr:uid="{D10DE0EB-0AC8-4998-A41B-878ACDEA4F83}"/>
    <cellStyle name="Normal 10 10 2 2 2 2 2 2" xfId="28087" xr:uid="{0E4DF933-520D-46A4-A08B-F08D52FC0D11}"/>
    <cellStyle name="Normal 10 10 2 2 2 2 2 3" xfId="45679" xr:uid="{BE2090A8-EE57-46A0-9888-354930760FBC}"/>
    <cellStyle name="Normal 10 10 2 2 2 2 3" xfId="19330" xr:uid="{272C0D33-4AC8-4253-834C-0BF845A81CC0}"/>
    <cellStyle name="Normal 10 10 2 2 2 2 4" xfId="24618" xr:uid="{7152F90F-B5DC-4BE8-8F7D-1ECEF47CFEFE}"/>
    <cellStyle name="Normal 10 10 2 2 2 3" xfId="8074" xr:uid="{638C9609-891E-4865-A4CE-07F4983E004D}"/>
    <cellStyle name="Normal 10 10 2 2 2 3 2" xfId="21875" xr:uid="{17F3626E-3321-4C9B-A891-4BAB1B0F2090}"/>
    <cellStyle name="Normal 10 10 2 2 2 3 2 2" xfId="38014" xr:uid="{6992FA0A-8A90-45CB-B797-D455B7F483BD}"/>
    <cellStyle name="Normal 10 10 2 2 2 3 3" xfId="27531" xr:uid="{0EDE170A-58F6-4205-8A79-A28B0150ECF3}"/>
    <cellStyle name="Normal 10 10 2 2 2 3 4" xfId="41864" xr:uid="{726270FC-1C52-4ACD-A880-2E2BF24C6BBC}"/>
    <cellStyle name="Normal 10 10 2 2 2 4" xfId="6385" xr:uid="{E7ECCDA7-8CB0-488D-99E6-90887E9EC602}"/>
    <cellStyle name="Normal 10 10 2 2 2 4 2" xfId="26208" xr:uid="{83A8B430-F378-48E9-B23F-6C55356DEE85}"/>
    <cellStyle name="Normal 10 10 2 2 2 4 3" xfId="43795" xr:uid="{36B932F4-BF9F-47EC-BC0C-94EA5B139ED7}"/>
    <cellStyle name="Normal 10 10 2 2 2 5" xfId="12976" xr:uid="{3DC8F6C6-39D4-4B62-A6F9-261303D6523F}"/>
    <cellStyle name="Normal 10 10 2 2 2 5 2" xfId="32283" xr:uid="{8465285C-8599-4249-AEAD-C1F079FF60B6}"/>
    <cellStyle name="Normal 10 10 2 2 2 6" xfId="14288" xr:uid="{4DE634AA-8182-4DEE-A348-9C74B0F228FC}"/>
    <cellStyle name="Normal 10 10 2 2 2 6 2" xfId="33567" xr:uid="{8027D38A-4735-4ECE-B066-68FEC27B28AF}"/>
    <cellStyle name="Normal 10 10 2 2 2 7" xfId="15607" xr:uid="{4A3828E3-DC81-4324-9AF9-A9F4F6BAF4AD}"/>
    <cellStyle name="Normal 10 10 2 2 2 7 2" xfId="34787" xr:uid="{99C8AD1C-4DB5-48E8-AD57-AEC71DC17FB8}"/>
    <cellStyle name="Normal 10 10 2 2 2 8" xfId="17043" xr:uid="{A2D23028-360D-4D10-9F1F-5F461945F5D8}"/>
    <cellStyle name="Normal 10 10 2 2 2 8 2" xfId="36134" xr:uid="{B41684BA-13FD-4E3C-92C8-092532FB99E0}"/>
    <cellStyle name="Normal 10 10 2 2 2 9" xfId="24157" xr:uid="{96A619FC-9173-4760-8C78-94F34FB02101}"/>
    <cellStyle name="Normal 10 10 2 2 3" xfId="2145" xr:uid="{8089A37A-8C05-424D-80DD-379E885EA17D}"/>
    <cellStyle name="Normal 10 10 2 2 3 10" xfId="40244" xr:uid="{9A89987E-BD3D-43A9-9AF9-6E7D5126AA94}"/>
    <cellStyle name="Normal 10 10 2 2 3 11" xfId="49312" xr:uid="{5A5FF28A-1A06-4C66-B4E1-3F27A836B742}"/>
    <cellStyle name="Normal 10 10 2 2 3 12" xfId="50515" xr:uid="{11052A6D-0F79-4C95-8760-C5D3ABDBCD33}"/>
    <cellStyle name="Normal 10 10 2 2 3 13" xfId="51745" xr:uid="{1B503ACC-B3EC-4795-B0E5-ABCC18AEE405}"/>
    <cellStyle name="Normal 10 10 2 2 3 14" xfId="52943" xr:uid="{85A04022-A99D-44FC-9871-DF2DDB7A3EE9}"/>
    <cellStyle name="Normal 10 10 2 2 3 15" xfId="54095" xr:uid="{1C10AC2A-7F29-4453-ADC6-6AB2F149B985}"/>
    <cellStyle name="Normal 10 10 2 2 3 2" xfId="4290" xr:uid="{F8097CAD-CD55-418A-B4C5-85F11D465659}"/>
    <cellStyle name="Normal 10 10 2 2 3 2 2" xfId="8655" xr:uid="{0CC177CF-4C2A-4ED2-918B-3D41BD34A865}"/>
    <cellStyle name="Normal 10 10 2 2 3 2 2 2" xfId="28088" xr:uid="{47CFF0B1-2F56-4064-98A6-D32AE1F2389B}"/>
    <cellStyle name="Normal 10 10 2 2 3 2 2 3" xfId="45680" xr:uid="{539A689E-DFF9-449A-9684-E58AA38416E4}"/>
    <cellStyle name="Normal 10 10 2 2 3 2 3" xfId="19331" xr:uid="{82292D56-40FA-4ED7-AFCB-59EEE4732604}"/>
    <cellStyle name="Normal 10 10 2 2 3 2 4" xfId="24619" xr:uid="{97C9920F-3CA5-41DC-8DCB-FD07F04917C8}"/>
    <cellStyle name="Normal 10 10 2 2 3 3" xfId="8075" xr:uid="{239C9CC3-C397-495E-B1F2-097DF12B96DD}"/>
    <cellStyle name="Normal 10 10 2 2 3 3 2" xfId="21876" xr:uid="{54C12BF1-9624-4519-B2C2-E8CEF59304B6}"/>
    <cellStyle name="Normal 10 10 2 2 3 3 2 2" xfId="38015" xr:uid="{4DD6AF65-CF03-4FB2-B386-4EADC2BA0629}"/>
    <cellStyle name="Normal 10 10 2 2 3 3 3" xfId="27532" xr:uid="{4301C15C-5694-4356-8470-E100642F4716}"/>
    <cellStyle name="Normal 10 10 2 2 3 3 4" xfId="41865" xr:uid="{92C21413-D7FB-492F-B244-3031DEB264ED}"/>
    <cellStyle name="Normal 10 10 2 2 3 4" xfId="6386" xr:uid="{6CD8D4D1-880F-4C97-AE51-D6E1A15F4DFF}"/>
    <cellStyle name="Normal 10 10 2 2 3 4 2" xfId="26209" xr:uid="{3DAEA1FD-C004-4439-B290-DCF39EAFD91E}"/>
    <cellStyle name="Normal 10 10 2 2 3 4 3" xfId="43796" xr:uid="{A3917155-DAB5-4466-B836-5294DD51977F}"/>
    <cellStyle name="Normal 10 10 2 2 3 5" xfId="12977" xr:uid="{865CD23A-BB70-4EEB-97FC-FA6B3B48B25A}"/>
    <cellStyle name="Normal 10 10 2 2 3 5 2" xfId="32284" xr:uid="{070AFCDA-8B58-4597-8AE8-0BAB1AC45F3A}"/>
    <cellStyle name="Normal 10 10 2 2 3 6" xfId="14289" xr:uid="{C4F60C85-9731-4082-BF7E-2348CCFC1673}"/>
    <cellStyle name="Normal 10 10 2 2 3 6 2" xfId="33568" xr:uid="{6077D0B7-CF94-4DE0-966C-E792260DF3E5}"/>
    <cellStyle name="Normal 10 10 2 2 3 7" xfId="15608" xr:uid="{ECAF94E8-1A8E-4BAE-A2AC-BC680FAE4172}"/>
    <cellStyle name="Normal 10 10 2 2 3 7 2" xfId="34788" xr:uid="{F0F5915D-A335-43E4-BF35-206D04381ACE}"/>
    <cellStyle name="Normal 10 10 2 2 3 8" xfId="17044" xr:uid="{A63C01E5-AEDE-45FD-BB19-5E8D0592B74E}"/>
    <cellStyle name="Normal 10 10 2 2 3 8 2" xfId="36135" xr:uid="{388AF44D-D243-472C-8685-F5E578081D94}"/>
    <cellStyle name="Normal 10 10 2 2 3 9" xfId="24158" xr:uid="{8C1A5598-0C8F-45DA-A45B-220BF0B26B04}"/>
    <cellStyle name="Normal 10 10 2 2 4" xfId="4288" xr:uid="{B44CC7EE-72F3-4AF3-9B39-60A58116A55B}"/>
    <cellStyle name="Normal 10 10 2 2 4 2" xfId="8653" xr:uid="{5D1C3B52-585A-46DD-8E31-3D6893B18EF9}"/>
    <cellStyle name="Normal 10 10 2 2 4 2 2" xfId="28086" xr:uid="{63D92EDF-9BC8-4F91-A0C2-0CD84DCBAB71}"/>
    <cellStyle name="Normal 10 10 2 2 4 2 3" xfId="45458" xr:uid="{AFBA1E1F-B741-4964-B9DC-CCBC962B2800}"/>
    <cellStyle name="Normal 10 10 2 2 4 3" xfId="19040" xr:uid="{C18D67E1-D221-4E6F-AF95-F3D3AB9E2AAF}"/>
    <cellStyle name="Normal 10 10 2 2 4 4" xfId="24617" xr:uid="{366F3342-2F78-4C98-9152-434C3EB25492}"/>
    <cellStyle name="Normal 10 10 2 2 5" xfId="7828" xr:uid="{5D32ED4E-F13C-499C-A42C-F2BB6005C3F3}"/>
    <cellStyle name="Normal 10 10 2 2 5 2" xfId="21634" xr:uid="{7FF1B8FC-E5A8-4C11-BC14-705E5DB81406}"/>
    <cellStyle name="Normal 10 10 2 2 5 2 2" xfId="37794" xr:uid="{7407D5D5-5F53-4D7A-B79C-7093F6D024E2}"/>
    <cellStyle name="Normal 10 10 2 2 5 3" xfId="27307" xr:uid="{54DD1E46-79D5-4318-BBCA-41F01BE438E8}"/>
    <cellStyle name="Normal 10 10 2 2 5 4" xfId="41644" xr:uid="{E548C460-AE1A-412C-BADF-550A9F71BB55}"/>
    <cellStyle name="Normal 10 10 2 2 6" xfId="6156" xr:uid="{4AD1ECA3-97C1-46E3-9470-B0D7731D477C}"/>
    <cellStyle name="Normal 10 10 2 2 6 2" xfId="25979" xr:uid="{99DB48DA-DB37-4FD9-896B-5DE5135F8AF5}"/>
    <cellStyle name="Normal 10 10 2 2 6 3" xfId="43503" xr:uid="{995C5598-06AC-4526-94EB-09375B7A87ED}"/>
    <cellStyle name="Normal 10 10 2 2 7" xfId="12754" xr:uid="{32C88347-2F94-4C3B-B220-5B852726F817}"/>
    <cellStyle name="Normal 10 10 2 2 7 2" xfId="32063" xr:uid="{BF94753F-87DE-4B63-9F4B-1874BDBC7962}"/>
    <cellStyle name="Normal 10 10 2 2 8" xfId="14059" xr:uid="{71A0427E-D8A0-4731-8D4C-EB1D88247573}"/>
    <cellStyle name="Normal 10 10 2 2 8 2" xfId="33347" xr:uid="{02624EDB-DB4D-49F0-878E-DA908E2F159C}"/>
    <cellStyle name="Normal 10 10 2 2 9" xfId="15362" xr:uid="{362B4F2B-CEC0-42FC-804A-6783935D616D}"/>
    <cellStyle name="Normal 10 10 2 2 9 2" xfId="34567" xr:uid="{20FD3A8E-C5C9-414C-8C74-1A53A31788D1}"/>
    <cellStyle name="Normal 10 10 2 20" xfId="39484" xr:uid="{96D0183B-91DB-4847-AC21-44F78C72BB55}"/>
    <cellStyle name="Normal 10 10 2 21" xfId="48542" xr:uid="{68533A6A-4E79-4E8E-8835-2CDF195CB71E}"/>
    <cellStyle name="Normal 10 10 2 22" xfId="49740" xr:uid="{9566785E-C2FE-4DBC-B154-40FE594B8F94}"/>
    <cellStyle name="Normal 10 10 2 23" xfId="50946" xr:uid="{9492AF1D-6359-4E84-B849-45CE9DF64BFD}"/>
    <cellStyle name="Normal 10 10 2 24" xfId="52192" xr:uid="{F7D3A4F8-FF94-4796-8B54-FEB66AE28B5A}"/>
    <cellStyle name="Normal 10 10 2 25" xfId="53342" xr:uid="{D2F43C6E-64CD-4F7F-A326-42DD3FCE5BAD}"/>
    <cellStyle name="Normal 10 10 2 3" xfId="2146" xr:uid="{3C1B0250-D150-462C-B337-CCD47244E2E4}"/>
    <cellStyle name="Normal 10 10 2 3 10" xfId="40245" xr:uid="{49C2C38D-30DC-400F-891F-CC1C64DDCAAE}"/>
    <cellStyle name="Normal 10 10 2 3 11" xfId="49313" xr:uid="{74C13927-1880-413A-A8BD-F48CC6257F64}"/>
    <cellStyle name="Normal 10 10 2 3 12" xfId="50516" xr:uid="{8F181F68-01B5-404D-8ADB-9AD72206A7F2}"/>
    <cellStyle name="Normal 10 10 2 3 13" xfId="51746" xr:uid="{129BE74E-BB88-448A-95EE-3CC97C879804}"/>
    <cellStyle name="Normal 10 10 2 3 14" xfId="52944" xr:uid="{648E4F19-8BAE-47D4-B0DA-E844D80DAE45}"/>
    <cellStyle name="Normal 10 10 2 3 15" xfId="54096" xr:uid="{26CE4476-D9EE-40B9-9634-1F1B9FED1B1C}"/>
    <cellStyle name="Normal 10 10 2 3 2" xfId="4291" xr:uid="{0D83F4A2-E2EE-4592-9608-3C642042CF14}"/>
    <cellStyle name="Normal 10 10 2 3 2 2" xfId="8656" xr:uid="{9DE58CEF-EE0C-4232-9855-00F377A24D5F}"/>
    <cellStyle name="Normal 10 10 2 3 2 2 2" xfId="28089" xr:uid="{DE35A3BD-CD0C-49ED-8AA1-37E23A436674}"/>
    <cellStyle name="Normal 10 10 2 3 2 2 3" xfId="45681" xr:uid="{4339E220-F71F-445A-9A6E-7DEE6DCF6EE8}"/>
    <cellStyle name="Normal 10 10 2 3 2 3" xfId="19332" xr:uid="{4C79556B-684A-4EA5-B841-C15AA5EA57E2}"/>
    <cellStyle name="Normal 10 10 2 3 2 4" xfId="24620" xr:uid="{DE5BD5F2-B8FC-4920-8A83-B53177B3369C}"/>
    <cellStyle name="Normal 10 10 2 3 3" xfId="8076" xr:uid="{0127BFC8-06BC-4FBE-AA1A-CA753B3A1E0D}"/>
    <cellStyle name="Normal 10 10 2 3 3 2" xfId="21877" xr:uid="{EAFA5D83-713E-4A2E-AD85-14C18CD793C8}"/>
    <cellStyle name="Normal 10 10 2 3 3 2 2" xfId="38016" xr:uid="{20B87A2F-22BD-43B1-B2BC-7333E916CB7E}"/>
    <cellStyle name="Normal 10 10 2 3 3 3" xfId="27533" xr:uid="{926856E9-9F47-47A5-BBDF-73D94FDE3EAA}"/>
    <cellStyle name="Normal 10 10 2 3 3 4" xfId="41866" xr:uid="{3FBF4B7C-66B7-46D6-81C9-EC47070D60D1}"/>
    <cellStyle name="Normal 10 10 2 3 4" xfId="6387" xr:uid="{B0814459-9801-4139-BAB5-3367CBD35A16}"/>
    <cellStyle name="Normal 10 10 2 3 4 2" xfId="26210" xr:uid="{FF86064D-E6A7-4374-974B-117C266D5921}"/>
    <cellStyle name="Normal 10 10 2 3 4 3" xfId="43797" xr:uid="{7365CA2F-E9BC-4BA0-8002-84BE8B6E210E}"/>
    <cellStyle name="Normal 10 10 2 3 5" xfId="12978" xr:uid="{DCCDE3CF-5DAA-460B-8A73-6B03938D402D}"/>
    <cellStyle name="Normal 10 10 2 3 5 2" xfId="32285" xr:uid="{E42CF25D-CE09-4BCA-810C-57E943F5A638}"/>
    <cellStyle name="Normal 10 10 2 3 6" xfId="14290" xr:uid="{61915E61-D505-48B9-B11C-E4C650FB8C4D}"/>
    <cellStyle name="Normal 10 10 2 3 6 2" xfId="33569" xr:uid="{22D7E977-E8BE-4256-AC47-3CEE9817E141}"/>
    <cellStyle name="Normal 10 10 2 3 7" xfId="15609" xr:uid="{54FAD87B-CD09-4E0E-BB99-54D77FD47D7D}"/>
    <cellStyle name="Normal 10 10 2 3 7 2" xfId="34789" xr:uid="{E101F62B-498A-4C6F-98F6-60843C2DDFBE}"/>
    <cellStyle name="Normal 10 10 2 3 8" xfId="17045" xr:uid="{441E4E5E-CF38-403D-A3EF-6EF3AAFD634E}"/>
    <cellStyle name="Normal 10 10 2 3 8 2" xfId="36136" xr:uid="{99AC9539-642A-4D65-A7BD-F17FC6EE3EE7}"/>
    <cellStyle name="Normal 10 10 2 3 9" xfId="24159" xr:uid="{8A96BCBD-DA53-484D-B96D-CD43CC8DDC14}"/>
    <cellStyle name="Normal 10 10 2 4" xfId="3239" xr:uid="{2C42FBE9-9A10-456C-AC2E-B73A5D3E4501}"/>
    <cellStyle name="Normal 10 10 2 4 10" xfId="40612" xr:uid="{4FA0411C-ED36-44CB-A4F7-B8EA726F7EC9}"/>
    <cellStyle name="Normal 10 10 2 4 11" xfId="49698" xr:uid="{105041CE-2FA9-4B03-9CCD-8259AB0E8926}"/>
    <cellStyle name="Normal 10 10 2 4 12" xfId="50901" xr:uid="{CDD813A8-E15E-40C4-B797-80F2378E38EC}"/>
    <cellStyle name="Normal 10 10 2 4 13" xfId="52127" xr:uid="{4A564FCA-A57B-4591-ADCD-26C57474FCF6}"/>
    <cellStyle name="Normal 10 10 2 4 14" xfId="53311" xr:uid="{434FEFA7-D17B-48F9-8135-88916E334DF0}"/>
    <cellStyle name="Normal 10 10 2 4 15" xfId="54464" xr:uid="{82ADBA6C-CC6C-4DE4-867E-D769BF8D8F4B}"/>
    <cellStyle name="Normal 10 10 2 4 2" xfId="4292" xr:uid="{BA86BE78-4988-4D5F-8466-0920F1590A03}"/>
    <cellStyle name="Normal 10 10 2 4 2 2" xfId="8657" xr:uid="{22CAEB00-C2BB-44D5-A475-FFC9CED59635}"/>
    <cellStyle name="Normal 10 10 2 4 2 2 2" xfId="28090" xr:uid="{05FF36AB-1BC3-4BB4-B28A-B5E6BFF24168}"/>
    <cellStyle name="Normal 10 10 2 4 2 2 3" xfId="46056" xr:uid="{3FC19AAF-0863-4350-92BB-700E4DA84741}"/>
    <cellStyle name="Normal 10 10 2 4 2 3" xfId="20371" xr:uid="{1826D84E-06CD-4A6F-A7F9-87A9C8001E33}"/>
    <cellStyle name="Normal 10 10 2 4 2 4" xfId="24621" xr:uid="{71520F3D-8C65-4668-A65F-E183E9AEB100}"/>
    <cellStyle name="Normal 10 10 2 4 3" xfId="8526" xr:uid="{1CB69F80-1727-4F3C-8B47-022C7CD8AA6D}"/>
    <cellStyle name="Normal 10 10 2 4 3 2" xfId="22267" xr:uid="{D231F152-FA96-47C8-8B03-8C0AF348FB87}"/>
    <cellStyle name="Normal 10 10 2 4 3 2 2" xfId="38396" xr:uid="{3EF69C46-BA18-44CF-AA17-49E15E8F3B33}"/>
    <cellStyle name="Normal 10 10 2 4 3 3" xfId="27964" xr:uid="{96706A46-6D8E-47C6-A3A1-5755DCD6B969}"/>
    <cellStyle name="Normal 10 10 2 4 3 4" xfId="42246" xr:uid="{ED13BD8B-4A04-40AB-B1C2-0CB717B2AF56}"/>
    <cellStyle name="Normal 10 10 2 4 4" xfId="6769" xr:uid="{C2CD2430-8EC0-4FEF-9D30-CDCF4623B453}"/>
    <cellStyle name="Normal 10 10 2 4 4 2" xfId="26591" xr:uid="{9A83FC66-F3EE-4DE1-842F-7D1B337DBFAA}"/>
    <cellStyle name="Normal 10 10 2 4 4 3" xfId="44554" xr:uid="{1D04454D-14FF-43CC-AE48-4B1ED2CF4DDA}"/>
    <cellStyle name="Normal 10 10 2 4 5" xfId="13372" xr:uid="{1CDB61B6-14A6-44BA-92A5-70881F6D79D2}"/>
    <cellStyle name="Normal 10 10 2 4 5 2" xfId="32678" xr:uid="{8C6A5D20-237B-4CC9-8AFC-64F51D46FD03}"/>
    <cellStyle name="Normal 10 10 2 4 6" xfId="14658" xr:uid="{8383CCE5-2D50-416B-9EB8-597948A37F2B}"/>
    <cellStyle name="Normal 10 10 2 4 6 2" xfId="33936" xr:uid="{A88A7D1B-D040-4921-A667-AFB8D7F51E6D}"/>
    <cellStyle name="Normal 10 10 2 4 7" xfId="16024" xr:uid="{0E7B90EB-30B8-4E45-858E-E66C2D6178A8}"/>
    <cellStyle name="Normal 10 10 2 4 7 2" xfId="35168" xr:uid="{F030BF4F-E019-4D7D-98FF-CAF2C460D283}"/>
    <cellStyle name="Normal 10 10 2 4 8" xfId="17509" xr:uid="{06F1BF37-0385-47E8-8364-D64E91C2AFF2}"/>
    <cellStyle name="Normal 10 10 2 4 8 2" xfId="36585" xr:uid="{933E4766-764A-443B-931C-EC488385704D}"/>
    <cellStyle name="Normal 10 10 2 4 9" xfId="24544" xr:uid="{FC334859-A033-4047-84FA-51D57E1CCE01}"/>
    <cellStyle name="Normal 10 10 2 5" xfId="3240" xr:uid="{D4174773-3E13-4A7A-9233-B182B79EFACF}"/>
    <cellStyle name="Normal 10 10 2 5 10" xfId="40613" xr:uid="{5B665D25-899C-4084-9CD5-A84742C58066}"/>
    <cellStyle name="Normal 10 10 2 5 11" xfId="49699" xr:uid="{E3AD3EB3-541D-4E45-B542-D7A7EA57C0C2}"/>
    <cellStyle name="Normal 10 10 2 5 12" xfId="50902" xr:uid="{00404BD9-A080-4223-840F-2FFF3F82EADD}"/>
    <cellStyle name="Normal 10 10 2 5 13" xfId="52128" xr:uid="{817DA479-FEB2-40BF-8FF8-6D860FCB55FA}"/>
    <cellStyle name="Normal 10 10 2 5 14" xfId="53312" xr:uid="{E8F62B7C-64AF-4CA7-8D9A-2783D727122B}"/>
    <cellStyle name="Normal 10 10 2 5 15" xfId="54465" xr:uid="{3AD8DC43-D515-427F-847E-F8748A6F5EA1}"/>
    <cellStyle name="Normal 10 10 2 5 2" xfId="4293" xr:uid="{27B51DBD-DF2B-403B-94E2-0E52B24D868F}"/>
    <cellStyle name="Normal 10 10 2 5 2 2" xfId="8658" xr:uid="{5C59049F-89D1-40D1-B1A3-E3DB08BEFED5}"/>
    <cellStyle name="Normal 10 10 2 5 2 2 2" xfId="28091" xr:uid="{AAC4B699-B727-43EA-A9DE-AABC4C88D82E}"/>
    <cellStyle name="Normal 10 10 2 5 2 2 3" xfId="46057" xr:uid="{CBADE0F7-5796-4BBA-9708-73A1C13A4C19}"/>
    <cellStyle name="Normal 10 10 2 5 2 3" xfId="20372" xr:uid="{2CDFF0D2-5220-403B-A9A0-FCE309E9B1A8}"/>
    <cellStyle name="Normal 10 10 2 5 2 4" xfId="24622" xr:uid="{2FECCD5F-3191-4FDA-A088-90DB3EA0C6E9}"/>
    <cellStyle name="Normal 10 10 2 5 3" xfId="8527" xr:uid="{18D13142-2E42-4AE5-926C-CA12E0B907D6}"/>
    <cellStyle name="Normal 10 10 2 5 3 2" xfId="22268" xr:uid="{47A45649-7133-484B-8AD6-7A68115770CD}"/>
    <cellStyle name="Normal 10 10 2 5 3 2 2" xfId="38397" xr:uid="{910CEA6B-6366-4BC1-9D46-CFA374060BC5}"/>
    <cellStyle name="Normal 10 10 2 5 3 3" xfId="27965" xr:uid="{6834FA3B-E204-4E12-BD1E-4DCDAFB2BDD2}"/>
    <cellStyle name="Normal 10 10 2 5 3 4" xfId="42247" xr:uid="{0D230C17-310F-4FCE-BE1D-CB08BD76B47A}"/>
    <cellStyle name="Normal 10 10 2 5 4" xfId="6770" xr:uid="{ED63B274-C60E-4958-A22F-0D9DAA9AB7C6}"/>
    <cellStyle name="Normal 10 10 2 5 4 2" xfId="26592" xr:uid="{469BFD0A-E103-4E3E-9F71-E054FF85F9C6}"/>
    <cellStyle name="Normal 10 10 2 5 4 3" xfId="44555" xr:uid="{43105C2F-460A-4CE2-816E-01E6A677A7F8}"/>
    <cellStyle name="Normal 10 10 2 5 5" xfId="13373" xr:uid="{E09F7D4C-C9F4-4B0E-81D7-7D0CF3C474DD}"/>
    <cellStyle name="Normal 10 10 2 5 5 2" xfId="32679" xr:uid="{23C2E2DC-460F-43F9-913D-EAC425E7DAC7}"/>
    <cellStyle name="Normal 10 10 2 5 6" xfId="14659" xr:uid="{32B6C9A5-0AE2-435F-A5DC-81C10417B7ED}"/>
    <cellStyle name="Normal 10 10 2 5 6 2" xfId="33937" xr:uid="{0F935D77-5709-4B88-8CEE-5F7DDD585CC1}"/>
    <cellStyle name="Normal 10 10 2 5 7" xfId="16025" xr:uid="{8536BE1C-8460-4B34-B459-DB41919E5CE4}"/>
    <cellStyle name="Normal 10 10 2 5 7 2" xfId="35169" xr:uid="{3791C023-2721-4910-8796-ABAD40C247A4}"/>
    <cellStyle name="Normal 10 10 2 5 8" xfId="17510" xr:uid="{85A63A1B-FF26-4473-94B0-E60074B96E92}"/>
    <cellStyle name="Normal 10 10 2 5 8 2" xfId="36586" xr:uid="{0411001F-951B-4FE7-BDFD-A6E3AB70C175}"/>
    <cellStyle name="Normal 10 10 2 5 9" xfId="24545" xr:uid="{6D0FD804-D26C-41A2-8ABB-2C817C04723E}"/>
    <cellStyle name="Normal 10 10 2 6" xfId="3241" xr:uid="{56D42F47-167C-4111-89E7-E5A797F0B05D}"/>
    <cellStyle name="Normal 10 10 2 6 10" xfId="40614" xr:uid="{1E6C227D-ACA0-493B-8CA8-BE7B0EC912BA}"/>
    <cellStyle name="Normal 10 10 2 6 11" xfId="49700" xr:uid="{6EEFF159-A33F-47A1-BBA6-E9B6B7B41190}"/>
    <cellStyle name="Normal 10 10 2 6 12" xfId="50903" xr:uid="{68E8221F-D21D-48FF-9C13-3224AAC5F727}"/>
    <cellStyle name="Normal 10 10 2 6 13" xfId="52129" xr:uid="{D8192634-FADF-4997-9469-72C2AAB5E19F}"/>
    <cellStyle name="Normal 10 10 2 6 14" xfId="53313" xr:uid="{AD7EEBD9-EE83-41AD-9143-1A2521D3B7F4}"/>
    <cellStyle name="Normal 10 10 2 6 15" xfId="54466" xr:uid="{00242A65-C3B9-479A-B88F-0E1A1D2F9F0C}"/>
    <cellStyle name="Normal 10 10 2 6 2" xfId="4294" xr:uid="{B0BA1F53-BA30-47E8-A501-8266E13EFBA8}"/>
    <cellStyle name="Normal 10 10 2 6 2 2" xfId="8659" xr:uid="{E1C154BB-DDA7-4A70-8FA9-4FF5FAAC9E63}"/>
    <cellStyle name="Normal 10 10 2 6 2 2 2" xfId="28092" xr:uid="{18DA85B1-31CC-474F-9D80-27645A0A84E3}"/>
    <cellStyle name="Normal 10 10 2 6 2 2 3" xfId="46058" xr:uid="{48332AB6-58C9-4E44-A530-81A515DA30B3}"/>
    <cellStyle name="Normal 10 10 2 6 2 3" xfId="20373" xr:uid="{E48B22AA-E31B-4285-9FC4-204A44BDC881}"/>
    <cellStyle name="Normal 10 10 2 6 2 4" xfId="24623" xr:uid="{A7AC177F-AE5F-48A9-8098-2FB836C4DF15}"/>
    <cellStyle name="Normal 10 10 2 6 3" xfId="8528" xr:uid="{F8DF7FA4-4DB4-4C00-BBDE-E8FE7C8BB3FD}"/>
    <cellStyle name="Normal 10 10 2 6 3 2" xfId="22269" xr:uid="{62C3B30D-712C-4E18-965A-5D77AD663427}"/>
    <cellStyle name="Normal 10 10 2 6 3 2 2" xfId="38398" xr:uid="{DBB23D56-035B-4244-A050-71BEBDF1D728}"/>
    <cellStyle name="Normal 10 10 2 6 3 3" xfId="27966" xr:uid="{28F2A4B0-D21B-4EF8-B920-E11471A65070}"/>
    <cellStyle name="Normal 10 10 2 6 3 4" xfId="42248" xr:uid="{E1A879D9-8E70-421B-9FC9-4E7F879A6EE1}"/>
    <cellStyle name="Normal 10 10 2 6 4" xfId="6771" xr:uid="{13196157-A4B7-4D40-8D10-CAF7B8BEFBEE}"/>
    <cellStyle name="Normal 10 10 2 6 4 2" xfId="26593" xr:uid="{B13DA109-91AF-4B02-9E46-96D5669C6752}"/>
    <cellStyle name="Normal 10 10 2 6 4 3" xfId="44556" xr:uid="{C909D95B-0900-42E6-B886-FDD898B2894F}"/>
    <cellStyle name="Normal 10 10 2 6 5" xfId="13374" xr:uid="{4EA5CFB2-C8DB-4A1A-8CA3-73C565CA5ED3}"/>
    <cellStyle name="Normal 10 10 2 6 5 2" xfId="32680" xr:uid="{67D50268-4E3A-44BB-B0B4-5B8526073F1B}"/>
    <cellStyle name="Normal 10 10 2 6 6" xfId="14660" xr:uid="{BA4DB49F-E66F-4D3E-AAED-A5135A0E5C31}"/>
    <cellStyle name="Normal 10 10 2 6 6 2" xfId="33938" xr:uid="{7A857AF5-5CB7-42EB-AB32-677F650C6346}"/>
    <cellStyle name="Normal 10 10 2 6 7" xfId="16026" xr:uid="{E121A752-C3B4-4F38-9A59-21CC8BFAD5C3}"/>
    <cellStyle name="Normal 10 10 2 6 7 2" xfId="35170" xr:uid="{BCF04341-692C-445C-8C26-E6DB75935C7F}"/>
    <cellStyle name="Normal 10 10 2 6 8" xfId="17511" xr:uid="{6ED268AF-65A0-4714-9068-75696CBE026A}"/>
    <cellStyle name="Normal 10 10 2 6 8 2" xfId="36587" xr:uid="{72BDBCD2-947B-454B-A637-464646864CB4}"/>
    <cellStyle name="Normal 10 10 2 6 9" xfId="24546" xr:uid="{12A77BB9-454E-47C4-91C3-9F8C42C68DAE}"/>
    <cellStyle name="Normal 10 10 2 7" xfId="3242" xr:uid="{9258765C-84D6-446C-8DC8-F30B54F9E74C}"/>
    <cellStyle name="Normal 10 10 2 7 10" xfId="40615" xr:uid="{B9969195-5907-4859-8021-48A0EF53F98C}"/>
    <cellStyle name="Normal 10 10 2 7 11" xfId="49701" xr:uid="{552848DC-F07B-44BC-A815-64462B9C3888}"/>
    <cellStyle name="Normal 10 10 2 7 12" xfId="50904" xr:uid="{7AE31BD3-68B1-4D0C-803F-0A1ECA4F69D0}"/>
    <cellStyle name="Normal 10 10 2 7 13" xfId="52130" xr:uid="{F50E0A6C-003E-426C-8CB8-84C0B4C17742}"/>
    <cellStyle name="Normal 10 10 2 7 14" xfId="53314" xr:uid="{09C151E1-17B6-4199-9FF9-690041F583A0}"/>
    <cellStyle name="Normal 10 10 2 7 15" xfId="54467" xr:uid="{265DAD20-98BF-48F7-B3B9-F38879CE84DD}"/>
    <cellStyle name="Normal 10 10 2 7 2" xfId="4295" xr:uid="{DE913D93-1749-4933-B745-8EEFE9C8E35A}"/>
    <cellStyle name="Normal 10 10 2 7 2 2" xfId="8660" xr:uid="{D5C8F293-8894-49F5-86F9-088EBBD82D04}"/>
    <cellStyle name="Normal 10 10 2 7 2 2 2" xfId="28093" xr:uid="{0AFFEE83-9F28-496B-AEFD-DB9A5CFC44ED}"/>
    <cellStyle name="Normal 10 10 2 7 2 2 3" xfId="46059" xr:uid="{8B60434D-0AA6-4D14-A222-D0A292874F0C}"/>
    <cellStyle name="Normal 10 10 2 7 2 3" xfId="20374" xr:uid="{EE1974C3-1B51-48F2-B60B-B071B8AA49CD}"/>
    <cellStyle name="Normal 10 10 2 7 2 4" xfId="24624" xr:uid="{CF30ACFF-529D-4968-ADF3-B190C002A548}"/>
    <cellStyle name="Normal 10 10 2 7 3" xfId="8529" xr:uid="{3C95E885-3495-40DC-AD4F-8A57E3C6115B}"/>
    <cellStyle name="Normal 10 10 2 7 3 2" xfId="22270" xr:uid="{17DBEFDA-BADE-4A72-B04E-2ED81174AC78}"/>
    <cellStyle name="Normal 10 10 2 7 3 2 2" xfId="38399" xr:uid="{F514F67F-3DE9-421D-B97E-AB81EEB3B870}"/>
    <cellStyle name="Normal 10 10 2 7 3 3" xfId="27967" xr:uid="{208487A0-75B7-4DF6-BA4A-0EF97EC27D91}"/>
    <cellStyle name="Normal 10 10 2 7 3 4" xfId="42249" xr:uid="{5B3CE786-A15E-419A-B12A-CBFF159423CB}"/>
    <cellStyle name="Normal 10 10 2 7 4" xfId="6772" xr:uid="{3FA31935-AD28-4299-B9ED-D178739E7B81}"/>
    <cellStyle name="Normal 10 10 2 7 4 2" xfId="26594" xr:uid="{9545A605-59B5-4E1B-BAF7-0A98372C3EFA}"/>
    <cellStyle name="Normal 10 10 2 7 4 3" xfId="44557" xr:uid="{B1B37E14-B11C-4A1C-9B28-68329D943B76}"/>
    <cellStyle name="Normal 10 10 2 7 5" xfId="13375" xr:uid="{01B6F165-9857-4D5D-A95A-5AA320CFF047}"/>
    <cellStyle name="Normal 10 10 2 7 5 2" xfId="32681" xr:uid="{DCA3D009-3D91-4660-8BC0-BCAA88495586}"/>
    <cellStyle name="Normal 10 10 2 7 6" xfId="14661" xr:uid="{15AE4130-285B-4581-8A7C-B8E57E587862}"/>
    <cellStyle name="Normal 10 10 2 7 6 2" xfId="33939" xr:uid="{3AF053D3-906D-4B22-AB17-49747926549A}"/>
    <cellStyle name="Normal 10 10 2 7 7" xfId="16027" xr:uid="{457E4222-0D85-47A5-B3E7-B03E69A95822}"/>
    <cellStyle name="Normal 10 10 2 7 7 2" xfId="35171" xr:uid="{8F04936C-A0ED-4595-B815-AF9E8A6B4685}"/>
    <cellStyle name="Normal 10 10 2 7 8" xfId="17512" xr:uid="{2D022702-CD9E-4A96-8088-D282C7545C59}"/>
    <cellStyle name="Normal 10 10 2 7 8 2" xfId="36588" xr:uid="{3EB24D92-35DC-47A1-8B83-9397ED62CB3D}"/>
    <cellStyle name="Normal 10 10 2 7 9" xfId="24547" xr:uid="{FF1D7C11-CA5B-46F7-BC55-9002E0E8BAC1}"/>
    <cellStyle name="Normal 10 10 2 8" xfId="3243" xr:uid="{CF27ED8F-C262-44C3-9B22-E48959DDFA65}"/>
    <cellStyle name="Normal 10 10 2 8 10" xfId="40616" xr:uid="{59EF7B1F-42F4-4CCB-BB30-152C311B1504}"/>
    <cellStyle name="Normal 10 10 2 8 11" xfId="49702" xr:uid="{D79844A2-5EA6-4427-B0CB-8401FCA4718A}"/>
    <cellStyle name="Normal 10 10 2 8 12" xfId="50905" xr:uid="{9074ACBC-DD31-4BF9-859C-A7988271BCC8}"/>
    <cellStyle name="Normal 10 10 2 8 13" xfId="52131" xr:uid="{C65BEE5D-A745-4E80-B7A8-FD4DEFC4628E}"/>
    <cellStyle name="Normal 10 10 2 8 14" xfId="53315" xr:uid="{FA2746A6-2605-4C52-97F0-9EB5B23EDD6F}"/>
    <cellStyle name="Normal 10 10 2 8 15" xfId="54468" xr:uid="{408DBD67-AC3D-4470-9490-1739D6A173E1}"/>
    <cellStyle name="Normal 10 10 2 8 2" xfId="4296" xr:uid="{E55AD3EB-DB8D-4D0F-A87D-1FE397C122E7}"/>
    <cellStyle name="Normal 10 10 2 8 2 2" xfId="8661" xr:uid="{53EBD9DF-7CE2-4DEF-80AE-FFC2CD6445F6}"/>
    <cellStyle name="Normal 10 10 2 8 2 2 2" xfId="28094" xr:uid="{C561B4CB-CB23-4AA0-82EB-140026576463}"/>
    <cellStyle name="Normal 10 10 2 8 2 2 3" xfId="46060" xr:uid="{49DBAC74-5D14-479A-BE09-573FE694E1AF}"/>
    <cellStyle name="Normal 10 10 2 8 2 3" xfId="20375" xr:uid="{363284A4-EF3E-485D-AAED-6AE603962F73}"/>
    <cellStyle name="Normal 10 10 2 8 2 4" xfId="24625" xr:uid="{078552F4-C411-4111-A894-55B40D55378D}"/>
    <cellStyle name="Normal 10 10 2 8 3" xfId="8530" xr:uid="{2752D427-C225-45DF-95E6-C3217CD67842}"/>
    <cellStyle name="Normal 10 10 2 8 3 2" xfId="22271" xr:uid="{35A4785C-6377-4F54-BADF-D884B45A9FB2}"/>
    <cellStyle name="Normal 10 10 2 8 3 2 2" xfId="38400" xr:uid="{C4F73C3A-DFB9-4311-B0E2-CEB116DF6123}"/>
    <cellStyle name="Normal 10 10 2 8 3 3" xfId="27968" xr:uid="{4E9EA250-7CB1-4DA3-9650-89C8059ABBFE}"/>
    <cellStyle name="Normal 10 10 2 8 3 4" xfId="42250" xr:uid="{0D5A8FF1-4188-42C1-B6D7-EAEE7F48973D}"/>
    <cellStyle name="Normal 10 10 2 8 4" xfId="6773" xr:uid="{5A6B03E9-0205-4AE9-88D1-AEFF902C3240}"/>
    <cellStyle name="Normal 10 10 2 8 4 2" xfId="26595" xr:uid="{119A5B51-B8BF-4D8D-8DA2-01C1AAA19C64}"/>
    <cellStyle name="Normal 10 10 2 8 4 3" xfId="44558" xr:uid="{52FDE632-AB4F-4239-8C03-AAB55C35B481}"/>
    <cellStyle name="Normal 10 10 2 8 5" xfId="13376" xr:uid="{E6B28822-4B76-4BF3-9C1F-7FD524868598}"/>
    <cellStyle name="Normal 10 10 2 8 5 2" xfId="32682" xr:uid="{C8D78615-0715-4025-8ED7-06BC9FBA2375}"/>
    <cellStyle name="Normal 10 10 2 8 6" xfId="14662" xr:uid="{052AD0FA-11E5-4247-B0CD-0C464A21E08C}"/>
    <cellStyle name="Normal 10 10 2 8 6 2" xfId="33940" xr:uid="{0775A397-B824-44AB-BCED-F1A45A7F53DC}"/>
    <cellStyle name="Normal 10 10 2 8 7" xfId="16028" xr:uid="{E34B0142-6796-4F5E-A324-1EB36856B3DE}"/>
    <cellStyle name="Normal 10 10 2 8 7 2" xfId="35172" xr:uid="{98063220-B871-4C04-B3C8-9B32C8851C1D}"/>
    <cellStyle name="Normal 10 10 2 8 8" xfId="17513" xr:uid="{8BC0880F-B49F-427B-AC26-EF0CB694A0BA}"/>
    <cellStyle name="Normal 10 10 2 8 8 2" xfId="36589" xr:uid="{CCF17D46-B6AA-42F4-BFCC-0B55EDC0CD39}"/>
    <cellStyle name="Normal 10 10 2 8 9" xfId="24548" xr:uid="{D37A34FF-FB32-44AE-9F6A-E84993790640}"/>
    <cellStyle name="Normal 10 10 2 9" xfId="3244" xr:uid="{B6CD1D4B-BFF6-4B6A-826F-71D423029EB5}"/>
    <cellStyle name="Normal 10 10 2 9 10" xfId="40617" xr:uid="{DE50C43C-D59F-4FD5-B10A-38D5D7D60FA2}"/>
    <cellStyle name="Normal 10 10 2 9 11" xfId="49703" xr:uid="{65F855A8-EB60-4611-A9E8-411DE2220222}"/>
    <cellStyle name="Normal 10 10 2 9 12" xfId="50906" xr:uid="{659A9F39-7EF7-41B2-8228-0E356E527AC1}"/>
    <cellStyle name="Normal 10 10 2 9 13" xfId="52132" xr:uid="{742307F2-3EF3-4016-9588-6D7C6F10E030}"/>
    <cellStyle name="Normal 10 10 2 9 14" xfId="53316" xr:uid="{81CA8F18-6360-4C3A-A467-862EA1327A2B}"/>
    <cellStyle name="Normal 10 10 2 9 15" xfId="54469" xr:uid="{34D48C7A-C33D-4E00-8CCD-5C72F5E85B71}"/>
    <cellStyle name="Normal 10 10 2 9 2" xfId="4297" xr:uid="{7CFF4177-7C9E-4749-80B7-2ABAF60A4F09}"/>
    <cellStyle name="Normal 10 10 2 9 2 2" xfId="8662" xr:uid="{661C771E-BCE1-448A-BFE6-FBC7D310D829}"/>
    <cellStyle name="Normal 10 10 2 9 2 2 2" xfId="28095" xr:uid="{F62F3B50-5DB7-467A-B14A-FFC02B9637A1}"/>
    <cellStyle name="Normal 10 10 2 9 2 2 3" xfId="46061" xr:uid="{8D99175E-5C5D-4D5A-B060-353B7B3B8AC5}"/>
    <cellStyle name="Normal 10 10 2 9 2 3" xfId="20376" xr:uid="{C0AA7D07-2FEC-48C3-92E5-ABEE5EB9D262}"/>
    <cellStyle name="Normal 10 10 2 9 2 4" xfId="24626" xr:uid="{85E2DF08-92DF-47C8-946B-718C606BD1D0}"/>
    <cellStyle name="Normal 10 10 2 9 3" xfId="8531" xr:uid="{C0BA278A-9721-48D7-BF78-D480BEC8C321}"/>
    <cellStyle name="Normal 10 10 2 9 3 2" xfId="22272" xr:uid="{DC3490D4-CEC6-455C-9C86-C9791CED6093}"/>
    <cellStyle name="Normal 10 10 2 9 3 2 2" xfId="38401" xr:uid="{6496310F-5991-42DF-9F18-F3982F9FC24E}"/>
    <cellStyle name="Normal 10 10 2 9 3 3" xfId="27969" xr:uid="{F9C81D72-5307-4DEA-8D08-2F0D0BBE13BB}"/>
    <cellStyle name="Normal 10 10 2 9 3 4" xfId="42251" xr:uid="{492A8020-2A16-4AB1-B42B-627C9EEF398C}"/>
    <cellStyle name="Normal 10 10 2 9 4" xfId="6774" xr:uid="{BF426BB7-784F-44C3-B053-5CCB5CDFFFC4}"/>
    <cellStyle name="Normal 10 10 2 9 4 2" xfId="26596" xr:uid="{741E2E6A-BC9F-468D-846F-3C8F78B0C4F9}"/>
    <cellStyle name="Normal 10 10 2 9 4 3" xfId="44559" xr:uid="{7DF6D439-D17B-4F8A-A912-5EEBAF7075CC}"/>
    <cellStyle name="Normal 10 10 2 9 5" xfId="13377" xr:uid="{17FBEFC6-EA05-418F-B802-A14BDCC39625}"/>
    <cellStyle name="Normal 10 10 2 9 5 2" xfId="32683" xr:uid="{6D49D5A9-0D19-4C1C-B191-A0E9FDF9E100}"/>
    <cellStyle name="Normal 10 10 2 9 6" xfId="14663" xr:uid="{75EA80C2-D6F4-40B3-AB08-308F3A412BCB}"/>
    <cellStyle name="Normal 10 10 2 9 6 2" xfId="33941" xr:uid="{954BFA87-B0C1-44A7-A5E1-38555C365D1F}"/>
    <cellStyle name="Normal 10 10 2 9 7" xfId="16029" xr:uid="{ED5A21DA-2126-4748-B815-60D32DA6C02D}"/>
    <cellStyle name="Normal 10 10 2 9 7 2" xfId="35173" xr:uid="{04BB973B-165B-4917-BDC5-21B63D7465D0}"/>
    <cellStyle name="Normal 10 10 2 9 8" xfId="17514" xr:uid="{CEB5CE2F-0A3D-4280-B346-DCC5CF1636D2}"/>
    <cellStyle name="Normal 10 10 2 9 8 2" xfId="36590" xr:uid="{3EACF829-E936-4977-9BC1-08E0C3F72E36}"/>
    <cellStyle name="Normal 10 10 2 9 9" xfId="24549" xr:uid="{BD58FDE1-3349-4806-9865-428D921197EE}"/>
    <cellStyle name="Normal 10 10 3" xfId="2147" xr:uid="{F863F234-4157-4AF0-910E-1A6476B1774F}"/>
    <cellStyle name="Normal 10 10 3 10" xfId="24160" xr:uid="{C8361060-3FBF-4741-A33F-0253C03AF6E4}"/>
    <cellStyle name="Normal 10 10 3 11" xfId="40246" xr:uid="{877B235E-459B-41E3-BA69-EE638B2F8232}"/>
    <cellStyle name="Normal 10 10 3 12" xfId="49314" xr:uid="{7CE4E950-75AF-49B3-9FFC-0729C596056F}"/>
    <cellStyle name="Normal 10 10 3 13" xfId="50517" xr:uid="{2522090E-3778-44FB-9AEF-A7D725800609}"/>
    <cellStyle name="Normal 10 10 3 14" xfId="51747" xr:uid="{BE3DEA89-8C53-4623-ADCE-E6E6788479AE}"/>
    <cellStyle name="Normal 10 10 3 15" xfId="52945" xr:uid="{D701BC33-4916-4B3B-9633-0FB09A4DC576}"/>
    <cellStyle name="Normal 10 10 3 16" xfId="54097" xr:uid="{C1ED8B7B-2F30-43D7-A7DB-CD0F42155905}"/>
    <cellStyle name="Normal 10 10 3 2" xfId="2148" xr:uid="{9B468AC0-7BEB-4859-8DBA-AC2A6E5DAA4E}"/>
    <cellStyle name="Normal 10 10 3 2 10" xfId="40247" xr:uid="{F4A05EA5-5FCF-4667-9F56-662B4001E978}"/>
    <cellStyle name="Normal 10 10 3 2 11" xfId="49315" xr:uid="{97515022-5F60-4300-AF2E-77FACB472518}"/>
    <cellStyle name="Normal 10 10 3 2 12" xfId="50518" xr:uid="{7EE66F76-F72F-465D-BE26-6F8501978645}"/>
    <cellStyle name="Normal 10 10 3 2 13" xfId="51748" xr:uid="{E6608A42-5430-4461-BF4F-C46772FD9AEC}"/>
    <cellStyle name="Normal 10 10 3 2 14" xfId="52946" xr:uid="{89DEF7F3-A2D0-446A-AD36-33D43F9CABCB}"/>
    <cellStyle name="Normal 10 10 3 2 15" xfId="54098" xr:uid="{75ACA888-332D-44B9-BB76-AE52E07F9A43}"/>
    <cellStyle name="Normal 10 10 3 2 2" xfId="4299" xr:uid="{3556553B-76C8-4F15-A0DE-D0EABABF18C3}"/>
    <cellStyle name="Normal 10 10 3 2 2 2" xfId="8664" xr:uid="{1F1917A9-69D3-4149-9674-839E9E5C70AF}"/>
    <cellStyle name="Normal 10 10 3 2 2 2 2" xfId="28097" xr:uid="{5C42D5A4-0975-4A55-B09B-87B9FA0174F9}"/>
    <cellStyle name="Normal 10 10 3 2 2 2 3" xfId="45683" xr:uid="{27964939-D4AE-41B7-B6C4-D9CDB68E63A2}"/>
    <cellStyle name="Normal 10 10 3 2 2 3" xfId="19334" xr:uid="{DC8D7A6F-564F-44AE-ABAE-298CDFE4A285}"/>
    <cellStyle name="Normal 10 10 3 2 2 4" xfId="24628" xr:uid="{E303A411-4CAD-442A-81C9-4EEDB0297488}"/>
    <cellStyle name="Normal 10 10 3 2 3" xfId="8078" xr:uid="{CBFD39C7-3699-4328-9F83-197A87AC1F95}"/>
    <cellStyle name="Normal 10 10 3 2 3 2" xfId="21879" xr:uid="{69A01924-1472-4077-8E7B-98DD696DD3A3}"/>
    <cellStyle name="Normal 10 10 3 2 3 2 2" xfId="38018" xr:uid="{C67EFD3E-C754-46F0-8B95-CB3785421074}"/>
    <cellStyle name="Normal 10 10 3 2 3 3" xfId="27535" xr:uid="{2E806495-B0E4-4EB5-811A-B5F6EC50393C}"/>
    <cellStyle name="Normal 10 10 3 2 3 4" xfId="41868" xr:uid="{FE6F7C16-6661-4EC6-997F-335A9B85F884}"/>
    <cellStyle name="Normal 10 10 3 2 4" xfId="6389" xr:uid="{79E0ADAB-FF48-46F2-8DFA-06C65BD642AE}"/>
    <cellStyle name="Normal 10 10 3 2 4 2" xfId="26212" xr:uid="{E3216FCA-D69A-4D91-AA5F-1026A8AAA3B6}"/>
    <cellStyle name="Normal 10 10 3 2 4 3" xfId="43799" xr:uid="{22C05A54-D80F-4652-8913-D337094C043F}"/>
    <cellStyle name="Normal 10 10 3 2 5" xfId="12980" xr:uid="{E0BC46C6-86AF-49C2-954A-BFA0C67109EC}"/>
    <cellStyle name="Normal 10 10 3 2 5 2" xfId="32287" xr:uid="{EB5D919E-2764-4884-AC54-7FBD29ED8E2D}"/>
    <cellStyle name="Normal 10 10 3 2 6" xfId="14292" xr:uid="{F58354EF-BBF4-4A72-97C9-10256C842EDE}"/>
    <cellStyle name="Normal 10 10 3 2 6 2" xfId="33571" xr:uid="{86FF408E-55C3-4D9E-B910-9C9790817F8E}"/>
    <cellStyle name="Normal 10 10 3 2 7" xfId="15611" xr:uid="{7D902D3F-5772-48CB-81D1-17C995AF2E94}"/>
    <cellStyle name="Normal 10 10 3 2 7 2" xfId="34791" xr:uid="{1D19BB7C-162C-4C91-8E4A-E69437801F8B}"/>
    <cellStyle name="Normal 10 10 3 2 8" xfId="17047" xr:uid="{2C9558FB-7B83-46C9-9FA8-B49C9DA6DA86}"/>
    <cellStyle name="Normal 10 10 3 2 8 2" xfId="36138" xr:uid="{D52EBC91-DBA9-43EE-BB36-AB63F21AB95D}"/>
    <cellStyle name="Normal 10 10 3 2 9" xfId="24161" xr:uid="{50699E4A-4511-44FE-B22E-425DED626CAD}"/>
    <cellStyle name="Normal 10 10 3 3" xfId="4298" xr:uid="{9760831C-CF7B-4622-8086-4C635827AC2D}"/>
    <cellStyle name="Normal 10 10 3 3 2" xfId="8663" xr:uid="{D43ACC4C-B019-4BD5-B96E-FE236BDB747A}"/>
    <cellStyle name="Normal 10 10 3 3 2 2" xfId="28096" xr:uid="{82BD27FB-C6F3-4E80-825B-6423C88FD14C}"/>
    <cellStyle name="Normal 10 10 3 3 2 3" xfId="45682" xr:uid="{48FAF5BF-AAC9-438B-A3A1-7A61C22BB9DC}"/>
    <cellStyle name="Normal 10 10 3 3 3" xfId="19333" xr:uid="{5D89190D-6339-4AD6-863B-AD981FA958F5}"/>
    <cellStyle name="Normal 10 10 3 3 4" xfId="24627" xr:uid="{90403225-C43A-4D0D-A292-E1BC3221EF88}"/>
    <cellStyle name="Normal 10 10 3 4" xfId="8077" xr:uid="{9D3A3E40-BF29-4C64-89DC-9CA95225E5CC}"/>
    <cellStyle name="Normal 10 10 3 4 2" xfId="21878" xr:uid="{CB2D9AF0-67A2-4019-B80F-824C10108906}"/>
    <cellStyle name="Normal 10 10 3 4 2 2" xfId="38017" xr:uid="{1D5F88EA-83D4-4D42-893C-DAFE99E8BFF7}"/>
    <cellStyle name="Normal 10 10 3 4 3" xfId="27534" xr:uid="{0FF546A3-44D1-4D77-AC95-7ACA48CE8F2F}"/>
    <cellStyle name="Normal 10 10 3 4 4" xfId="41867" xr:uid="{0CCB6478-2761-41B3-82D0-C620976965C5}"/>
    <cellStyle name="Normal 10 10 3 5" xfId="6388" xr:uid="{2A7E03DE-4AB0-444D-92D5-6EC851FCC6AE}"/>
    <cellStyle name="Normal 10 10 3 5 2" xfId="26211" xr:uid="{7A6B6647-97EF-4908-B222-02360E742806}"/>
    <cellStyle name="Normal 10 10 3 5 3" xfId="43798" xr:uid="{B4D92857-3B13-40AB-9247-5C2AE282F0AD}"/>
    <cellStyle name="Normal 10 10 3 6" xfId="12979" xr:uid="{9BE4BBE0-CA89-45A1-8B8C-F1F9A3670AD7}"/>
    <cellStyle name="Normal 10 10 3 6 2" xfId="32286" xr:uid="{A6DB8035-4FF7-4550-86E4-CD1559DBE8ED}"/>
    <cellStyle name="Normal 10 10 3 7" xfId="14291" xr:uid="{CC088EFB-923A-4A8D-A5A5-DD94611D24D6}"/>
    <cellStyle name="Normal 10 10 3 7 2" xfId="33570" xr:uid="{317E4BB9-8406-43C6-81E6-155DC83010F2}"/>
    <cellStyle name="Normal 10 10 3 8" xfId="15610" xr:uid="{F32A3145-7A93-4289-AD6B-0ABEC5AFBB28}"/>
    <cellStyle name="Normal 10 10 3 8 2" xfId="34790" xr:uid="{978833B9-13A1-4B98-B44B-5FE0CB84D1EA}"/>
    <cellStyle name="Normal 10 10 3 9" xfId="17046" xr:uid="{54899EAF-006D-408C-B226-1BB0D6468316}"/>
    <cellStyle name="Normal 10 10 3 9 2" xfId="36137" xr:uid="{F97B7C26-0B7C-4911-8CC0-F8E82134FC62}"/>
    <cellStyle name="Normal 10 10 4" xfId="2149" xr:uid="{2DD0BC69-9A2A-4B1F-8AF5-1028DB541187}"/>
    <cellStyle name="Normal 10 10 4 10" xfId="40248" xr:uid="{131CF86C-2251-4B99-8204-E8EDD4C529E1}"/>
    <cellStyle name="Normal 10 10 4 11" xfId="49316" xr:uid="{565250BD-BD1C-4A7E-98D9-C7D2B73D4CC9}"/>
    <cellStyle name="Normal 10 10 4 12" xfId="50519" xr:uid="{78867F7D-6012-42EF-8DF8-C295A5435567}"/>
    <cellStyle name="Normal 10 10 4 13" xfId="51749" xr:uid="{40BB513A-9824-4CAB-916C-2E4BC10708F2}"/>
    <cellStyle name="Normal 10 10 4 14" xfId="52947" xr:uid="{AB544A7B-EEAD-4693-A0B6-7054EA57C59D}"/>
    <cellStyle name="Normal 10 10 4 15" xfId="54099" xr:uid="{D9411F09-B5E4-431A-B2B5-9A6CB57CEF8F}"/>
    <cellStyle name="Normal 10 10 4 2" xfId="4300" xr:uid="{A09A8B5C-B1A0-465A-AF7B-E393224B58EF}"/>
    <cellStyle name="Normal 10 10 4 2 2" xfId="8665" xr:uid="{C620F12E-B1E2-4DB6-8AE9-671C6DBD74CA}"/>
    <cellStyle name="Normal 10 10 4 2 2 2" xfId="28098" xr:uid="{64CDFFA9-B1CE-4A45-9F70-2D3DF27D99EA}"/>
    <cellStyle name="Normal 10 10 4 2 2 3" xfId="45684" xr:uid="{7FB5CA4A-F926-4F40-87FC-B165AE1BC8BD}"/>
    <cellStyle name="Normal 10 10 4 2 3" xfId="19335" xr:uid="{9A69C416-BE6C-4C88-A051-B15AC27CE0B3}"/>
    <cellStyle name="Normal 10 10 4 2 4" xfId="24629" xr:uid="{48FC4746-90C0-4F45-A0F8-93B41B6480FF}"/>
    <cellStyle name="Normal 10 10 4 3" xfId="8079" xr:uid="{CA908718-6797-4370-8F81-6703F197C22A}"/>
    <cellStyle name="Normal 10 10 4 3 2" xfId="21880" xr:uid="{D43A9622-6DEE-40AF-ACDF-BB68CFA8AF5B}"/>
    <cellStyle name="Normal 10 10 4 3 2 2" xfId="38019" xr:uid="{0F1531D1-F191-434F-AAA9-6D54ACB7E774}"/>
    <cellStyle name="Normal 10 10 4 3 3" xfId="27536" xr:uid="{2B5F4FBC-6100-43AC-B9E0-35CB94186558}"/>
    <cellStyle name="Normal 10 10 4 3 4" xfId="41869" xr:uid="{BF195692-810C-4B76-99BA-C0C80E2F8F93}"/>
    <cellStyle name="Normal 10 10 4 4" xfId="6390" xr:uid="{4493DBBD-611D-4DC4-B979-327D9E322F52}"/>
    <cellStyle name="Normal 10 10 4 4 2" xfId="26213" xr:uid="{B506FEE7-AD6A-4DD0-A997-334CB50EF865}"/>
    <cellStyle name="Normal 10 10 4 4 3" xfId="43800" xr:uid="{70920BDB-574D-49D3-9835-F6EA4DB90E9F}"/>
    <cellStyle name="Normal 10 10 4 5" xfId="12981" xr:uid="{0C2DAEC3-A118-4225-999C-5659A3A73CB6}"/>
    <cellStyle name="Normal 10 10 4 5 2" xfId="32288" xr:uid="{D1D6C8C5-9B91-4DA4-9C42-7B820E51936D}"/>
    <cellStyle name="Normal 10 10 4 6" xfId="14293" xr:uid="{9AAD44C1-8BC7-4A7B-916C-EC88BA8636C7}"/>
    <cellStyle name="Normal 10 10 4 6 2" xfId="33572" xr:uid="{6683BC08-24E4-4089-B48D-2262DCAD631B}"/>
    <cellStyle name="Normal 10 10 4 7" xfId="15612" xr:uid="{0D57D217-0F12-4E77-87D1-BC494DF928FD}"/>
    <cellStyle name="Normal 10 10 4 7 2" xfId="34792" xr:uid="{BA4A4AAB-D323-4899-AB31-8FEF619BA0F3}"/>
    <cellStyle name="Normal 10 10 4 8" xfId="17048" xr:uid="{A90555E8-6497-459B-82FB-2B5865A2F2A9}"/>
    <cellStyle name="Normal 10 10 4 8 2" xfId="36139" xr:uid="{74322882-3AEC-4225-B4A8-7FB8C188C390}"/>
    <cellStyle name="Normal 10 10 4 9" xfId="24162" xr:uid="{D7239F20-9B0A-4569-A7E4-0C15D2E4800A}"/>
    <cellStyle name="Normal 10 10 5" xfId="4284" xr:uid="{0FD5AC60-28CC-43DF-8B39-92BD6D7B7D6F}"/>
    <cellStyle name="Normal 10 10 5 2" xfId="8649" xr:uid="{3EC5459B-6DF1-44BE-A297-C5539403CBFA}"/>
    <cellStyle name="Normal 10 10 5 2 2" xfId="28082" xr:uid="{D6AD60F4-B0BC-4D67-AE69-9CE6FAC5F65C}"/>
    <cellStyle name="Normal 10 10 5 2 3" xfId="44670" xr:uid="{27F47E96-74F0-4459-9771-A13F14035CBC}"/>
    <cellStyle name="Normal 10 10 5 3" xfId="17751" xr:uid="{E2D9D186-DBE2-41D4-92F2-D8783F826564}"/>
    <cellStyle name="Normal 10 10 5 4" xfId="24613" xr:uid="{9B644E1F-D710-4F60-A7E9-B52A481268FF}"/>
    <cellStyle name="Normal 10 10 6" xfId="6833" xr:uid="{63FD05E3-77B8-449A-BC52-5C900BCB3A4D}"/>
    <cellStyle name="Normal 10 10 6 2" xfId="21053" xr:uid="{96AA5B46-C0AC-4ECB-966F-72727BE85C53}"/>
    <cellStyle name="Normal 10 10 6 2 2" xfId="37246" xr:uid="{CCFF1E50-DAD5-4E62-9D3B-395117EECEA3}"/>
    <cellStyle name="Normal 10 10 6 3" xfId="26650" xr:uid="{5A70EFD0-D00D-4523-A6F3-BC0A3A14CD92}"/>
    <cellStyle name="Normal 10 10 6 4" xfId="41104" xr:uid="{FABA4D94-4D94-415A-A47F-CC4EA103AE90}"/>
    <cellStyle name="Normal 10 10 7" xfId="5446" xr:uid="{346AA0A6-7A32-43A8-BC11-C8A78BFC2D1F}"/>
    <cellStyle name="Normal 10 10 7 2" xfId="25366" xr:uid="{28DAAE0A-0E1C-4DB2-AB87-BB7050D8305C}"/>
    <cellStyle name="Normal 10 10 7 3" xfId="42338" xr:uid="{A1E18F7D-0EDB-44AF-8C97-D19BC2F87F42}"/>
    <cellStyle name="Normal 10 10 8" xfId="12155" xr:uid="{754D21AC-5EEC-4ED3-B7D7-4A8E2C22D73D}"/>
    <cellStyle name="Normal 10 10 8 2" xfId="31467" xr:uid="{835EC760-8F13-44C9-98CA-52DFD5240A14}"/>
    <cellStyle name="Normal 10 10 9" xfId="13490" xr:uid="{E3AC07FC-BCBA-45F4-88FC-0F4E75550D46}"/>
    <cellStyle name="Normal 10 10 9 2" xfId="32789" xr:uid="{9CCF8A1C-087D-4E05-B175-EE6AA9CC9EF6}"/>
    <cellStyle name="Normal 10 11" xfId="878" xr:uid="{A55D902D-BC31-4EF2-81C6-E222B8910B28}"/>
    <cellStyle name="Normal 10 11 10" xfId="23594" xr:uid="{72C040A9-387F-47C2-B8A4-B191243CEAAA}"/>
    <cellStyle name="Normal 10 11 11" xfId="39699" xr:uid="{787F2B0A-B423-4C90-B2D0-8FA341AF8725}"/>
    <cellStyle name="Normal 10 11 12" xfId="48759" xr:uid="{72FCF90F-DEE6-4DE7-95BF-06E06F2D681E}"/>
    <cellStyle name="Normal 10 11 13" xfId="49962" xr:uid="{ECBBA424-C44B-42C4-9A6E-E624563D60CB}"/>
    <cellStyle name="Normal 10 11 14" xfId="51170" xr:uid="{B496D31C-F7ED-4850-9B5D-7117DB9F4758}"/>
    <cellStyle name="Normal 10 11 15" xfId="52398" xr:uid="{7FC23837-F7F8-4AB6-B339-AED5ED210EB1}"/>
    <cellStyle name="Normal 10 11 16" xfId="53548" xr:uid="{D9007CC8-50F4-42BC-8F6B-0C4351D026CB}"/>
    <cellStyle name="Normal 10 11 2" xfId="2150" xr:uid="{BEF3A4FF-BECA-4285-AACC-423C79AEADA1}"/>
    <cellStyle name="Normal 10 11 2 10" xfId="40249" xr:uid="{09D4F60E-0B74-4B2F-8632-79910CFEEFB1}"/>
    <cellStyle name="Normal 10 11 2 11" xfId="49317" xr:uid="{C9BCC0AF-2E0F-46B0-840B-21A5C0086E59}"/>
    <cellStyle name="Normal 10 11 2 12" xfId="50520" xr:uid="{250F9BDB-B816-4E3B-8690-BE4C23B86236}"/>
    <cellStyle name="Normal 10 11 2 13" xfId="51750" xr:uid="{49C330FE-A660-4477-93A4-A5B49FF602BE}"/>
    <cellStyle name="Normal 10 11 2 14" xfId="52948" xr:uid="{9E4CD9F7-9071-4761-AF6F-EC63B3E717DF}"/>
    <cellStyle name="Normal 10 11 2 15" xfId="54100" xr:uid="{B4152D7F-B6D1-4C43-830D-95BAAC1E4CFD}"/>
    <cellStyle name="Normal 10 11 2 2" xfId="4302" xr:uid="{0A521C52-F2BF-448D-86E1-57164E6F0CD6}"/>
    <cellStyle name="Normal 10 11 2 2 2" xfId="8667" xr:uid="{2AFBCF72-EA20-4005-B2CA-ED9FC3852B4D}"/>
    <cellStyle name="Normal 10 11 2 2 2 2" xfId="28100" xr:uid="{FF6A1F92-C52A-428F-B5BD-0C510AEF9038}"/>
    <cellStyle name="Normal 10 11 2 2 2 3" xfId="45685" xr:uid="{7E64B41E-C29B-4375-A22B-798F69689414}"/>
    <cellStyle name="Normal 10 11 2 2 3" xfId="19336" xr:uid="{63C60E0D-A3BB-4408-9E0D-2ABEB3EF3CA2}"/>
    <cellStyle name="Normal 10 11 2 2 4" xfId="24631" xr:uid="{3AE7A67E-EA85-49C3-9A8C-31ABABABF22D}"/>
    <cellStyle name="Normal 10 11 2 3" xfId="8080" xr:uid="{2EAB61AA-9F24-4035-8CD7-26107CAA797F}"/>
    <cellStyle name="Normal 10 11 2 3 2" xfId="21881" xr:uid="{C712957A-BBD6-4752-9246-BAFD795F487E}"/>
    <cellStyle name="Normal 10 11 2 3 2 2" xfId="38020" xr:uid="{B4AA4513-2932-4658-AF3E-6E729D966E1A}"/>
    <cellStyle name="Normal 10 11 2 3 3" xfId="27537" xr:uid="{1249A287-1C34-4EAB-B43D-D78489CFDD89}"/>
    <cellStyle name="Normal 10 11 2 3 4" xfId="41870" xr:uid="{31685FB7-21BB-406D-834A-AAF509D065C2}"/>
    <cellStyle name="Normal 10 11 2 4" xfId="6391" xr:uid="{06234901-208B-4C9B-B61A-D7D24EA5D9E2}"/>
    <cellStyle name="Normal 10 11 2 4 2" xfId="26214" xr:uid="{A198DE1D-5F02-44B4-AB69-BE1749B9F7A7}"/>
    <cellStyle name="Normal 10 11 2 4 3" xfId="43801" xr:uid="{C1A3A228-A6A3-438A-87A0-CE7349BEE45F}"/>
    <cellStyle name="Normal 10 11 2 5" xfId="12982" xr:uid="{7C3D1D48-28AD-4720-BC48-A2098034BF3E}"/>
    <cellStyle name="Normal 10 11 2 5 2" xfId="32289" xr:uid="{BB2A8C7F-12D0-4914-A954-2B92926FEF35}"/>
    <cellStyle name="Normal 10 11 2 6" xfId="14294" xr:uid="{21AFC6A4-64D7-437C-994B-23B232487354}"/>
    <cellStyle name="Normal 10 11 2 6 2" xfId="33573" xr:uid="{088F3E45-9C1B-4B69-872C-99A42F40383E}"/>
    <cellStyle name="Normal 10 11 2 7" xfId="15613" xr:uid="{1FF1013C-37F9-4DB6-8353-B8FA831DA2D1}"/>
    <cellStyle name="Normal 10 11 2 7 2" xfId="34793" xr:uid="{A28712FE-2E79-462F-9593-47CD5271AA70}"/>
    <cellStyle name="Normal 10 11 2 8" xfId="17049" xr:uid="{524892B4-81B7-44DE-8BFF-053FF53AC522}"/>
    <cellStyle name="Normal 10 11 2 8 2" xfId="36140" xr:uid="{4577A52C-5D55-41DB-8969-FEA96CEAE2FC}"/>
    <cellStyle name="Normal 10 11 2 9" xfId="24163" xr:uid="{2C5DC54D-79A1-4487-BD7B-28C59BCA80B6}"/>
    <cellStyle name="Normal 10 11 3" xfId="4301" xr:uid="{4BED8068-C45B-4287-87EA-ECB6FD021CAB}"/>
    <cellStyle name="Normal 10 11 3 2" xfId="8666" xr:uid="{E64DE818-2032-4CAD-A29A-78D0712D1743}"/>
    <cellStyle name="Normal 10 11 3 2 2" xfId="28099" xr:uid="{34F7C955-9346-4896-BE6D-75A5AF39379D}"/>
    <cellStyle name="Normal 10 11 3 2 3" xfId="44920" xr:uid="{1BFA4470-2359-4F29-ADF4-4107E7A50AE9}"/>
    <cellStyle name="Normal 10 11 3 3" xfId="18232" xr:uid="{74F96C36-4A75-4614-B34C-23A0E29971CB}"/>
    <cellStyle name="Normal 10 11 3 4" xfId="24630" xr:uid="{6BACA8D2-C0A0-479F-9E82-9173A0D5AF93}"/>
    <cellStyle name="Normal 10 11 4" xfId="7235" xr:uid="{CB8964E2-0C88-474C-AB8F-54A7CEFC1531}"/>
    <cellStyle name="Normal 10 11 4 2" xfId="21293" xr:uid="{9C676E84-12CE-4071-ACB7-2EA0023D1940}"/>
    <cellStyle name="Normal 10 11 4 2 2" xfId="37465" xr:uid="{912AE6EE-E812-444D-8CE2-B682CB83A915}"/>
    <cellStyle name="Normal 10 11 4 3" xfId="26951" xr:uid="{C7490053-E88E-4212-B65C-5482E0153DC4}"/>
    <cellStyle name="Normal 10 11 4 4" xfId="41322" xr:uid="{4C7BC1D2-9642-4CF3-9A83-FC57931255BD}"/>
    <cellStyle name="Normal 10 11 5" xfId="5787" xr:uid="{4E73D5A6-7628-4193-A563-9D50262437B4}"/>
    <cellStyle name="Normal 10 11 5 2" xfId="25630" xr:uid="{51328898-2DE5-4B2B-8651-C83120A7A4AF}"/>
    <cellStyle name="Normal 10 11 5 3" xfId="42856" xr:uid="{6DD50FC6-9F6B-4DB1-90B6-CE647EDC7F8F}"/>
    <cellStyle name="Normal 10 11 6" xfId="12386" xr:uid="{5DEB63B1-02F1-4A7C-BFBC-5928629B102F}"/>
    <cellStyle name="Normal 10 11 6 2" xfId="31698" xr:uid="{55157127-E8BB-46A0-A1CE-531866F9E000}"/>
    <cellStyle name="Normal 10 11 7" xfId="13726" xr:uid="{65265EF5-74DD-4CA6-A726-DA164207AE7C}"/>
    <cellStyle name="Normal 10 11 7 2" xfId="33016" xr:uid="{884B0FF9-927B-405C-B34B-D4BFBCE832EB}"/>
    <cellStyle name="Normal 10 11 8" xfId="14983" xr:uid="{9001EB1B-76B5-44AC-B4FE-3FE84F567AFF}"/>
    <cellStyle name="Normal 10 11 8 2" xfId="34218" xr:uid="{C2BF2BF3-4EAA-4392-8E82-B6455868DED1}"/>
    <cellStyle name="Normal 10 11 9" xfId="16407" xr:uid="{1FDFB1C4-7836-43FE-9822-907C48EC231C}"/>
    <cellStyle name="Normal 10 11 9 2" xfId="35507" xr:uid="{04BFA9DD-08F1-4F12-BA46-7FFA6D9E09C9}"/>
    <cellStyle name="Normal 10 12" xfId="879" xr:uid="{62C669E0-5DE4-48E5-9974-F52E2153BBC2}"/>
    <cellStyle name="Normal 10 12 10" xfId="23595" xr:uid="{E2B96654-D8BE-4824-8597-A3520AAF2B7D}"/>
    <cellStyle name="Normal 10 12 11" xfId="39700" xr:uid="{7C4E276B-925F-4AF3-8B1B-683436EFA688}"/>
    <cellStyle name="Normal 10 12 12" xfId="48760" xr:uid="{52265270-88D1-45B6-A5A8-154CAB86B36D}"/>
    <cellStyle name="Normal 10 12 13" xfId="49963" xr:uid="{67DBF446-8468-42EC-9E88-44EAE44FDAB5}"/>
    <cellStyle name="Normal 10 12 14" xfId="51171" xr:uid="{9061195B-CBF5-4C5A-ABAE-4614E73211B6}"/>
    <cellStyle name="Normal 10 12 15" xfId="52399" xr:uid="{F2BED7C0-60DE-45D8-91A4-EBE794C0FD5B}"/>
    <cellStyle name="Normal 10 12 16" xfId="53549" xr:uid="{36081909-FBE2-449B-B5C8-1F4752AB0BE4}"/>
    <cellStyle name="Normal 10 12 2" xfId="2151" xr:uid="{41A1780A-13B3-4B59-82E2-31522EA21676}"/>
    <cellStyle name="Normal 10 12 2 10" xfId="40250" xr:uid="{41B6A0B4-2D23-47A9-A679-05474599F7DB}"/>
    <cellStyle name="Normal 10 12 2 11" xfId="49318" xr:uid="{665C6248-BD31-466F-98B3-B8B29106286C}"/>
    <cellStyle name="Normal 10 12 2 12" xfId="50521" xr:uid="{63B4C002-B366-4A52-8EC7-4C6DCB4BBE18}"/>
    <cellStyle name="Normal 10 12 2 13" xfId="51751" xr:uid="{D547B6DA-91FE-47BA-9381-37D50334996E}"/>
    <cellStyle name="Normal 10 12 2 14" xfId="52949" xr:uid="{C96486F8-1821-4A14-816E-668148942A01}"/>
    <cellStyle name="Normal 10 12 2 15" xfId="54101" xr:uid="{347B4833-4852-4705-A7B2-34194B7352C7}"/>
    <cellStyle name="Normal 10 12 2 2" xfId="4304" xr:uid="{80A73A05-F845-4552-B6E7-963237E224B6}"/>
    <cellStyle name="Normal 10 12 2 2 2" xfId="8669" xr:uid="{0D166D0A-9CB9-4397-AB4E-FE0A704BD20A}"/>
    <cellStyle name="Normal 10 12 2 2 2 2" xfId="28102" xr:uid="{3C14322C-2CC2-49BD-BA68-92E00248B739}"/>
    <cellStyle name="Normal 10 12 2 2 2 3" xfId="45686" xr:uid="{DC5B1709-5F0C-464E-BD16-76C9BFBD5250}"/>
    <cellStyle name="Normal 10 12 2 2 3" xfId="19337" xr:uid="{A5FBA340-D60F-4BB3-8DA2-7B005133ABDC}"/>
    <cellStyle name="Normal 10 12 2 2 4" xfId="24633" xr:uid="{870A9BD0-3AE8-44B6-8740-7C12FFEC676D}"/>
    <cellStyle name="Normal 10 12 2 3" xfId="8081" xr:uid="{56560CB5-AFD9-44C8-BA70-870BD4718847}"/>
    <cellStyle name="Normal 10 12 2 3 2" xfId="21882" xr:uid="{2FE6B238-4D5D-4DE2-A0BF-3B65BE67B6A7}"/>
    <cellStyle name="Normal 10 12 2 3 2 2" xfId="38021" xr:uid="{23616DCC-88F1-4258-B55F-AA3CED8E33DD}"/>
    <cellStyle name="Normal 10 12 2 3 3" xfId="27538" xr:uid="{B9742F87-168A-40BB-AB2A-278E76F7371B}"/>
    <cellStyle name="Normal 10 12 2 3 4" xfId="41871" xr:uid="{60201C5F-5735-432A-AB2F-BA6151DB7A0C}"/>
    <cellStyle name="Normal 10 12 2 4" xfId="6392" xr:uid="{4733B287-1737-4931-AC96-9DB30429DBAE}"/>
    <cellStyle name="Normal 10 12 2 4 2" xfId="26215" xr:uid="{F4F094AB-4DA7-48AF-B76F-89C76019D0AA}"/>
    <cellStyle name="Normal 10 12 2 4 3" xfId="43802" xr:uid="{F04AA609-D95A-4A07-B05E-2D12725A02BD}"/>
    <cellStyle name="Normal 10 12 2 5" xfId="12983" xr:uid="{5D1EBB30-C586-45D4-A7A4-6A8F90D28425}"/>
    <cellStyle name="Normal 10 12 2 5 2" xfId="32290" xr:uid="{97152AF9-1333-4B19-83F1-CFE03856C3A4}"/>
    <cellStyle name="Normal 10 12 2 6" xfId="14295" xr:uid="{7DAFE442-EA74-43F1-9752-9F06E0599361}"/>
    <cellStyle name="Normal 10 12 2 6 2" xfId="33574" xr:uid="{05F1D88E-5EB5-4BD4-9733-D081377E05E6}"/>
    <cellStyle name="Normal 10 12 2 7" xfId="15614" xr:uid="{BF532C5E-B5BC-4F98-88EE-1C376DE3BD56}"/>
    <cellStyle name="Normal 10 12 2 7 2" xfId="34794" xr:uid="{D692A8C7-0F35-42BD-9772-E4BB1D4F6BD8}"/>
    <cellStyle name="Normal 10 12 2 8" xfId="17050" xr:uid="{B8F71D95-3750-4749-AF59-B843DC217382}"/>
    <cellStyle name="Normal 10 12 2 8 2" xfId="36141" xr:uid="{85BE96DE-4478-41E3-9014-5B29C4750CA2}"/>
    <cellStyle name="Normal 10 12 2 9" xfId="24164" xr:uid="{ED4D16E8-54C5-4B84-8BEB-DC204939A014}"/>
    <cellStyle name="Normal 10 12 3" xfId="4303" xr:uid="{B009D893-CE77-4449-87C4-F9FDDAE3F270}"/>
    <cellStyle name="Normal 10 12 3 2" xfId="8668" xr:uid="{F78B267D-2F6B-4029-BFAA-B68ACB389AE6}"/>
    <cellStyle name="Normal 10 12 3 2 2" xfId="28101" xr:uid="{E4F18D3D-7A06-4AFC-874C-91876F0D231D}"/>
    <cellStyle name="Normal 10 12 3 2 3" xfId="44921" xr:uid="{F0496873-A103-4968-8AFC-22EEE7D68C2E}"/>
    <cellStyle name="Normal 10 12 3 3" xfId="18233" xr:uid="{5F965D74-295E-4B78-8436-D769CCC27E12}"/>
    <cellStyle name="Normal 10 12 3 4" xfId="24632" xr:uid="{68642BA3-6CAD-45C3-A223-16B1DE67181F}"/>
    <cellStyle name="Normal 10 12 4" xfId="7236" xr:uid="{AA230D0E-0150-49E6-B3C9-1429A9652DBE}"/>
    <cellStyle name="Normal 10 12 4 2" xfId="21294" xr:uid="{9408FC9D-1DDF-4940-B3C4-F2DBDAC91999}"/>
    <cellStyle name="Normal 10 12 4 2 2" xfId="37466" xr:uid="{77C3432B-825E-474D-AC95-9E475F20F021}"/>
    <cellStyle name="Normal 10 12 4 3" xfId="26952" xr:uid="{8C438764-A957-412F-B537-6355203DAE4D}"/>
    <cellStyle name="Normal 10 12 4 4" xfId="41323" xr:uid="{5858107A-5F7E-4223-AED5-0ECD3BC70BAF}"/>
    <cellStyle name="Normal 10 12 5" xfId="5788" xr:uid="{26C8F29A-A39C-4C37-9EAA-BD1179AC7E7B}"/>
    <cellStyle name="Normal 10 12 5 2" xfId="25631" xr:uid="{0BBC7242-455D-445C-81BA-91156EFDFA05}"/>
    <cellStyle name="Normal 10 12 5 3" xfId="42857" xr:uid="{E6CA27E8-E877-412F-AC05-3503DB1E3F59}"/>
    <cellStyle name="Normal 10 12 6" xfId="12387" xr:uid="{C0D7484C-FEF0-4B0E-83BA-2A111E37C794}"/>
    <cellStyle name="Normal 10 12 6 2" xfId="31699" xr:uid="{FD93551E-654B-4C05-9EAE-E45331657FC0}"/>
    <cellStyle name="Normal 10 12 7" xfId="13727" xr:uid="{1A72F79A-291D-4A54-9676-F77D41335BBA}"/>
    <cellStyle name="Normal 10 12 7 2" xfId="33017" xr:uid="{12B9EEAC-4BF8-4C88-89C1-AEE049066F14}"/>
    <cellStyle name="Normal 10 12 8" xfId="14984" xr:uid="{5A58F93F-D90F-4E20-84F6-C386B8F10553}"/>
    <cellStyle name="Normal 10 12 8 2" xfId="34219" xr:uid="{80FE079E-CBCA-4503-A199-EF6464830A1B}"/>
    <cellStyle name="Normal 10 12 9" xfId="16408" xr:uid="{7F30EAF4-FBC0-4070-ACC7-043265B7DC26}"/>
    <cellStyle name="Normal 10 12 9 2" xfId="35508" xr:uid="{EF07EA75-E4F3-41C6-8160-DB13FBB55854}"/>
    <cellStyle name="Normal 10 13" xfId="880" xr:uid="{6ED80A1F-4014-4AE6-B292-7E9FF8659C97}"/>
    <cellStyle name="Normal 10 13 10" xfId="23596" xr:uid="{3B554D90-C783-4758-B106-7B63AA8F208D}"/>
    <cellStyle name="Normal 10 13 11" xfId="39701" xr:uid="{61DDF12B-331B-49A4-AD56-B3C6D64DCD6B}"/>
    <cellStyle name="Normal 10 13 12" xfId="48761" xr:uid="{F4E2F290-37EE-48A4-A5CE-B1EE4B22D35C}"/>
    <cellStyle name="Normal 10 13 13" xfId="49964" xr:uid="{4BDA6911-2808-430A-A133-0A034E890A15}"/>
    <cellStyle name="Normal 10 13 14" xfId="51172" xr:uid="{1C92802E-1C38-43A6-A0E9-5CDD8198A7C8}"/>
    <cellStyle name="Normal 10 13 15" xfId="52400" xr:uid="{0592F583-C91D-4375-9F42-497100C6133A}"/>
    <cellStyle name="Normal 10 13 16" xfId="53550" xr:uid="{60DA3076-C051-4AB9-A414-9D818461CF5A}"/>
    <cellStyle name="Normal 10 13 2" xfId="2152" xr:uid="{3A9CF5F7-DA99-4216-92B5-206BE7FC4BBF}"/>
    <cellStyle name="Normal 10 13 2 10" xfId="40251" xr:uid="{CC01DEDE-0F4F-4B31-923B-9167608402BE}"/>
    <cellStyle name="Normal 10 13 2 11" xfId="49319" xr:uid="{DF356B01-2393-40D1-BD77-5D8E4153E00C}"/>
    <cellStyle name="Normal 10 13 2 12" xfId="50522" xr:uid="{73B9A370-5D23-462E-A19E-C8D20028F2B9}"/>
    <cellStyle name="Normal 10 13 2 13" xfId="51752" xr:uid="{5F4CE986-8CD4-49E9-8725-D0664A41C005}"/>
    <cellStyle name="Normal 10 13 2 14" xfId="52950" xr:uid="{F0B0BD79-76A9-4992-AC70-45846C06B244}"/>
    <cellStyle name="Normal 10 13 2 15" xfId="54102" xr:uid="{95DEFB5E-55E8-41E7-B37F-A376A82B8FE6}"/>
    <cellStyle name="Normal 10 13 2 2" xfId="4306" xr:uid="{5A2F77D0-E353-48EA-A737-694BE66F4ED5}"/>
    <cellStyle name="Normal 10 13 2 2 2" xfId="8671" xr:uid="{0AC41FAA-C352-4A7D-9A30-FA7E057A9716}"/>
    <cellStyle name="Normal 10 13 2 2 2 2" xfId="28104" xr:uid="{FF230CDC-79A9-4E16-8C53-0B0FB1E209E4}"/>
    <cellStyle name="Normal 10 13 2 2 2 3" xfId="45687" xr:uid="{1981A755-9452-49BB-AA53-5F7BD5BF786E}"/>
    <cellStyle name="Normal 10 13 2 2 3" xfId="19338" xr:uid="{8B864E12-AA73-4BC9-888C-FB173AB7CB78}"/>
    <cellStyle name="Normal 10 13 2 2 4" xfId="24635" xr:uid="{198C8EF1-7573-47A3-A449-1F9CA1291261}"/>
    <cellStyle name="Normal 10 13 2 3" xfId="8082" xr:uid="{D5FFE294-0F4D-456F-81CC-F61B3C7EC6FF}"/>
    <cellStyle name="Normal 10 13 2 3 2" xfId="21883" xr:uid="{604B4956-8D36-40BA-97A4-EAE208BA83E0}"/>
    <cellStyle name="Normal 10 13 2 3 2 2" xfId="38022" xr:uid="{86C722F1-58F7-4C88-A056-E4FB7F10D3E6}"/>
    <cellStyle name="Normal 10 13 2 3 3" xfId="27539" xr:uid="{44402E8A-B587-449D-89B0-DE4E6AC79D6F}"/>
    <cellStyle name="Normal 10 13 2 3 4" xfId="41872" xr:uid="{67A63347-6C57-49C4-A792-54D9105B18FC}"/>
    <cellStyle name="Normal 10 13 2 4" xfId="6393" xr:uid="{94147C6E-6C04-45B5-BD48-D58BBC402653}"/>
    <cellStyle name="Normal 10 13 2 4 2" xfId="26216" xr:uid="{A7609143-03E3-4C34-A7DD-0128898CE0C7}"/>
    <cellStyle name="Normal 10 13 2 4 3" xfId="43803" xr:uid="{FB05D7D6-BD4D-4F8A-B076-40332222A152}"/>
    <cellStyle name="Normal 10 13 2 5" xfId="12984" xr:uid="{56BF4D53-06D4-4494-AF6A-B80D3A85C51D}"/>
    <cellStyle name="Normal 10 13 2 5 2" xfId="32291" xr:uid="{34A07824-E16F-410F-8B57-0E63AD5CFE26}"/>
    <cellStyle name="Normal 10 13 2 6" xfId="14296" xr:uid="{702BA36E-C5C7-403B-9B22-A80EF9A94C81}"/>
    <cellStyle name="Normal 10 13 2 6 2" xfId="33575" xr:uid="{2574B1E9-81A1-4312-ABDA-21B953B5DE74}"/>
    <cellStyle name="Normal 10 13 2 7" xfId="15615" xr:uid="{1E88B36F-7C60-4AAD-8FB1-FC4A3FBB820E}"/>
    <cellStyle name="Normal 10 13 2 7 2" xfId="34795" xr:uid="{1D8D39F5-BE6B-42B5-80CC-6841D9CBEF76}"/>
    <cellStyle name="Normal 10 13 2 8" xfId="17051" xr:uid="{C3173C5C-646E-473E-9408-9F0F71AB85FE}"/>
    <cellStyle name="Normal 10 13 2 8 2" xfId="36142" xr:uid="{5835AC60-A009-40A7-BF7E-87F8884B0589}"/>
    <cellStyle name="Normal 10 13 2 9" xfId="24165" xr:uid="{32F13BD9-7C32-4C26-B71C-9623399E59C4}"/>
    <cellStyle name="Normal 10 13 3" xfId="4305" xr:uid="{4693458B-925D-4930-892E-C08C6F5FE42B}"/>
    <cellStyle name="Normal 10 13 3 2" xfId="8670" xr:uid="{1B23A98B-DB17-423E-A4C9-3CD53C100D3A}"/>
    <cellStyle name="Normal 10 13 3 2 2" xfId="28103" xr:uid="{7E1A0888-F6DA-4341-BF08-E3047FA68E41}"/>
    <cellStyle name="Normal 10 13 3 2 3" xfId="44922" xr:uid="{C97F7D25-BB5B-48A5-92D5-9AF7B3E77A5F}"/>
    <cellStyle name="Normal 10 13 3 3" xfId="18234" xr:uid="{957E7636-A6EF-4924-B243-25DCB73134DB}"/>
    <cellStyle name="Normal 10 13 3 4" xfId="24634" xr:uid="{AC1ADF20-0C10-45B5-9049-3F3A03E13CB5}"/>
    <cellStyle name="Normal 10 13 4" xfId="7237" xr:uid="{54F53426-64E4-4406-823C-8409C7AB989F}"/>
    <cellStyle name="Normal 10 13 4 2" xfId="21295" xr:uid="{90D49649-2961-452D-B2B0-9E36D7592B35}"/>
    <cellStyle name="Normal 10 13 4 2 2" xfId="37467" xr:uid="{1842F17E-3D60-4E2C-AF73-6324CE95A441}"/>
    <cellStyle name="Normal 10 13 4 3" xfId="26953" xr:uid="{FCDDE21B-26D9-4F4A-B397-EC705D10BF0F}"/>
    <cellStyle name="Normal 10 13 4 4" xfId="41324" xr:uid="{3EBB734D-1915-44DD-99BC-7AEAFA68017C}"/>
    <cellStyle name="Normal 10 13 5" xfId="5789" xr:uid="{2F764668-D692-45ED-AE53-88E76722C84F}"/>
    <cellStyle name="Normal 10 13 5 2" xfId="25632" xr:uid="{485CD346-2B62-4A93-8DD0-F381E8DA0F6F}"/>
    <cellStyle name="Normal 10 13 5 3" xfId="42858" xr:uid="{187F42E4-422A-411F-BDE5-32B69D672FD4}"/>
    <cellStyle name="Normal 10 13 6" xfId="12388" xr:uid="{F5C7EA30-CC16-44C4-A16C-DE71B48F6EA6}"/>
    <cellStyle name="Normal 10 13 6 2" xfId="31700" xr:uid="{5E3B530C-14A5-49CD-9C56-AD5E114F6F18}"/>
    <cellStyle name="Normal 10 13 7" xfId="13728" xr:uid="{70EC6373-E979-42AF-BD7E-949F60E45C81}"/>
    <cellStyle name="Normal 10 13 7 2" xfId="33018" xr:uid="{72028F02-7E41-4C4E-AB68-B617BAB8D6E1}"/>
    <cellStyle name="Normal 10 13 8" xfId="14985" xr:uid="{91FCC55B-FC44-4747-A7F5-FD808FF340E0}"/>
    <cellStyle name="Normal 10 13 8 2" xfId="34220" xr:uid="{835CF932-C303-4A75-B8CA-55CA74E1C598}"/>
    <cellStyle name="Normal 10 13 9" xfId="16409" xr:uid="{9DDCECD3-6B7D-4266-A261-BCBEBF0E5B61}"/>
    <cellStyle name="Normal 10 13 9 2" xfId="35509" xr:uid="{9E31891A-6A6C-497C-A099-4ED9559CA88D}"/>
    <cellStyle name="Normal 10 14" xfId="2153" xr:uid="{9D02D93B-E496-4A24-AB87-63EF29ABE659}"/>
    <cellStyle name="Normal 10 14 10" xfId="40252" xr:uid="{2945E811-ED7F-419E-BE3B-5B983128EED8}"/>
    <cellStyle name="Normal 10 14 11" xfId="49320" xr:uid="{1B113AA8-3905-439D-97CD-5DC65C2F2742}"/>
    <cellStyle name="Normal 10 14 12" xfId="50523" xr:uid="{2EAB279B-617D-4269-9F36-7966C9C436D5}"/>
    <cellStyle name="Normal 10 14 13" xfId="51753" xr:uid="{8344AC06-DEAE-4853-82D9-CBEDB1E4457A}"/>
    <cellStyle name="Normal 10 14 14" xfId="52951" xr:uid="{ECF9EFEF-023F-4D61-9F4B-574707587197}"/>
    <cellStyle name="Normal 10 14 15" xfId="54103" xr:uid="{6147E6F4-7A51-4F84-B9AA-B7EB301249DD}"/>
    <cellStyle name="Normal 10 14 2" xfId="4307" xr:uid="{46D0B3D3-96D8-4DB9-9893-E7571F3B9D43}"/>
    <cellStyle name="Normal 10 14 2 2" xfId="8672" xr:uid="{6E541ED1-39EF-4081-B303-10879333C9DD}"/>
    <cellStyle name="Normal 10 14 2 2 2" xfId="28105" xr:uid="{EF1CECDA-67A1-420E-8E94-7C07DBF327BD}"/>
    <cellStyle name="Normal 10 14 2 2 3" xfId="45688" xr:uid="{A2A96E20-8566-4D1E-BB14-227D04810BD1}"/>
    <cellStyle name="Normal 10 14 2 3" xfId="19339" xr:uid="{059B24EC-4849-412D-AC50-7A67D2AFEDEB}"/>
    <cellStyle name="Normal 10 14 2 4" xfId="24636" xr:uid="{E11A07FD-AA89-4DFE-88FC-30A07B1345F6}"/>
    <cellStyle name="Normal 10 14 3" xfId="8083" xr:uid="{B4E7083B-7016-4A52-89E9-E93B240FD6BD}"/>
    <cellStyle name="Normal 10 14 3 2" xfId="21884" xr:uid="{ECC1BFB1-CFE6-4173-B377-670B60187749}"/>
    <cellStyle name="Normal 10 14 3 2 2" xfId="38023" xr:uid="{58B5C7AF-74F6-4599-AA35-67F6BA822C5F}"/>
    <cellStyle name="Normal 10 14 3 3" xfId="27540" xr:uid="{81BBAD47-E6B4-4239-8AAE-3253245E92AA}"/>
    <cellStyle name="Normal 10 14 3 4" xfId="41873" xr:uid="{F419085C-CAAC-436E-97AB-87DD8CF77C1F}"/>
    <cellStyle name="Normal 10 14 4" xfId="6394" xr:uid="{B7A927FC-D75B-4CB0-B5FD-4ED37B14F6FB}"/>
    <cellStyle name="Normal 10 14 4 2" xfId="26217" xr:uid="{D990C822-25CA-4954-A08A-52341E71F98E}"/>
    <cellStyle name="Normal 10 14 4 3" xfId="43804" xr:uid="{B529820D-1E41-41C0-BAF8-42730409C048}"/>
    <cellStyle name="Normal 10 14 5" xfId="12985" xr:uid="{737F7B7A-DE64-47E6-8149-59DD946DC9DD}"/>
    <cellStyle name="Normal 10 14 5 2" xfId="32292" xr:uid="{99AE7A88-12EF-4CFF-8057-38CAF5E7D6D1}"/>
    <cellStyle name="Normal 10 14 6" xfId="14297" xr:uid="{DB7DFCF9-17FB-4682-AE4E-905B98E77C62}"/>
    <cellStyle name="Normal 10 14 6 2" xfId="33576" xr:uid="{B0AB1F1A-B459-4546-B0DD-01745CB3E834}"/>
    <cellStyle name="Normal 10 14 7" xfId="15616" xr:uid="{13CD08B4-63F6-4ABE-A6FF-AA9499893D09}"/>
    <cellStyle name="Normal 10 14 7 2" xfId="34796" xr:uid="{B305ACAA-DD30-4768-9FC1-0079379B2138}"/>
    <cellStyle name="Normal 10 14 8" xfId="17052" xr:uid="{E201995F-35A4-458E-98C9-B49CBFA60F09}"/>
    <cellStyle name="Normal 10 14 8 2" xfId="36143" xr:uid="{4FB18AFA-3DFB-4E4E-8CD6-535E8836125D}"/>
    <cellStyle name="Normal 10 14 9" xfId="24166" xr:uid="{FE6CBFD3-A022-42D4-975D-4CDA2CC24849}"/>
    <cellStyle name="Normal 10 15" xfId="17746" xr:uid="{75E08D39-90EC-4977-B3D3-6BBEF645E8B0}"/>
    <cellStyle name="Normal 10 16" xfId="54669" xr:uid="{577FD8A3-AB9A-44D7-A32E-E875E2976486}"/>
    <cellStyle name="Normal 10 2" xfId="881" xr:uid="{D4E9BDD0-5CAF-4C7D-9FCD-317A167D2E40}"/>
    <cellStyle name="Normal 10 2 10" xfId="882" xr:uid="{C7025E66-EC13-430B-983B-D311417AA875}"/>
    <cellStyle name="Normal 10 2 10 10" xfId="23598" xr:uid="{493611BB-6455-4F68-AE4F-E178368D94C9}"/>
    <cellStyle name="Normal 10 2 10 11" xfId="39703" xr:uid="{08AA0CE2-7D58-4A71-90C6-12EF84F2085A}"/>
    <cellStyle name="Normal 10 2 10 12" xfId="48763" xr:uid="{C1D6D70D-5462-47D5-B5AE-888388E828D7}"/>
    <cellStyle name="Normal 10 2 10 13" xfId="49966" xr:uid="{7F7EA0D4-DCC8-4933-BD6F-8F54B59FB11A}"/>
    <cellStyle name="Normal 10 2 10 14" xfId="51174" xr:uid="{8906F211-B8A2-461F-82AC-17B6B87EA239}"/>
    <cellStyle name="Normal 10 2 10 15" xfId="52402" xr:uid="{DC53B583-ADD4-4A48-B84B-7EC97F90F889}"/>
    <cellStyle name="Normal 10 2 10 16" xfId="53552" xr:uid="{D763CD2B-AEA1-40FF-B800-59AD3F5099D3}"/>
    <cellStyle name="Normal 10 2 10 2" xfId="2154" xr:uid="{69D2644D-4BCC-42AE-A00A-5C908EEA6605}"/>
    <cellStyle name="Normal 10 2 10 2 10" xfId="40253" xr:uid="{3112032B-E65F-4D9E-A9BD-15535A856802}"/>
    <cellStyle name="Normal 10 2 10 2 11" xfId="49321" xr:uid="{41396D3D-575D-4AA7-B730-06480CD63C74}"/>
    <cellStyle name="Normal 10 2 10 2 12" xfId="50524" xr:uid="{F467921F-E148-4ADC-BA3B-16CE373422E9}"/>
    <cellStyle name="Normal 10 2 10 2 13" xfId="51754" xr:uid="{3A8E682F-44F2-4F60-B758-11905E2E6527}"/>
    <cellStyle name="Normal 10 2 10 2 14" xfId="52952" xr:uid="{787EB629-80FF-4F2E-AA7D-9B0C5FB52C98}"/>
    <cellStyle name="Normal 10 2 10 2 15" xfId="54104" xr:uid="{BE1C0BAD-60A8-46C0-9EB5-17DBDA45E913}"/>
    <cellStyle name="Normal 10 2 10 2 2" xfId="4310" xr:uid="{C6D429D3-354E-4B39-A4F9-AB6EBDBFFA39}"/>
    <cellStyle name="Normal 10 2 10 2 2 2" xfId="8675" xr:uid="{418C47F6-CB7C-45B0-A1AB-760431E6B2BD}"/>
    <cellStyle name="Normal 10 2 10 2 2 2 2" xfId="28108" xr:uid="{11600D40-40B1-4A4A-BC86-096184900ED5}"/>
    <cellStyle name="Normal 10 2 10 2 2 2 3" xfId="45689" xr:uid="{95BFBB89-F9C2-413F-9E78-520BEF6A2C50}"/>
    <cellStyle name="Normal 10 2 10 2 2 3" xfId="19340" xr:uid="{EC2C45B8-302D-4979-897E-C7D344AC0816}"/>
    <cellStyle name="Normal 10 2 10 2 2 4" xfId="24639" xr:uid="{87B6E7E8-EA58-44CA-9137-EB4721D4E706}"/>
    <cellStyle name="Normal 10 2 10 2 3" xfId="8084" xr:uid="{4D396CF8-D4E3-44B5-9B9C-B4AF432876D2}"/>
    <cellStyle name="Normal 10 2 10 2 3 2" xfId="21885" xr:uid="{176BC215-F618-4EA9-AEF4-BD0CD9B4FC5A}"/>
    <cellStyle name="Normal 10 2 10 2 3 2 2" xfId="38024" xr:uid="{80747776-211F-4577-A4F8-4324E6D2C256}"/>
    <cellStyle name="Normal 10 2 10 2 3 3" xfId="27541" xr:uid="{710A3B38-6975-41C2-99BE-4000702D8EB7}"/>
    <cellStyle name="Normal 10 2 10 2 3 4" xfId="41874" xr:uid="{BA95566A-8BAD-4CB7-B988-4A14B065110C}"/>
    <cellStyle name="Normal 10 2 10 2 4" xfId="6395" xr:uid="{F489FF1C-AFF3-46DF-B992-4D6C9A9376E9}"/>
    <cellStyle name="Normal 10 2 10 2 4 2" xfId="26218" xr:uid="{7DAA7F1F-2C74-4E66-85DE-FA0C0931CAC8}"/>
    <cellStyle name="Normal 10 2 10 2 4 3" xfId="43805" xr:uid="{3C22837C-C5CF-43D0-8867-7E55BCE29B01}"/>
    <cellStyle name="Normal 10 2 10 2 5" xfId="12986" xr:uid="{C8267BCB-F30D-4F6A-92B7-F390E415A436}"/>
    <cellStyle name="Normal 10 2 10 2 5 2" xfId="32293" xr:uid="{6E3CF894-88FA-4DF7-B3F1-71C44836F48D}"/>
    <cellStyle name="Normal 10 2 10 2 6" xfId="14298" xr:uid="{4F0B2BC0-5B3B-4B76-AC5D-47CC33AB4533}"/>
    <cellStyle name="Normal 10 2 10 2 6 2" xfId="33577" xr:uid="{01D400A9-C358-4C4B-B366-B329E31E61E9}"/>
    <cellStyle name="Normal 10 2 10 2 7" xfId="15617" xr:uid="{B0EE8CF7-7C18-4E9E-AB31-636C98855AB6}"/>
    <cellStyle name="Normal 10 2 10 2 7 2" xfId="34797" xr:uid="{8EF0CF7C-47EF-4C98-853A-3120CD163D0B}"/>
    <cellStyle name="Normal 10 2 10 2 8" xfId="17053" xr:uid="{C52B228B-B927-4363-B6AE-A1C104371694}"/>
    <cellStyle name="Normal 10 2 10 2 8 2" xfId="36144" xr:uid="{82C591CD-3C6A-47F6-ADDF-16A109346E77}"/>
    <cellStyle name="Normal 10 2 10 2 9" xfId="24167" xr:uid="{16A09E57-2101-4FD6-8D43-905A9066E6FE}"/>
    <cellStyle name="Normal 10 2 10 3" xfId="4309" xr:uid="{2469B145-F636-46FA-A71D-7AC2D28CD429}"/>
    <cellStyle name="Normal 10 2 10 3 2" xfId="8674" xr:uid="{BFA9FB7B-A51D-48D7-ACEE-E78F0CF0EED1}"/>
    <cellStyle name="Normal 10 2 10 3 2 2" xfId="28107" xr:uid="{75024059-B3E4-46F5-BFB1-0D42B573C014}"/>
    <cellStyle name="Normal 10 2 10 3 2 3" xfId="44924" xr:uid="{4AC7D3A2-C4FB-4EB9-8C89-8DE39DCA553B}"/>
    <cellStyle name="Normal 10 2 10 3 3" xfId="18236" xr:uid="{43E11184-0256-46A0-8496-2436BB823CB5}"/>
    <cellStyle name="Normal 10 2 10 3 4" xfId="24638" xr:uid="{913A386E-8144-4F27-AF8E-D99C446C7D2B}"/>
    <cellStyle name="Normal 10 2 10 4" xfId="7239" xr:uid="{B0A63287-9FA1-44AC-A0CB-A9C276DE025A}"/>
    <cellStyle name="Normal 10 2 10 4 2" xfId="21297" xr:uid="{21BC7F28-E46C-41D7-AD34-B42F96527876}"/>
    <cellStyle name="Normal 10 2 10 4 2 2" xfId="37469" xr:uid="{6EFAC9C7-C33C-4766-9A12-E47395990248}"/>
    <cellStyle name="Normal 10 2 10 4 3" xfId="26955" xr:uid="{EAB38FB5-8F2A-407D-902E-ABCB4547D254}"/>
    <cellStyle name="Normal 10 2 10 4 4" xfId="41326" xr:uid="{CD51E1D9-AA8B-415D-B3E0-567C7CFEB464}"/>
    <cellStyle name="Normal 10 2 10 5" xfId="5791" xr:uid="{D700278F-E188-4649-9F04-F8733A620B0C}"/>
    <cellStyle name="Normal 10 2 10 5 2" xfId="25634" xr:uid="{D6D9C943-F5CA-4163-B9E4-55A9307FE8A8}"/>
    <cellStyle name="Normal 10 2 10 5 3" xfId="42860" xr:uid="{325A07A2-CF31-48C3-AB11-B676F188D99B}"/>
    <cellStyle name="Normal 10 2 10 6" xfId="12390" xr:uid="{CF2C7EFD-819A-495B-BAB4-3F787508DBA0}"/>
    <cellStyle name="Normal 10 2 10 6 2" xfId="31702" xr:uid="{E6BF5346-230F-43DD-9555-FAE6AE60A44D}"/>
    <cellStyle name="Normal 10 2 10 7" xfId="13730" xr:uid="{FAA56B23-EFB6-4CFA-8A4A-539A55076CB8}"/>
    <cellStyle name="Normal 10 2 10 7 2" xfId="33020" xr:uid="{428FD3A0-AC06-49A3-A3CB-7C82B4C7A1CD}"/>
    <cellStyle name="Normal 10 2 10 8" xfId="14987" xr:uid="{5937C7AA-C046-479D-BB41-9E7BB7921F91}"/>
    <cellStyle name="Normal 10 2 10 8 2" xfId="34222" xr:uid="{511AB2C2-9C05-414E-A005-506CD7CCDA8A}"/>
    <cellStyle name="Normal 10 2 10 9" xfId="16411" xr:uid="{CAE2C2C0-F81E-4510-975F-63A1A2A1E286}"/>
    <cellStyle name="Normal 10 2 10 9 2" xfId="35511" xr:uid="{49028A2A-BB00-4BC5-9915-14C0DD38E7FC}"/>
    <cellStyle name="Normal 10 2 11" xfId="883" xr:uid="{DF63AB60-E334-4BB7-881D-7078EFFCF178}"/>
    <cellStyle name="Normal 10 2 11 10" xfId="23599" xr:uid="{4DD08272-1A81-40DF-995C-E5EA2880F156}"/>
    <cellStyle name="Normal 10 2 11 11" xfId="39704" xr:uid="{032F376B-2F9B-41A2-97F7-0CAAD7F45FB0}"/>
    <cellStyle name="Normal 10 2 11 12" xfId="48764" xr:uid="{4A828636-7310-4E7E-A5C3-DC5DBFB37F67}"/>
    <cellStyle name="Normal 10 2 11 13" xfId="49967" xr:uid="{D1C4E64E-7448-4F97-8E6A-A209198D0CB2}"/>
    <cellStyle name="Normal 10 2 11 14" xfId="51175" xr:uid="{8322E8FE-3C9D-4FDD-A3A7-EA4C6975A7AA}"/>
    <cellStyle name="Normal 10 2 11 15" xfId="52403" xr:uid="{65288A80-F985-40C1-96AC-483C3120FAFC}"/>
    <cellStyle name="Normal 10 2 11 16" xfId="53553" xr:uid="{3B2BA931-1304-4295-AB85-1C593ACE9100}"/>
    <cellStyle name="Normal 10 2 11 2" xfId="2155" xr:uid="{AADF0CD2-6706-403A-80B7-A3966447C171}"/>
    <cellStyle name="Normal 10 2 11 2 10" xfId="40254" xr:uid="{1A1C9B1C-70B7-4003-8CB2-BAB5F4367A3D}"/>
    <cellStyle name="Normal 10 2 11 2 11" xfId="49322" xr:uid="{5865BEC4-287A-4E03-A1E1-05CC03CA08D1}"/>
    <cellStyle name="Normal 10 2 11 2 12" xfId="50525" xr:uid="{24F4E4A3-435D-414B-AF2F-83037E704335}"/>
    <cellStyle name="Normal 10 2 11 2 13" xfId="51755" xr:uid="{C3F55F9D-841F-41DA-8298-A4C84C28E649}"/>
    <cellStyle name="Normal 10 2 11 2 14" xfId="52953" xr:uid="{332E13DC-8430-4543-BDB5-A27B34878A91}"/>
    <cellStyle name="Normal 10 2 11 2 15" xfId="54105" xr:uid="{A768BDDA-9FE2-4D49-B442-0C49342B9043}"/>
    <cellStyle name="Normal 10 2 11 2 2" xfId="4312" xr:uid="{8D7CF07D-3B9D-4CFA-9CC1-8B33F59ED35C}"/>
    <cellStyle name="Normal 10 2 11 2 2 2" xfId="8677" xr:uid="{13570E6A-20E2-4490-8D63-6866D4B64813}"/>
    <cellStyle name="Normal 10 2 11 2 2 2 2" xfId="28110" xr:uid="{A1E0C030-B724-4EEF-A298-4A6FBB9292F4}"/>
    <cellStyle name="Normal 10 2 11 2 2 2 3" xfId="45690" xr:uid="{37BEDF0E-81D2-4444-B25E-D875E7EFA8B6}"/>
    <cellStyle name="Normal 10 2 11 2 2 3" xfId="19341" xr:uid="{89AE5208-76AE-4A48-8BF3-B7F98BE2BEB3}"/>
    <cellStyle name="Normal 10 2 11 2 2 4" xfId="24641" xr:uid="{73EFD5D7-1A2B-47A4-A8AA-8A4BCB13FAEF}"/>
    <cellStyle name="Normal 10 2 11 2 3" xfId="8085" xr:uid="{48FC5D57-0E23-4F55-B4AA-C01E6B686681}"/>
    <cellStyle name="Normal 10 2 11 2 3 2" xfId="21886" xr:uid="{0EE831DF-BDA0-4A8F-A018-A5558DAB0045}"/>
    <cellStyle name="Normal 10 2 11 2 3 2 2" xfId="38025" xr:uid="{47A8EF62-8087-494C-9506-776FE6D95B6B}"/>
    <cellStyle name="Normal 10 2 11 2 3 3" xfId="27542" xr:uid="{DF6AC7AB-46D0-42C7-8E7E-8E5D0E462943}"/>
    <cellStyle name="Normal 10 2 11 2 3 4" xfId="41875" xr:uid="{6734E57D-3584-49D5-8A89-AB59895EE53C}"/>
    <cellStyle name="Normal 10 2 11 2 4" xfId="6396" xr:uid="{700C41C1-0CCA-4CFB-A4FC-CC069FD4C8CD}"/>
    <cellStyle name="Normal 10 2 11 2 4 2" xfId="26219" xr:uid="{D098ACCE-4FE5-4703-9A78-69DA26C99C0B}"/>
    <cellStyle name="Normal 10 2 11 2 4 3" xfId="43806" xr:uid="{0970FDAB-3D2D-4493-9744-50AD75C96AE7}"/>
    <cellStyle name="Normal 10 2 11 2 5" xfId="12987" xr:uid="{240FDA19-8276-4052-A272-4A6ACA1C8364}"/>
    <cellStyle name="Normal 10 2 11 2 5 2" xfId="32294" xr:uid="{85ED882E-03B4-4FC9-BCA6-776653C3D258}"/>
    <cellStyle name="Normal 10 2 11 2 6" xfId="14299" xr:uid="{AFE92CF8-A7D8-443B-A53B-9AAD2470EB73}"/>
    <cellStyle name="Normal 10 2 11 2 6 2" xfId="33578" xr:uid="{A1B02948-45C1-4DD5-A138-467C702A3BA7}"/>
    <cellStyle name="Normal 10 2 11 2 7" xfId="15618" xr:uid="{344E42A4-E8E8-40DA-BCBA-775F64ED84AA}"/>
    <cellStyle name="Normal 10 2 11 2 7 2" xfId="34798" xr:uid="{10F5E20F-8A5A-43BD-AC69-30A2752BE990}"/>
    <cellStyle name="Normal 10 2 11 2 8" xfId="17054" xr:uid="{861E73BE-3096-42FE-B8C2-5BE73487916A}"/>
    <cellStyle name="Normal 10 2 11 2 8 2" xfId="36145" xr:uid="{13F75265-219E-43CF-9002-142901189A04}"/>
    <cellStyle name="Normal 10 2 11 2 9" xfId="24168" xr:uid="{FF7CC397-D2ED-4256-B1E1-FFAE4A5C8382}"/>
    <cellStyle name="Normal 10 2 11 3" xfId="4311" xr:uid="{5BFC1FDF-4996-41E3-B6E7-A630ADF97252}"/>
    <cellStyle name="Normal 10 2 11 3 2" xfId="8676" xr:uid="{1A42AA9E-04EB-4980-B89C-F0521A02B454}"/>
    <cellStyle name="Normal 10 2 11 3 2 2" xfId="28109" xr:uid="{C208BFAA-187E-448E-B938-6A2751A253C7}"/>
    <cellStyle name="Normal 10 2 11 3 2 3" xfId="44925" xr:uid="{CF4C615E-6850-48C7-8174-8FA6D4520A58}"/>
    <cellStyle name="Normal 10 2 11 3 3" xfId="18237" xr:uid="{18B82635-0169-4A5D-BA78-B9CEB637685F}"/>
    <cellStyle name="Normal 10 2 11 3 4" xfId="24640" xr:uid="{11205F41-8B48-4695-AC7E-AB65F43CD432}"/>
    <cellStyle name="Normal 10 2 11 4" xfId="7240" xr:uid="{32F1E04A-34BF-456F-A084-5D9DF9328929}"/>
    <cellStyle name="Normal 10 2 11 4 2" xfId="21298" xr:uid="{85C0BD9B-C61F-41EB-A045-D114D6283EFA}"/>
    <cellStyle name="Normal 10 2 11 4 2 2" xfId="37470" xr:uid="{0DA02201-AE49-4AD0-ADF0-B0CB18AFA146}"/>
    <cellStyle name="Normal 10 2 11 4 3" xfId="26956" xr:uid="{2208092A-53CA-4A43-9901-725C833E4DB7}"/>
    <cellStyle name="Normal 10 2 11 4 4" xfId="41327" xr:uid="{796EF73E-D64F-4BC7-B9C9-12E989C4D9F0}"/>
    <cellStyle name="Normal 10 2 11 5" xfId="5792" xr:uid="{9AFD52BB-8C6F-48FE-8FD5-569FA4B72E19}"/>
    <cellStyle name="Normal 10 2 11 5 2" xfId="25635" xr:uid="{36D6FA6D-A366-430E-871A-5F4AB1690B7B}"/>
    <cellStyle name="Normal 10 2 11 5 3" xfId="42861" xr:uid="{72FCD605-63F8-4F12-834E-EC0D51A636CD}"/>
    <cellStyle name="Normal 10 2 11 6" xfId="12391" xr:uid="{4A0C0362-E63F-4CC0-95D6-A575E70F206D}"/>
    <cellStyle name="Normal 10 2 11 6 2" xfId="31703" xr:uid="{0E8D15CA-2C2B-448B-9B42-787EF6CA9176}"/>
    <cellStyle name="Normal 10 2 11 7" xfId="13731" xr:uid="{117C84EF-2285-45C9-B759-B99D9A3E03D6}"/>
    <cellStyle name="Normal 10 2 11 7 2" xfId="33021" xr:uid="{E6BF99D3-7FDD-4793-9971-119465CFD31A}"/>
    <cellStyle name="Normal 10 2 11 8" xfId="14988" xr:uid="{755EB2C6-284E-4353-B011-8CAEDC154DFA}"/>
    <cellStyle name="Normal 10 2 11 8 2" xfId="34223" xr:uid="{415EDD40-CEAB-4DDA-83A7-7124FE8F9B9F}"/>
    <cellStyle name="Normal 10 2 11 9" xfId="16412" xr:uid="{AE46A8CD-CD3E-48F3-854D-6017648DFB88}"/>
    <cellStyle name="Normal 10 2 11 9 2" xfId="35512" xr:uid="{2011F3A6-7698-4928-8170-E822AA095170}"/>
    <cellStyle name="Normal 10 2 12" xfId="2156" xr:uid="{A8FF8297-87BB-4B30-A80C-038E94387B5A}"/>
    <cellStyle name="Normal 10 2 12 10" xfId="40255" xr:uid="{F80ECFC2-9A39-4776-A20E-DEDE81A20F4D}"/>
    <cellStyle name="Normal 10 2 12 11" xfId="49323" xr:uid="{2911890F-D680-4E09-896F-96E45E1278FE}"/>
    <cellStyle name="Normal 10 2 12 12" xfId="50526" xr:uid="{8061285D-A990-436C-84D8-E9633B51F8AB}"/>
    <cellStyle name="Normal 10 2 12 13" xfId="51756" xr:uid="{C250C06A-E16F-4FA8-9D1E-9EA0E5DB08ED}"/>
    <cellStyle name="Normal 10 2 12 14" xfId="52954" xr:uid="{58E1E88C-C4FA-41F3-A768-CCAD097E1591}"/>
    <cellStyle name="Normal 10 2 12 15" xfId="54106" xr:uid="{5731E1F1-68FF-4A5E-AEB5-C77269D51E54}"/>
    <cellStyle name="Normal 10 2 12 2" xfId="4313" xr:uid="{D9C64E8A-4673-4AAA-9954-0FCF9C8C862C}"/>
    <cellStyle name="Normal 10 2 12 2 2" xfId="8678" xr:uid="{1E4FDBBD-DC37-4C6A-AD2D-0632CB0D16B2}"/>
    <cellStyle name="Normal 10 2 12 2 2 2" xfId="28111" xr:uid="{CBE590A2-5CB1-45B2-A94F-16AC4F21CF5B}"/>
    <cellStyle name="Normal 10 2 12 2 2 3" xfId="45691" xr:uid="{0F41315C-643D-4DD8-9E11-29B9B23FAE47}"/>
    <cellStyle name="Normal 10 2 12 2 3" xfId="19342" xr:uid="{DF3761DF-E3FA-427B-A856-C631B4F15D23}"/>
    <cellStyle name="Normal 10 2 12 2 4" xfId="24642" xr:uid="{910A94EA-2244-4CE2-AD34-2DD2274E0030}"/>
    <cellStyle name="Normal 10 2 12 3" xfId="8086" xr:uid="{BD975BDF-4319-41DF-9D12-6033B14A6A47}"/>
    <cellStyle name="Normal 10 2 12 3 2" xfId="21887" xr:uid="{D2813E37-1177-4CC1-A518-2C530EEAB31E}"/>
    <cellStyle name="Normal 10 2 12 3 2 2" xfId="38026" xr:uid="{84DFA74C-E54C-4092-9AE7-425FD4A1FB7D}"/>
    <cellStyle name="Normal 10 2 12 3 3" xfId="27543" xr:uid="{F2F7CE92-B247-4E6A-B53A-FCC8265D0B16}"/>
    <cellStyle name="Normal 10 2 12 3 4" xfId="41876" xr:uid="{5C2FDB31-91A7-4FE3-8EBB-B22875D4B079}"/>
    <cellStyle name="Normal 10 2 12 4" xfId="6397" xr:uid="{7A658563-F3A7-4927-A5EB-8E0D0F62AEC0}"/>
    <cellStyle name="Normal 10 2 12 4 2" xfId="26220" xr:uid="{078B5E22-D3C7-4DEE-BB63-18E3BD6A1C2D}"/>
    <cellStyle name="Normal 10 2 12 4 3" xfId="43807" xr:uid="{0139594F-B6DE-4F2D-8B41-7DF557A4356C}"/>
    <cellStyle name="Normal 10 2 12 5" xfId="12988" xr:uid="{3E824C07-8761-4498-9892-FA23655EF045}"/>
    <cellStyle name="Normal 10 2 12 5 2" xfId="32295" xr:uid="{77CEF90C-31EE-4427-829B-BEDB262B0D78}"/>
    <cellStyle name="Normal 10 2 12 6" xfId="14300" xr:uid="{773C34BC-7ABE-4B4D-B58F-87C94096A4E5}"/>
    <cellStyle name="Normal 10 2 12 6 2" xfId="33579" xr:uid="{21A0E811-E97E-437B-AC76-171CE64A7303}"/>
    <cellStyle name="Normal 10 2 12 7" xfId="15619" xr:uid="{F2960C03-9EBF-48DF-A3EA-5D96366A4338}"/>
    <cellStyle name="Normal 10 2 12 7 2" xfId="34799" xr:uid="{1E903382-B1C0-4323-A4FD-807E8863A352}"/>
    <cellStyle name="Normal 10 2 12 8" xfId="17055" xr:uid="{1E199CEE-A1DF-4B5F-8C5E-339F9993A0BF}"/>
    <cellStyle name="Normal 10 2 12 8 2" xfId="36146" xr:uid="{CF027960-6C07-4462-BA9B-35D020FB892E}"/>
    <cellStyle name="Normal 10 2 12 9" xfId="24169" xr:uid="{0250E4D9-4F3F-4883-8EEF-C8CAAE5037EA}"/>
    <cellStyle name="Normal 10 2 13" xfId="4308" xr:uid="{DB5A0456-3E5E-4910-93A4-7A2432393FD3}"/>
    <cellStyle name="Normal 10 2 13 2" xfId="8673" xr:uid="{983418FB-1392-446B-B41B-88888D4852D3}"/>
    <cellStyle name="Normal 10 2 13 2 2" xfId="28106" xr:uid="{E6AB466F-7990-414D-9E9E-5214817FFCE8}"/>
    <cellStyle name="Normal 10 2 13 2 3" xfId="44923" xr:uid="{739589D0-2FFE-4716-B355-FBB889C42D3C}"/>
    <cellStyle name="Normal 10 2 13 3" xfId="18235" xr:uid="{B2B333ED-5E31-4A26-AA4F-DD4418BA628E}"/>
    <cellStyle name="Normal 10 2 13 4" xfId="24637" xr:uid="{3A994AFF-A2DE-46F5-9CBA-215EC38EAD7C}"/>
    <cellStyle name="Normal 10 2 14" xfId="7238" xr:uid="{C9CC24BE-3FC1-4DED-9285-3E8D3F5E2663}"/>
    <cellStyle name="Normal 10 2 14 2" xfId="21296" xr:uid="{2A0CD054-2CAD-4A3A-9D09-F89F4EBFB297}"/>
    <cellStyle name="Normal 10 2 14 2 2" xfId="37468" xr:uid="{2640F282-F407-4B91-8642-ADD61F729976}"/>
    <cellStyle name="Normal 10 2 14 3" xfId="26954" xr:uid="{8FDF3363-CF08-44F9-B9CD-0D3D6F20DFB4}"/>
    <cellStyle name="Normal 10 2 14 4" xfId="41325" xr:uid="{3D554896-B9DA-4F2C-B92E-9333E6021E51}"/>
    <cellStyle name="Normal 10 2 15" xfId="5790" xr:uid="{CBBD21A8-7CFB-4CBF-90C7-69043EE01AD4}"/>
    <cellStyle name="Normal 10 2 15 2" xfId="25633" xr:uid="{56AF3C64-2C1B-45C5-9FEB-27E9C783A61F}"/>
    <cellStyle name="Normal 10 2 15 3" xfId="42859" xr:uid="{2B867BD0-7417-49D0-8D82-19D0B376307D}"/>
    <cellStyle name="Normal 10 2 16" xfId="12389" xr:uid="{189EE1A4-9AD1-4B8B-BBD5-83790971DCC7}"/>
    <cellStyle name="Normal 10 2 16 2" xfId="31701" xr:uid="{8EA0B1B8-036D-484E-A753-C432C54D8554}"/>
    <cellStyle name="Normal 10 2 17" xfId="13729" xr:uid="{41C3BA75-AC2F-44A2-9EA7-7DF5C43F03EF}"/>
    <cellStyle name="Normal 10 2 17 2" xfId="33019" xr:uid="{661AC7F5-205E-4186-B3D9-810F46D1D4FB}"/>
    <cellStyle name="Normal 10 2 18" xfId="14986" xr:uid="{FF5011F5-E8C4-4035-89AB-3CE46DE03229}"/>
    <cellStyle name="Normal 10 2 18 2" xfId="34221" xr:uid="{BFF5A488-2FAA-46EF-920A-47BA94003EF2}"/>
    <cellStyle name="Normal 10 2 19" xfId="16410" xr:uid="{9F254431-C4FC-4E91-BA27-0A741511444A}"/>
    <cellStyle name="Normal 10 2 19 2" xfId="35510" xr:uid="{0061AD87-88A5-46CA-BD4F-8DC727B5C231}"/>
    <cellStyle name="Normal 10 2 2" xfId="884" xr:uid="{4F69B600-5553-4455-8B7F-B38073D9E5C9}"/>
    <cellStyle name="Normal 10 2 2 10" xfId="2157" xr:uid="{CA33F763-A179-475D-A8F1-97D466EC2E0A}"/>
    <cellStyle name="Normal 10 2 2 10 10" xfId="40256" xr:uid="{26AD4372-6D16-42CB-BF13-BE5B22822EDE}"/>
    <cellStyle name="Normal 10 2 2 10 11" xfId="49324" xr:uid="{4773BC8F-52DB-4534-814B-AB1F983BE766}"/>
    <cellStyle name="Normal 10 2 2 10 12" xfId="50527" xr:uid="{F1B99B89-374E-4B78-92B4-7179480CA16D}"/>
    <cellStyle name="Normal 10 2 2 10 13" xfId="51757" xr:uid="{0A0FB4F5-37A0-491D-9D21-D90BFAF8B9D7}"/>
    <cellStyle name="Normal 10 2 2 10 14" xfId="52955" xr:uid="{DD9B4B0D-4BB7-4CCD-98EE-CD446EDA5490}"/>
    <cellStyle name="Normal 10 2 2 10 15" xfId="54107" xr:uid="{46B80838-0BBC-472F-BD74-2373265A77D6}"/>
    <cellStyle name="Normal 10 2 2 10 2" xfId="4315" xr:uid="{6ACEA885-9BD4-41F9-A5ED-2B29BE8E91E2}"/>
    <cellStyle name="Normal 10 2 2 10 2 2" xfId="8680" xr:uid="{763DB728-6054-453F-AF03-A3E2A0CBE634}"/>
    <cellStyle name="Normal 10 2 2 10 2 2 2" xfId="28113" xr:uid="{E386C41C-A55C-453B-BCBF-7CF1D109CA93}"/>
    <cellStyle name="Normal 10 2 2 10 2 2 3" xfId="45692" xr:uid="{7CAC8139-F4CA-4A9A-B085-3E4128F5F5AA}"/>
    <cellStyle name="Normal 10 2 2 10 2 3" xfId="19343" xr:uid="{1AE09E28-2F45-40F5-B47F-1431B5FF4EDF}"/>
    <cellStyle name="Normal 10 2 2 10 2 4" xfId="24644" xr:uid="{942D976D-0980-4DFD-8518-D7C68F9E62F6}"/>
    <cellStyle name="Normal 10 2 2 10 3" xfId="8087" xr:uid="{803DD8B9-B097-4C20-80BD-0F4B79DCEAE4}"/>
    <cellStyle name="Normal 10 2 2 10 3 2" xfId="21888" xr:uid="{5908B28A-021C-47C1-A143-6B3A66484455}"/>
    <cellStyle name="Normal 10 2 2 10 3 2 2" xfId="38027" xr:uid="{15177E98-F9B3-4B8A-A6F9-83C168A3EE56}"/>
    <cellStyle name="Normal 10 2 2 10 3 3" xfId="27544" xr:uid="{9C1F78C4-5290-4B6E-B05F-FFE09A448F08}"/>
    <cellStyle name="Normal 10 2 2 10 3 4" xfId="41877" xr:uid="{6EE1FD39-CC21-4B80-BC4E-EDD822E5BEB0}"/>
    <cellStyle name="Normal 10 2 2 10 4" xfId="6398" xr:uid="{1FFCCA11-6B9E-4839-A263-65C6F65837C7}"/>
    <cellStyle name="Normal 10 2 2 10 4 2" xfId="26221" xr:uid="{4EA39F4C-724F-4690-8774-14AAB890C966}"/>
    <cellStyle name="Normal 10 2 2 10 4 3" xfId="43808" xr:uid="{1F8175A3-59AF-4431-AE52-0944705C4250}"/>
    <cellStyle name="Normal 10 2 2 10 5" xfId="12989" xr:uid="{F24AB091-138D-4A8D-94BF-254BE66D3317}"/>
    <cellStyle name="Normal 10 2 2 10 5 2" xfId="32296" xr:uid="{F65EC680-C8E9-4C2B-8373-10EA567D0D17}"/>
    <cellStyle name="Normal 10 2 2 10 6" xfId="14301" xr:uid="{F44DE73E-109A-4156-B6DC-96E333B1CF38}"/>
    <cellStyle name="Normal 10 2 2 10 6 2" xfId="33580" xr:uid="{CA98FE3E-C7B9-4795-922E-612115438441}"/>
    <cellStyle name="Normal 10 2 2 10 7" xfId="15620" xr:uid="{174468E6-63C6-4C24-8B12-721AB8217649}"/>
    <cellStyle name="Normal 10 2 2 10 7 2" xfId="34800" xr:uid="{0759A0FD-4A3E-4B95-BB3A-48841C566189}"/>
    <cellStyle name="Normal 10 2 2 10 8" xfId="17056" xr:uid="{52A7D02D-5FE1-43F6-A07A-46A3710A73B9}"/>
    <cellStyle name="Normal 10 2 2 10 8 2" xfId="36147" xr:uid="{26115522-35BF-44B8-B8FB-BA5A06377ABF}"/>
    <cellStyle name="Normal 10 2 2 10 9" xfId="24170" xr:uid="{505AE1F9-173D-441E-9756-DAACB1575E5A}"/>
    <cellStyle name="Normal 10 2 2 11" xfId="4314" xr:uid="{EE2DB02D-4CEF-4395-80EF-E4F7ABDFDA2C}"/>
    <cellStyle name="Normal 10 2 2 11 2" xfId="8679" xr:uid="{83473EC5-8CF2-47BF-8196-33396DE68548}"/>
    <cellStyle name="Normal 10 2 2 11 2 2" xfId="28112" xr:uid="{0CB27A94-B249-4782-8E80-D0FC9536F3F0}"/>
    <cellStyle name="Normal 10 2 2 11 2 3" xfId="44926" xr:uid="{47234F3C-6BFF-4270-8321-03B778148DE2}"/>
    <cellStyle name="Normal 10 2 2 11 3" xfId="18238" xr:uid="{641CBB29-6F68-4736-937B-D1A7F46076D9}"/>
    <cellStyle name="Normal 10 2 2 11 4" xfId="24643" xr:uid="{7266507A-CF87-4310-AF40-8B55E81C5A99}"/>
    <cellStyle name="Normal 10 2 2 12" xfId="7241" xr:uid="{69CAC95C-794A-473F-BDB4-6B8C3FE913AF}"/>
    <cellStyle name="Normal 10 2 2 12 2" xfId="21299" xr:uid="{6D8505A4-D9E8-48E7-86B3-05D5D2C6123C}"/>
    <cellStyle name="Normal 10 2 2 12 2 2" xfId="37471" xr:uid="{1FAEE92C-6AE0-41E0-B195-B1828AA8677E}"/>
    <cellStyle name="Normal 10 2 2 12 3" xfId="26957" xr:uid="{60F9C43B-92C8-4BE6-8190-48E40583A056}"/>
    <cellStyle name="Normal 10 2 2 12 4" xfId="41328" xr:uid="{CDE8DA28-C088-4D90-B5D7-4C863BF5570C}"/>
    <cellStyle name="Normal 10 2 2 13" xfId="5793" xr:uid="{B5EEF3FA-8AFE-466C-A508-8A3710190168}"/>
    <cellStyle name="Normal 10 2 2 13 2" xfId="25636" xr:uid="{A94FBE71-C77D-4F3D-914E-DB5742F37DE2}"/>
    <cellStyle name="Normal 10 2 2 13 3" xfId="42862" xr:uid="{7C6DD90C-3E1B-488A-9C33-12A072150A87}"/>
    <cellStyle name="Normal 10 2 2 14" xfId="12392" xr:uid="{3C26B395-C3CD-4AA0-BBDE-FC13B350B656}"/>
    <cellStyle name="Normal 10 2 2 14 2" xfId="31704" xr:uid="{163BDCCE-9248-4590-9429-D58552F91006}"/>
    <cellStyle name="Normal 10 2 2 15" xfId="13732" xr:uid="{F4D49FB9-9408-4663-945E-036B96AC42C4}"/>
    <cellStyle name="Normal 10 2 2 15 2" xfId="33022" xr:uid="{A397B431-D8A0-4B47-8E57-343D186EBF3F}"/>
    <cellStyle name="Normal 10 2 2 16" xfId="14989" xr:uid="{B282FB6A-0DFA-4E0B-96CC-C3AF7A27FCB2}"/>
    <cellStyle name="Normal 10 2 2 16 2" xfId="34224" xr:uid="{DF09636B-F037-49CC-947D-493F1F8F5482}"/>
    <cellStyle name="Normal 10 2 2 17" xfId="16413" xr:uid="{B1226DC3-0DC5-4748-9DE6-DA9701A103C2}"/>
    <cellStyle name="Normal 10 2 2 17 2" xfId="35513" xr:uid="{94A56756-CF9D-40C2-9112-0001F43A6F90}"/>
    <cellStyle name="Normal 10 2 2 18" xfId="23600" xr:uid="{D8C5360D-C77A-40AA-8AF2-FF33E143B40F}"/>
    <cellStyle name="Normal 10 2 2 19" xfId="39705" xr:uid="{9799B990-0B1E-46D5-A7D4-BCBF52EB6CF8}"/>
    <cellStyle name="Normal 10 2 2 2" xfId="885" xr:uid="{544B96C5-3387-4DAA-8B94-DF0535AA6322}"/>
    <cellStyle name="Normal 10 2 2 2 10" xfId="23601" xr:uid="{36469258-BCCF-4924-BB11-FF4BA43E76B5}"/>
    <cellStyle name="Normal 10 2 2 2 11" xfId="39706" xr:uid="{9A09EB04-A0E2-4783-8BEC-9BEB5003AEC7}"/>
    <cellStyle name="Normal 10 2 2 2 12" xfId="48766" xr:uid="{7C845DAF-38EC-45BE-8795-3BC66F41552A}"/>
    <cellStyle name="Normal 10 2 2 2 13" xfId="49969" xr:uid="{D9E23022-0A94-4FA8-A647-2DEE9EBA18F3}"/>
    <cellStyle name="Normal 10 2 2 2 14" xfId="51177" xr:uid="{5F48A061-C19D-411B-B80C-E30E995AE36E}"/>
    <cellStyle name="Normal 10 2 2 2 15" xfId="52405" xr:uid="{6DB791CA-20F7-4BC1-A8EB-0F5BCCD8AECE}"/>
    <cellStyle name="Normal 10 2 2 2 16" xfId="53555" xr:uid="{EAB4EE3F-DF38-45B7-9944-1E84AA9F2387}"/>
    <cellStyle name="Normal 10 2 2 2 2" xfId="2158" xr:uid="{0D846D93-3ED6-4F14-9EA3-75C12A8BF0F9}"/>
    <cellStyle name="Normal 10 2 2 2 2 10" xfId="40257" xr:uid="{377DD197-14FF-4249-95E6-D0AB1F0E0C11}"/>
    <cellStyle name="Normal 10 2 2 2 2 11" xfId="49325" xr:uid="{0E385A38-D45C-4FAF-A09F-BF0D9BB9EB5E}"/>
    <cellStyle name="Normal 10 2 2 2 2 12" xfId="50528" xr:uid="{A543BF6B-DE0D-440C-9A80-349B537F827E}"/>
    <cellStyle name="Normal 10 2 2 2 2 13" xfId="51758" xr:uid="{27BA016A-B223-4E15-ABAF-B73716B36E19}"/>
    <cellStyle name="Normal 10 2 2 2 2 14" xfId="52956" xr:uid="{E49B0BD3-6919-41A1-9870-8DFA1B53E202}"/>
    <cellStyle name="Normal 10 2 2 2 2 15" xfId="54108" xr:uid="{7A09C7FE-5569-4AE4-BB1C-4214AD6A9AE1}"/>
    <cellStyle name="Normal 10 2 2 2 2 2" xfId="4317" xr:uid="{EFCFA2F2-AC2B-463A-9028-A1807FBD9EC7}"/>
    <cellStyle name="Normal 10 2 2 2 2 2 2" xfId="8682" xr:uid="{2694A44E-3790-44B0-B063-C88D956D069C}"/>
    <cellStyle name="Normal 10 2 2 2 2 2 2 2" xfId="28115" xr:uid="{9DC4328A-2D04-4994-875D-BD8BEFF5A309}"/>
    <cellStyle name="Normal 10 2 2 2 2 2 2 3" xfId="45693" xr:uid="{CC9760FE-2857-4A5F-B4D5-FFE66E0C0343}"/>
    <cellStyle name="Normal 10 2 2 2 2 2 3" xfId="19344" xr:uid="{D86081FA-F46E-42B8-9951-D08E914A4E47}"/>
    <cellStyle name="Normal 10 2 2 2 2 2 4" xfId="24646" xr:uid="{9918B410-DA8C-4219-90FC-87A0C8DBFF21}"/>
    <cellStyle name="Normal 10 2 2 2 2 3" xfId="8088" xr:uid="{486034C2-66E9-447E-A165-6D70270F2CE0}"/>
    <cellStyle name="Normal 10 2 2 2 2 3 2" xfId="21889" xr:uid="{DFE057FC-FEE4-4D86-B249-4663BE5CFB9C}"/>
    <cellStyle name="Normal 10 2 2 2 2 3 2 2" xfId="38028" xr:uid="{57665AB0-200A-4670-B88E-79CE23604073}"/>
    <cellStyle name="Normal 10 2 2 2 2 3 3" xfId="27545" xr:uid="{F224C837-B4FE-4C2D-8C71-273E8149D123}"/>
    <cellStyle name="Normal 10 2 2 2 2 3 4" xfId="41878" xr:uid="{0B7ADA76-BF7A-45B2-A836-06426487F3E0}"/>
    <cellStyle name="Normal 10 2 2 2 2 4" xfId="6399" xr:uid="{21B9C799-37AA-41E5-8B6D-1144F449CFC1}"/>
    <cellStyle name="Normal 10 2 2 2 2 4 2" xfId="26222" xr:uid="{47C2DF2E-ECF1-445E-81F5-736D1FE23C53}"/>
    <cellStyle name="Normal 10 2 2 2 2 4 3" xfId="43809" xr:uid="{46FAA4DD-9AA7-404B-AB60-68288546C229}"/>
    <cellStyle name="Normal 10 2 2 2 2 5" xfId="12990" xr:uid="{E59F1658-44DD-44A7-B0C3-FDECFCB1E7B2}"/>
    <cellStyle name="Normal 10 2 2 2 2 5 2" xfId="32297" xr:uid="{DB3B0B46-2CFB-4370-9B1F-34146FAD8F83}"/>
    <cellStyle name="Normal 10 2 2 2 2 6" xfId="14302" xr:uid="{38894F8B-9EEA-4E9A-A5AB-B5525CAD9E87}"/>
    <cellStyle name="Normal 10 2 2 2 2 6 2" xfId="33581" xr:uid="{0BA3CDE2-012C-44BD-9ED9-DD7EC3C8101E}"/>
    <cellStyle name="Normal 10 2 2 2 2 7" xfId="15621" xr:uid="{2947A08A-C801-4A58-B81A-C33C8A4DE12B}"/>
    <cellStyle name="Normal 10 2 2 2 2 7 2" xfId="34801" xr:uid="{25CDC63E-75F2-4FA0-8686-D51D5EA8C795}"/>
    <cellStyle name="Normal 10 2 2 2 2 8" xfId="17057" xr:uid="{75E24113-959B-44B9-A39D-F0FB95FF54B3}"/>
    <cellStyle name="Normal 10 2 2 2 2 8 2" xfId="36148" xr:uid="{B2ABBC69-4582-40D7-8347-E42AD4A01767}"/>
    <cellStyle name="Normal 10 2 2 2 2 9" xfId="24171" xr:uid="{A436BD21-1D22-4669-B8B6-C36C4CE8DA13}"/>
    <cellStyle name="Normal 10 2 2 2 3" xfId="4316" xr:uid="{417A6B8C-DC50-4877-BE93-9CD516DC8D5E}"/>
    <cellStyle name="Normal 10 2 2 2 3 2" xfId="8681" xr:uid="{64266874-21E3-411B-A8DC-B4BE433265CF}"/>
    <cellStyle name="Normal 10 2 2 2 3 2 2" xfId="28114" xr:uid="{D2985D26-3B0D-4C26-9FBB-BF1A7BDB5F82}"/>
    <cellStyle name="Normal 10 2 2 2 3 2 3" xfId="44927" xr:uid="{5107321C-D6B0-4714-AAD3-F2A182944C12}"/>
    <cellStyle name="Normal 10 2 2 2 3 3" xfId="18239" xr:uid="{24B4B29F-2A18-4A4F-9232-CB1AFFC96822}"/>
    <cellStyle name="Normal 10 2 2 2 3 4" xfId="24645" xr:uid="{7C10BE1F-F07E-4051-A6DE-404183FDD829}"/>
    <cellStyle name="Normal 10 2 2 2 4" xfId="7242" xr:uid="{1FA21F13-4E63-4F5F-A783-9995FB17C83C}"/>
    <cellStyle name="Normal 10 2 2 2 4 2" xfId="21300" xr:uid="{9AA7FE4E-0BD7-4EBB-8EC3-94164E903A10}"/>
    <cellStyle name="Normal 10 2 2 2 4 2 2" xfId="37472" xr:uid="{2DD86654-B1A7-43E4-89CA-1528F3AD5B7F}"/>
    <cellStyle name="Normal 10 2 2 2 4 3" xfId="26958" xr:uid="{2ECA03A9-0734-4600-AB11-5BD331EF4D3D}"/>
    <cellStyle name="Normal 10 2 2 2 4 4" xfId="41329" xr:uid="{EB53572E-C188-4A27-8E63-2863CCCE24CE}"/>
    <cellStyle name="Normal 10 2 2 2 5" xfId="5794" xr:uid="{8B7AC37C-38F0-43E1-A3C4-53E6E90EC354}"/>
    <cellStyle name="Normal 10 2 2 2 5 2" xfId="25637" xr:uid="{309EA4CB-D9D9-4474-A756-8A7C0CC113C9}"/>
    <cellStyle name="Normal 10 2 2 2 5 3" xfId="42863" xr:uid="{F13ABA72-C74D-495E-AFD5-28E0C84901ED}"/>
    <cellStyle name="Normal 10 2 2 2 6" xfId="12393" xr:uid="{1CF63EA7-19C5-4A5F-8ACB-ADEF125F5CE4}"/>
    <cellStyle name="Normal 10 2 2 2 6 2" xfId="31705" xr:uid="{4B4CFB7B-78F5-4E29-BD27-32A1F8D93D43}"/>
    <cellStyle name="Normal 10 2 2 2 7" xfId="13733" xr:uid="{5F6C41B3-E2B0-4916-A0AB-C95A24D1E280}"/>
    <cellStyle name="Normal 10 2 2 2 7 2" xfId="33023" xr:uid="{374F2D20-62AB-4B6D-B4C9-23A3818AE991}"/>
    <cellStyle name="Normal 10 2 2 2 8" xfId="14990" xr:uid="{E9AB76CD-6E2B-4E05-8035-188F216013E1}"/>
    <cellStyle name="Normal 10 2 2 2 8 2" xfId="34225" xr:uid="{F986AB12-654D-4018-B26A-3C481ED9F60C}"/>
    <cellStyle name="Normal 10 2 2 2 9" xfId="16414" xr:uid="{46A64B8D-7D7F-42E0-BCBD-D8D345ED78E8}"/>
    <cellStyle name="Normal 10 2 2 2 9 2" xfId="35514" xr:uid="{CECBE1F1-DBB7-4E2B-9583-5DA5E4402129}"/>
    <cellStyle name="Normal 10 2 2 20" xfId="48765" xr:uid="{0006C074-78BF-4877-86F8-E61FA68DA796}"/>
    <cellStyle name="Normal 10 2 2 21" xfId="49968" xr:uid="{2B2A74C4-F34A-4E99-8268-CAAEFA51A667}"/>
    <cellStyle name="Normal 10 2 2 22" xfId="51176" xr:uid="{BE503149-1ECB-4ACD-9825-ED4E708D6674}"/>
    <cellStyle name="Normal 10 2 2 23" xfId="52404" xr:uid="{8763931E-F531-4459-9776-FFCAB00690D2}"/>
    <cellStyle name="Normal 10 2 2 24" xfId="53554" xr:uid="{C622262D-6E0E-4B0C-B163-207D4C37DC98}"/>
    <cellStyle name="Normal 10 2 2 3" xfId="886" xr:uid="{519336B5-0299-431B-998C-CF4D66FFB093}"/>
    <cellStyle name="Normal 10 2 2 3 10" xfId="23602" xr:uid="{1CA0221F-5230-48AE-81BA-0E4F725E7A6D}"/>
    <cellStyle name="Normal 10 2 2 3 11" xfId="39707" xr:uid="{21C66483-E886-4EE2-A021-FEF1B2D8E32C}"/>
    <cellStyle name="Normal 10 2 2 3 12" xfId="48767" xr:uid="{652AB482-4132-4B07-8D60-BF2BE284652F}"/>
    <cellStyle name="Normal 10 2 2 3 13" xfId="49970" xr:uid="{455045D3-C863-486F-BBC1-CAAB237F35C9}"/>
    <cellStyle name="Normal 10 2 2 3 14" xfId="51178" xr:uid="{347A1DCA-9253-4A54-A4F6-5194EE66C70F}"/>
    <cellStyle name="Normal 10 2 2 3 15" xfId="52406" xr:uid="{704F89B3-8428-4D30-BF58-59431E64805E}"/>
    <cellStyle name="Normal 10 2 2 3 16" xfId="53556" xr:uid="{0E80B644-6A6B-4440-B2B7-E637642AFC4F}"/>
    <cellStyle name="Normal 10 2 2 3 2" xfId="2159" xr:uid="{96F4ACBC-5D34-4204-B154-91A3FDEE08A3}"/>
    <cellStyle name="Normal 10 2 2 3 2 10" xfId="40258" xr:uid="{A1BF0747-9775-400E-9419-E88571143E2C}"/>
    <cellStyle name="Normal 10 2 2 3 2 11" xfId="49326" xr:uid="{0CB7F523-1D6D-47BC-9198-ED67CBDCD2CE}"/>
    <cellStyle name="Normal 10 2 2 3 2 12" xfId="50529" xr:uid="{2AB618F1-8CC0-4061-9368-CD28BF223038}"/>
    <cellStyle name="Normal 10 2 2 3 2 13" xfId="51759" xr:uid="{61C0D392-DA2C-4D3C-B2B7-0458D22A1CD7}"/>
    <cellStyle name="Normal 10 2 2 3 2 14" xfId="52957" xr:uid="{36D0B30A-FAAC-4CF1-ACA5-FB2E517268A0}"/>
    <cellStyle name="Normal 10 2 2 3 2 15" xfId="54109" xr:uid="{FBAD14A3-C897-4CC8-B838-015AFDE96A53}"/>
    <cellStyle name="Normal 10 2 2 3 2 2" xfId="4319" xr:uid="{626B909C-0610-4036-8977-32699EFBD3DA}"/>
    <cellStyle name="Normal 10 2 2 3 2 2 2" xfId="8684" xr:uid="{C75224D4-2E59-4D15-B6C4-14A2BC7A3ABB}"/>
    <cellStyle name="Normal 10 2 2 3 2 2 2 2" xfId="28117" xr:uid="{AE1F08BE-EEEF-4951-99E3-2BADCD63A920}"/>
    <cellStyle name="Normal 10 2 2 3 2 2 2 3" xfId="45694" xr:uid="{E2F790EE-93DF-463E-A335-4372038E5295}"/>
    <cellStyle name="Normal 10 2 2 3 2 2 3" xfId="19345" xr:uid="{99352C32-B2BE-43F8-987F-5FD396857992}"/>
    <cellStyle name="Normal 10 2 2 3 2 2 4" xfId="24648" xr:uid="{BE1569A2-0F27-4CB0-850C-79517184E699}"/>
    <cellStyle name="Normal 10 2 2 3 2 3" xfId="8089" xr:uid="{EFEBE9C4-25A9-46FD-AF7A-B68146F8481A}"/>
    <cellStyle name="Normal 10 2 2 3 2 3 2" xfId="21890" xr:uid="{197BAEA7-1894-45A5-8496-8FB57D3D499C}"/>
    <cellStyle name="Normal 10 2 2 3 2 3 2 2" xfId="38029" xr:uid="{319F5156-661A-4BE6-A75A-C31BDA51F161}"/>
    <cellStyle name="Normal 10 2 2 3 2 3 3" xfId="27546" xr:uid="{2BC78234-A77D-4097-A75F-3796675B2484}"/>
    <cellStyle name="Normal 10 2 2 3 2 3 4" xfId="41879" xr:uid="{2FE920A1-6C1C-4C5C-82CD-44C37D22F743}"/>
    <cellStyle name="Normal 10 2 2 3 2 4" xfId="6400" xr:uid="{5DCF4484-2814-4551-B0C3-9AAAEB6FFE38}"/>
    <cellStyle name="Normal 10 2 2 3 2 4 2" xfId="26223" xr:uid="{434B7CFF-BAD0-4B13-888E-348CE4930FDE}"/>
    <cellStyle name="Normal 10 2 2 3 2 4 3" xfId="43810" xr:uid="{0B37F232-2FE7-439C-8CD1-9EBA5F1607BB}"/>
    <cellStyle name="Normal 10 2 2 3 2 5" xfId="12991" xr:uid="{FAD47C52-E9B4-4B68-8073-DBD613285E78}"/>
    <cellStyle name="Normal 10 2 2 3 2 5 2" xfId="32298" xr:uid="{7F9CB8F1-BACA-4A2B-8EE3-87EFC4586B84}"/>
    <cellStyle name="Normal 10 2 2 3 2 6" xfId="14303" xr:uid="{80BA5982-B24C-4FBE-9C93-957CFF293071}"/>
    <cellStyle name="Normal 10 2 2 3 2 6 2" xfId="33582" xr:uid="{C627B76F-B070-4E60-A6AD-499283830EC6}"/>
    <cellStyle name="Normal 10 2 2 3 2 7" xfId="15622" xr:uid="{AD7E1EA7-EABA-4EFC-AD7D-C693AFB7340D}"/>
    <cellStyle name="Normal 10 2 2 3 2 7 2" xfId="34802" xr:uid="{4B8E3FBA-A09F-4A4E-9F45-728C7020401F}"/>
    <cellStyle name="Normal 10 2 2 3 2 8" xfId="17058" xr:uid="{2807D2D6-8085-46C4-B025-BC68C4CF5DAC}"/>
    <cellStyle name="Normal 10 2 2 3 2 8 2" xfId="36149" xr:uid="{6ACD72A1-8B21-415A-A8DE-F6B46E65D773}"/>
    <cellStyle name="Normal 10 2 2 3 2 9" xfId="24172" xr:uid="{6F2D8A44-7FFB-4C64-AB20-C664F2BE4AE5}"/>
    <cellStyle name="Normal 10 2 2 3 3" xfId="4318" xr:uid="{16383333-9C2A-4D4A-BACC-9530DD9B1263}"/>
    <cellStyle name="Normal 10 2 2 3 3 2" xfId="8683" xr:uid="{C69EE77D-7491-47A0-ACC8-FB6CD60280F7}"/>
    <cellStyle name="Normal 10 2 2 3 3 2 2" xfId="28116" xr:uid="{458B00F8-5077-47D1-AFFE-426592639B7B}"/>
    <cellStyle name="Normal 10 2 2 3 3 2 3" xfId="44928" xr:uid="{DDC84F75-84AC-4685-9136-8D2C6D178324}"/>
    <cellStyle name="Normal 10 2 2 3 3 3" xfId="18240" xr:uid="{6123ECB7-A002-468E-BE1F-55148FE939B8}"/>
    <cellStyle name="Normal 10 2 2 3 3 4" xfId="24647" xr:uid="{A6CF279B-7EAD-4455-B170-2A2CECA1BBBA}"/>
    <cellStyle name="Normal 10 2 2 3 4" xfId="7243" xr:uid="{37CF3E58-1518-423E-AC3B-289100CFC865}"/>
    <cellStyle name="Normal 10 2 2 3 4 2" xfId="21301" xr:uid="{288BFF74-6DE5-41F4-9343-B30F1CCB0DC7}"/>
    <cellStyle name="Normal 10 2 2 3 4 2 2" xfId="37473" xr:uid="{C2239C6F-3FF9-4C42-B777-6839449392ED}"/>
    <cellStyle name="Normal 10 2 2 3 4 3" xfId="26959" xr:uid="{48C04104-0FD3-4D9B-A88E-2A7EEC17F08C}"/>
    <cellStyle name="Normal 10 2 2 3 4 4" xfId="41330" xr:uid="{C6F26F6D-F59A-400D-B0DE-B01A0AF07AE5}"/>
    <cellStyle name="Normal 10 2 2 3 5" xfId="5795" xr:uid="{FC5422A1-6E90-4604-AD51-1E8F14377DF1}"/>
    <cellStyle name="Normal 10 2 2 3 5 2" xfId="25638" xr:uid="{3AA8B62B-F9A3-41A3-921C-786CCFA8348D}"/>
    <cellStyle name="Normal 10 2 2 3 5 3" xfId="42864" xr:uid="{881FD693-A1B7-4A72-8A0C-321F6FF88B56}"/>
    <cellStyle name="Normal 10 2 2 3 6" xfId="12394" xr:uid="{02E39D9B-8CC4-4706-8F4F-E1320E380CD6}"/>
    <cellStyle name="Normal 10 2 2 3 6 2" xfId="31706" xr:uid="{577648DB-736F-4B8E-BCA1-142043E790A1}"/>
    <cellStyle name="Normal 10 2 2 3 7" xfId="13734" xr:uid="{DDDCD3F8-D4EE-4EDC-9BE0-1DA43F94983A}"/>
    <cellStyle name="Normal 10 2 2 3 7 2" xfId="33024" xr:uid="{BBC3664E-FCFC-49A2-95FB-31DB5530D67C}"/>
    <cellStyle name="Normal 10 2 2 3 8" xfId="14991" xr:uid="{70E0D029-CE7B-4C3C-A171-E4036D0FBFF2}"/>
    <cellStyle name="Normal 10 2 2 3 8 2" xfId="34226" xr:uid="{61568CCB-164F-48DF-8266-B97F7106DC38}"/>
    <cellStyle name="Normal 10 2 2 3 9" xfId="16415" xr:uid="{D932FF49-F80B-48A8-BFE8-43AF0900D91B}"/>
    <cellStyle name="Normal 10 2 2 3 9 2" xfId="35515" xr:uid="{BBC3D21E-A712-4C7F-9FB7-8AC134062D2C}"/>
    <cellStyle name="Normal 10 2 2 4" xfId="887" xr:uid="{4459D6DE-A790-446A-997D-9919FA722DA4}"/>
    <cellStyle name="Normal 10 2 2 4 10" xfId="23603" xr:uid="{04901929-F1BE-4578-ACC3-719A6371CBA5}"/>
    <cellStyle name="Normal 10 2 2 4 11" xfId="39708" xr:uid="{9BC222E1-25FD-48D1-9A75-87A11BB77206}"/>
    <cellStyle name="Normal 10 2 2 4 12" xfId="48768" xr:uid="{0F4E4BD5-E856-4109-8CD6-05E7EBD19F72}"/>
    <cellStyle name="Normal 10 2 2 4 13" xfId="49971" xr:uid="{3A38F047-4917-4866-AC5F-BE278E55EAA9}"/>
    <cellStyle name="Normal 10 2 2 4 14" xfId="51179" xr:uid="{C7BBE40F-9831-42F5-B574-65AE1FF9DC57}"/>
    <cellStyle name="Normal 10 2 2 4 15" xfId="52407" xr:uid="{DE206BDA-C596-4FD7-8870-651371DF7B3B}"/>
    <cellStyle name="Normal 10 2 2 4 16" xfId="53557" xr:uid="{45727F0D-C00F-4786-9D0B-E4CA4D18443E}"/>
    <cellStyle name="Normal 10 2 2 4 2" xfId="2160" xr:uid="{8EF723FF-33D2-4D04-BF22-42F5D1A78AC3}"/>
    <cellStyle name="Normal 10 2 2 4 2 10" xfId="40259" xr:uid="{6FEA4E82-46F1-40A0-9DE8-6E049B60CC5F}"/>
    <cellStyle name="Normal 10 2 2 4 2 11" xfId="49327" xr:uid="{BC996910-35FF-434E-AF00-A9E147487588}"/>
    <cellStyle name="Normal 10 2 2 4 2 12" xfId="50530" xr:uid="{C4AF2BBB-647D-4B07-9EA0-C6749FDEA557}"/>
    <cellStyle name="Normal 10 2 2 4 2 13" xfId="51760" xr:uid="{25416FA4-F226-49E0-8C59-F23A1A5EBF3A}"/>
    <cellStyle name="Normal 10 2 2 4 2 14" xfId="52958" xr:uid="{3E2A8072-CAAC-4076-B29B-1A413BD01088}"/>
    <cellStyle name="Normal 10 2 2 4 2 15" xfId="54110" xr:uid="{AEBD263D-89F2-42AB-90C5-E48981189A98}"/>
    <cellStyle name="Normal 10 2 2 4 2 2" xfId="4321" xr:uid="{A91B129F-0B89-40CB-830A-1A2BDABFA083}"/>
    <cellStyle name="Normal 10 2 2 4 2 2 2" xfId="8686" xr:uid="{96DDA8D8-772F-4D1A-9D25-6B9BB56BE6C6}"/>
    <cellStyle name="Normal 10 2 2 4 2 2 2 2" xfId="28119" xr:uid="{88FD694B-3534-43FA-9E71-FF86B5301121}"/>
    <cellStyle name="Normal 10 2 2 4 2 2 2 3" xfId="45695" xr:uid="{2DFC435F-6C0B-4BBD-B2C2-0348F0C7F2BF}"/>
    <cellStyle name="Normal 10 2 2 4 2 2 3" xfId="19346" xr:uid="{860B421B-64F7-4946-91FA-615F58D1AC1C}"/>
    <cellStyle name="Normal 10 2 2 4 2 2 4" xfId="24650" xr:uid="{5442A58B-968C-41C3-B9C5-EB24E1ACB17A}"/>
    <cellStyle name="Normal 10 2 2 4 2 3" xfId="8090" xr:uid="{E8C42753-BC34-4AED-8715-BF85F4A6AB55}"/>
    <cellStyle name="Normal 10 2 2 4 2 3 2" xfId="21891" xr:uid="{0041ABCE-8B2B-44F0-A594-E4E8E7C825DF}"/>
    <cellStyle name="Normal 10 2 2 4 2 3 2 2" xfId="38030" xr:uid="{CA13662E-5E2F-4A78-B80F-DDC98E3CE4A5}"/>
    <cellStyle name="Normal 10 2 2 4 2 3 3" xfId="27547" xr:uid="{B3497969-FA70-4C68-BD11-6D0865E9DD30}"/>
    <cellStyle name="Normal 10 2 2 4 2 3 4" xfId="41880" xr:uid="{D7911826-F855-4342-96EF-4432534446DF}"/>
    <cellStyle name="Normal 10 2 2 4 2 4" xfId="6401" xr:uid="{1D6A3539-F2E3-40FD-853D-334D6E8F25EE}"/>
    <cellStyle name="Normal 10 2 2 4 2 4 2" xfId="26224" xr:uid="{BA0ACF22-C921-4701-BB13-DD83373A4561}"/>
    <cellStyle name="Normal 10 2 2 4 2 4 3" xfId="43811" xr:uid="{5ECC8E90-55B0-4454-A780-46F93555A192}"/>
    <cellStyle name="Normal 10 2 2 4 2 5" xfId="12992" xr:uid="{95A902CE-E2E6-4988-A334-C47AE3C303BC}"/>
    <cellStyle name="Normal 10 2 2 4 2 5 2" xfId="32299" xr:uid="{88BE291F-2E09-4DF5-A756-778E3C450419}"/>
    <cellStyle name="Normal 10 2 2 4 2 6" xfId="14304" xr:uid="{5F97E9B5-6821-4B4A-A108-8DFA2C23D3A1}"/>
    <cellStyle name="Normal 10 2 2 4 2 6 2" xfId="33583" xr:uid="{6830C07A-BE93-4667-9803-D2325D863EAA}"/>
    <cellStyle name="Normal 10 2 2 4 2 7" xfId="15623" xr:uid="{D1C9AB63-F6B0-492F-894A-018C23A9EA4A}"/>
    <cellStyle name="Normal 10 2 2 4 2 7 2" xfId="34803" xr:uid="{39547103-42EA-486D-B2EE-9B2B642B8816}"/>
    <cellStyle name="Normal 10 2 2 4 2 8" xfId="17059" xr:uid="{5A15F303-8F5B-4D0A-99A4-90C3D4BAD6DD}"/>
    <cellStyle name="Normal 10 2 2 4 2 8 2" xfId="36150" xr:uid="{BAB6C35F-EAEA-4DED-A368-55897D5EBBF5}"/>
    <cellStyle name="Normal 10 2 2 4 2 9" xfId="24173" xr:uid="{0F82C329-2D3A-457B-9C76-3A71C78E2650}"/>
    <cellStyle name="Normal 10 2 2 4 3" xfId="4320" xr:uid="{9EFC2D79-1DC2-4DBB-8DBA-2025309D9532}"/>
    <cellStyle name="Normal 10 2 2 4 3 2" xfId="8685" xr:uid="{E5AE4197-C0D6-485F-86DB-4668800FFB67}"/>
    <cellStyle name="Normal 10 2 2 4 3 2 2" xfId="28118" xr:uid="{9DC650AE-922D-485F-96D3-08815968186E}"/>
    <cellStyle name="Normal 10 2 2 4 3 2 3" xfId="44929" xr:uid="{7A24FABF-4B33-48AE-A278-00267C32D4B0}"/>
    <cellStyle name="Normal 10 2 2 4 3 3" xfId="18241" xr:uid="{5DD9A834-B349-4011-BDFC-21212AD681DB}"/>
    <cellStyle name="Normal 10 2 2 4 3 4" xfId="24649" xr:uid="{9F3400CE-DAF5-4F2D-B4C4-2902CDD87801}"/>
    <cellStyle name="Normal 10 2 2 4 4" xfId="7244" xr:uid="{7137AE51-3BA4-45BC-A671-2FBA880D728B}"/>
    <cellStyle name="Normal 10 2 2 4 4 2" xfId="21302" xr:uid="{3BF569C9-B144-40B1-898D-970970E85AD2}"/>
    <cellStyle name="Normal 10 2 2 4 4 2 2" xfId="37474" xr:uid="{3F1A7B3D-E46B-4AAB-881A-B9A1C19100F0}"/>
    <cellStyle name="Normal 10 2 2 4 4 3" xfId="26960" xr:uid="{4997ECE4-D9FC-4760-8B07-BC100BF926A4}"/>
    <cellStyle name="Normal 10 2 2 4 4 4" xfId="41331" xr:uid="{E892AC1D-7D43-441A-82E8-C97AA193C2FA}"/>
    <cellStyle name="Normal 10 2 2 4 5" xfId="5796" xr:uid="{A9E216C1-6BBE-4CF7-B6FA-81C29737E8CB}"/>
    <cellStyle name="Normal 10 2 2 4 5 2" xfId="25639" xr:uid="{0CDC9106-E71A-4ED2-B5F7-F3A6D0050947}"/>
    <cellStyle name="Normal 10 2 2 4 5 3" xfId="42865" xr:uid="{BD29BF89-8E4E-41A0-AD3A-B79DFF69E3FF}"/>
    <cellStyle name="Normal 10 2 2 4 6" xfId="12395" xr:uid="{73C48C47-EE9A-4E1B-A814-FF0E40A1C742}"/>
    <cellStyle name="Normal 10 2 2 4 6 2" xfId="31707" xr:uid="{51B79E86-0D9B-4898-A172-44EDA16DDEB5}"/>
    <cellStyle name="Normal 10 2 2 4 7" xfId="13735" xr:uid="{8E5AA522-C475-4BA1-8758-C798532A847D}"/>
    <cellStyle name="Normal 10 2 2 4 7 2" xfId="33025" xr:uid="{8128EEDD-FA59-481F-89B3-6AEB97D8DB11}"/>
    <cellStyle name="Normal 10 2 2 4 8" xfId="14992" xr:uid="{84A6DB79-F24A-4562-82E2-6797F74C6A07}"/>
    <cellStyle name="Normal 10 2 2 4 8 2" xfId="34227" xr:uid="{759BC940-1A51-4F15-963D-9FDCEC227243}"/>
    <cellStyle name="Normal 10 2 2 4 9" xfId="16416" xr:uid="{9FA2D8C7-47CC-491D-A026-3810FC812598}"/>
    <cellStyle name="Normal 10 2 2 4 9 2" xfId="35516" xr:uid="{01ED2B76-2E52-4235-923D-CE4A0A944716}"/>
    <cellStyle name="Normal 10 2 2 5" xfId="888" xr:uid="{C83B2572-3C9A-4DEE-9FD4-CE1D602013A4}"/>
    <cellStyle name="Normal 10 2 2 5 10" xfId="23604" xr:uid="{D85D1E0A-DABB-4B29-BBE5-78D2A644285B}"/>
    <cellStyle name="Normal 10 2 2 5 11" xfId="39709" xr:uid="{BEBFF08E-6A6F-43F7-A917-12D94552985C}"/>
    <cellStyle name="Normal 10 2 2 5 12" xfId="48769" xr:uid="{2D20EC9A-36E5-4A67-B7CE-3B2625FEADAA}"/>
    <cellStyle name="Normal 10 2 2 5 13" xfId="49972" xr:uid="{65E52FA9-BB67-47D8-B785-95404FBB4396}"/>
    <cellStyle name="Normal 10 2 2 5 14" xfId="51180" xr:uid="{EF925C09-0ABF-4CCF-B2FF-1B213C2B7885}"/>
    <cellStyle name="Normal 10 2 2 5 15" xfId="52408" xr:uid="{CF21007B-E1C1-432B-B46F-1351551716FA}"/>
    <cellStyle name="Normal 10 2 2 5 16" xfId="53558" xr:uid="{79CDABB5-5082-474F-ADDD-CF06D5FB3150}"/>
    <cellStyle name="Normal 10 2 2 5 2" xfId="2161" xr:uid="{9C771381-FD02-4032-84BC-747BA9539BE4}"/>
    <cellStyle name="Normal 10 2 2 5 2 10" xfId="40260" xr:uid="{5B95853D-F72C-4C55-B449-2ED97E1F69FC}"/>
    <cellStyle name="Normal 10 2 2 5 2 11" xfId="49328" xr:uid="{204D9370-B4A0-472B-8EB1-76359BEADA59}"/>
    <cellStyle name="Normal 10 2 2 5 2 12" xfId="50531" xr:uid="{AC31A475-BBDA-4F06-AC6B-6A0EF0B892E4}"/>
    <cellStyle name="Normal 10 2 2 5 2 13" xfId="51761" xr:uid="{95BB853A-B3CB-4AA8-81D4-FE2880820382}"/>
    <cellStyle name="Normal 10 2 2 5 2 14" xfId="52959" xr:uid="{3E3104B3-2678-4BB4-94EF-D343F53D9783}"/>
    <cellStyle name="Normal 10 2 2 5 2 15" xfId="54111" xr:uid="{E22C6EE4-5381-4644-B563-7CBDEA8C5DCB}"/>
    <cellStyle name="Normal 10 2 2 5 2 2" xfId="4323" xr:uid="{28B9B7BC-FFB4-44EC-A55A-F2C729CE144D}"/>
    <cellStyle name="Normal 10 2 2 5 2 2 2" xfId="8688" xr:uid="{E47458A6-954B-400D-999A-E06020CBF56E}"/>
    <cellStyle name="Normal 10 2 2 5 2 2 2 2" xfId="28121" xr:uid="{08EB5A78-293D-4C21-96E4-C0A230E0FB5B}"/>
    <cellStyle name="Normal 10 2 2 5 2 2 2 3" xfId="45696" xr:uid="{5AE183AA-1B19-405B-9D92-BA72EC834292}"/>
    <cellStyle name="Normal 10 2 2 5 2 2 3" xfId="19347" xr:uid="{34477C13-5D35-4D75-9C8C-FE63D81E0959}"/>
    <cellStyle name="Normal 10 2 2 5 2 2 4" xfId="24652" xr:uid="{0983C359-B6C9-4076-BB71-ED102BBAF84C}"/>
    <cellStyle name="Normal 10 2 2 5 2 3" xfId="8091" xr:uid="{10A3E3BA-BDF7-40B7-BAE0-7DC02C24F237}"/>
    <cellStyle name="Normal 10 2 2 5 2 3 2" xfId="21892" xr:uid="{45829063-DE0B-4986-B913-CCCC7A539A31}"/>
    <cellStyle name="Normal 10 2 2 5 2 3 2 2" xfId="38031" xr:uid="{A2CFBCD7-F25B-4E5A-B652-439F3BB97F99}"/>
    <cellStyle name="Normal 10 2 2 5 2 3 3" xfId="27548" xr:uid="{4D9CDF3C-37AB-4D7D-A609-B8571AF32F95}"/>
    <cellStyle name="Normal 10 2 2 5 2 3 4" xfId="41881" xr:uid="{708A1EE1-5396-43E6-AF6A-D04E5C746835}"/>
    <cellStyle name="Normal 10 2 2 5 2 4" xfId="6402" xr:uid="{6B67599D-3A5F-475F-B8FF-41BBFFF16430}"/>
    <cellStyle name="Normal 10 2 2 5 2 4 2" xfId="26225" xr:uid="{C7046DC8-6A0B-45ED-BFC7-001C4A39ED86}"/>
    <cellStyle name="Normal 10 2 2 5 2 4 3" xfId="43812" xr:uid="{0AC8E005-50DB-4C91-9177-5214A10E6779}"/>
    <cellStyle name="Normal 10 2 2 5 2 5" xfId="12993" xr:uid="{A7C4ACA3-220C-4CCC-986C-111D449E85ED}"/>
    <cellStyle name="Normal 10 2 2 5 2 5 2" xfId="32300" xr:uid="{3493CE25-FF38-4486-B2A9-3546A59F8DFE}"/>
    <cellStyle name="Normal 10 2 2 5 2 6" xfId="14305" xr:uid="{B90CBA9D-C361-4028-BF38-AC456AF48E53}"/>
    <cellStyle name="Normal 10 2 2 5 2 6 2" xfId="33584" xr:uid="{649F368A-0C55-45CB-A25D-06AFBD676AD0}"/>
    <cellStyle name="Normal 10 2 2 5 2 7" xfId="15624" xr:uid="{1A09EE09-203C-4FE6-874A-CD66961D4770}"/>
    <cellStyle name="Normal 10 2 2 5 2 7 2" xfId="34804" xr:uid="{EB8274E9-B4B1-407B-BF95-E2518FB20DF2}"/>
    <cellStyle name="Normal 10 2 2 5 2 8" xfId="17060" xr:uid="{B4E1FC51-9E30-4D1D-8A4E-2548D1F20FE2}"/>
    <cellStyle name="Normal 10 2 2 5 2 8 2" xfId="36151" xr:uid="{563B17C0-50C1-44A9-B8F4-35E0241F5A80}"/>
    <cellStyle name="Normal 10 2 2 5 2 9" xfId="24174" xr:uid="{1E10A0FE-8E47-43FF-9B1D-C7974825802E}"/>
    <cellStyle name="Normal 10 2 2 5 3" xfId="4322" xr:uid="{C8A16D89-F3E3-4CE9-B4EC-8FAC59DE8594}"/>
    <cellStyle name="Normal 10 2 2 5 3 2" xfId="8687" xr:uid="{D8694314-812C-4AF0-B3CF-A935A6DCEF9A}"/>
    <cellStyle name="Normal 10 2 2 5 3 2 2" xfId="28120" xr:uid="{1C5D83EA-AC3E-4DC3-863F-262DD69D5DCA}"/>
    <cellStyle name="Normal 10 2 2 5 3 2 3" xfId="44930" xr:uid="{7840E48F-10F1-4435-A825-FF5A0EFA4FBC}"/>
    <cellStyle name="Normal 10 2 2 5 3 3" xfId="18242" xr:uid="{2C9D326A-6DFD-4D13-98C5-572BA439900B}"/>
    <cellStyle name="Normal 10 2 2 5 3 4" xfId="24651" xr:uid="{6F38B70A-3B40-4CEF-9DAF-924A40D4FC2B}"/>
    <cellStyle name="Normal 10 2 2 5 4" xfId="7245" xr:uid="{182052D9-8762-439F-94E1-DD87D9E8B69B}"/>
    <cellStyle name="Normal 10 2 2 5 4 2" xfId="21303" xr:uid="{B7F5C3A5-7AE1-466C-893E-F4D4F92AA06A}"/>
    <cellStyle name="Normal 10 2 2 5 4 2 2" xfId="37475" xr:uid="{8AC1A9AD-A07F-408C-825E-086691405492}"/>
    <cellStyle name="Normal 10 2 2 5 4 3" xfId="26961" xr:uid="{8E88B724-D84B-4C19-857A-5233BCCDB428}"/>
    <cellStyle name="Normal 10 2 2 5 4 4" xfId="41332" xr:uid="{A1924397-DEAA-4AAD-B4BB-2D5D6A973389}"/>
    <cellStyle name="Normal 10 2 2 5 5" xfId="5797" xr:uid="{4EF1E484-5983-4F8C-A2C6-B01D72FED1D0}"/>
    <cellStyle name="Normal 10 2 2 5 5 2" xfId="25640" xr:uid="{B60BAF80-CE92-4F98-93A3-57D6D5F6594C}"/>
    <cellStyle name="Normal 10 2 2 5 5 3" xfId="42866" xr:uid="{3FBE0F7B-E33A-4B3A-A991-06C6FB653AE9}"/>
    <cellStyle name="Normal 10 2 2 5 6" xfId="12396" xr:uid="{42838FAB-7C50-410D-A0BD-FDF1B9D527D1}"/>
    <cellStyle name="Normal 10 2 2 5 6 2" xfId="31708" xr:uid="{9B8E2853-FC82-44B6-A447-30E2BA0E79FC}"/>
    <cellStyle name="Normal 10 2 2 5 7" xfId="13736" xr:uid="{C37D28E7-C6B0-4360-A218-F316E82503D8}"/>
    <cellStyle name="Normal 10 2 2 5 7 2" xfId="33026" xr:uid="{3A80E408-FA24-4855-BBA9-C34479BEAF9F}"/>
    <cellStyle name="Normal 10 2 2 5 8" xfId="14993" xr:uid="{4A5A6ABF-6480-4BAF-B943-F1682C7DBAD6}"/>
    <cellStyle name="Normal 10 2 2 5 8 2" xfId="34228" xr:uid="{70E0898A-5599-4986-AE5C-7E52248FDF04}"/>
    <cellStyle name="Normal 10 2 2 5 9" xfId="16417" xr:uid="{C36FC93A-A5E4-41D1-8215-21B08654E70C}"/>
    <cellStyle name="Normal 10 2 2 5 9 2" xfId="35517" xr:uid="{478BEFB2-E1EF-427B-A173-99D4D5FF36BD}"/>
    <cellStyle name="Normal 10 2 2 6" xfId="889" xr:uid="{555CA355-BFE3-494F-96F5-95859C788FC6}"/>
    <cellStyle name="Normal 10 2 2 6 10" xfId="23605" xr:uid="{46D3514C-A014-4C0F-A9D2-33931ED64403}"/>
    <cellStyle name="Normal 10 2 2 6 11" xfId="39710" xr:uid="{1B68AD84-DD36-48B5-B9BA-EB851C8AD4F0}"/>
    <cellStyle name="Normal 10 2 2 6 12" xfId="48770" xr:uid="{DE629590-F212-4D19-B7EE-370117E3D3A2}"/>
    <cellStyle name="Normal 10 2 2 6 13" xfId="49973" xr:uid="{4D60948E-8AFE-42AD-AB10-0684AF863D82}"/>
    <cellStyle name="Normal 10 2 2 6 14" xfId="51181" xr:uid="{983B496F-D10C-4B1D-979E-DF05B016B21D}"/>
    <cellStyle name="Normal 10 2 2 6 15" xfId="52409" xr:uid="{E0E6D32E-59A1-44AA-AA6A-D847EFC03A83}"/>
    <cellStyle name="Normal 10 2 2 6 16" xfId="53559" xr:uid="{8A6DFD70-DF9B-4EFB-8695-F8828037F32D}"/>
    <cellStyle name="Normal 10 2 2 6 2" xfId="2162" xr:uid="{A5FE3AAC-6CB5-4048-BEEE-D4451869FC71}"/>
    <cellStyle name="Normal 10 2 2 6 2 10" xfId="40261" xr:uid="{2E21D3C4-A068-451C-8322-368A8B22A32C}"/>
    <cellStyle name="Normal 10 2 2 6 2 11" xfId="49329" xr:uid="{CA921EC5-3879-437B-A4B5-0DDAB23D11D6}"/>
    <cellStyle name="Normal 10 2 2 6 2 12" xfId="50532" xr:uid="{3615FCF0-E385-4301-812E-E1D23E5444B9}"/>
    <cellStyle name="Normal 10 2 2 6 2 13" xfId="51762" xr:uid="{51069333-1C32-40E5-9A01-56F1175E56F4}"/>
    <cellStyle name="Normal 10 2 2 6 2 14" xfId="52960" xr:uid="{511252E0-9474-490D-9ECC-66BE91DABE12}"/>
    <cellStyle name="Normal 10 2 2 6 2 15" xfId="54112" xr:uid="{7B94A4DD-B55D-43FC-AE13-EC6071E1C2A6}"/>
    <cellStyle name="Normal 10 2 2 6 2 2" xfId="4325" xr:uid="{B8DD2DA5-1735-4130-B099-F0E6143C7F85}"/>
    <cellStyle name="Normal 10 2 2 6 2 2 2" xfId="8690" xr:uid="{C94AA076-F4C2-4AD9-889E-A77877CB43E8}"/>
    <cellStyle name="Normal 10 2 2 6 2 2 2 2" xfId="28123" xr:uid="{19F38832-7770-4CAA-A372-B9035DD2220A}"/>
    <cellStyle name="Normal 10 2 2 6 2 2 2 3" xfId="45697" xr:uid="{E28B51F9-9EF7-4F5E-87E1-46C2CCBAAC1F}"/>
    <cellStyle name="Normal 10 2 2 6 2 2 3" xfId="19348" xr:uid="{5BE82A26-9D8B-4FAD-8F15-DF7A2332F6CA}"/>
    <cellStyle name="Normal 10 2 2 6 2 2 4" xfId="24654" xr:uid="{BD938680-FBA4-4DDB-96ED-E8100FB5712B}"/>
    <cellStyle name="Normal 10 2 2 6 2 3" xfId="8092" xr:uid="{4BB42F1E-42E3-49AE-9CF2-90B13FB83A0C}"/>
    <cellStyle name="Normal 10 2 2 6 2 3 2" xfId="21893" xr:uid="{B425379E-CD7C-4369-BEF0-4B790FAE0FF8}"/>
    <cellStyle name="Normal 10 2 2 6 2 3 2 2" xfId="38032" xr:uid="{DA22BBA2-CB55-4908-8A18-F7E2073C379C}"/>
    <cellStyle name="Normal 10 2 2 6 2 3 3" xfId="27549" xr:uid="{F779BA62-F215-4A3F-92DA-A2FD9E6FE84C}"/>
    <cellStyle name="Normal 10 2 2 6 2 3 4" xfId="41882" xr:uid="{DD8AC8B4-39F0-427F-B5FE-316487F6F7A4}"/>
    <cellStyle name="Normal 10 2 2 6 2 4" xfId="6403" xr:uid="{C6F42226-7273-46A6-BAFE-C45AF296B391}"/>
    <cellStyle name="Normal 10 2 2 6 2 4 2" xfId="26226" xr:uid="{CD9ABED1-DFDE-4841-AC7D-FAF86B16F55F}"/>
    <cellStyle name="Normal 10 2 2 6 2 4 3" xfId="43813" xr:uid="{FAD4EEF2-73E3-4094-A62A-20DEE6EBE1DD}"/>
    <cellStyle name="Normal 10 2 2 6 2 5" xfId="12994" xr:uid="{FD0EE147-30FB-416B-8BEA-05AC36CF4C36}"/>
    <cellStyle name="Normal 10 2 2 6 2 5 2" xfId="32301" xr:uid="{51D33DE9-BC56-4588-9D2B-94A55A8D56AC}"/>
    <cellStyle name="Normal 10 2 2 6 2 6" xfId="14306" xr:uid="{FAA41BFE-8D10-4F14-8C31-5A17BA8B3217}"/>
    <cellStyle name="Normal 10 2 2 6 2 6 2" xfId="33585" xr:uid="{1A252B42-9BF1-477D-981D-242BDC246EC9}"/>
    <cellStyle name="Normal 10 2 2 6 2 7" xfId="15625" xr:uid="{DE65E841-23D6-48AB-B6C5-73C05258051F}"/>
    <cellStyle name="Normal 10 2 2 6 2 7 2" xfId="34805" xr:uid="{DDDD805C-08EE-42A4-B69C-33889575A5F7}"/>
    <cellStyle name="Normal 10 2 2 6 2 8" xfId="17061" xr:uid="{60017EC0-1B0C-41A6-92CD-1DBF53A336D5}"/>
    <cellStyle name="Normal 10 2 2 6 2 8 2" xfId="36152" xr:uid="{65133F2C-CF51-4C83-A70D-1793E2369567}"/>
    <cellStyle name="Normal 10 2 2 6 2 9" xfId="24175" xr:uid="{26AAD573-A60C-4245-8FEA-A233C788D01D}"/>
    <cellStyle name="Normal 10 2 2 6 3" xfId="4324" xr:uid="{487FC8C7-4F2E-44B6-8748-796083DDFB9C}"/>
    <cellStyle name="Normal 10 2 2 6 3 2" xfId="8689" xr:uid="{C1704B05-0AC1-490B-A14B-EAC8EDA03524}"/>
    <cellStyle name="Normal 10 2 2 6 3 2 2" xfId="28122" xr:uid="{CF3DCF32-4A59-405F-93EC-603F20D5D3B6}"/>
    <cellStyle name="Normal 10 2 2 6 3 2 3" xfId="44931" xr:uid="{0F552B0E-5CC4-422D-871F-079923EB9E2A}"/>
    <cellStyle name="Normal 10 2 2 6 3 3" xfId="18243" xr:uid="{6994B793-B8E4-4E84-B6E7-0A54FAD740AC}"/>
    <cellStyle name="Normal 10 2 2 6 3 4" xfId="24653" xr:uid="{10E7D973-EEDC-49B3-92B0-D8039E64E6C0}"/>
    <cellStyle name="Normal 10 2 2 6 4" xfId="7246" xr:uid="{09DE97F0-9A49-435E-8E1D-1EFE9A9E1EFF}"/>
    <cellStyle name="Normal 10 2 2 6 4 2" xfId="21304" xr:uid="{7C9601DE-5290-4576-AFFF-7EEB333D73D3}"/>
    <cellStyle name="Normal 10 2 2 6 4 2 2" xfId="37476" xr:uid="{ADC13F72-B851-4C91-8746-044FA13034E1}"/>
    <cellStyle name="Normal 10 2 2 6 4 3" xfId="26962" xr:uid="{00163BD4-FEF9-4EE2-BEDD-FDCC54D1129D}"/>
    <cellStyle name="Normal 10 2 2 6 4 4" xfId="41333" xr:uid="{BA8ED60E-242E-4C4F-BB98-04DADA79F252}"/>
    <cellStyle name="Normal 10 2 2 6 5" xfId="5798" xr:uid="{BACC78E0-75D3-4F99-BA32-2B7F8AF9E0D7}"/>
    <cellStyle name="Normal 10 2 2 6 5 2" xfId="25641" xr:uid="{D8A691E3-FB74-48BA-9BC6-3F5D108634BF}"/>
    <cellStyle name="Normal 10 2 2 6 5 3" xfId="42867" xr:uid="{888E78FD-779F-4749-85E9-57C90B7A71E4}"/>
    <cellStyle name="Normal 10 2 2 6 6" xfId="12397" xr:uid="{55F9ED1E-1FEA-48BA-BD68-26FC110AE72C}"/>
    <cellStyle name="Normal 10 2 2 6 6 2" xfId="31709" xr:uid="{6BA03F86-E837-4CF8-A8C8-99C1698F38EA}"/>
    <cellStyle name="Normal 10 2 2 6 7" xfId="13737" xr:uid="{BE9F1689-6736-46D6-AF12-99B17500B084}"/>
    <cellStyle name="Normal 10 2 2 6 7 2" xfId="33027" xr:uid="{CA22BEA8-CF39-4FA7-8828-988AAD613DDD}"/>
    <cellStyle name="Normal 10 2 2 6 8" xfId="14994" xr:uid="{1ED54D49-8C99-41C0-9ADF-CA8BE51A18A5}"/>
    <cellStyle name="Normal 10 2 2 6 8 2" xfId="34229" xr:uid="{293B0487-15C9-4470-B94B-2312375F8026}"/>
    <cellStyle name="Normal 10 2 2 6 9" xfId="16418" xr:uid="{79FE675D-ACF2-4A6B-B7EB-7CBE4151C27B}"/>
    <cellStyle name="Normal 10 2 2 6 9 2" xfId="35518" xr:uid="{4DE7E7BB-842A-4129-909C-74F4566C12E2}"/>
    <cellStyle name="Normal 10 2 2 7" xfId="890" xr:uid="{8F174117-F58C-4F9A-ADEE-192F124B95DD}"/>
    <cellStyle name="Normal 10 2 2 7 10" xfId="23606" xr:uid="{161BC89D-7B2A-4C47-9468-62AFC092DB1F}"/>
    <cellStyle name="Normal 10 2 2 7 11" xfId="39711" xr:uid="{C67049A3-0B9B-4E05-B8CE-3DE941B3D562}"/>
    <cellStyle name="Normal 10 2 2 7 12" xfId="48771" xr:uid="{36610625-3BF2-4B9B-95A9-C83B34E29E32}"/>
    <cellStyle name="Normal 10 2 2 7 13" xfId="49974" xr:uid="{FFE21378-3EC0-41C3-9061-6ED258EE1924}"/>
    <cellStyle name="Normal 10 2 2 7 14" xfId="51182" xr:uid="{613CE27B-BEA9-4ABC-887D-4813E3B421A5}"/>
    <cellStyle name="Normal 10 2 2 7 15" xfId="52410" xr:uid="{1163C7D1-7BD5-40C1-B108-64E4961B025F}"/>
    <cellStyle name="Normal 10 2 2 7 16" xfId="53560" xr:uid="{1D27C0A4-D5FA-4E19-A7F1-FEC26FFCF3BC}"/>
    <cellStyle name="Normal 10 2 2 7 2" xfId="2163" xr:uid="{32D14F34-1651-4075-BAC1-38C8A1A28910}"/>
    <cellStyle name="Normal 10 2 2 7 2 10" xfId="40262" xr:uid="{7C944BBC-D8C7-4D3E-AFA0-6E563A915B9D}"/>
    <cellStyle name="Normal 10 2 2 7 2 11" xfId="49330" xr:uid="{0EC3E484-E100-43D6-80CA-7450B10A85FE}"/>
    <cellStyle name="Normal 10 2 2 7 2 12" xfId="50533" xr:uid="{1014EAE3-1BD8-4372-BA08-951D1340C9F2}"/>
    <cellStyle name="Normal 10 2 2 7 2 13" xfId="51763" xr:uid="{6517FF0B-38EA-4D93-9076-5B934F500A8B}"/>
    <cellStyle name="Normal 10 2 2 7 2 14" xfId="52961" xr:uid="{55EB8531-DB26-47B8-B38C-FDE8383D7ED4}"/>
    <cellStyle name="Normal 10 2 2 7 2 15" xfId="54113" xr:uid="{BD64F4DC-6F15-459A-8169-E2644D7DFA00}"/>
    <cellStyle name="Normal 10 2 2 7 2 2" xfId="4327" xr:uid="{069B1EF4-3523-4A2D-90DD-B2A52487B74B}"/>
    <cellStyle name="Normal 10 2 2 7 2 2 2" xfId="8692" xr:uid="{A42405C4-2C09-4C8D-8E72-538FE650FEB6}"/>
    <cellStyle name="Normal 10 2 2 7 2 2 2 2" xfId="28125" xr:uid="{A5933E81-2B5B-4DFE-93D6-B8F50A27E322}"/>
    <cellStyle name="Normal 10 2 2 7 2 2 2 3" xfId="45698" xr:uid="{55CDCFC3-BA10-4C55-B32F-7B65975E594B}"/>
    <cellStyle name="Normal 10 2 2 7 2 2 3" xfId="19349" xr:uid="{0A2043B2-EE86-44C0-A300-F7247028AE94}"/>
    <cellStyle name="Normal 10 2 2 7 2 2 4" xfId="24656" xr:uid="{151C9C57-50A6-41AA-82C9-E70B61E83C86}"/>
    <cellStyle name="Normal 10 2 2 7 2 3" xfId="8093" xr:uid="{B76A5F59-B077-49CD-9CF8-CEF4B846D648}"/>
    <cellStyle name="Normal 10 2 2 7 2 3 2" xfId="21894" xr:uid="{7E405D29-A0DA-49C8-902F-BD91CCF43250}"/>
    <cellStyle name="Normal 10 2 2 7 2 3 2 2" xfId="38033" xr:uid="{2994E06C-96CD-4874-8F06-033DB6A2AF0E}"/>
    <cellStyle name="Normal 10 2 2 7 2 3 3" xfId="27550" xr:uid="{FB22CFB8-4453-4686-8A91-272A2DF512C6}"/>
    <cellStyle name="Normal 10 2 2 7 2 3 4" xfId="41883" xr:uid="{040747D6-8D39-47B7-8E1A-DED82B407BCF}"/>
    <cellStyle name="Normal 10 2 2 7 2 4" xfId="6404" xr:uid="{78CA35F6-1793-4980-93F0-C788119849C2}"/>
    <cellStyle name="Normal 10 2 2 7 2 4 2" xfId="26227" xr:uid="{B963B317-DEC0-4E64-965B-8892BA0CD716}"/>
    <cellStyle name="Normal 10 2 2 7 2 4 3" xfId="43814" xr:uid="{950B9F87-6B0A-4419-81A1-970638E7A1B6}"/>
    <cellStyle name="Normal 10 2 2 7 2 5" xfId="12995" xr:uid="{D16D59C6-581C-4DDC-9D46-B7499B271F3D}"/>
    <cellStyle name="Normal 10 2 2 7 2 5 2" xfId="32302" xr:uid="{3E19FBA8-3E79-436B-BB4A-CF9327DEA09C}"/>
    <cellStyle name="Normal 10 2 2 7 2 6" xfId="14307" xr:uid="{196B2E25-D2A7-452D-8216-0949AE8AD2B6}"/>
    <cellStyle name="Normal 10 2 2 7 2 6 2" xfId="33586" xr:uid="{0C3E13D8-CE15-4AB2-8703-E963B957BBE5}"/>
    <cellStyle name="Normal 10 2 2 7 2 7" xfId="15626" xr:uid="{4E373153-065B-4278-ACC6-FA69BF70EB28}"/>
    <cellStyle name="Normal 10 2 2 7 2 7 2" xfId="34806" xr:uid="{65A18574-17A5-433F-89DB-CED224F36304}"/>
    <cellStyle name="Normal 10 2 2 7 2 8" xfId="17062" xr:uid="{1221AC81-3550-45F9-99E1-3411BC7F264A}"/>
    <cellStyle name="Normal 10 2 2 7 2 8 2" xfId="36153" xr:uid="{7D9678B4-B092-4CCC-A7D7-CEA7B931140A}"/>
    <cellStyle name="Normal 10 2 2 7 2 9" xfId="24176" xr:uid="{BEF326A3-7B47-4D0B-9611-951A58397D0B}"/>
    <cellStyle name="Normal 10 2 2 7 3" xfId="4326" xr:uid="{494AEC2C-AA14-4258-880A-B261FA292846}"/>
    <cellStyle name="Normal 10 2 2 7 3 2" xfId="8691" xr:uid="{4F635B0D-EF6A-4165-8BB6-8C1C972ABF61}"/>
    <cellStyle name="Normal 10 2 2 7 3 2 2" xfId="28124" xr:uid="{189587DD-461D-4962-95E7-073ABE12465D}"/>
    <cellStyle name="Normal 10 2 2 7 3 2 3" xfId="44932" xr:uid="{C28BA668-68B9-47F9-AB51-9EFD657A9532}"/>
    <cellStyle name="Normal 10 2 2 7 3 3" xfId="18244" xr:uid="{9A75DEF3-095F-430A-9E13-5E7CA108DF9F}"/>
    <cellStyle name="Normal 10 2 2 7 3 4" xfId="24655" xr:uid="{86270C50-ABF9-4923-B6DF-5D679A3B7213}"/>
    <cellStyle name="Normal 10 2 2 7 4" xfId="7247" xr:uid="{FB8BD9CE-CB64-46FA-B8B0-FB621572C7AC}"/>
    <cellStyle name="Normal 10 2 2 7 4 2" xfId="21305" xr:uid="{B85F2C5B-F095-49FE-ACDE-858782F44D49}"/>
    <cellStyle name="Normal 10 2 2 7 4 2 2" xfId="37477" xr:uid="{427F1FF2-AF11-4FE2-9558-DEC675A3D5F4}"/>
    <cellStyle name="Normal 10 2 2 7 4 3" xfId="26963" xr:uid="{D74DAC5E-49BA-49DF-A5C5-8159C36BE533}"/>
    <cellStyle name="Normal 10 2 2 7 4 4" xfId="41334" xr:uid="{663815C1-70DD-4FAB-81CB-17E75E3A74F5}"/>
    <cellStyle name="Normal 10 2 2 7 5" xfId="5799" xr:uid="{640446AF-3075-4B6B-BDF3-B4AD6026C717}"/>
    <cellStyle name="Normal 10 2 2 7 5 2" xfId="25642" xr:uid="{9F98F3C7-C5F9-4E3E-A83F-1B32487967F5}"/>
    <cellStyle name="Normal 10 2 2 7 5 3" xfId="42868" xr:uid="{A1FB14A4-E273-4EA3-A678-B7C80600EF98}"/>
    <cellStyle name="Normal 10 2 2 7 6" xfId="12398" xr:uid="{638CE827-DE79-4298-A9B7-AF7356816CFF}"/>
    <cellStyle name="Normal 10 2 2 7 6 2" xfId="31710" xr:uid="{FB2FDC0B-BAD4-4CD1-BA0E-4C3E45880244}"/>
    <cellStyle name="Normal 10 2 2 7 7" xfId="13738" xr:uid="{DC0BD0E7-4451-4A87-A60E-6ADD56A320BD}"/>
    <cellStyle name="Normal 10 2 2 7 7 2" xfId="33028" xr:uid="{6E4D7F6B-1BF3-4912-AC57-A8FE7B3C02B3}"/>
    <cellStyle name="Normal 10 2 2 7 8" xfId="14995" xr:uid="{34B1F1DD-FC18-4D7A-BC36-8ED93823DDD1}"/>
    <cellStyle name="Normal 10 2 2 7 8 2" xfId="34230" xr:uid="{0C019EE3-F125-4771-8829-5466AEC1CE45}"/>
    <cellStyle name="Normal 10 2 2 7 9" xfId="16419" xr:uid="{D5D954E4-52A4-47E9-9E89-B7DC354BF8BE}"/>
    <cellStyle name="Normal 10 2 2 7 9 2" xfId="35519" xr:uid="{DC6596B7-195F-4489-BE4A-2FC106C44E84}"/>
    <cellStyle name="Normal 10 2 2 8" xfId="891" xr:uid="{C595A364-05BA-42BC-9404-53EB24B9D267}"/>
    <cellStyle name="Normal 10 2 2 8 10" xfId="23607" xr:uid="{82E39292-CD67-4FED-8899-EECEEEE69E9F}"/>
    <cellStyle name="Normal 10 2 2 8 11" xfId="39712" xr:uid="{BA3E6BD7-B52A-4D8E-AFAC-30A67A8BD050}"/>
    <cellStyle name="Normal 10 2 2 8 12" xfId="48772" xr:uid="{78E10914-2AD3-4C5E-ABD5-F37ECCE1706D}"/>
    <cellStyle name="Normal 10 2 2 8 13" xfId="49975" xr:uid="{26C4F514-D365-4561-9171-0D9251E3D348}"/>
    <cellStyle name="Normal 10 2 2 8 14" xfId="51183" xr:uid="{8C007CB2-6082-40B0-8E34-862EBFBE6B36}"/>
    <cellStyle name="Normal 10 2 2 8 15" xfId="52411" xr:uid="{B0BA4759-690C-40ED-BEDB-6A9A8DE32001}"/>
    <cellStyle name="Normal 10 2 2 8 16" xfId="53561" xr:uid="{4E622F40-3FBF-4E03-8B6A-9FA33C6497EC}"/>
    <cellStyle name="Normal 10 2 2 8 2" xfId="2164" xr:uid="{8FA1E4A3-1DD0-46BF-B92C-7FF633ADD223}"/>
    <cellStyle name="Normal 10 2 2 8 2 10" xfId="40263" xr:uid="{0CE3F2CE-DDAD-4EFC-B6C5-513F8B7F8E2F}"/>
    <cellStyle name="Normal 10 2 2 8 2 11" xfId="49331" xr:uid="{99D91652-1B6B-4F3B-A5E1-066C934DDD47}"/>
    <cellStyle name="Normal 10 2 2 8 2 12" xfId="50534" xr:uid="{6029A8C5-7495-43A2-9525-462EE7DF4A61}"/>
    <cellStyle name="Normal 10 2 2 8 2 13" xfId="51764" xr:uid="{51059B33-1752-47CC-ABF2-D12EB7BBB267}"/>
    <cellStyle name="Normal 10 2 2 8 2 14" xfId="52962" xr:uid="{41F2E29F-E41E-44D6-9662-4F0E1A62D727}"/>
    <cellStyle name="Normal 10 2 2 8 2 15" xfId="54114" xr:uid="{E544944F-29FB-46ED-B69E-393B4CBEFD56}"/>
    <cellStyle name="Normal 10 2 2 8 2 2" xfId="4329" xr:uid="{AD734C93-9048-42DE-909A-F34CE063C998}"/>
    <cellStyle name="Normal 10 2 2 8 2 2 2" xfId="8694" xr:uid="{338E2455-C2D1-41A1-939D-2AB823F2396F}"/>
    <cellStyle name="Normal 10 2 2 8 2 2 2 2" xfId="28127" xr:uid="{AB39CC2E-BD75-4362-851F-27DEE9D5EEAF}"/>
    <cellStyle name="Normal 10 2 2 8 2 2 2 3" xfId="45699" xr:uid="{6D933D0C-69B4-4FA3-AABB-0C607EEE3D72}"/>
    <cellStyle name="Normal 10 2 2 8 2 2 3" xfId="19350" xr:uid="{F6E531CB-846A-41A3-8AAF-A59C4043FB4B}"/>
    <cellStyle name="Normal 10 2 2 8 2 2 4" xfId="24658" xr:uid="{AE3896F4-E371-4E48-BDE2-FBB04713CF68}"/>
    <cellStyle name="Normal 10 2 2 8 2 3" xfId="8094" xr:uid="{6D5EFE13-EAEE-474D-B50E-B7D470F4D2A1}"/>
    <cellStyle name="Normal 10 2 2 8 2 3 2" xfId="21895" xr:uid="{71414910-55E3-46CE-B6BA-D18834FCF247}"/>
    <cellStyle name="Normal 10 2 2 8 2 3 2 2" xfId="38034" xr:uid="{48835C5D-2408-48F8-80C5-954C6722C4AB}"/>
    <cellStyle name="Normal 10 2 2 8 2 3 3" xfId="27551" xr:uid="{18DC2D54-536D-4B2F-B51A-3DAAF7F94D88}"/>
    <cellStyle name="Normal 10 2 2 8 2 3 4" xfId="41884" xr:uid="{230E6A19-D94D-4F11-AF5F-41174DC095DB}"/>
    <cellStyle name="Normal 10 2 2 8 2 4" xfId="6405" xr:uid="{F1143AC5-34BC-484D-AF1C-566CDBF85CD5}"/>
    <cellStyle name="Normal 10 2 2 8 2 4 2" xfId="26228" xr:uid="{168044AD-356D-4982-B0E2-058385960D8F}"/>
    <cellStyle name="Normal 10 2 2 8 2 4 3" xfId="43815" xr:uid="{9E10C3AB-5A04-4B0D-A72F-945158A6FD04}"/>
    <cellStyle name="Normal 10 2 2 8 2 5" xfId="12996" xr:uid="{C8684722-2EBF-409D-82BD-0EDAA396B074}"/>
    <cellStyle name="Normal 10 2 2 8 2 5 2" xfId="32303" xr:uid="{31FD2768-A1AA-4EF9-9055-3CBC6841A966}"/>
    <cellStyle name="Normal 10 2 2 8 2 6" xfId="14308" xr:uid="{57648B8F-1D33-436C-81F2-BD534A8D73C2}"/>
    <cellStyle name="Normal 10 2 2 8 2 6 2" xfId="33587" xr:uid="{3B8FC5E8-F897-4D51-AD94-51C6C755EDBC}"/>
    <cellStyle name="Normal 10 2 2 8 2 7" xfId="15627" xr:uid="{1111B574-0333-4996-8F3F-0590AACB002C}"/>
    <cellStyle name="Normal 10 2 2 8 2 7 2" xfId="34807" xr:uid="{619927FE-CE5A-48D8-B49D-FAA00B5FCB1E}"/>
    <cellStyle name="Normal 10 2 2 8 2 8" xfId="17063" xr:uid="{6553625A-3A80-4091-AC24-FF1BCE7C4C56}"/>
    <cellStyle name="Normal 10 2 2 8 2 8 2" xfId="36154" xr:uid="{B057370B-918D-47ED-9D9F-098F430757EA}"/>
    <cellStyle name="Normal 10 2 2 8 2 9" xfId="24177" xr:uid="{7407363B-8CB4-44F9-B03B-1D90410D51BA}"/>
    <cellStyle name="Normal 10 2 2 8 3" xfId="4328" xr:uid="{CBE8F665-19F9-4ADD-B2F0-30D37D86CA89}"/>
    <cellStyle name="Normal 10 2 2 8 3 2" xfId="8693" xr:uid="{D400E816-B6D4-44CC-92CC-65FE5E566F9B}"/>
    <cellStyle name="Normal 10 2 2 8 3 2 2" xfId="28126" xr:uid="{0EC80B3F-9743-4E8F-B643-3F953BCDD485}"/>
    <cellStyle name="Normal 10 2 2 8 3 2 3" xfId="44933" xr:uid="{019C4DD4-8664-45F4-9A97-0B1A1190B5BE}"/>
    <cellStyle name="Normal 10 2 2 8 3 3" xfId="18245" xr:uid="{88E9CBDF-7470-4B99-8BC1-20AB00443160}"/>
    <cellStyle name="Normal 10 2 2 8 3 4" xfId="24657" xr:uid="{257462DE-025B-4506-A591-B70F6050F80E}"/>
    <cellStyle name="Normal 10 2 2 8 4" xfId="7248" xr:uid="{F316A4EE-75CD-4374-9B17-B3847802A71E}"/>
    <cellStyle name="Normal 10 2 2 8 4 2" xfId="21306" xr:uid="{20FB2C5C-E3C8-4FA8-BAFA-F45226CAC0FB}"/>
    <cellStyle name="Normal 10 2 2 8 4 2 2" xfId="37478" xr:uid="{6A9AB95A-3D71-4E04-9831-7442362A4A63}"/>
    <cellStyle name="Normal 10 2 2 8 4 3" xfId="26964" xr:uid="{0255DEA6-05AF-466B-816C-3C0D0BDF368B}"/>
    <cellStyle name="Normal 10 2 2 8 4 4" xfId="41335" xr:uid="{7E55C6DB-6FA0-4601-B908-6837F0A724DD}"/>
    <cellStyle name="Normal 10 2 2 8 5" xfId="5800" xr:uid="{A18F2931-BEB1-4D40-9D3E-BDD626038ADB}"/>
    <cellStyle name="Normal 10 2 2 8 5 2" xfId="25643" xr:uid="{1F09C8E9-3BC8-44B6-AFDB-3D0920C92B11}"/>
    <cellStyle name="Normal 10 2 2 8 5 3" xfId="42869" xr:uid="{7720CFB9-C2E7-4F37-AAA1-5274A2E3F34A}"/>
    <cellStyle name="Normal 10 2 2 8 6" xfId="12399" xr:uid="{69D8FBFC-38D6-4884-8328-F5712EF629F7}"/>
    <cellStyle name="Normal 10 2 2 8 6 2" xfId="31711" xr:uid="{CF6BFE7D-11B4-4A76-AE6D-7F002E56ECE3}"/>
    <cellStyle name="Normal 10 2 2 8 7" xfId="13739" xr:uid="{32499877-FB72-44F8-A139-B1F334B186A8}"/>
    <cellStyle name="Normal 10 2 2 8 7 2" xfId="33029" xr:uid="{B01F35BA-820C-453D-9D29-8BD5723AC9FE}"/>
    <cellStyle name="Normal 10 2 2 8 8" xfId="14996" xr:uid="{1901897E-0CA3-4920-B801-01A4456F5EF7}"/>
    <cellStyle name="Normal 10 2 2 8 8 2" xfId="34231" xr:uid="{326012B5-99DE-45C4-B242-B132ED74AA90}"/>
    <cellStyle name="Normal 10 2 2 8 9" xfId="16420" xr:uid="{13223E85-80B6-43C8-BD0F-04F56C264F26}"/>
    <cellStyle name="Normal 10 2 2 8 9 2" xfId="35520" xr:uid="{6FF5294D-8A19-4063-84C0-CE6C6AB4A1F4}"/>
    <cellStyle name="Normal 10 2 2 9" xfId="892" xr:uid="{E4AF27A3-CC9C-47A5-BAC0-66D1DB31CD50}"/>
    <cellStyle name="Normal 10 2 2 9 10" xfId="23608" xr:uid="{772A7F07-1E38-422B-9BA5-3288615F77BE}"/>
    <cellStyle name="Normal 10 2 2 9 11" xfId="39713" xr:uid="{A56863C0-5F99-4352-ABC8-99A80BC95875}"/>
    <cellStyle name="Normal 10 2 2 9 12" xfId="48773" xr:uid="{F05F5DB5-CE9D-4786-8182-3154D1531D6A}"/>
    <cellStyle name="Normal 10 2 2 9 13" xfId="49976" xr:uid="{D2BEC147-EF83-49DF-BD6F-F688DFFFF5EB}"/>
    <cellStyle name="Normal 10 2 2 9 14" xfId="51184" xr:uid="{2DC05135-1713-4A5E-9ED7-B97F5C69A437}"/>
    <cellStyle name="Normal 10 2 2 9 15" xfId="52412" xr:uid="{B7C01135-3C5D-4E72-9644-C9B3032DA4DD}"/>
    <cellStyle name="Normal 10 2 2 9 16" xfId="53562" xr:uid="{E7A333E6-FF3E-4D9B-B68C-A6F49AB96274}"/>
    <cellStyle name="Normal 10 2 2 9 2" xfId="2165" xr:uid="{75FE5C85-7842-4F67-A2D8-693145386726}"/>
    <cellStyle name="Normal 10 2 2 9 2 10" xfId="40264" xr:uid="{DB22D794-7D8B-41CD-B938-555A114D7840}"/>
    <cellStyle name="Normal 10 2 2 9 2 11" xfId="49332" xr:uid="{34894AC3-8E70-4414-9AA9-D24742DE50A1}"/>
    <cellStyle name="Normal 10 2 2 9 2 12" xfId="50535" xr:uid="{B23C1F7B-9DC2-4DE8-88F5-6F0B13187A36}"/>
    <cellStyle name="Normal 10 2 2 9 2 13" xfId="51765" xr:uid="{7E18B174-BECD-4C15-BAE5-4FC74EA39EAD}"/>
    <cellStyle name="Normal 10 2 2 9 2 14" xfId="52963" xr:uid="{25E6AB62-A11C-4847-A955-0A2AA495EE4C}"/>
    <cellStyle name="Normal 10 2 2 9 2 15" xfId="54115" xr:uid="{4FD0E91D-3A9F-4BBA-A84C-D42C13297C43}"/>
    <cellStyle name="Normal 10 2 2 9 2 2" xfId="4331" xr:uid="{F27379D2-9456-41A8-A8C7-CEEC1318A75D}"/>
    <cellStyle name="Normal 10 2 2 9 2 2 2" xfId="8696" xr:uid="{CEC7023F-4D13-400E-BFEF-F7945A729047}"/>
    <cellStyle name="Normal 10 2 2 9 2 2 2 2" xfId="28129" xr:uid="{747990D7-8F38-4BA4-B587-5F0E5A467CC6}"/>
    <cellStyle name="Normal 10 2 2 9 2 2 2 3" xfId="45700" xr:uid="{BB2D6A26-B5CF-454B-8E55-3C7C473AE2B1}"/>
    <cellStyle name="Normal 10 2 2 9 2 2 3" xfId="19351" xr:uid="{F38F09EB-5636-4326-B6FB-F17D1C59B8A5}"/>
    <cellStyle name="Normal 10 2 2 9 2 2 4" xfId="24660" xr:uid="{EB7B740B-A5F4-4407-872D-3D90BC406F8E}"/>
    <cellStyle name="Normal 10 2 2 9 2 3" xfId="8095" xr:uid="{147BE1DE-EC48-4C2E-BB65-A39F7544E832}"/>
    <cellStyle name="Normal 10 2 2 9 2 3 2" xfId="21896" xr:uid="{0610DF0B-2BEB-4506-BA2F-B55972EB927F}"/>
    <cellStyle name="Normal 10 2 2 9 2 3 2 2" xfId="38035" xr:uid="{36232972-A1E7-451E-8574-D89158FF158D}"/>
    <cellStyle name="Normal 10 2 2 9 2 3 3" xfId="27552" xr:uid="{06C6D96A-DD3B-4B2F-A73C-C6E65CBCCD23}"/>
    <cellStyle name="Normal 10 2 2 9 2 3 4" xfId="41885" xr:uid="{88781D9C-2D04-48F5-9961-95BF9F165B75}"/>
    <cellStyle name="Normal 10 2 2 9 2 4" xfId="6406" xr:uid="{F0B54614-7787-4A39-B3C6-E4F99B7228A8}"/>
    <cellStyle name="Normal 10 2 2 9 2 4 2" xfId="26229" xr:uid="{CD7959C7-2D0F-4516-BA05-75F05F956D7F}"/>
    <cellStyle name="Normal 10 2 2 9 2 4 3" xfId="43816" xr:uid="{6AD446FE-CFE7-4473-961F-FA5A41602460}"/>
    <cellStyle name="Normal 10 2 2 9 2 5" xfId="12997" xr:uid="{40D91BC0-7F94-4483-B7B0-BDF64F3CC8C4}"/>
    <cellStyle name="Normal 10 2 2 9 2 5 2" xfId="32304" xr:uid="{49506F0A-6C05-42D3-A2ED-68613D48AE92}"/>
    <cellStyle name="Normal 10 2 2 9 2 6" xfId="14309" xr:uid="{863D4D37-F59D-450D-90B6-B2767648B562}"/>
    <cellStyle name="Normal 10 2 2 9 2 6 2" xfId="33588" xr:uid="{B833ABAA-B42A-4286-B64F-F414587AE56B}"/>
    <cellStyle name="Normal 10 2 2 9 2 7" xfId="15628" xr:uid="{6DAD3E48-105F-492C-9165-ADE9250C52DA}"/>
    <cellStyle name="Normal 10 2 2 9 2 7 2" xfId="34808" xr:uid="{617D4CE4-354D-47C0-92DD-E47EA3E116E3}"/>
    <cellStyle name="Normal 10 2 2 9 2 8" xfId="17064" xr:uid="{F33CA6A7-9869-40C3-9A9A-0EB69183944B}"/>
    <cellStyle name="Normal 10 2 2 9 2 8 2" xfId="36155" xr:uid="{1FFAF4CD-D16D-4FB0-A3A1-FAE6322D9D88}"/>
    <cellStyle name="Normal 10 2 2 9 2 9" xfId="24178" xr:uid="{FAC1409A-6301-403F-9851-D01337B35A83}"/>
    <cellStyle name="Normal 10 2 2 9 3" xfId="4330" xr:uid="{887DDAD3-E97E-434B-8780-DC2BF0C9CB22}"/>
    <cellStyle name="Normal 10 2 2 9 3 2" xfId="8695" xr:uid="{0D0E032C-3205-481C-AF04-705A8C5B2E22}"/>
    <cellStyle name="Normal 10 2 2 9 3 2 2" xfId="28128" xr:uid="{402CBB7E-1D7B-4EF8-9773-2B6155C8CAA3}"/>
    <cellStyle name="Normal 10 2 2 9 3 2 3" xfId="44934" xr:uid="{F1662FDE-6938-44FA-8868-CD94E9C66255}"/>
    <cellStyle name="Normal 10 2 2 9 3 3" xfId="18246" xr:uid="{DEEC60FB-0FBA-451C-BB3F-495FC7D2C9CF}"/>
    <cellStyle name="Normal 10 2 2 9 3 4" xfId="24659" xr:uid="{859A9D1C-FE25-45FD-8B50-AB9B9D35F531}"/>
    <cellStyle name="Normal 10 2 2 9 4" xfId="7249" xr:uid="{863CA1C6-AC4C-4902-B1F1-A4757BC5EA49}"/>
    <cellStyle name="Normal 10 2 2 9 4 2" xfId="21307" xr:uid="{3F2BC1B5-4884-4A24-BD87-A059CE6B48E1}"/>
    <cellStyle name="Normal 10 2 2 9 4 2 2" xfId="37479" xr:uid="{C14EBE23-D656-4DAA-A44B-DCDD7CB2BFD9}"/>
    <cellStyle name="Normal 10 2 2 9 4 3" xfId="26965" xr:uid="{7FA4BA01-22AF-423F-B6CD-A2D8C7C7FCC1}"/>
    <cellStyle name="Normal 10 2 2 9 4 4" xfId="41336" xr:uid="{A6806F7D-F006-435F-B9A5-AF57FC8930F4}"/>
    <cellStyle name="Normal 10 2 2 9 5" xfId="5801" xr:uid="{692FA221-7B32-46EE-B8AE-B85345A592A8}"/>
    <cellStyle name="Normal 10 2 2 9 5 2" xfId="25644" xr:uid="{1C2E06A4-4BF0-4738-968A-0BA49CEBECB0}"/>
    <cellStyle name="Normal 10 2 2 9 5 3" xfId="42870" xr:uid="{4CFD79A9-3DF9-4944-914E-690EA5AD6DFD}"/>
    <cellStyle name="Normal 10 2 2 9 6" xfId="12400" xr:uid="{B3DA6B0A-6483-4512-AA53-0887D20FD875}"/>
    <cellStyle name="Normal 10 2 2 9 6 2" xfId="31712" xr:uid="{1F34911E-4F0C-4B0A-8A6F-03BF3D390F38}"/>
    <cellStyle name="Normal 10 2 2 9 7" xfId="13740" xr:uid="{4A3E18D6-B7B4-404C-B9B2-4DABC943DAEA}"/>
    <cellStyle name="Normal 10 2 2 9 7 2" xfId="33030" xr:uid="{6421E5A9-E372-467C-8413-BCF5DD4AE26A}"/>
    <cellStyle name="Normal 10 2 2 9 8" xfId="14997" xr:uid="{1284A3CD-7D05-40B5-9F08-F8C19ED07D87}"/>
    <cellStyle name="Normal 10 2 2 9 8 2" xfId="34232" xr:uid="{0F725438-6373-4C2F-8916-88AFCBF541CC}"/>
    <cellStyle name="Normal 10 2 2 9 9" xfId="16421" xr:uid="{624042A8-E669-4C9C-9D4D-87A3C17DB384}"/>
    <cellStyle name="Normal 10 2 2 9 9 2" xfId="35521" xr:uid="{D75DC91F-C969-4621-A270-0EBA36F902BE}"/>
    <cellStyle name="Normal 10 2 20" xfId="23597" xr:uid="{E3CA4711-D635-4EC5-8C0F-3A6BA19FCAFF}"/>
    <cellStyle name="Normal 10 2 21" xfId="39702" xr:uid="{BE8542E4-DB0A-47A1-B00E-43076C776018}"/>
    <cellStyle name="Normal 10 2 22" xfId="48762" xr:uid="{63F95A95-A56B-4FEF-ABE6-D7A857E5EFAF}"/>
    <cellStyle name="Normal 10 2 23" xfId="49965" xr:uid="{B656262E-9559-4DEB-9BD2-DD290D65942B}"/>
    <cellStyle name="Normal 10 2 24" xfId="51173" xr:uid="{386835C8-DA13-4545-81DD-E59E1869CC8B}"/>
    <cellStyle name="Normal 10 2 25" xfId="52401" xr:uid="{2FA2DE9D-5D77-4E9E-A8EA-052024E8BA08}"/>
    <cellStyle name="Normal 10 2 26" xfId="53551" xr:uid="{CA98F833-44FB-415E-AE95-4176DDE360C6}"/>
    <cellStyle name="Normal 10 2 27" xfId="55384" xr:uid="{1CE08739-2BB7-4FEA-ADBD-231C951A5A57}"/>
    <cellStyle name="Normal 10 2 3" xfId="893" xr:uid="{6EA748FA-665E-4E21-8EA2-776E4FCF9D7D}"/>
    <cellStyle name="Normal 10 2 3 10" xfId="23609" xr:uid="{C4D170EF-A805-4C84-B0C0-85367D4A63A3}"/>
    <cellStyle name="Normal 10 2 3 11" xfId="39714" xr:uid="{DCFAC4F9-D00C-4889-ACE3-E11B5412F229}"/>
    <cellStyle name="Normal 10 2 3 12" xfId="48774" xr:uid="{283437AC-D4EB-4ED5-AED3-8B7AA2BF257B}"/>
    <cellStyle name="Normal 10 2 3 13" xfId="49977" xr:uid="{B67688E9-9CDB-451A-BA5B-382ADAE0B773}"/>
    <cellStyle name="Normal 10 2 3 14" xfId="51185" xr:uid="{5BB29871-9685-4049-96E3-4723ADDFA9BE}"/>
    <cellStyle name="Normal 10 2 3 15" xfId="52413" xr:uid="{05E6401D-1462-4696-A55C-53725CA65156}"/>
    <cellStyle name="Normal 10 2 3 16" xfId="53563" xr:uid="{1882EC89-D6DB-4547-98CC-C691679DFC0C}"/>
    <cellStyle name="Normal 10 2 3 2" xfId="2166" xr:uid="{386C62C0-EFA3-4041-BAB0-6523A4E9665A}"/>
    <cellStyle name="Normal 10 2 3 2 10" xfId="40265" xr:uid="{BDB8DA6B-FCC0-4BFF-BBF2-2BD2D2C29635}"/>
    <cellStyle name="Normal 10 2 3 2 11" xfId="49333" xr:uid="{1CCD84B2-1511-4361-9F55-16248DFB76B8}"/>
    <cellStyle name="Normal 10 2 3 2 12" xfId="50536" xr:uid="{C7F2BA9F-38F0-4B66-8D96-6600DA71F544}"/>
    <cellStyle name="Normal 10 2 3 2 13" xfId="51766" xr:uid="{F00DED4D-BF9C-4F32-8760-74CCD0811759}"/>
    <cellStyle name="Normal 10 2 3 2 14" xfId="52964" xr:uid="{D36A2E8A-97D7-46AD-8D05-1692859F60F6}"/>
    <cellStyle name="Normal 10 2 3 2 15" xfId="54116" xr:uid="{2ED97E3D-316A-42BB-AAC6-806479F7B48B}"/>
    <cellStyle name="Normal 10 2 3 2 2" xfId="4333" xr:uid="{C3C1CC0F-93EF-49A5-A7B8-376DFCC3095C}"/>
    <cellStyle name="Normal 10 2 3 2 2 2" xfId="8698" xr:uid="{3EE4B72F-AA11-47A9-BE80-1CF2C13D417B}"/>
    <cellStyle name="Normal 10 2 3 2 2 2 2" xfId="28131" xr:uid="{BC2DABE3-D683-4E49-B5B1-F696E9033B7B}"/>
    <cellStyle name="Normal 10 2 3 2 2 2 3" xfId="45701" xr:uid="{5D0689A2-1840-492A-B79A-0522EB722F10}"/>
    <cellStyle name="Normal 10 2 3 2 2 3" xfId="19352" xr:uid="{7A36B798-F88B-4DB5-A17F-B774490E34D8}"/>
    <cellStyle name="Normal 10 2 3 2 2 4" xfId="24662" xr:uid="{CE9B4375-1B6E-4014-A2C4-4853C00DFC0C}"/>
    <cellStyle name="Normal 10 2 3 2 3" xfId="8096" xr:uid="{E39816E1-CCD6-4DFD-BB40-83BC5604ADF1}"/>
    <cellStyle name="Normal 10 2 3 2 3 2" xfId="21897" xr:uid="{E52A4F92-F803-42F7-9FD2-624B2F0E4EB0}"/>
    <cellStyle name="Normal 10 2 3 2 3 2 2" xfId="38036" xr:uid="{ED31DC61-FCAC-43FD-9EBA-AE340D1A500B}"/>
    <cellStyle name="Normal 10 2 3 2 3 3" xfId="27553" xr:uid="{062E7A9C-D27E-46B5-A640-B6295E4F4008}"/>
    <cellStyle name="Normal 10 2 3 2 3 4" xfId="41886" xr:uid="{8AB3C02E-904B-40E9-B589-5E576877CFD9}"/>
    <cellStyle name="Normal 10 2 3 2 4" xfId="6407" xr:uid="{3F38E128-A0C7-4620-AF73-7662635783F2}"/>
    <cellStyle name="Normal 10 2 3 2 4 2" xfId="26230" xr:uid="{19551F4C-CF0C-4815-89E7-7ED86C94F96A}"/>
    <cellStyle name="Normal 10 2 3 2 4 3" xfId="43817" xr:uid="{F191F5B1-54F1-483B-A783-5A62A4C31A65}"/>
    <cellStyle name="Normal 10 2 3 2 5" xfId="12998" xr:uid="{8D3924C0-7568-42C3-88D0-F0CC7015ECDA}"/>
    <cellStyle name="Normal 10 2 3 2 5 2" xfId="32305" xr:uid="{27F3B769-3486-4186-85B4-91AFE43BD802}"/>
    <cellStyle name="Normal 10 2 3 2 6" xfId="14310" xr:uid="{9363D42C-39E5-445A-AA9D-50D0F7AEA14D}"/>
    <cellStyle name="Normal 10 2 3 2 6 2" xfId="33589" xr:uid="{F8AAFB71-1E60-43EF-9D0D-4EE794331E85}"/>
    <cellStyle name="Normal 10 2 3 2 7" xfId="15629" xr:uid="{C0AD9C05-B6F1-427E-8CBB-D75F971132C4}"/>
    <cellStyle name="Normal 10 2 3 2 7 2" xfId="34809" xr:uid="{B3D8A301-874B-49B5-BAAF-847C3FDE700C}"/>
    <cellStyle name="Normal 10 2 3 2 8" xfId="17065" xr:uid="{EE8E5A08-CA98-4C54-8ADB-D3F0E59673A7}"/>
    <cellStyle name="Normal 10 2 3 2 8 2" xfId="36156" xr:uid="{3BAE09C5-8A36-4BE6-9941-F304E0C094FC}"/>
    <cellStyle name="Normal 10 2 3 2 9" xfId="24179" xr:uid="{42B8CA6F-9A65-4CDB-B894-2D925ABD2F5C}"/>
    <cellStyle name="Normal 10 2 3 3" xfId="4332" xr:uid="{E5A2FA3C-093B-4962-A4A7-912847C838C1}"/>
    <cellStyle name="Normal 10 2 3 3 2" xfId="8697" xr:uid="{090F2817-4E2D-4CEA-AC96-C858C608A591}"/>
    <cellStyle name="Normal 10 2 3 3 2 2" xfId="28130" xr:uid="{DAF77B96-86CE-48CF-8900-DE6EFDAE6972}"/>
    <cellStyle name="Normal 10 2 3 3 2 3" xfId="44935" xr:uid="{7949AF07-F7EE-49CA-AD2C-7B53F8AEF39C}"/>
    <cellStyle name="Normal 10 2 3 3 3" xfId="18247" xr:uid="{DB766F71-48F6-4A6F-9CC2-0DFB76526FEF}"/>
    <cellStyle name="Normal 10 2 3 3 4" xfId="24661" xr:uid="{058E4847-FC56-4387-B7CE-7067BE8E549E}"/>
    <cellStyle name="Normal 10 2 3 4" xfId="7250" xr:uid="{417F1F05-25D9-42DA-9FE2-AA59270E7067}"/>
    <cellStyle name="Normal 10 2 3 4 2" xfId="21308" xr:uid="{9F661E37-B30A-4DD5-BD2C-1F98A13E13AC}"/>
    <cellStyle name="Normal 10 2 3 4 2 2" xfId="37480" xr:uid="{90F5EBE2-441A-498C-ABC0-D8F753945E8A}"/>
    <cellStyle name="Normal 10 2 3 4 3" xfId="26966" xr:uid="{C84D5E28-1E72-41AF-AE4D-686C75932EA3}"/>
    <cellStyle name="Normal 10 2 3 4 4" xfId="41337" xr:uid="{492968EC-964A-4AF9-8335-ACB5AEF090DC}"/>
    <cellStyle name="Normal 10 2 3 5" xfId="5802" xr:uid="{84289768-C11C-4CD7-A282-CC240D58B860}"/>
    <cellStyle name="Normal 10 2 3 5 2" xfId="25645" xr:uid="{AA5BBE98-72D9-4EC6-93CE-0D3FEE73A3A0}"/>
    <cellStyle name="Normal 10 2 3 5 3" xfId="42871" xr:uid="{AEDFEB1A-7661-4109-8EC7-97ADB64096F7}"/>
    <cellStyle name="Normal 10 2 3 6" xfId="12401" xr:uid="{ECF438F2-87FD-46BF-BEA0-DA3322B80B37}"/>
    <cellStyle name="Normal 10 2 3 6 2" xfId="31713" xr:uid="{247850FC-E6B7-4F73-BFA1-362296959449}"/>
    <cellStyle name="Normal 10 2 3 7" xfId="13741" xr:uid="{C6AABEAD-2976-4A77-AA82-D4911BDEB3FE}"/>
    <cellStyle name="Normal 10 2 3 7 2" xfId="33031" xr:uid="{E925CDC6-75CF-4A9C-BE90-C49B91BA68EF}"/>
    <cellStyle name="Normal 10 2 3 8" xfId="14998" xr:uid="{FCE1ED7A-3DF0-4584-B75C-4BD354D1EA87}"/>
    <cellStyle name="Normal 10 2 3 8 2" xfId="34233" xr:uid="{B70E4C00-2A46-4896-A36F-89740849BD6B}"/>
    <cellStyle name="Normal 10 2 3 9" xfId="16422" xr:uid="{8DDEA1B9-91CA-4AFD-84AD-69B628F29975}"/>
    <cellStyle name="Normal 10 2 3 9 2" xfId="35522" xr:uid="{A112CCC8-EC61-4233-A5E9-50B210F77E6C}"/>
    <cellStyle name="Normal 10 2 4" xfId="894" xr:uid="{2B658D7A-7551-485F-B699-7D8C5D7805A2}"/>
    <cellStyle name="Normal 10 2 4 10" xfId="23610" xr:uid="{3539CB99-97FF-4709-8489-E629269299FF}"/>
    <cellStyle name="Normal 10 2 4 11" xfId="39715" xr:uid="{77656833-AE87-4DF2-BAC3-8D1A945D2D56}"/>
    <cellStyle name="Normal 10 2 4 12" xfId="48775" xr:uid="{AA7DF7C0-6DC1-46B6-8832-96EC9F798E01}"/>
    <cellStyle name="Normal 10 2 4 13" xfId="49978" xr:uid="{FCC5D22B-98CC-41DE-86F3-2DF7358E7291}"/>
    <cellStyle name="Normal 10 2 4 14" xfId="51186" xr:uid="{625F79E6-BD64-4976-B69C-139AC379A97C}"/>
    <cellStyle name="Normal 10 2 4 15" xfId="52414" xr:uid="{AE825D1B-83AC-4E39-9A23-A39014E92B98}"/>
    <cellStyle name="Normal 10 2 4 16" xfId="53564" xr:uid="{C66F39BA-A81D-44EC-A61A-059AEF739CDB}"/>
    <cellStyle name="Normal 10 2 4 2" xfId="2167" xr:uid="{94AA2A39-02D7-4F71-8575-D14CE4D86140}"/>
    <cellStyle name="Normal 10 2 4 2 10" xfId="40266" xr:uid="{2F993F22-46E0-44B9-9F1C-746DF853BDBB}"/>
    <cellStyle name="Normal 10 2 4 2 11" xfId="49334" xr:uid="{D7815DAE-7116-4A0F-8C64-9ACC1EF7F764}"/>
    <cellStyle name="Normal 10 2 4 2 12" xfId="50537" xr:uid="{B1A16FC4-A5B1-444C-9642-BDB6708EC325}"/>
    <cellStyle name="Normal 10 2 4 2 13" xfId="51767" xr:uid="{63A723BB-22BC-4D70-B97E-4758A61FD5AE}"/>
    <cellStyle name="Normal 10 2 4 2 14" xfId="52965" xr:uid="{E90768EA-6612-4EFD-ADF8-0BCCF55EA0C3}"/>
    <cellStyle name="Normal 10 2 4 2 15" xfId="54117" xr:uid="{942FDBF9-CAD2-4379-AA40-FE12DE1AB58A}"/>
    <cellStyle name="Normal 10 2 4 2 2" xfId="4335" xr:uid="{A07B270C-9FEF-4C7F-8EC9-869CDC662B8D}"/>
    <cellStyle name="Normal 10 2 4 2 2 2" xfId="8700" xr:uid="{B76BA97F-EF5E-4BEA-8E64-71DDCDDD57DE}"/>
    <cellStyle name="Normal 10 2 4 2 2 2 2" xfId="28133" xr:uid="{D37AA414-ABA6-45AA-8D2F-B7F448A61544}"/>
    <cellStyle name="Normal 10 2 4 2 2 2 3" xfId="45702" xr:uid="{62CD848F-2597-44FE-81A7-DEC7DAF3DEDE}"/>
    <cellStyle name="Normal 10 2 4 2 2 3" xfId="19353" xr:uid="{68009128-0A2B-4C5F-9437-9465903E8502}"/>
    <cellStyle name="Normal 10 2 4 2 2 4" xfId="24664" xr:uid="{103E506B-4076-4936-ADF6-C8EE76679207}"/>
    <cellStyle name="Normal 10 2 4 2 3" xfId="8097" xr:uid="{160321B0-D873-4EEC-B138-2C54A651827B}"/>
    <cellStyle name="Normal 10 2 4 2 3 2" xfId="21898" xr:uid="{8A38BD09-B646-40EA-A44E-DA0BE2CB3A71}"/>
    <cellStyle name="Normal 10 2 4 2 3 2 2" xfId="38037" xr:uid="{28917997-2AD7-42CF-989C-3B7259AE0F03}"/>
    <cellStyle name="Normal 10 2 4 2 3 3" xfId="27554" xr:uid="{A17014AA-1655-4EB5-90B7-77814A5E95A8}"/>
    <cellStyle name="Normal 10 2 4 2 3 4" xfId="41887" xr:uid="{D49420F2-C588-4EEE-A72C-018F3C23E46B}"/>
    <cellStyle name="Normal 10 2 4 2 4" xfId="6408" xr:uid="{E03916C5-ABB8-4B8E-B8CC-167A9486457C}"/>
    <cellStyle name="Normal 10 2 4 2 4 2" xfId="26231" xr:uid="{B989BCDE-5E60-468B-839D-224C558CE89B}"/>
    <cellStyle name="Normal 10 2 4 2 4 3" xfId="43818" xr:uid="{4E1B1BFD-AD9D-4F22-BF3D-248ACBC121EB}"/>
    <cellStyle name="Normal 10 2 4 2 5" xfId="12999" xr:uid="{175B836B-11C2-428E-AE77-1EA73EE9ED75}"/>
    <cellStyle name="Normal 10 2 4 2 5 2" xfId="32306" xr:uid="{D8920805-6C5C-42AD-9ED0-D6CF3A76A0FF}"/>
    <cellStyle name="Normal 10 2 4 2 6" xfId="14311" xr:uid="{CD9C40E4-B59A-455B-B07A-7BE1088F9F6F}"/>
    <cellStyle name="Normal 10 2 4 2 6 2" xfId="33590" xr:uid="{2C281346-40C8-4794-9C2A-D425C10E24CA}"/>
    <cellStyle name="Normal 10 2 4 2 7" xfId="15630" xr:uid="{6B4AAFC6-5AB2-42A4-8F00-01610C2B3660}"/>
    <cellStyle name="Normal 10 2 4 2 7 2" xfId="34810" xr:uid="{D445539A-B20F-421D-ACD7-3BEC759512AC}"/>
    <cellStyle name="Normal 10 2 4 2 8" xfId="17066" xr:uid="{E8F6C857-60B5-4E01-9214-938B32DC85D7}"/>
    <cellStyle name="Normal 10 2 4 2 8 2" xfId="36157" xr:uid="{575AF06D-2643-4696-BFF0-D2F8D7C698BD}"/>
    <cellStyle name="Normal 10 2 4 2 9" xfId="24180" xr:uid="{17EE217F-065C-4CEE-94FF-AE09EA9ECB9A}"/>
    <cellStyle name="Normal 10 2 4 3" xfId="4334" xr:uid="{C5F04E4A-A85A-4690-9C90-542D360A05C5}"/>
    <cellStyle name="Normal 10 2 4 3 2" xfId="8699" xr:uid="{00682951-D515-4CC5-87E7-96D0575A4A59}"/>
    <cellStyle name="Normal 10 2 4 3 2 2" xfId="28132" xr:uid="{5CDF03A6-395A-43DE-93D5-A75F61793159}"/>
    <cellStyle name="Normal 10 2 4 3 2 3" xfId="44936" xr:uid="{D0634E0D-51B3-4C1C-8A7E-A92D3E9659AB}"/>
    <cellStyle name="Normal 10 2 4 3 3" xfId="18248" xr:uid="{012363FE-5E9F-4B3B-AF17-7C58E53771E9}"/>
    <cellStyle name="Normal 10 2 4 3 4" xfId="24663" xr:uid="{5627A52E-9AB7-48AA-A9B5-FA7679ADE9EA}"/>
    <cellStyle name="Normal 10 2 4 4" xfId="7251" xr:uid="{CD67D02C-2B30-455D-9A57-C2AF9E48E254}"/>
    <cellStyle name="Normal 10 2 4 4 2" xfId="21309" xr:uid="{E9EDE8F1-4650-4164-8439-66B64BF7D46A}"/>
    <cellStyle name="Normal 10 2 4 4 2 2" xfId="37481" xr:uid="{DC1DA0FC-37CA-4EE1-A387-748E2B0FA2F4}"/>
    <cellStyle name="Normal 10 2 4 4 3" xfId="26967" xr:uid="{031BC67C-E155-4BB9-8F9A-8E4DF0462242}"/>
    <cellStyle name="Normal 10 2 4 4 4" xfId="41338" xr:uid="{F85A6148-F775-442D-812D-6594308F979E}"/>
    <cellStyle name="Normal 10 2 4 5" xfId="5803" xr:uid="{5FBF57A4-65B8-40B5-97A4-DAE564015F64}"/>
    <cellStyle name="Normal 10 2 4 5 2" xfId="25646" xr:uid="{E32FAB0A-8DBD-47B6-920F-745DF3472C2B}"/>
    <cellStyle name="Normal 10 2 4 5 3" xfId="42872" xr:uid="{59FB8FFB-7A1A-4B77-A4E5-874547294B45}"/>
    <cellStyle name="Normal 10 2 4 6" xfId="12402" xr:uid="{80559CDD-63B2-4138-8904-788370C7C800}"/>
    <cellStyle name="Normal 10 2 4 6 2" xfId="31714" xr:uid="{7EB77D69-03A5-4172-BC32-D54CEB902928}"/>
    <cellStyle name="Normal 10 2 4 7" xfId="13742" xr:uid="{993250AA-DAE5-4659-8D64-7B0A8B9F808C}"/>
    <cellStyle name="Normal 10 2 4 7 2" xfId="33032" xr:uid="{114C9719-4080-4EE1-9548-3FE44435E18E}"/>
    <cellStyle name="Normal 10 2 4 8" xfId="14999" xr:uid="{C9C08613-D0DB-485E-B8EF-43F41287EA9A}"/>
    <cellStyle name="Normal 10 2 4 8 2" xfId="34234" xr:uid="{A78E9AE6-8986-4272-89B0-78DCBBC33595}"/>
    <cellStyle name="Normal 10 2 4 9" xfId="16423" xr:uid="{8310A566-C611-4562-887C-855457F14E43}"/>
    <cellStyle name="Normal 10 2 4 9 2" xfId="35523" xr:uid="{9722D333-1053-46B4-B368-1E89E5D2864E}"/>
    <cellStyle name="Normal 10 2 5" xfId="895" xr:uid="{9BDF9F82-375E-4DC9-92D6-D0A97E04F398}"/>
    <cellStyle name="Normal 10 2 5 10" xfId="23611" xr:uid="{5F14D077-8FD1-4AFD-AE01-8784AEEF9963}"/>
    <cellStyle name="Normal 10 2 5 11" xfId="39716" xr:uid="{2298E420-4C81-4A4B-8E48-3CDA42A4E6CF}"/>
    <cellStyle name="Normal 10 2 5 12" xfId="48776" xr:uid="{E6C2236E-FD78-42DF-B908-ACA79540E1A2}"/>
    <cellStyle name="Normal 10 2 5 13" xfId="49979" xr:uid="{25BA23C2-680C-4F2F-B485-C740E808A2F6}"/>
    <cellStyle name="Normal 10 2 5 14" xfId="51187" xr:uid="{6CAE737E-C3B7-4E69-A473-F87CFD338047}"/>
    <cellStyle name="Normal 10 2 5 15" xfId="52415" xr:uid="{C7E07C4D-4ECE-4165-B4ED-7C5F5CC8ABB2}"/>
    <cellStyle name="Normal 10 2 5 16" xfId="53565" xr:uid="{A4A2F3E7-F127-42A4-9CDC-98AF22A38E7A}"/>
    <cellStyle name="Normal 10 2 5 2" xfId="2168" xr:uid="{FB80C425-68EE-4121-93BF-CFE342CED7C1}"/>
    <cellStyle name="Normal 10 2 5 2 10" xfId="40267" xr:uid="{D2854E65-A510-4DC7-B561-5B051FC86E70}"/>
    <cellStyle name="Normal 10 2 5 2 11" xfId="49335" xr:uid="{2B81E91C-0EF0-4EE9-93D9-1C68CFEEC5B0}"/>
    <cellStyle name="Normal 10 2 5 2 12" xfId="50538" xr:uid="{96424C71-BC26-4B1B-A14B-CED33BA7FE16}"/>
    <cellStyle name="Normal 10 2 5 2 13" xfId="51768" xr:uid="{20C75DB8-1761-4F79-8B86-460F9807762E}"/>
    <cellStyle name="Normal 10 2 5 2 14" xfId="52966" xr:uid="{764A6222-91CF-4E6C-84BC-3DF93B917C3E}"/>
    <cellStyle name="Normal 10 2 5 2 15" xfId="54118" xr:uid="{A3E9CA3A-5330-4243-B667-10235A1576F3}"/>
    <cellStyle name="Normal 10 2 5 2 2" xfId="4337" xr:uid="{DBFBB1B3-5A3F-4548-9941-FDD373C3A77A}"/>
    <cellStyle name="Normal 10 2 5 2 2 2" xfId="8702" xr:uid="{68D17F38-0103-4B1D-9333-D4B94EBC8DA0}"/>
    <cellStyle name="Normal 10 2 5 2 2 2 2" xfId="28135" xr:uid="{CD3A0CE6-1C20-48E4-A676-4776E908AEED}"/>
    <cellStyle name="Normal 10 2 5 2 2 2 3" xfId="45703" xr:uid="{43726608-0ACB-4226-9BFB-4AD130382A2D}"/>
    <cellStyle name="Normal 10 2 5 2 2 3" xfId="19354" xr:uid="{DDDBFEFB-D80F-49AE-96F3-2F04067F190C}"/>
    <cellStyle name="Normal 10 2 5 2 2 4" xfId="24666" xr:uid="{82D7B71C-BDEF-4B9B-A463-0CBE909F2EC0}"/>
    <cellStyle name="Normal 10 2 5 2 3" xfId="8098" xr:uid="{EACB5BF3-B334-45E3-8255-A2FE3E4EEDCF}"/>
    <cellStyle name="Normal 10 2 5 2 3 2" xfId="21899" xr:uid="{3F722D3A-E49F-4624-A965-F1AE047AE576}"/>
    <cellStyle name="Normal 10 2 5 2 3 2 2" xfId="38038" xr:uid="{9FB57EAF-0617-4D6E-9B3D-8DAA9F6D5539}"/>
    <cellStyle name="Normal 10 2 5 2 3 3" xfId="27555" xr:uid="{8C199828-595A-4955-AD4E-5C0183C91748}"/>
    <cellStyle name="Normal 10 2 5 2 3 4" xfId="41888" xr:uid="{8CE5C02F-1EB8-4932-8AA8-9B3ACB48FF70}"/>
    <cellStyle name="Normal 10 2 5 2 4" xfId="6409" xr:uid="{DC50782B-3D35-4516-B1BB-BFA1E8F3C7DB}"/>
    <cellStyle name="Normal 10 2 5 2 4 2" xfId="26232" xr:uid="{70DD1BB4-66CD-4AF0-BE72-0D3FED59D2CA}"/>
    <cellStyle name="Normal 10 2 5 2 4 3" xfId="43819" xr:uid="{E5A3EE21-8EFA-4813-98FD-EE7702FBBA3D}"/>
    <cellStyle name="Normal 10 2 5 2 5" xfId="13000" xr:uid="{431563B9-6C05-41B8-B6A0-4AF82F82E37D}"/>
    <cellStyle name="Normal 10 2 5 2 5 2" xfId="32307" xr:uid="{2BC99738-8DBF-4272-95FD-F4650632E40F}"/>
    <cellStyle name="Normal 10 2 5 2 6" xfId="14312" xr:uid="{D420FDCC-9CF2-47DC-B32B-03CA66681953}"/>
    <cellStyle name="Normal 10 2 5 2 6 2" xfId="33591" xr:uid="{FE2107F2-EB18-4A3D-9ECC-008AAC7367A1}"/>
    <cellStyle name="Normal 10 2 5 2 7" xfId="15631" xr:uid="{A4EAC91B-3EC8-499A-A4BC-84C3356603EB}"/>
    <cellStyle name="Normal 10 2 5 2 7 2" xfId="34811" xr:uid="{00CB85BB-F3AA-463B-807F-4723104C0075}"/>
    <cellStyle name="Normal 10 2 5 2 8" xfId="17067" xr:uid="{2D4FB243-E5FD-42D1-A36F-E1DB9C5542DA}"/>
    <cellStyle name="Normal 10 2 5 2 8 2" xfId="36158" xr:uid="{889033AE-71A6-4909-A752-117BB1B722D1}"/>
    <cellStyle name="Normal 10 2 5 2 9" xfId="24181" xr:uid="{80B1E3E5-FD64-44A2-A671-A8AD1839F641}"/>
    <cellStyle name="Normal 10 2 5 3" xfId="4336" xr:uid="{90D0E494-C986-48FB-AE00-F5375854E161}"/>
    <cellStyle name="Normal 10 2 5 3 2" xfId="8701" xr:uid="{C52C5D37-4BF6-4BD5-8A16-291FCBA290E8}"/>
    <cellStyle name="Normal 10 2 5 3 2 2" xfId="28134" xr:uid="{C575C8E2-8E77-4B97-84BD-F8BD2E091084}"/>
    <cellStyle name="Normal 10 2 5 3 2 3" xfId="44937" xr:uid="{6F264E06-1D5E-47B5-B61C-8B86DBCD79D9}"/>
    <cellStyle name="Normal 10 2 5 3 3" xfId="18249" xr:uid="{3CEE416A-5E80-4863-BED8-72FCAEDC47F4}"/>
    <cellStyle name="Normal 10 2 5 3 4" xfId="24665" xr:uid="{8887002D-A1AD-4D84-90B8-5EDC8BF0C157}"/>
    <cellStyle name="Normal 10 2 5 4" xfId="7252" xr:uid="{96D188D7-782F-4C5A-A1A5-875262E8EC61}"/>
    <cellStyle name="Normal 10 2 5 4 2" xfId="21310" xr:uid="{871D7304-1D20-42F0-B53A-F6CC9FC5F840}"/>
    <cellStyle name="Normal 10 2 5 4 2 2" xfId="37482" xr:uid="{9155C4F2-4AFE-4AF9-A8B8-7D8B5939DDE6}"/>
    <cellStyle name="Normal 10 2 5 4 3" xfId="26968" xr:uid="{DEFF4C44-D4B7-4C64-A422-EE3E24FAA29E}"/>
    <cellStyle name="Normal 10 2 5 4 4" xfId="41339" xr:uid="{E4B70278-D51C-4789-A7D8-B877AE546697}"/>
    <cellStyle name="Normal 10 2 5 5" xfId="5804" xr:uid="{F4D84717-97C4-43EA-98B7-6FF0625202EF}"/>
    <cellStyle name="Normal 10 2 5 5 2" xfId="25647" xr:uid="{03DFD218-CB7E-43FA-B451-FB6D9BBD513F}"/>
    <cellStyle name="Normal 10 2 5 5 3" xfId="42873" xr:uid="{1F9348AA-818E-49BD-9DD7-766BB7FC2B78}"/>
    <cellStyle name="Normal 10 2 5 6" xfId="12403" xr:uid="{25EF4FD2-B096-492B-8BC5-67FB4D55C5FE}"/>
    <cellStyle name="Normal 10 2 5 6 2" xfId="31715" xr:uid="{BC2E125B-3D86-4E94-9288-F6814B23D642}"/>
    <cellStyle name="Normal 10 2 5 7" xfId="13743" xr:uid="{9282B707-E3BF-4872-98BF-DDF1A1C98DE6}"/>
    <cellStyle name="Normal 10 2 5 7 2" xfId="33033" xr:uid="{55D8D0C4-957C-453A-BDFB-06E694A429F0}"/>
    <cellStyle name="Normal 10 2 5 8" xfId="15000" xr:uid="{754F01BC-38F9-4CF2-939D-CDA286345080}"/>
    <cellStyle name="Normal 10 2 5 8 2" xfId="34235" xr:uid="{877FC44A-63C3-440F-969B-7AA8C2A94427}"/>
    <cellStyle name="Normal 10 2 5 9" xfId="16424" xr:uid="{D8306990-6159-48E7-AE7A-5C60D77D32C9}"/>
    <cellStyle name="Normal 10 2 5 9 2" xfId="35524" xr:uid="{47CAAD13-110C-473F-B770-F302218E6509}"/>
    <cellStyle name="Normal 10 2 6" xfId="896" xr:uid="{CCA305B0-7B66-40E0-91EC-931B640F129C}"/>
    <cellStyle name="Normal 10 2 6 10" xfId="23612" xr:uid="{D89712F3-6E37-4052-B45A-59325B9D966F}"/>
    <cellStyle name="Normal 10 2 6 11" xfId="39717" xr:uid="{0A7581A3-2132-46C0-A23E-378B2F951CA9}"/>
    <cellStyle name="Normal 10 2 6 12" xfId="48777" xr:uid="{21F8E862-7DDB-4216-92ED-6BC53FF06819}"/>
    <cellStyle name="Normal 10 2 6 13" xfId="49980" xr:uid="{988A8A5E-A5BC-4FCF-AC74-77CC227529F7}"/>
    <cellStyle name="Normal 10 2 6 14" xfId="51188" xr:uid="{FE5C14B5-EA2D-4C89-BAE6-AC3D89229986}"/>
    <cellStyle name="Normal 10 2 6 15" xfId="52416" xr:uid="{F316D854-14CF-4623-A841-72900F2EEBBA}"/>
    <cellStyle name="Normal 10 2 6 16" xfId="53566" xr:uid="{5DB5DBD3-A8A7-4A24-BD4C-5E87890063D3}"/>
    <cellStyle name="Normal 10 2 6 2" xfId="2169" xr:uid="{E5DBB27E-E4D7-436F-AA32-3A04B4497C41}"/>
    <cellStyle name="Normal 10 2 6 2 10" xfId="40268" xr:uid="{7B5C7791-28CE-41D0-917A-1B2C1408C645}"/>
    <cellStyle name="Normal 10 2 6 2 11" xfId="49336" xr:uid="{15F4DB28-E6CA-4E03-8969-F5FFB4459B88}"/>
    <cellStyle name="Normal 10 2 6 2 12" xfId="50539" xr:uid="{65C342F1-5775-452D-925D-CF03E5F4B7A2}"/>
    <cellStyle name="Normal 10 2 6 2 13" xfId="51769" xr:uid="{E866B82F-D8AB-4BE9-8438-B9BC3639577D}"/>
    <cellStyle name="Normal 10 2 6 2 14" xfId="52967" xr:uid="{DCFB2F8C-3C27-4435-860F-70E6508E1232}"/>
    <cellStyle name="Normal 10 2 6 2 15" xfId="54119" xr:uid="{BE218F60-4016-4F38-8254-3409EB40EEFB}"/>
    <cellStyle name="Normal 10 2 6 2 2" xfId="4339" xr:uid="{9B260E37-C4C7-44BB-AB05-7B8A55EDA245}"/>
    <cellStyle name="Normal 10 2 6 2 2 2" xfId="8704" xr:uid="{A856067A-5EC4-4EDC-9216-49EE91B65283}"/>
    <cellStyle name="Normal 10 2 6 2 2 2 2" xfId="28137" xr:uid="{FD9C380B-E3A0-433D-8502-17C3CD78C0BE}"/>
    <cellStyle name="Normal 10 2 6 2 2 2 3" xfId="45704" xr:uid="{CEA0A488-7FF1-47FE-805B-153052C3D100}"/>
    <cellStyle name="Normal 10 2 6 2 2 3" xfId="19355" xr:uid="{844CEDAA-0BF4-4679-8BE8-588F7EB5F97D}"/>
    <cellStyle name="Normal 10 2 6 2 2 4" xfId="24668" xr:uid="{E6528A50-35EC-411C-B06A-F32BA1F22A41}"/>
    <cellStyle name="Normal 10 2 6 2 3" xfId="8099" xr:uid="{157629E7-2066-4989-AEA9-48F5785559E9}"/>
    <cellStyle name="Normal 10 2 6 2 3 2" xfId="21900" xr:uid="{2E5D4C1C-BBE8-41D4-838F-A110EFDF0A36}"/>
    <cellStyle name="Normal 10 2 6 2 3 2 2" xfId="38039" xr:uid="{563CEC25-D113-4F35-9CB8-A012A84167E1}"/>
    <cellStyle name="Normal 10 2 6 2 3 3" xfId="27556" xr:uid="{323CC896-6831-46E1-B0CC-3ACE7E71B2E1}"/>
    <cellStyle name="Normal 10 2 6 2 3 4" xfId="41889" xr:uid="{3FE2067C-3D75-4B51-B266-2F05DDBCAD74}"/>
    <cellStyle name="Normal 10 2 6 2 4" xfId="6410" xr:uid="{E1CFB08B-6A48-443A-A0FF-F00F867ECFB7}"/>
    <cellStyle name="Normal 10 2 6 2 4 2" xfId="26233" xr:uid="{BA16D30A-A69F-4B7B-882C-5932C4F75A6F}"/>
    <cellStyle name="Normal 10 2 6 2 4 3" xfId="43820" xr:uid="{C4A44972-3273-4EF2-AF6C-E388AA5DB415}"/>
    <cellStyle name="Normal 10 2 6 2 5" xfId="13001" xr:uid="{7E7005BA-18F1-4C77-8A87-2FBBE047D542}"/>
    <cellStyle name="Normal 10 2 6 2 5 2" xfId="32308" xr:uid="{45492710-40ED-474B-B319-E5343836C770}"/>
    <cellStyle name="Normal 10 2 6 2 6" xfId="14313" xr:uid="{DDBD62B4-9F04-4EC8-99AE-772AECFFF276}"/>
    <cellStyle name="Normal 10 2 6 2 6 2" xfId="33592" xr:uid="{1AC5C5B6-F705-47A0-9CC9-140063EE18B5}"/>
    <cellStyle name="Normal 10 2 6 2 7" xfId="15632" xr:uid="{C0C09117-6E87-46FB-A56D-2EC79D91773E}"/>
    <cellStyle name="Normal 10 2 6 2 7 2" xfId="34812" xr:uid="{6EB27DF8-C128-4FFE-ABF8-5CECFDD28E60}"/>
    <cellStyle name="Normal 10 2 6 2 8" xfId="17068" xr:uid="{33DE4DB1-BB30-4478-964E-B22B51EBA278}"/>
    <cellStyle name="Normal 10 2 6 2 8 2" xfId="36159" xr:uid="{BE8F8C5C-9363-401E-AF3F-5D8D076F1038}"/>
    <cellStyle name="Normal 10 2 6 2 9" xfId="24182" xr:uid="{E2FEC9D8-677C-4079-B788-D7681D18C37B}"/>
    <cellStyle name="Normal 10 2 6 3" xfId="4338" xr:uid="{10DE69BC-2966-41D6-AAE1-D043BF4804DA}"/>
    <cellStyle name="Normal 10 2 6 3 2" xfId="8703" xr:uid="{C0911E25-5B87-4BB8-B9EB-10A1641186B7}"/>
    <cellStyle name="Normal 10 2 6 3 2 2" xfId="28136" xr:uid="{753C63C4-F54C-46CF-9566-515BEB5ED83C}"/>
    <cellStyle name="Normal 10 2 6 3 2 3" xfId="44938" xr:uid="{99A13B09-70D3-429E-A227-989B220B21B7}"/>
    <cellStyle name="Normal 10 2 6 3 3" xfId="18250" xr:uid="{D251C6B8-1371-430D-94D1-FA1FCE0AEFCC}"/>
    <cellStyle name="Normal 10 2 6 3 4" xfId="24667" xr:uid="{3A315C95-B866-409F-8C6E-87AC307A00BE}"/>
    <cellStyle name="Normal 10 2 6 4" xfId="7253" xr:uid="{40A640DC-C83F-44FE-97DF-8A77D3D7D1BA}"/>
    <cellStyle name="Normal 10 2 6 4 2" xfId="21311" xr:uid="{698EE43B-F00D-4F89-A5F9-32FAA0C71502}"/>
    <cellStyle name="Normal 10 2 6 4 2 2" xfId="37483" xr:uid="{EF935F15-F2C0-4AD0-BC68-C86C34002AEF}"/>
    <cellStyle name="Normal 10 2 6 4 3" xfId="26969" xr:uid="{BCE6B70A-0A32-4EFC-872D-7D4EE3D5EC3F}"/>
    <cellStyle name="Normal 10 2 6 4 4" xfId="41340" xr:uid="{EFB3AD74-69EC-42D0-A43E-6BD3ABB608AA}"/>
    <cellStyle name="Normal 10 2 6 5" xfId="5805" xr:uid="{7405B0EB-6046-4356-8FA5-7BADD6428BAF}"/>
    <cellStyle name="Normal 10 2 6 5 2" xfId="25648" xr:uid="{8BEBF159-EF1F-4A35-B73F-29F3E0A0B16B}"/>
    <cellStyle name="Normal 10 2 6 5 3" xfId="42874" xr:uid="{E724B36E-ACFA-4ABC-BEB0-8F9B853F408F}"/>
    <cellStyle name="Normal 10 2 6 6" xfId="12404" xr:uid="{C0D0871D-DE5C-473D-806A-4F8CA8813056}"/>
    <cellStyle name="Normal 10 2 6 6 2" xfId="31716" xr:uid="{9E05EA2E-FE75-43F1-8C94-3390A9FF7050}"/>
    <cellStyle name="Normal 10 2 6 7" xfId="13744" xr:uid="{5CD76504-1E8B-4920-9488-8574747E1C06}"/>
    <cellStyle name="Normal 10 2 6 7 2" xfId="33034" xr:uid="{61FCE01D-F471-4F60-A64C-0D8ACB5FAAEC}"/>
    <cellStyle name="Normal 10 2 6 8" xfId="15001" xr:uid="{F04C704D-C89E-47FE-A3FE-86526B3F9281}"/>
    <cellStyle name="Normal 10 2 6 8 2" xfId="34236" xr:uid="{C155B93B-535A-48FA-A3FC-28E5651F1821}"/>
    <cellStyle name="Normal 10 2 6 9" xfId="16425" xr:uid="{937B83C6-098D-4F0B-A647-578E55D4485B}"/>
    <cellStyle name="Normal 10 2 6 9 2" xfId="35525" xr:uid="{1265CB79-A124-46FE-A2CD-974DB20D4556}"/>
    <cellStyle name="Normal 10 2 7" xfId="897" xr:uid="{EB035D83-0FC8-4981-B478-E938450322C2}"/>
    <cellStyle name="Normal 10 2 7 10" xfId="23613" xr:uid="{6844EB61-4E69-40B4-992E-B91A238AFDAC}"/>
    <cellStyle name="Normal 10 2 7 11" xfId="39718" xr:uid="{B8EF4295-4D8D-4A5A-9DCD-38D410B1B8A1}"/>
    <cellStyle name="Normal 10 2 7 12" xfId="48778" xr:uid="{BE9CCFA5-E2AE-4D1C-AADB-D645D96119C9}"/>
    <cellStyle name="Normal 10 2 7 13" xfId="49981" xr:uid="{66345113-41AC-4BCC-B077-05CB8AFBA750}"/>
    <cellStyle name="Normal 10 2 7 14" xfId="51189" xr:uid="{DE71C8F9-8E9E-4372-AE63-8D02EFE8C7AC}"/>
    <cellStyle name="Normal 10 2 7 15" xfId="52417" xr:uid="{509C1E56-51A0-49BF-8E92-52F2370FC1E3}"/>
    <cellStyle name="Normal 10 2 7 16" xfId="53567" xr:uid="{84EF967F-D1A0-4009-8E97-6979BD7C6CA6}"/>
    <cellStyle name="Normal 10 2 7 2" xfId="2170" xr:uid="{EB1B97F7-9D8B-4616-B6A5-4B028276AFF1}"/>
    <cellStyle name="Normal 10 2 7 2 10" xfId="40269" xr:uid="{9F1D1829-C1B9-4EF9-AC28-1598A9CCEEDC}"/>
    <cellStyle name="Normal 10 2 7 2 11" xfId="49337" xr:uid="{9DB31B98-1F08-44A8-88AD-E491CF0BEC42}"/>
    <cellStyle name="Normal 10 2 7 2 12" xfId="50540" xr:uid="{53BE3780-18C7-4B37-8925-1AF39A9E5350}"/>
    <cellStyle name="Normal 10 2 7 2 13" xfId="51770" xr:uid="{7D62F69E-2B81-4211-89C7-8551E185C960}"/>
    <cellStyle name="Normal 10 2 7 2 14" xfId="52968" xr:uid="{27A60EA4-AFD1-43A6-8C33-5E4957AB52C7}"/>
    <cellStyle name="Normal 10 2 7 2 15" xfId="54120" xr:uid="{5AAC142D-5E76-49AD-84FA-CF99D8B3EECB}"/>
    <cellStyle name="Normal 10 2 7 2 2" xfId="4341" xr:uid="{90075611-2432-47CD-A97B-B5B90487123F}"/>
    <cellStyle name="Normal 10 2 7 2 2 2" xfId="8706" xr:uid="{BF8E2D96-4C01-4DD3-9C37-F658623A0C15}"/>
    <cellStyle name="Normal 10 2 7 2 2 2 2" xfId="28139" xr:uid="{56305F6B-A5BC-4086-8865-46C59A027E1E}"/>
    <cellStyle name="Normal 10 2 7 2 2 2 3" xfId="45705" xr:uid="{0EF2AFF0-17D8-47A5-8170-EE9FF444105B}"/>
    <cellStyle name="Normal 10 2 7 2 2 3" xfId="19356" xr:uid="{7B84B91F-53D2-43CB-818B-406113E87E98}"/>
    <cellStyle name="Normal 10 2 7 2 2 4" xfId="24670" xr:uid="{3CBF53AE-4B3E-4CE5-82D4-8C6FBF439602}"/>
    <cellStyle name="Normal 10 2 7 2 3" xfId="8100" xr:uid="{87BB09F3-9EF5-4188-85C7-CB2B57DF896D}"/>
    <cellStyle name="Normal 10 2 7 2 3 2" xfId="21901" xr:uid="{3E7DDC75-51B0-4C1D-9D86-26DCEBFDB3D2}"/>
    <cellStyle name="Normal 10 2 7 2 3 2 2" xfId="38040" xr:uid="{14C1B3C5-9D16-49AE-AD08-EC9CF4A89982}"/>
    <cellStyle name="Normal 10 2 7 2 3 3" xfId="27557" xr:uid="{C4C1DCF6-3ACC-4455-B77E-8FE5CCB13E55}"/>
    <cellStyle name="Normal 10 2 7 2 3 4" xfId="41890" xr:uid="{C0BF8998-8CED-4348-943B-4F805131E073}"/>
    <cellStyle name="Normal 10 2 7 2 4" xfId="6411" xr:uid="{D28CE211-0703-4A0E-A51D-672FBCCA7071}"/>
    <cellStyle name="Normal 10 2 7 2 4 2" xfId="26234" xr:uid="{037B6D8E-DBE0-4036-90AA-DD1D1A0A1F8C}"/>
    <cellStyle name="Normal 10 2 7 2 4 3" xfId="43821" xr:uid="{7D16436F-A3E7-43B6-BB70-BFF2822BEFA3}"/>
    <cellStyle name="Normal 10 2 7 2 5" xfId="13002" xr:uid="{2370ECF4-6BC9-40FC-8E89-29328DDA0064}"/>
    <cellStyle name="Normal 10 2 7 2 5 2" xfId="32309" xr:uid="{EA48252E-816C-4F33-9684-A851F9696D32}"/>
    <cellStyle name="Normal 10 2 7 2 6" xfId="14314" xr:uid="{ADE065FB-3A70-4716-A57A-9895C8F62FFF}"/>
    <cellStyle name="Normal 10 2 7 2 6 2" xfId="33593" xr:uid="{8AE88473-4259-44AE-B9F5-27FE0C8BDE58}"/>
    <cellStyle name="Normal 10 2 7 2 7" xfId="15633" xr:uid="{0E8E0290-B096-47B2-B64A-0501C3462176}"/>
    <cellStyle name="Normal 10 2 7 2 7 2" xfId="34813" xr:uid="{DB7A30EA-11B2-4E9D-BE0F-CE7E7430B62C}"/>
    <cellStyle name="Normal 10 2 7 2 8" xfId="17069" xr:uid="{28261E09-03AF-4EB8-9DB3-D888B0B9E67B}"/>
    <cellStyle name="Normal 10 2 7 2 8 2" xfId="36160" xr:uid="{69EC1442-194A-4CA2-B8D7-9EEFBB61729F}"/>
    <cellStyle name="Normal 10 2 7 2 9" xfId="24183" xr:uid="{3191CB10-F3B6-4AFD-9709-4AB40BB0E60C}"/>
    <cellStyle name="Normal 10 2 7 3" xfId="4340" xr:uid="{B90B6649-8A29-4C9D-8D7C-7F67D9C2262F}"/>
    <cellStyle name="Normal 10 2 7 3 2" xfId="8705" xr:uid="{3C2063C2-0E1E-4180-8C7A-F1E95311868E}"/>
    <cellStyle name="Normal 10 2 7 3 2 2" xfId="28138" xr:uid="{97ABC74A-45AB-408A-9A53-5F5E91E5AF56}"/>
    <cellStyle name="Normal 10 2 7 3 2 3" xfId="44939" xr:uid="{12862634-10E8-4AD6-BC94-38AA274CFFA6}"/>
    <cellStyle name="Normal 10 2 7 3 3" xfId="18251" xr:uid="{5942C044-C28B-4C97-8D50-BA4CE6F8177D}"/>
    <cellStyle name="Normal 10 2 7 3 4" xfId="24669" xr:uid="{5EB3DA64-139E-467F-8C36-15FA349CEF7A}"/>
    <cellStyle name="Normal 10 2 7 4" xfId="7254" xr:uid="{408B64C2-B818-4A67-BA83-2B127CE7F8CF}"/>
    <cellStyle name="Normal 10 2 7 4 2" xfId="21312" xr:uid="{615093EA-B04B-49D5-A6AE-0D54F5D3DEBC}"/>
    <cellStyle name="Normal 10 2 7 4 2 2" xfId="37484" xr:uid="{D48FFFFF-E781-4F03-85C3-390460CF52FB}"/>
    <cellStyle name="Normal 10 2 7 4 3" xfId="26970" xr:uid="{B1FEBDD2-C8DD-4FDF-9E20-C63C2FC6E292}"/>
    <cellStyle name="Normal 10 2 7 4 4" xfId="41341" xr:uid="{D30C997F-1D2D-464C-843F-EAFAB2B6125F}"/>
    <cellStyle name="Normal 10 2 7 5" xfId="5806" xr:uid="{EC6C6AD9-DC97-46C2-BBB7-BD269EFD6F1F}"/>
    <cellStyle name="Normal 10 2 7 5 2" xfId="25649" xr:uid="{E1B6D8D7-5E83-43D9-AC37-5F021E97C4EB}"/>
    <cellStyle name="Normal 10 2 7 5 3" xfId="42875" xr:uid="{336F53E1-674F-4A50-ABE0-8828B4C511A9}"/>
    <cellStyle name="Normal 10 2 7 6" xfId="12405" xr:uid="{FE492862-5CB2-4EE0-8F5C-EAEB81582457}"/>
    <cellStyle name="Normal 10 2 7 6 2" xfId="31717" xr:uid="{A0EC9674-07AC-4E2B-812C-7D93C2F9CCB4}"/>
    <cellStyle name="Normal 10 2 7 7" xfId="13745" xr:uid="{B7BBB9CE-7580-42B5-B312-CEE8078C2402}"/>
    <cellStyle name="Normal 10 2 7 7 2" xfId="33035" xr:uid="{D6096690-BD87-4389-B2BD-54FD3F9872D7}"/>
    <cellStyle name="Normal 10 2 7 8" xfId="15002" xr:uid="{3F58554F-7CDC-4274-9E67-227B903D54A0}"/>
    <cellStyle name="Normal 10 2 7 8 2" xfId="34237" xr:uid="{A5A7F80F-8FAE-4896-9CC4-50DF06AA2FD7}"/>
    <cellStyle name="Normal 10 2 7 9" xfId="16426" xr:uid="{7B6F9BE7-575C-4549-BA29-9267D027D17F}"/>
    <cellStyle name="Normal 10 2 7 9 2" xfId="35526" xr:uid="{432AC93D-9C2A-44B4-A6F9-1DE92B713BA3}"/>
    <cellStyle name="Normal 10 2 8" xfId="898" xr:uid="{B0CF4FC7-B842-44DF-B470-FB9D615E3970}"/>
    <cellStyle name="Normal 10 2 8 10" xfId="23614" xr:uid="{66A7EBFB-D49C-4613-AB64-E7835F16457B}"/>
    <cellStyle name="Normal 10 2 8 11" xfId="39719" xr:uid="{3FFED118-D26D-4337-9064-D98E92A2BE96}"/>
    <cellStyle name="Normal 10 2 8 12" xfId="48779" xr:uid="{75AE77CF-3777-4557-B7B7-AE2F519B70E8}"/>
    <cellStyle name="Normal 10 2 8 13" xfId="49982" xr:uid="{528EF3C7-55D4-448B-87A8-2E818930B179}"/>
    <cellStyle name="Normal 10 2 8 14" xfId="51190" xr:uid="{0D4E3577-CAC1-47E0-9071-7614CAA41D18}"/>
    <cellStyle name="Normal 10 2 8 15" xfId="52418" xr:uid="{0FFCA0B5-BCF6-495C-B328-DB550F20C759}"/>
    <cellStyle name="Normal 10 2 8 16" xfId="53568" xr:uid="{F013EC3B-3802-47CB-8CC0-A7A5916DBE22}"/>
    <cellStyle name="Normal 10 2 8 2" xfId="2171" xr:uid="{A268C9D4-4F3B-4E2A-8940-26E317131474}"/>
    <cellStyle name="Normal 10 2 8 2 10" xfId="40270" xr:uid="{5AE4F5EB-3F6F-461E-87E3-1373FC8AC729}"/>
    <cellStyle name="Normal 10 2 8 2 11" xfId="49338" xr:uid="{7D186C72-AB1C-48ED-A32B-7E58CA6AEC4B}"/>
    <cellStyle name="Normal 10 2 8 2 12" xfId="50541" xr:uid="{C15C11B7-8881-4475-A236-268756A18A24}"/>
    <cellStyle name="Normal 10 2 8 2 13" xfId="51771" xr:uid="{50DBBE36-EF9A-4B86-BE32-49F589AA7C0B}"/>
    <cellStyle name="Normal 10 2 8 2 14" xfId="52969" xr:uid="{D53AF037-5BEC-4E04-81C0-6A7381AABB30}"/>
    <cellStyle name="Normal 10 2 8 2 15" xfId="54121" xr:uid="{791D38C7-9122-4021-BC6F-343E190AA1F2}"/>
    <cellStyle name="Normal 10 2 8 2 2" xfId="4343" xr:uid="{13B2DE4F-A530-4BF9-9D7F-85CEDFC0F93A}"/>
    <cellStyle name="Normal 10 2 8 2 2 2" xfId="8708" xr:uid="{573DB642-10E1-4438-9CBD-47EB36E2235F}"/>
    <cellStyle name="Normal 10 2 8 2 2 2 2" xfId="28141" xr:uid="{DF5808C9-1009-4143-85F4-B837198F8FF6}"/>
    <cellStyle name="Normal 10 2 8 2 2 2 3" xfId="45706" xr:uid="{125A2FA1-48EF-44AB-9446-5DF5ECBEEDA9}"/>
    <cellStyle name="Normal 10 2 8 2 2 3" xfId="19357" xr:uid="{3A79989C-5E43-49C3-A571-415184B32A69}"/>
    <cellStyle name="Normal 10 2 8 2 2 4" xfId="24672" xr:uid="{D95F8D73-9865-415B-AC12-60442065DEA8}"/>
    <cellStyle name="Normal 10 2 8 2 3" xfId="8101" xr:uid="{1A96CE13-5A10-4E5A-9C8A-3073CC972D1F}"/>
    <cellStyle name="Normal 10 2 8 2 3 2" xfId="21902" xr:uid="{BB9FF94F-B64F-4167-99F2-2CEA0D9A32C9}"/>
    <cellStyle name="Normal 10 2 8 2 3 2 2" xfId="38041" xr:uid="{FBB1F657-FBE5-4432-90C4-5F6232E2ECDD}"/>
    <cellStyle name="Normal 10 2 8 2 3 3" xfId="27558" xr:uid="{8A1C0AB9-9DC7-4086-8B78-77CCB070AB54}"/>
    <cellStyle name="Normal 10 2 8 2 3 4" xfId="41891" xr:uid="{D4C92B3B-9462-4EC0-8314-30FCFE6D386F}"/>
    <cellStyle name="Normal 10 2 8 2 4" xfId="6412" xr:uid="{7EB61D8C-A64F-412A-A27D-111F640E7B54}"/>
    <cellStyle name="Normal 10 2 8 2 4 2" xfId="26235" xr:uid="{4B3449C2-8065-4D10-B29B-AAFF60D34691}"/>
    <cellStyle name="Normal 10 2 8 2 4 3" xfId="43822" xr:uid="{6E915E1E-8321-4E82-B633-7C4AF481A0FC}"/>
    <cellStyle name="Normal 10 2 8 2 5" xfId="13003" xr:uid="{1F6B5EAE-E3A2-4B7C-B953-58498285BE94}"/>
    <cellStyle name="Normal 10 2 8 2 5 2" xfId="32310" xr:uid="{1CE81C84-4E0C-4F73-A30F-0722A7D01F26}"/>
    <cellStyle name="Normal 10 2 8 2 6" xfId="14315" xr:uid="{DB184B78-EE6B-4DDF-AAD6-76B7852FD742}"/>
    <cellStyle name="Normal 10 2 8 2 6 2" xfId="33594" xr:uid="{C281C776-2E13-4E43-BE0C-DACDAD5C592A}"/>
    <cellStyle name="Normal 10 2 8 2 7" xfId="15634" xr:uid="{A3CDA801-C4AE-4B18-BE6A-C4A130AAF8F8}"/>
    <cellStyle name="Normal 10 2 8 2 7 2" xfId="34814" xr:uid="{1F750D03-AA80-46E5-B5D1-EA62AA286ABA}"/>
    <cellStyle name="Normal 10 2 8 2 8" xfId="17070" xr:uid="{4DF870C1-45C7-4E93-9692-C5F0F37969A4}"/>
    <cellStyle name="Normal 10 2 8 2 8 2" xfId="36161" xr:uid="{A82537CE-06CA-47E6-9A95-D6F962DC66F7}"/>
    <cellStyle name="Normal 10 2 8 2 9" xfId="24184" xr:uid="{DD0751FC-E265-4198-9A45-C562C208C834}"/>
    <cellStyle name="Normal 10 2 8 3" xfId="4342" xr:uid="{0B4E88AE-1CD2-45B2-AC66-2DFADEA166D1}"/>
    <cellStyle name="Normal 10 2 8 3 2" xfId="8707" xr:uid="{3FA488A9-EEC1-47FA-836F-832018CE8F50}"/>
    <cellStyle name="Normal 10 2 8 3 2 2" xfId="28140" xr:uid="{EEE3CBD4-85F6-4B6C-BCD0-7E07D8C788E1}"/>
    <cellStyle name="Normal 10 2 8 3 2 3" xfId="44940" xr:uid="{8B4FFFD3-C8CE-4159-8441-DC34331FF4DB}"/>
    <cellStyle name="Normal 10 2 8 3 3" xfId="18252" xr:uid="{EDBA7D32-D6E0-4348-84DB-309F86965E82}"/>
    <cellStyle name="Normal 10 2 8 3 4" xfId="24671" xr:uid="{D3559239-0BBC-4027-90A9-739B8CCEDB42}"/>
    <cellStyle name="Normal 10 2 8 4" xfId="7255" xr:uid="{F6C626A7-38A5-42A7-83C1-F26B0ED06370}"/>
    <cellStyle name="Normal 10 2 8 4 2" xfId="21313" xr:uid="{FDA9924F-D9EB-4A53-87FD-5F23E082B461}"/>
    <cellStyle name="Normal 10 2 8 4 2 2" xfId="37485" xr:uid="{502CE7FD-B392-4E3D-B2A2-530FC239AA94}"/>
    <cellStyle name="Normal 10 2 8 4 3" xfId="26971" xr:uid="{670EBE9C-3024-4B7C-B605-C3D316D7F472}"/>
    <cellStyle name="Normal 10 2 8 4 4" xfId="41342" xr:uid="{1A173BC5-191E-4E53-8DE3-390C4E9F4961}"/>
    <cellStyle name="Normal 10 2 8 5" xfId="5807" xr:uid="{F9A5E72E-7CAD-40E0-8299-F72A30D023D4}"/>
    <cellStyle name="Normal 10 2 8 5 2" xfId="25650" xr:uid="{38AF0CC0-EB42-4A9B-AE2C-038C14CB5005}"/>
    <cellStyle name="Normal 10 2 8 5 3" xfId="42876" xr:uid="{D46ED12D-1538-4662-8208-4776C20E2F8B}"/>
    <cellStyle name="Normal 10 2 8 6" xfId="12406" xr:uid="{8AA8936A-C22F-4B4B-943A-6841FEB86C62}"/>
    <cellStyle name="Normal 10 2 8 6 2" xfId="31718" xr:uid="{8197BFB8-71D4-4BC9-B452-38FDA5DE06C2}"/>
    <cellStyle name="Normal 10 2 8 7" xfId="13746" xr:uid="{41AD9883-3DC9-4D84-AD58-BE09930BA4A3}"/>
    <cellStyle name="Normal 10 2 8 7 2" xfId="33036" xr:uid="{8836DFA4-A5CB-42A4-862F-61894667ADCA}"/>
    <cellStyle name="Normal 10 2 8 8" xfId="15003" xr:uid="{4DC274B7-EAB0-4A68-AE87-6BAA08AA9108}"/>
    <cellStyle name="Normal 10 2 8 8 2" xfId="34238" xr:uid="{DB0F1947-924C-4CFC-96EB-E8EDD3CE2E40}"/>
    <cellStyle name="Normal 10 2 8 9" xfId="16427" xr:uid="{06B1936D-010D-46F7-8741-536DE81D443F}"/>
    <cellStyle name="Normal 10 2 8 9 2" xfId="35527" xr:uid="{A7829143-23E9-42BC-ACD1-8A718B89A3C8}"/>
    <cellStyle name="Normal 10 2 9" xfId="899" xr:uid="{02774237-3D23-42BD-9431-F5729CEEF380}"/>
    <cellStyle name="Normal 10 2 9 10" xfId="23615" xr:uid="{BB5FA7E0-5300-4CE7-A620-8A52AE45C7D6}"/>
    <cellStyle name="Normal 10 2 9 11" xfId="39720" xr:uid="{D7946B1C-E3D7-44C6-BA51-29171E518E68}"/>
    <cellStyle name="Normal 10 2 9 12" xfId="48780" xr:uid="{5C4583C1-4F50-4CD2-93DC-CB108141A11F}"/>
    <cellStyle name="Normal 10 2 9 13" xfId="49983" xr:uid="{C58446AA-72E5-48B1-86A3-43587B219A1B}"/>
    <cellStyle name="Normal 10 2 9 14" xfId="51191" xr:uid="{ADFE1085-7621-4F21-9B13-7E5973D94DA4}"/>
    <cellStyle name="Normal 10 2 9 15" xfId="52419" xr:uid="{E88A728D-EC9B-4BF0-91B3-3FA04E9CEF5E}"/>
    <cellStyle name="Normal 10 2 9 16" xfId="53569" xr:uid="{002807DD-33B6-4076-875B-72CCC0FF778B}"/>
    <cellStyle name="Normal 10 2 9 2" xfId="2172" xr:uid="{B0F5943E-02DB-4B5B-ABEF-3304BB401C81}"/>
    <cellStyle name="Normal 10 2 9 2 10" xfId="40271" xr:uid="{C685C04C-2343-4920-A14A-30DD64DA074A}"/>
    <cellStyle name="Normal 10 2 9 2 11" xfId="49339" xr:uid="{A0092910-DEB4-4A4A-A22F-2234F171E3B5}"/>
    <cellStyle name="Normal 10 2 9 2 12" xfId="50542" xr:uid="{2C5AED73-6D62-4262-820C-B688F7F32A8D}"/>
    <cellStyle name="Normal 10 2 9 2 13" xfId="51772" xr:uid="{46465E32-712E-4D66-A1BE-508E32A4B38F}"/>
    <cellStyle name="Normal 10 2 9 2 14" xfId="52970" xr:uid="{8984906D-D9F3-483A-B71A-A1FE3EBDCCBF}"/>
    <cellStyle name="Normal 10 2 9 2 15" xfId="54122" xr:uid="{DADA5C42-49A3-4B2A-9EC1-402F2B9A2FA1}"/>
    <cellStyle name="Normal 10 2 9 2 2" xfId="4345" xr:uid="{F3C69742-BCCA-476C-9C3B-6D4AA44590D4}"/>
    <cellStyle name="Normal 10 2 9 2 2 2" xfId="8710" xr:uid="{5E8730F4-05A6-42CF-A27E-8CDB8D34EA05}"/>
    <cellStyle name="Normal 10 2 9 2 2 2 2" xfId="28143" xr:uid="{77469DBF-FF46-4496-B936-5849F2DACB92}"/>
    <cellStyle name="Normal 10 2 9 2 2 2 3" xfId="45707" xr:uid="{30789369-FBB5-41E9-8FAA-8AB871430844}"/>
    <cellStyle name="Normal 10 2 9 2 2 3" xfId="19358" xr:uid="{55F81D90-4087-4913-A894-E978D263999D}"/>
    <cellStyle name="Normal 10 2 9 2 2 4" xfId="24674" xr:uid="{E110213F-97A2-4F53-8B03-410401BE2FB2}"/>
    <cellStyle name="Normal 10 2 9 2 3" xfId="8102" xr:uid="{03A2ED47-7521-4228-8552-B937A21405A3}"/>
    <cellStyle name="Normal 10 2 9 2 3 2" xfId="21903" xr:uid="{176FBE49-D5EC-4600-9852-2DF8C58DEA54}"/>
    <cellStyle name="Normal 10 2 9 2 3 2 2" xfId="38042" xr:uid="{293921C5-74BC-4154-B888-376F86100A2A}"/>
    <cellStyle name="Normal 10 2 9 2 3 3" xfId="27559" xr:uid="{F98B86AC-FAEA-4ECD-8098-F9BC118F7708}"/>
    <cellStyle name="Normal 10 2 9 2 3 4" xfId="41892" xr:uid="{8B56F7D5-DA57-4BDB-8EF5-84007F2BBD55}"/>
    <cellStyle name="Normal 10 2 9 2 4" xfId="6413" xr:uid="{92D567DC-9E14-4719-8496-A9A3B9A9442D}"/>
    <cellStyle name="Normal 10 2 9 2 4 2" xfId="26236" xr:uid="{61075A5E-EF9D-4CA2-A924-05E2D1AFFB01}"/>
    <cellStyle name="Normal 10 2 9 2 4 3" xfId="43823" xr:uid="{9180E560-6E5A-4446-9C78-1AE95FD01C7E}"/>
    <cellStyle name="Normal 10 2 9 2 5" xfId="13004" xr:uid="{F8C6C766-C42A-4213-A513-626853FD527E}"/>
    <cellStyle name="Normal 10 2 9 2 5 2" xfId="32311" xr:uid="{0C61DA45-8404-4F66-BF95-2B10DF1B7D11}"/>
    <cellStyle name="Normal 10 2 9 2 6" xfId="14316" xr:uid="{07987CFB-CB35-4EDC-9F22-CB8A948C862E}"/>
    <cellStyle name="Normal 10 2 9 2 6 2" xfId="33595" xr:uid="{BC625A34-B3DD-4B6B-8082-C8C8AAD39767}"/>
    <cellStyle name="Normal 10 2 9 2 7" xfId="15635" xr:uid="{97F6C3E1-4776-47C7-B2EC-42619A2048AF}"/>
    <cellStyle name="Normal 10 2 9 2 7 2" xfId="34815" xr:uid="{88B640DE-0585-4396-B77C-D92D7B6E27F5}"/>
    <cellStyle name="Normal 10 2 9 2 8" xfId="17071" xr:uid="{1E90FB10-5C1E-4B09-A560-91F6D496CE22}"/>
    <cellStyle name="Normal 10 2 9 2 8 2" xfId="36162" xr:uid="{3434D4D9-49CC-4AE0-970A-1EF15EC8CA6A}"/>
    <cellStyle name="Normal 10 2 9 2 9" xfId="24185" xr:uid="{5472BBD6-B947-4E80-B250-BBBC2633DA15}"/>
    <cellStyle name="Normal 10 2 9 3" xfId="4344" xr:uid="{FD480BCD-0754-4800-B99B-126FCBA42791}"/>
    <cellStyle name="Normal 10 2 9 3 2" xfId="8709" xr:uid="{2207E63E-3C5A-47AE-8EC2-6A94B68D5697}"/>
    <cellStyle name="Normal 10 2 9 3 2 2" xfId="28142" xr:uid="{4909C0A7-CCD1-46F9-80EE-84058B298E78}"/>
    <cellStyle name="Normal 10 2 9 3 2 3" xfId="44941" xr:uid="{B14680E8-4654-4572-9C43-23B03B1AA5EE}"/>
    <cellStyle name="Normal 10 2 9 3 3" xfId="18253" xr:uid="{A47B2679-B34F-4D7D-987A-E38ED293E064}"/>
    <cellStyle name="Normal 10 2 9 3 4" xfId="24673" xr:uid="{6850E02A-D284-4A83-8FAD-945F837D33AB}"/>
    <cellStyle name="Normal 10 2 9 4" xfId="7256" xr:uid="{3E2A550D-F88C-4D4E-ADC1-5522BD780DF4}"/>
    <cellStyle name="Normal 10 2 9 4 2" xfId="21314" xr:uid="{4DCD787C-953B-4E91-B611-E1EC54777B27}"/>
    <cellStyle name="Normal 10 2 9 4 2 2" xfId="37486" xr:uid="{310D2E9E-2A54-4AD9-A555-057CA627EA39}"/>
    <cellStyle name="Normal 10 2 9 4 3" xfId="26972" xr:uid="{C1FA75DE-9A74-41A3-A3BA-78A9F5873F8C}"/>
    <cellStyle name="Normal 10 2 9 4 4" xfId="41343" xr:uid="{C33AE572-5FD4-428E-A0B9-441F6B61FC0D}"/>
    <cellStyle name="Normal 10 2 9 5" xfId="5808" xr:uid="{83EA92DC-8420-4C4B-B651-D6395EB6EFA4}"/>
    <cellStyle name="Normal 10 2 9 5 2" xfId="25651" xr:uid="{C29D8AB4-29AF-4376-9475-ED9893B68A56}"/>
    <cellStyle name="Normal 10 2 9 5 3" xfId="42877" xr:uid="{394F3CB9-B40D-472F-B14E-BB0FAE3FAD5C}"/>
    <cellStyle name="Normal 10 2 9 6" xfId="12407" xr:uid="{A103202F-936F-4CF1-9AF8-C23527B70D50}"/>
    <cellStyle name="Normal 10 2 9 6 2" xfId="31719" xr:uid="{A0E56917-7719-4E6E-8620-4F4968FD3AC1}"/>
    <cellStyle name="Normal 10 2 9 7" xfId="13747" xr:uid="{01005481-03F5-4EE4-BAD7-2826CFD8608C}"/>
    <cellStyle name="Normal 10 2 9 7 2" xfId="33037" xr:uid="{E1C5B319-4415-4378-8415-1C95989823BF}"/>
    <cellStyle name="Normal 10 2 9 8" xfId="15004" xr:uid="{4F211B7F-DF9B-4CB3-8510-6C75992460B7}"/>
    <cellStyle name="Normal 10 2 9 8 2" xfId="34239" xr:uid="{314BB5D8-1624-4299-989B-A81874CEE16F}"/>
    <cellStyle name="Normal 10 2 9 9" xfId="16428" xr:uid="{759EB586-0606-4C6A-B692-4376F2FD47FE}"/>
    <cellStyle name="Normal 10 2 9 9 2" xfId="35528" xr:uid="{D9B23BA5-89D0-4AA4-BC70-4F5B49DAA364}"/>
    <cellStyle name="Normal 10 3" xfId="900" xr:uid="{BF50F527-023C-4DEE-BF38-314265E178EE}"/>
    <cellStyle name="Normal 10 3 10" xfId="901" xr:uid="{86CA1340-EF62-43A8-9758-DD0A6D914775}"/>
    <cellStyle name="Normal 10 3 10 10" xfId="23617" xr:uid="{F8B2DD61-A8C5-48E9-BC4A-388872929C0C}"/>
    <cellStyle name="Normal 10 3 10 11" xfId="39722" xr:uid="{6D699EAE-A7AF-4A4A-8AE0-DA6CCC680342}"/>
    <cellStyle name="Normal 10 3 10 12" xfId="48782" xr:uid="{270BF65D-0D10-42C7-B01B-5E8FD96985A4}"/>
    <cellStyle name="Normal 10 3 10 13" xfId="49985" xr:uid="{B23EFBDC-FCA8-45A8-8C8B-D39E7B8E4B5C}"/>
    <cellStyle name="Normal 10 3 10 14" xfId="51193" xr:uid="{E7DF0DA0-347D-4BB1-9B3D-3A97F870C2C1}"/>
    <cellStyle name="Normal 10 3 10 15" xfId="52421" xr:uid="{22754599-91DA-4DEA-A6C3-33CE46515D07}"/>
    <cellStyle name="Normal 10 3 10 16" xfId="53571" xr:uid="{7A6B3E41-74FA-4E31-9BA9-37E7FB3C1823}"/>
    <cellStyle name="Normal 10 3 10 2" xfId="2173" xr:uid="{FC15A522-7AA6-40F7-949E-B0C01C606F0A}"/>
    <cellStyle name="Normal 10 3 10 2 10" xfId="40272" xr:uid="{F439D512-A6C7-4D92-8B17-996F40C26CD4}"/>
    <cellStyle name="Normal 10 3 10 2 11" xfId="49340" xr:uid="{39848312-792E-4FF6-B366-2E0E57A8A13D}"/>
    <cellStyle name="Normal 10 3 10 2 12" xfId="50543" xr:uid="{1BAE729B-373A-4247-BB34-2CA6BF7B82F9}"/>
    <cellStyle name="Normal 10 3 10 2 13" xfId="51773" xr:uid="{4C144327-EB37-4C46-9C96-BF8B7F447E3F}"/>
    <cellStyle name="Normal 10 3 10 2 14" xfId="52971" xr:uid="{B745A334-658B-430B-AE94-32404B9180B0}"/>
    <cellStyle name="Normal 10 3 10 2 15" xfId="54123" xr:uid="{F3AA6B3A-4330-4CAA-9CCE-9B78B146BCE0}"/>
    <cellStyle name="Normal 10 3 10 2 2" xfId="4348" xr:uid="{02416041-88A3-452F-94A1-0D67EBD4E518}"/>
    <cellStyle name="Normal 10 3 10 2 2 2" xfId="8713" xr:uid="{14445CA1-1158-496B-8214-0752E043571C}"/>
    <cellStyle name="Normal 10 3 10 2 2 2 2" xfId="28146" xr:uid="{A5115202-7859-43B4-BB3B-06FFCB8436D5}"/>
    <cellStyle name="Normal 10 3 10 2 2 2 3" xfId="45708" xr:uid="{A6EA584F-A84B-460E-A94D-134ADFBD0E22}"/>
    <cellStyle name="Normal 10 3 10 2 2 3" xfId="19359" xr:uid="{E032C776-1A66-4670-A4D5-498E7B229DCD}"/>
    <cellStyle name="Normal 10 3 10 2 2 4" xfId="24677" xr:uid="{583D8F25-9A6A-432A-9DF1-F67F49B9EC6E}"/>
    <cellStyle name="Normal 10 3 10 2 3" xfId="8103" xr:uid="{746B6395-74CC-4DD5-B09B-F6720B96CBE9}"/>
    <cellStyle name="Normal 10 3 10 2 3 2" xfId="21904" xr:uid="{3E6EF47D-44CC-49DC-851F-A58192DB9D64}"/>
    <cellStyle name="Normal 10 3 10 2 3 2 2" xfId="38043" xr:uid="{49FECE32-E654-4600-9EAC-2D96C31C3C1D}"/>
    <cellStyle name="Normal 10 3 10 2 3 3" xfId="27560" xr:uid="{14F57120-DF77-4564-AAA3-4C5B3B70A7DC}"/>
    <cellStyle name="Normal 10 3 10 2 3 4" xfId="41893" xr:uid="{C848A2C7-C4CF-4CF6-96FD-50DB316E653B}"/>
    <cellStyle name="Normal 10 3 10 2 4" xfId="6414" xr:uid="{917F4326-E24C-4ADB-916C-532D64E1BBCD}"/>
    <cellStyle name="Normal 10 3 10 2 4 2" xfId="26237" xr:uid="{4D8D2176-D33B-447E-9B29-1087B8F1C2BC}"/>
    <cellStyle name="Normal 10 3 10 2 4 3" xfId="43824" xr:uid="{9187E98C-4358-4DFF-9455-1CC109206309}"/>
    <cellStyle name="Normal 10 3 10 2 5" xfId="13005" xr:uid="{77ECBA91-FF03-47BA-8E72-A1F8F692D2A9}"/>
    <cellStyle name="Normal 10 3 10 2 5 2" xfId="32312" xr:uid="{0BE7B748-B100-471B-942B-7F3E7578A1AE}"/>
    <cellStyle name="Normal 10 3 10 2 6" xfId="14317" xr:uid="{F8987BA5-A114-4EB9-933A-3E85C923791F}"/>
    <cellStyle name="Normal 10 3 10 2 6 2" xfId="33596" xr:uid="{C544F05F-7B8B-4891-8663-A4C23B22161A}"/>
    <cellStyle name="Normal 10 3 10 2 7" xfId="15636" xr:uid="{F2EE90FD-E80B-4611-831C-FCE40A8EDED6}"/>
    <cellStyle name="Normal 10 3 10 2 7 2" xfId="34816" xr:uid="{3887CB21-4897-42BB-A415-1A9544D502C5}"/>
    <cellStyle name="Normal 10 3 10 2 8" xfId="17072" xr:uid="{53E15631-64C0-4D84-BC00-E021B24FB127}"/>
    <cellStyle name="Normal 10 3 10 2 8 2" xfId="36163" xr:uid="{B9E40770-6E1F-4313-A6A2-2DA8B4CFCC24}"/>
    <cellStyle name="Normal 10 3 10 2 9" xfId="24186" xr:uid="{173D1B04-C6C3-4240-B964-25C47E3C9545}"/>
    <cellStyle name="Normal 10 3 10 3" xfId="4347" xr:uid="{890289F0-2A0E-4556-87CC-1EC4B835095B}"/>
    <cellStyle name="Normal 10 3 10 3 2" xfId="8712" xr:uid="{CE0EFFD6-2F38-4916-A44D-0AD2E882E11F}"/>
    <cellStyle name="Normal 10 3 10 3 2 2" xfId="28145" xr:uid="{2F5F849B-1189-43CB-8196-58DB8A4D050D}"/>
    <cellStyle name="Normal 10 3 10 3 2 3" xfId="44943" xr:uid="{574CC307-3F36-4E0F-8AEE-3E6FBEADC628}"/>
    <cellStyle name="Normal 10 3 10 3 3" xfId="18255" xr:uid="{1570BB95-FC3D-44DA-A950-EA3DCC77B428}"/>
    <cellStyle name="Normal 10 3 10 3 4" xfId="24676" xr:uid="{EC2BA267-C50C-4869-9C2F-2D28870054B5}"/>
    <cellStyle name="Normal 10 3 10 4" xfId="7258" xr:uid="{2B2C90F1-28E0-4EEC-B0AC-DFC73D5ED79E}"/>
    <cellStyle name="Normal 10 3 10 4 2" xfId="21316" xr:uid="{38346156-38D9-4409-808C-DA8D62C7A0FC}"/>
    <cellStyle name="Normal 10 3 10 4 2 2" xfId="37488" xr:uid="{88271D96-DC23-40BD-BAA7-0458207D4F9A}"/>
    <cellStyle name="Normal 10 3 10 4 3" xfId="26974" xr:uid="{00856417-0CAB-47AD-A096-E451F658DF43}"/>
    <cellStyle name="Normal 10 3 10 4 4" xfId="41345" xr:uid="{CEFD3D1D-ECCC-42B6-93B7-0D155832552E}"/>
    <cellStyle name="Normal 10 3 10 5" xfId="5810" xr:uid="{555B291C-F476-4018-A08A-CE8E0EF78FF7}"/>
    <cellStyle name="Normal 10 3 10 5 2" xfId="25653" xr:uid="{6771EEB6-18B5-4523-90F5-FEFBB24BC3F7}"/>
    <cellStyle name="Normal 10 3 10 5 3" xfId="42879" xr:uid="{CD519995-A68E-4B1E-A311-D0A161FF839A}"/>
    <cellStyle name="Normal 10 3 10 6" xfId="12409" xr:uid="{D027A3AB-836E-40CC-999F-D3F6773A19E6}"/>
    <cellStyle name="Normal 10 3 10 6 2" xfId="31721" xr:uid="{F377CAB4-73E5-4679-ACE1-1D7ECE81BEDF}"/>
    <cellStyle name="Normal 10 3 10 7" xfId="13749" xr:uid="{443E6C55-B628-4080-80E9-2B3AE77BC180}"/>
    <cellStyle name="Normal 10 3 10 7 2" xfId="33039" xr:uid="{84CAACDD-31E9-4554-8B92-DDCE4ACE680A}"/>
    <cellStyle name="Normal 10 3 10 8" xfId="15006" xr:uid="{5A336495-E205-4C5D-BA90-279407DF098C}"/>
    <cellStyle name="Normal 10 3 10 8 2" xfId="34241" xr:uid="{1189A985-7696-4582-AC52-6D997AA00833}"/>
    <cellStyle name="Normal 10 3 10 9" xfId="16430" xr:uid="{321DCA63-B830-4A1E-987A-EC7DC72B3B2A}"/>
    <cellStyle name="Normal 10 3 10 9 2" xfId="35530" xr:uid="{E7A81376-4653-4A50-8F54-1A3CD980B487}"/>
    <cellStyle name="Normal 10 3 11" xfId="902" xr:uid="{4C46F2CC-C749-44D2-8625-4D89AA5B6C45}"/>
    <cellStyle name="Normal 10 3 11 10" xfId="23618" xr:uid="{4B3CECD0-0AD9-4DF7-B624-AC9B39167DFC}"/>
    <cellStyle name="Normal 10 3 11 11" xfId="39723" xr:uid="{878624DA-4EF3-460F-9AB7-E11E8863AFEA}"/>
    <cellStyle name="Normal 10 3 11 12" xfId="48783" xr:uid="{8005D17A-21B3-4D44-856F-336AF09ED41F}"/>
    <cellStyle name="Normal 10 3 11 13" xfId="49986" xr:uid="{D94F839F-1BA3-4B77-AAD7-E20E80A4D5BE}"/>
    <cellStyle name="Normal 10 3 11 14" xfId="51194" xr:uid="{25F833F9-D44A-43AD-A2D4-EC95B71436A2}"/>
    <cellStyle name="Normal 10 3 11 15" xfId="52422" xr:uid="{DBE4092B-C050-4E80-998C-AC8B21D36A18}"/>
    <cellStyle name="Normal 10 3 11 16" xfId="53572" xr:uid="{6F9000F3-3B2A-4270-9E42-EC7337B9AD9D}"/>
    <cellStyle name="Normal 10 3 11 2" xfId="2174" xr:uid="{597DEC2B-A4BB-4DAB-A05C-FD55E3AC383D}"/>
    <cellStyle name="Normal 10 3 11 2 10" xfId="40273" xr:uid="{A3C9A68A-9098-4C00-A2D5-90D5756D93F0}"/>
    <cellStyle name="Normal 10 3 11 2 11" xfId="49341" xr:uid="{3DF84D8D-E596-4A15-BD2D-3C14BFFBEFBA}"/>
    <cellStyle name="Normal 10 3 11 2 12" xfId="50544" xr:uid="{8DC8BC95-1972-4F12-AE45-9A850639E6BB}"/>
    <cellStyle name="Normal 10 3 11 2 13" xfId="51774" xr:uid="{D08D3605-DD4C-42F0-A588-50DEF01A6D80}"/>
    <cellStyle name="Normal 10 3 11 2 14" xfId="52972" xr:uid="{9DE483C3-7642-40FE-BA85-DBD9E9269FFF}"/>
    <cellStyle name="Normal 10 3 11 2 15" xfId="54124" xr:uid="{85801B40-4602-4A2E-8E33-D8A51352D471}"/>
    <cellStyle name="Normal 10 3 11 2 2" xfId="4350" xr:uid="{38C37EE8-A0BC-4242-9D9D-D572769F0293}"/>
    <cellStyle name="Normal 10 3 11 2 2 2" xfId="8715" xr:uid="{04BD0B80-A67B-4CE7-B78D-97CA9509238D}"/>
    <cellStyle name="Normal 10 3 11 2 2 2 2" xfId="28148" xr:uid="{7F142383-B377-4C55-A255-ADE46AADA50F}"/>
    <cellStyle name="Normal 10 3 11 2 2 2 3" xfId="45709" xr:uid="{20AFA81E-9D8F-4704-897A-C0665E4385E2}"/>
    <cellStyle name="Normal 10 3 11 2 2 3" xfId="19360" xr:uid="{9206BB1B-6AC6-4FAF-9604-0A91DF5DD485}"/>
    <cellStyle name="Normal 10 3 11 2 2 4" xfId="24679" xr:uid="{43645F93-96EB-4796-AD73-8A5354E62A6F}"/>
    <cellStyle name="Normal 10 3 11 2 3" xfId="8104" xr:uid="{2998771A-F12E-47BA-9A1A-BC5D34D87C4F}"/>
    <cellStyle name="Normal 10 3 11 2 3 2" xfId="21905" xr:uid="{7FB090BD-F10C-4B99-9D6B-F6DEE503F098}"/>
    <cellStyle name="Normal 10 3 11 2 3 2 2" xfId="38044" xr:uid="{3EB4E5C7-8D57-4252-B859-69B07A10A840}"/>
    <cellStyle name="Normal 10 3 11 2 3 3" xfId="27561" xr:uid="{212195A7-09BA-4E5F-BE51-BF5F9BC71A9A}"/>
    <cellStyle name="Normal 10 3 11 2 3 4" xfId="41894" xr:uid="{587ED54C-09F5-4895-84BD-2E0555794167}"/>
    <cellStyle name="Normal 10 3 11 2 4" xfId="6415" xr:uid="{D35ED780-1401-45E3-A0B2-93449AA1B399}"/>
    <cellStyle name="Normal 10 3 11 2 4 2" xfId="26238" xr:uid="{0441224E-1DDA-45E9-9559-B4CE6696774B}"/>
    <cellStyle name="Normal 10 3 11 2 4 3" xfId="43825" xr:uid="{419AA8FD-2B17-4EE7-8A07-503F2F45D960}"/>
    <cellStyle name="Normal 10 3 11 2 5" xfId="13006" xr:uid="{53E050AB-4568-468B-829C-7E0EA171F540}"/>
    <cellStyle name="Normal 10 3 11 2 5 2" xfId="32313" xr:uid="{7A5A979A-EEA5-47DC-8840-28109008E4D8}"/>
    <cellStyle name="Normal 10 3 11 2 6" xfId="14318" xr:uid="{CAA1A6D1-900D-466A-B960-5F6FAD49B1BA}"/>
    <cellStyle name="Normal 10 3 11 2 6 2" xfId="33597" xr:uid="{FC19AAE7-9B47-4B9E-AE34-E9B692551429}"/>
    <cellStyle name="Normal 10 3 11 2 7" xfId="15637" xr:uid="{F2B27C68-0C5F-4EC7-9907-52B92705F475}"/>
    <cellStyle name="Normal 10 3 11 2 7 2" xfId="34817" xr:uid="{D95158CB-2D8A-4EDF-A9D2-DD4FFDBA5575}"/>
    <cellStyle name="Normal 10 3 11 2 8" xfId="17073" xr:uid="{FF01A666-C3B4-4C62-BDB1-2EE5005057C8}"/>
    <cellStyle name="Normal 10 3 11 2 8 2" xfId="36164" xr:uid="{4AD22C56-BAAC-49C6-BF8C-2FD508673090}"/>
    <cellStyle name="Normal 10 3 11 2 9" xfId="24187" xr:uid="{A0CB6B7C-EBA2-40F0-A51E-3A043C6E1E59}"/>
    <cellStyle name="Normal 10 3 11 3" xfId="4349" xr:uid="{5E409C8E-FD7C-49ED-B43E-6046D8C45CF7}"/>
    <cellStyle name="Normal 10 3 11 3 2" xfId="8714" xr:uid="{5BADD63D-499F-4B55-A8C4-911FF5007D7D}"/>
    <cellStyle name="Normal 10 3 11 3 2 2" xfId="28147" xr:uid="{E4530EA8-361C-4C93-B0B8-C38C44C63A9B}"/>
    <cellStyle name="Normal 10 3 11 3 2 3" xfId="44944" xr:uid="{69410EB7-F138-4233-95FB-8458CB2C977D}"/>
    <cellStyle name="Normal 10 3 11 3 3" xfId="18256" xr:uid="{3C291557-25A4-4CD3-B493-7B687D10DA6F}"/>
    <cellStyle name="Normal 10 3 11 3 4" xfId="24678" xr:uid="{C05E22BE-8D38-4E05-BDA0-0244853E21C4}"/>
    <cellStyle name="Normal 10 3 11 4" xfId="7259" xr:uid="{135B0233-4B20-4F09-81A0-109580F9EEFC}"/>
    <cellStyle name="Normal 10 3 11 4 2" xfId="21317" xr:uid="{2A0A2DDC-C38C-473E-921D-11F6F88DFBF8}"/>
    <cellStyle name="Normal 10 3 11 4 2 2" xfId="37489" xr:uid="{5A915DDF-7EA3-4064-BC1C-E0DE28B2172F}"/>
    <cellStyle name="Normal 10 3 11 4 3" xfId="26975" xr:uid="{8B6955AC-1CF1-4718-AF59-C4E6C27E9E4A}"/>
    <cellStyle name="Normal 10 3 11 4 4" xfId="41346" xr:uid="{7EFAB0A6-B9B5-405C-A68F-5D095C8B7B5B}"/>
    <cellStyle name="Normal 10 3 11 5" xfId="5811" xr:uid="{582D55E9-BA23-4662-B644-D4423A3C9869}"/>
    <cellStyle name="Normal 10 3 11 5 2" xfId="25654" xr:uid="{65934B5E-A7B8-42DA-86A2-E371D75A6FDD}"/>
    <cellStyle name="Normal 10 3 11 5 3" xfId="42880" xr:uid="{43045578-7398-4AB4-830E-7BE266CD26C1}"/>
    <cellStyle name="Normal 10 3 11 6" xfId="12410" xr:uid="{65AA69FB-DF7E-4387-8452-D416C1385D2C}"/>
    <cellStyle name="Normal 10 3 11 6 2" xfId="31722" xr:uid="{7330F3DF-C7DB-4129-AF3E-10E273B61416}"/>
    <cellStyle name="Normal 10 3 11 7" xfId="13750" xr:uid="{CC2B37F3-D1B3-4446-818A-FE095112C35A}"/>
    <cellStyle name="Normal 10 3 11 7 2" xfId="33040" xr:uid="{BCC0EA98-FA9C-4536-B925-60A695384832}"/>
    <cellStyle name="Normal 10 3 11 8" xfId="15007" xr:uid="{BFA1CF5A-7980-4266-B6C6-070BB528488A}"/>
    <cellStyle name="Normal 10 3 11 8 2" xfId="34242" xr:uid="{A606AAB9-8A3D-436C-9A89-DBC674FEEE19}"/>
    <cellStyle name="Normal 10 3 11 9" xfId="16431" xr:uid="{60AC19D6-1E5D-4184-80F2-EF1C73500AB5}"/>
    <cellStyle name="Normal 10 3 11 9 2" xfId="35531" xr:uid="{6B9A7756-4D2F-479D-9D41-204246BBC61E}"/>
    <cellStyle name="Normal 10 3 12" xfId="2175" xr:uid="{C07A32F6-B0E6-4D5E-B955-F9C448EA4B5A}"/>
    <cellStyle name="Normal 10 3 12 10" xfId="40274" xr:uid="{5EFB285E-AB01-4EE9-9A46-58A9EB96ABCD}"/>
    <cellStyle name="Normal 10 3 12 11" xfId="49342" xr:uid="{F4E18B20-7444-40EC-A78A-87C182C5BF58}"/>
    <cellStyle name="Normal 10 3 12 12" xfId="50545" xr:uid="{EB929096-46C5-401C-BC3B-2E214F092160}"/>
    <cellStyle name="Normal 10 3 12 13" xfId="51775" xr:uid="{BCCF9B05-B80F-4B6A-972F-73B565C98DBD}"/>
    <cellStyle name="Normal 10 3 12 14" xfId="52973" xr:uid="{A200A5BA-4A28-4E55-93C5-0D84E4DA61E0}"/>
    <cellStyle name="Normal 10 3 12 15" xfId="54125" xr:uid="{10D1D77F-D116-4075-B712-0FE572319212}"/>
    <cellStyle name="Normal 10 3 12 2" xfId="4351" xr:uid="{2625DE67-D215-48BA-BB62-CB784499C411}"/>
    <cellStyle name="Normal 10 3 12 2 2" xfId="8716" xr:uid="{8FE87C59-9D94-4DFE-8E60-36F88B0FB4B0}"/>
    <cellStyle name="Normal 10 3 12 2 2 2" xfId="28149" xr:uid="{5AE665CC-6E23-4ED6-9449-8F5C6CEE6C74}"/>
    <cellStyle name="Normal 10 3 12 2 2 3" xfId="45710" xr:uid="{7414E490-18DB-4137-9618-2D8D33FB70AD}"/>
    <cellStyle name="Normal 10 3 12 2 3" xfId="19361" xr:uid="{E8F11041-0BB0-4CCD-A0C9-B91EA2F62461}"/>
    <cellStyle name="Normal 10 3 12 2 4" xfId="24680" xr:uid="{9B2D22C7-7A97-4D6C-A850-CBA1130FB72F}"/>
    <cellStyle name="Normal 10 3 12 3" xfId="8105" xr:uid="{48688869-E910-4AA6-A3E5-78AF34C33634}"/>
    <cellStyle name="Normal 10 3 12 3 2" xfId="21906" xr:uid="{963C82E3-E2F6-4FDD-BBAD-F6D515A3854B}"/>
    <cellStyle name="Normal 10 3 12 3 2 2" xfId="38045" xr:uid="{F295B9DC-DEAC-4EF2-BD74-A9385D51B3D8}"/>
    <cellStyle name="Normal 10 3 12 3 3" xfId="27562" xr:uid="{B7EE9329-7F9F-4C04-9621-378E9FC39ED3}"/>
    <cellStyle name="Normal 10 3 12 3 4" xfId="41895" xr:uid="{FF33126A-EB48-45A1-A890-32D1B811507F}"/>
    <cellStyle name="Normal 10 3 12 4" xfId="6416" xr:uid="{D2227F79-860E-4DF9-B10C-372578B01C3A}"/>
    <cellStyle name="Normal 10 3 12 4 2" xfId="26239" xr:uid="{E01368B8-F54F-4E55-A283-14425C8F685E}"/>
    <cellStyle name="Normal 10 3 12 4 3" xfId="43826" xr:uid="{1EC3C65B-9884-4526-9F4A-1C098D637D89}"/>
    <cellStyle name="Normal 10 3 12 5" xfId="13007" xr:uid="{68A87AA0-E690-4603-BF3D-ADA341E960EC}"/>
    <cellStyle name="Normal 10 3 12 5 2" xfId="32314" xr:uid="{347A1AB7-4D54-4A29-A10F-12737361A06B}"/>
    <cellStyle name="Normal 10 3 12 6" xfId="14319" xr:uid="{E6371977-C9D6-4D3E-967A-1B5CCA706233}"/>
    <cellStyle name="Normal 10 3 12 6 2" xfId="33598" xr:uid="{5A0B5002-7893-47DD-95EF-C3D3080B4CF9}"/>
    <cellStyle name="Normal 10 3 12 7" xfId="15638" xr:uid="{80086FC6-0DCE-4021-A556-E6471FC8CDD9}"/>
    <cellStyle name="Normal 10 3 12 7 2" xfId="34818" xr:uid="{2088C5BB-C194-44EE-8FDD-F1698BD9A046}"/>
    <cellStyle name="Normal 10 3 12 8" xfId="17074" xr:uid="{F741B3C1-D66B-4747-9A79-B6901156D1D2}"/>
    <cellStyle name="Normal 10 3 12 8 2" xfId="36165" xr:uid="{A5562A80-DD14-47BB-AA81-2C4B91753EA7}"/>
    <cellStyle name="Normal 10 3 12 9" xfId="24188" xr:uid="{40F08E9E-7B54-41E0-B783-E2FAAE8AEA9B}"/>
    <cellStyle name="Normal 10 3 13" xfId="4346" xr:uid="{BCA7E0B1-CEF4-426C-B676-5F83DAC419D0}"/>
    <cellStyle name="Normal 10 3 13 2" xfId="8711" xr:uid="{A1AF0F39-A6D7-4683-9E75-4D916553D647}"/>
    <cellStyle name="Normal 10 3 13 2 2" xfId="28144" xr:uid="{55058BAD-A155-4DDB-8245-A2CBE0465386}"/>
    <cellStyle name="Normal 10 3 13 2 3" xfId="44942" xr:uid="{04526D84-074D-4D0B-AB0D-D1C0D0F0811D}"/>
    <cellStyle name="Normal 10 3 13 3" xfId="18254" xr:uid="{BED8B4DB-FE0D-4865-94C7-7C6AE158D3D3}"/>
    <cellStyle name="Normal 10 3 13 4" xfId="24675" xr:uid="{ABBA6526-D3A7-499A-9E3C-7968EBBA4D1F}"/>
    <cellStyle name="Normal 10 3 14" xfId="7257" xr:uid="{BA1387E9-9988-454A-8610-186ED21FC409}"/>
    <cellStyle name="Normal 10 3 14 2" xfId="21315" xr:uid="{0DF4B97D-F275-428B-A305-5D54353D022D}"/>
    <cellStyle name="Normal 10 3 14 2 2" xfId="37487" xr:uid="{F0F15356-4372-4714-9F7B-1C690448A6E4}"/>
    <cellStyle name="Normal 10 3 14 3" xfId="26973" xr:uid="{DEAEB339-50DB-4C42-A17A-373664A83A44}"/>
    <cellStyle name="Normal 10 3 14 4" xfId="41344" xr:uid="{1EF21570-953A-4B17-ABA3-D557DE6BF4A1}"/>
    <cellStyle name="Normal 10 3 15" xfId="5809" xr:uid="{0FD800C2-E53D-40E2-ABBF-6E677E8B5530}"/>
    <cellStyle name="Normal 10 3 15 2" xfId="25652" xr:uid="{D0D268B5-C69B-4709-A2F0-4582FD3C124A}"/>
    <cellStyle name="Normal 10 3 15 3" xfId="42878" xr:uid="{48F981F2-CED7-4230-887B-B08D658F2BB6}"/>
    <cellStyle name="Normal 10 3 16" xfId="12408" xr:uid="{3DD3C7D7-7305-4A11-A5A4-2483793AE3D5}"/>
    <cellStyle name="Normal 10 3 16 2" xfId="31720" xr:uid="{D4BB2DAE-DA95-4FD5-868A-BC8C0B62A803}"/>
    <cellStyle name="Normal 10 3 17" xfId="13748" xr:uid="{8948695C-DF97-44E9-825C-19ECAE07D140}"/>
    <cellStyle name="Normal 10 3 17 2" xfId="33038" xr:uid="{140EA490-129D-4A40-89A1-DBB26F1724DD}"/>
    <cellStyle name="Normal 10 3 18" xfId="15005" xr:uid="{AEC189DA-4CE3-43D1-873E-7046842EB132}"/>
    <cellStyle name="Normal 10 3 18 2" xfId="34240" xr:uid="{AD52286C-5886-4C79-9DE9-E0345367017E}"/>
    <cellStyle name="Normal 10 3 19" xfId="16429" xr:uid="{C7C84C3B-6265-4820-88C3-D27D05C640ED}"/>
    <cellStyle name="Normal 10 3 19 2" xfId="35529" xr:uid="{7687C10F-C1DA-4B11-B377-92FE9F302CF8}"/>
    <cellStyle name="Normal 10 3 2" xfId="903" xr:uid="{99D062A2-EA71-4D2E-A28B-E71530982DEF}"/>
    <cellStyle name="Normal 10 3 2 10" xfId="2176" xr:uid="{65916D92-CB21-4749-AE03-90DF3FCE83C3}"/>
    <cellStyle name="Normal 10 3 2 10 10" xfId="40275" xr:uid="{73286C90-6D11-4932-9689-181DAB26428D}"/>
    <cellStyle name="Normal 10 3 2 10 11" xfId="49343" xr:uid="{A9D1F89D-5134-48F3-8AE2-AE9A6E395243}"/>
    <cellStyle name="Normal 10 3 2 10 12" xfId="50546" xr:uid="{D01C88D4-FFDB-4A51-BD70-0AB3C4584854}"/>
    <cellStyle name="Normal 10 3 2 10 13" xfId="51776" xr:uid="{D5432EF2-101E-41AD-90A5-AD8363D700D7}"/>
    <cellStyle name="Normal 10 3 2 10 14" xfId="52974" xr:uid="{EE3B4E4E-B6FE-41F8-B6E5-A9197BE8F2A4}"/>
    <cellStyle name="Normal 10 3 2 10 15" xfId="54126" xr:uid="{A1F55E16-BD08-4E63-B87F-67AD21B174A6}"/>
    <cellStyle name="Normal 10 3 2 10 2" xfId="4353" xr:uid="{2ABD1DB5-94A7-4ACD-8E13-13F24443E703}"/>
    <cellStyle name="Normal 10 3 2 10 2 2" xfId="8718" xr:uid="{CC67710A-F083-49E7-B8A3-318AF3EA71C9}"/>
    <cellStyle name="Normal 10 3 2 10 2 2 2" xfId="28151" xr:uid="{E30BDC5A-0EEC-432A-8D8E-2B769DB4A5C1}"/>
    <cellStyle name="Normal 10 3 2 10 2 2 3" xfId="45711" xr:uid="{29F86547-4084-4D44-AE05-4FBB779BE5CE}"/>
    <cellStyle name="Normal 10 3 2 10 2 3" xfId="19362" xr:uid="{8DA8FAF5-2FCB-49D4-853A-7826DB860488}"/>
    <cellStyle name="Normal 10 3 2 10 2 4" xfId="24682" xr:uid="{E2E77887-3145-46E3-9E71-01B04603E1DA}"/>
    <cellStyle name="Normal 10 3 2 10 3" xfId="8106" xr:uid="{99CFE794-7CE0-4C1A-9FB8-0E5F3B525A18}"/>
    <cellStyle name="Normal 10 3 2 10 3 2" xfId="21907" xr:uid="{F49BAD94-CC74-4AEB-8DFB-3366EBFBD6A9}"/>
    <cellStyle name="Normal 10 3 2 10 3 2 2" xfId="38046" xr:uid="{84B90B98-FAB7-4C1A-AF5C-ACE41C365B2B}"/>
    <cellStyle name="Normal 10 3 2 10 3 3" xfId="27563" xr:uid="{5EDB7E57-DF2A-444F-8276-ED4F17D27CC5}"/>
    <cellStyle name="Normal 10 3 2 10 3 4" xfId="41896" xr:uid="{EC899A0B-AD26-41DC-AE62-1DE1164455EA}"/>
    <cellStyle name="Normal 10 3 2 10 4" xfId="6417" xr:uid="{146B0A74-1B35-40A2-A8DE-C132BE90DAF2}"/>
    <cellStyle name="Normal 10 3 2 10 4 2" xfId="26240" xr:uid="{453B88BA-B0FD-46FF-BE09-B096BD98A226}"/>
    <cellStyle name="Normal 10 3 2 10 4 3" xfId="43827" xr:uid="{8BB402F8-ADAF-49F3-8C5A-F03050F50187}"/>
    <cellStyle name="Normal 10 3 2 10 5" xfId="13008" xr:uid="{E5292E71-BC76-48CA-8322-7B3DE94DF7B5}"/>
    <cellStyle name="Normal 10 3 2 10 5 2" xfId="32315" xr:uid="{9493FDED-9FE9-499B-965E-26C810492B3B}"/>
    <cellStyle name="Normal 10 3 2 10 6" xfId="14320" xr:uid="{E6472A2A-35D1-4AB9-9F8B-C5DB2EFE3630}"/>
    <cellStyle name="Normal 10 3 2 10 6 2" xfId="33599" xr:uid="{74D4895E-C091-44EA-944B-FACDA08C968D}"/>
    <cellStyle name="Normal 10 3 2 10 7" xfId="15639" xr:uid="{12C07C62-BE68-4391-A59F-7C450ED54E43}"/>
    <cellStyle name="Normal 10 3 2 10 7 2" xfId="34819" xr:uid="{03B08BA8-927E-4682-A380-E3611DB17B32}"/>
    <cellStyle name="Normal 10 3 2 10 8" xfId="17075" xr:uid="{D6C9148D-0417-4E28-B988-1AF14D418949}"/>
    <cellStyle name="Normal 10 3 2 10 8 2" xfId="36166" xr:uid="{822FE850-E6F4-498C-9696-2286270C2C69}"/>
    <cellStyle name="Normal 10 3 2 10 9" xfId="24189" xr:uid="{5E85B1A0-2293-4CAC-9D37-C9DECCD177E6}"/>
    <cellStyle name="Normal 10 3 2 11" xfId="3245" xr:uid="{6F87A948-7ECA-48CF-AB9F-EEEDB970DDBB}"/>
    <cellStyle name="Normal 10 3 2 11 10" xfId="40618" xr:uid="{81B6ACF0-D31E-4B1F-9B47-D3ABE1717BA6}"/>
    <cellStyle name="Normal 10 3 2 11 11" xfId="49704" xr:uid="{E0768641-E160-4F89-AB43-FDDF5992E440}"/>
    <cellStyle name="Normal 10 3 2 11 12" xfId="50907" xr:uid="{7B15B144-492A-41B3-8F2D-FA3B5301FE4E}"/>
    <cellStyle name="Normal 10 3 2 11 13" xfId="52133" xr:uid="{9ADAA6AD-D348-4E09-A253-2362C8029EB6}"/>
    <cellStyle name="Normal 10 3 2 11 14" xfId="53317" xr:uid="{0FF620C3-1DEE-49C1-93A4-D1F08210DF03}"/>
    <cellStyle name="Normal 10 3 2 11 15" xfId="54470" xr:uid="{88078EBE-2941-4229-BDBE-11FBB902A7E1}"/>
    <cellStyle name="Normal 10 3 2 11 2" xfId="4354" xr:uid="{03E0D96F-FEC7-423E-B55A-89EFE53BE6FA}"/>
    <cellStyle name="Normal 10 3 2 11 2 2" xfId="8719" xr:uid="{6329EED4-25BE-4061-AF0F-ECE6F1CDACC4}"/>
    <cellStyle name="Normal 10 3 2 11 2 2 2" xfId="28152" xr:uid="{9F3AB413-6682-47E4-835E-F49859B4E8A3}"/>
    <cellStyle name="Normal 10 3 2 11 2 2 3" xfId="46062" xr:uid="{B684EC25-D56C-4AE0-90E1-D178C33BF1D7}"/>
    <cellStyle name="Normal 10 3 2 11 2 3" xfId="20377" xr:uid="{EB31E0BC-1FFE-4450-A202-15832BB846C9}"/>
    <cellStyle name="Normal 10 3 2 11 2 4" xfId="24683" xr:uid="{C3790D90-A336-4E34-AC5A-B4D5332FB707}"/>
    <cellStyle name="Normal 10 3 2 11 3" xfId="8532" xr:uid="{58F768CD-A78A-405E-B1E6-DA6D36C88195}"/>
    <cellStyle name="Normal 10 3 2 11 3 2" xfId="22273" xr:uid="{7127D6DB-ACD5-444E-8E14-5DE76B707243}"/>
    <cellStyle name="Normal 10 3 2 11 3 2 2" xfId="38402" xr:uid="{7B8A93F2-1434-4AB6-9FC6-D7929DE2803E}"/>
    <cellStyle name="Normal 10 3 2 11 3 3" xfId="27970" xr:uid="{3130E3DA-DED0-4011-8F28-1162AE6D4B2B}"/>
    <cellStyle name="Normal 10 3 2 11 3 4" xfId="42252" xr:uid="{E4CBA31F-58B1-46AC-89A9-22EE9EF6C525}"/>
    <cellStyle name="Normal 10 3 2 11 4" xfId="6775" xr:uid="{2FF8D42A-FDDD-4502-9AD2-B06D53BB2EBD}"/>
    <cellStyle name="Normal 10 3 2 11 4 2" xfId="26597" xr:uid="{F78AE4A6-B307-42AF-B7F3-5B324F45C08F}"/>
    <cellStyle name="Normal 10 3 2 11 4 3" xfId="44560" xr:uid="{F9468B66-0EAC-4C86-B8A7-937C63DF18DF}"/>
    <cellStyle name="Normal 10 3 2 11 5" xfId="13378" xr:uid="{1FFE3EA9-1C78-482E-9FC0-B4BE11BD3395}"/>
    <cellStyle name="Normal 10 3 2 11 5 2" xfId="32684" xr:uid="{9A5A0363-9CC5-4F90-938B-2554ACF1EE99}"/>
    <cellStyle name="Normal 10 3 2 11 6" xfId="14664" xr:uid="{84FD5177-2BB3-4E5D-BB25-A725AAF98206}"/>
    <cellStyle name="Normal 10 3 2 11 6 2" xfId="33942" xr:uid="{AA20DA64-BC04-47B3-93A9-9C7250DE1603}"/>
    <cellStyle name="Normal 10 3 2 11 7" xfId="16030" xr:uid="{364706F3-39DB-4217-91BB-03F5190CBDD3}"/>
    <cellStyle name="Normal 10 3 2 11 7 2" xfId="35174" xr:uid="{C7D2504A-5240-47E2-97ED-BDC415A9DE58}"/>
    <cellStyle name="Normal 10 3 2 11 8" xfId="17515" xr:uid="{F7298538-3E98-40FA-B36A-3B834011837A}"/>
    <cellStyle name="Normal 10 3 2 11 8 2" xfId="36591" xr:uid="{83D91A69-004A-4BA3-8366-727FD16872A7}"/>
    <cellStyle name="Normal 10 3 2 11 9" xfId="24550" xr:uid="{894747C9-C48F-400A-B0EF-7D1D76D3FB1C}"/>
    <cellStyle name="Normal 10 3 2 12" xfId="3246" xr:uid="{5F216D15-EB84-4AC1-AAC9-D25F83D9FBE9}"/>
    <cellStyle name="Normal 10 3 2 12 10" xfId="40619" xr:uid="{6A6A7581-7F7A-4FA8-A758-337313D41DBB}"/>
    <cellStyle name="Normal 10 3 2 12 11" xfId="49705" xr:uid="{AA70D264-261C-41B0-BAD7-AB4EC28E4FB7}"/>
    <cellStyle name="Normal 10 3 2 12 12" xfId="50908" xr:uid="{06F44842-EA53-4699-88CF-71E660592F67}"/>
    <cellStyle name="Normal 10 3 2 12 13" xfId="52134" xr:uid="{AFE638E4-2A86-4459-A6F9-49943EB803E2}"/>
    <cellStyle name="Normal 10 3 2 12 14" xfId="53318" xr:uid="{9D151CD8-7894-4E77-81C2-77B8950E1086}"/>
    <cellStyle name="Normal 10 3 2 12 15" xfId="54471" xr:uid="{E8995CE3-4A9F-4809-AE57-C9D15E60251E}"/>
    <cellStyle name="Normal 10 3 2 12 2" xfId="4355" xr:uid="{51D8050A-EF9A-4DC5-B9E6-95C3FDE0C08A}"/>
    <cellStyle name="Normal 10 3 2 12 2 2" xfId="8720" xr:uid="{22DE2286-B8AE-452D-8A64-A72A018B281B}"/>
    <cellStyle name="Normal 10 3 2 12 2 2 2" xfId="28153" xr:uid="{C9DDF02C-7BC7-412F-B206-E3D02826618F}"/>
    <cellStyle name="Normal 10 3 2 12 2 2 3" xfId="46063" xr:uid="{7C04C160-7ABC-4421-B5DC-CBE58FC4E309}"/>
    <cellStyle name="Normal 10 3 2 12 2 3" xfId="20378" xr:uid="{E38FFC30-B11A-4BFC-9D94-6FD641A3B30C}"/>
    <cellStyle name="Normal 10 3 2 12 2 4" xfId="24684" xr:uid="{81792E27-9EF0-434E-916A-71853F77C583}"/>
    <cellStyle name="Normal 10 3 2 12 3" xfId="8533" xr:uid="{5571381A-9106-49C4-BB03-6A64E71FF0D7}"/>
    <cellStyle name="Normal 10 3 2 12 3 2" xfId="22274" xr:uid="{EB102C92-153D-4AB4-995F-D00226DE7414}"/>
    <cellStyle name="Normal 10 3 2 12 3 2 2" xfId="38403" xr:uid="{443B63B8-627D-418A-9D08-0017F51A3A68}"/>
    <cellStyle name="Normal 10 3 2 12 3 3" xfId="27971" xr:uid="{4873DA5F-C300-4F06-98B3-0216F647F9B2}"/>
    <cellStyle name="Normal 10 3 2 12 3 4" xfId="42253" xr:uid="{B8038FF6-FA43-47CA-B2C0-F75C3BF7D262}"/>
    <cellStyle name="Normal 10 3 2 12 4" xfId="6776" xr:uid="{9E150306-82A7-473C-AE79-C6B5DF8DA2E7}"/>
    <cellStyle name="Normal 10 3 2 12 4 2" xfId="26598" xr:uid="{9D988603-B4AE-4C88-90D1-9F6A9DCE5C44}"/>
    <cellStyle name="Normal 10 3 2 12 4 3" xfId="44561" xr:uid="{7D2693FC-E54C-40B7-8F58-AA2C258D5818}"/>
    <cellStyle name="Normal 10 3 2 12 5" xfId="13379" xr:uid="{6F00AE81-A3C8-47D6-9B7B-0B2F93EDE6C4}"/>
    <cellStyle name="Normal 10 3 2 12 5 2" xfId="32685" xr:uid="{BFA6D2F5-F9E3-4043-9537-7FB531188F9A}"/>
    <cellStyle name="Normal 10 3 2 12 6" xfId="14665" xr:uid="{45EBA443-2065-4143-9B6A-8D06D982D4B6}"/>
    <cellStyle name="Normal 10 3 2 12 6 2" xfId="33943" xr:uid="{298FEE3F-4E0E-4A8C-B9D6-78F82ED65F94}"/>
    <cellStyle name="Normal 10 3 2 12 7" xfId="16031" xr:uid="{E22D24B1-748C-4FCC-8E5C-C4746A114A0D}"/>
    <cellStyle name="Normal 10 3 2 12 7 2" xfId="35175" xr:uid="{9647E81E-45E9-4422-8E1F-1FF8C4AB2AE6}"/>
    <cellStyle name="Normal 10 3 2 12 8" xfId="17516" xr:uid="{685FB61C-A4EF-4BA7-94ED-0634D962A8F0}"/>
    <cellStyle name="Normal 10 3 2 12 8 2" xfId="36592" xr:uid="{2BACDAD1-0375-45F4-B610-FE4CDB475BAB}"/>
    <cellStyle name="Normal 10 3 2 12 9" xfId="24551" xr:uid="{1CDDE0AE-F023-4503-A061-DE3EE80554E6}"/>
    <cellStyle name="Normal 10 3 2 13" xfId="4352" xr:uid="{F982CB36-D7FD-4C41-BA53-5A83EC64F5F5}"/>
    <cellStyle name="Normal 10 3 2 13 2" xfId="8717" xr:uid="{28DCDAB2-661B-4274-97EA-53D17CF0A94B}"/>
    <cellStyle name="Normal 10 3 2 13 2 2" xfId="28150" xr:uid="{5EA80835-7A6D-469F-A23A-EACAA80222E2}"/>
    <cellStyle name="Normal 10 3 2 13 2 3" xfId="44945" xr:uid="{0876526E-E15E-47FA-9899-FF9E528CA152}"/>
    <cellStyle name="Normal 10 3 2 13 3" xfId="18257" xr:uid="{63A73B20-3BAB-41E3-862C-B3BC8D821C67}"/>
    <cellStyle name="Normal 10 3 2 13 4" xfId="24681" xr:uid="{57B8E4FC-EB7A-4D1C-888C-0CFF7D989B08}"/>
    <cellStyle name="Normal 10 3 2 14" xfId="7260" xr:uid="{C0953408-62E4-4C6D-86FD-50718BE25620}"/>
    <cellStyle name="Normal 10 3 2 14 2" xfId="21318" xr:uid="{6CA676ED-D359-40E0-B76B-44B970F7BEF5}"/>
    <cellStyle name="Normal 10 3 2 14 2 2" xfId="37490" xr:uid="{8E9493D3-73C9-4313-9DC8-F36ACCE0E707}"/>
    <cellStyle name="Normal 10 3 2 14 3" xfId="26976" xr:uid="{0D9AA01C-D1D0-4FB3-AB84-FBFDD1015562}"/>
    <cellStyle name="Normal 10 3 2 14 4" xfId="41347" xr:uid="{1CD07097-EFB7-4CBA-8E4A-30D0131040A5}"/>
    <cellStyle name="Normal 10 3 2 15" xfId="5812" xr:uid="{7438091B-858C-4989-A058-F4072E86271F}"/>
    <cellStyle name="Normal 10 3 2 15 2" xfId="25655" xr:uid="{9AA5899F-E75A-45A7-AE22-1268CBCEA90A}"/>
    <cellStyle name="Normal 10 3 2 15 3" xfId="42881" xr:uid="{FF9A1EAC-A467-46DF-99E5-6F355E80914E}"/>
    <cellStyle name="Normal 10 3 2 16" xfId="12411" xr:uid="{EA75D947-3798-488F-9A44-F5CA0E4C3325}"/>
    <cellStyle name="Normal 10 3 2 16 2" xfId="31723" xr:uid="{EAE316F5-B561-46FF-90A3-165AC9709E91}"/>
    <cellStyle name="Normal 10 3 2 17" xfId="13751" xr:uid="{3985D001-EF83-4123-8C17-2160D1500E7E}"/>
    <cellStyle name="Normal 10 3 2 17 2" xfId="33041" xr:uid="{FE63660C-BA30-41B2-8208-25C8302F2C25}"/>
    <cellStyle name="Normal 10 3 2 18" xfId="15008" xr:uid="{F75460F1-990E-4D57-B51C-111B34952014}"/>
    <cellStyle name="Normal 10 3 2 18 2" xfId="34243" xr:uid="{78E64E72-80B6-4E7D-8A8F-5D84D1A1BE50}"/>
    <cellStyle name="Normal 10 3 2 19" xfId="16432" xr:uid="{6B93CA06-37C8-4982-BE82-C82B82462BB8}"/>
    <cellStyle name="Normal 10 3 2 19 2" xfId="35532" xr:uid="{9E386C95-B6A2-472E-85BA-7418C06D4CD0}"/>
    <cellStyle name="Normal 10 3 2 2" xfId="904" xr:uid="{1885EB53-F8D0-4766-9B55-8230E819EA0D}"/>
    <cellStyle name="Normal 10 3 2 2 10" xfId="23620" xr:uid="{3AB385DE-15E0-4661-8CFC-A21BEB995487}"/>
    <cellStyle name="Normal 10 3 2 2 11" xfId="39725" xr:uid="{12EDC3A6-2C34-4AE2-9112-513F4EB31798}"/>
    <cellStyle name="Normal 10 3 2 2 12" xfId="48785" xr:uid="{20E37167-890D-464C-BD3B-1BD20E3698A6}"/>
    <cellStyle name="Normal 10 3 2 2 13" xfId="49988" xr:uid="{80865245-F2A1-4B3F-8643-7B9751843B76}"/>
    <cellStyle name="Normal 10 3 2 2 14" xfId="51196" xr:uid="{3902FEE2-0749-494F-9225-85B1A40AB7A8}"/>
    <cellStyle name="Normal 10 3 2 2 15" xfId="52424" xr:uid="{04C8D3EE-80BE-4F2A-8110-6B7247BA7737}"/>
    <cellStyle name="Normal 10 3 2 2 16" xfId="53574" xr:uid="{7E3D950F-ED59-404C-87E7-822B23584726}"/>
    <cellStyle name="Normal 10 3 2 2 2" xfId="2177" xr:uid="{C5BC1007-CB63-4122-8C25-49204160C0BB}"/>
    <cellStyle name="Normal 10 3 2 2 2 10" xfId="40276" xr:uid="{D8B5C003-A2B7-40E9-960A-A665FE60E801}"/>
    <cellStyle name="Normal 10 3 2 2 2 11" xfId="49344" xr:uid="{3550ED3A-E66F-4CF5-9511-20592EF8E2A5}"/>
    <cellStyle name="Normal 10 3 2 2 2 12" xfId="50547" xr:uid="{842BBCB0-992C-4362-AE85-3280587A3AA6}"/>
    <cellStyle name="Normal 10 3 2 2 2 13" xfId="51777" xr:uid="{36841791-360F-488B-9FA3-83075E14CC49}"/>
    <cellStyle name="Normal 10 3 2 2 2 14" xfId="52975" xr:uid="{AB0C4E59-8BB8-4540-A44F-6D74F7E4E56D}"/>
    <cellStyle name="Normal 10 3 2 2 2 15" xfId="54127" xr:uid="{B7930DC1-F5FE-4192-85AB-11810E0A8A22}"/>
    <cellStyle name="Normal 10 3 2 2 2 2" xfId="4357" xr:uid="{98706AB7-B906-47CD-8376-64CCFF97B25B}"/>
    <cellStyle name="Normal 10 3 2 2 2 2 2" xfId="8722" xr:uid="{0BB143A0-7E5E-4F34-8583-353DE940B035}"/>
    <cellStyle name="Normal 10 3 2 2 2 2 2 2" xfId="28155" xr:uid="{C51C6EA5-CA4E-428E-A255-301450F65BFD}"/>
    <cellStyle name="Normal 10 3 2 2 2 2 2 3" xfId="45712" xr:uid="{280BE1C3-E9B1-4771-BAEA-28B71DCEE373}"/>
    <cellStyle name="Normal 10 3 2 2 2 2 3" xfId="19363" xr:uid="{8B485657-E1E6-4794-9461-C269B221A143}"/>
    <cellStyle name="Normal 10 3 2 2 2 2 4" xfId="24686" xr:uid="{AE33AA31-2BEF-42D2-AE24-0E5A532216AE}"/>
    <cellStyle name="Normal 10 3 2 2 2 3" xfId="8107" xr:uid="{08877B03-4C87-44C3-B974-9AB2B9D323EB}"/>
    <cellStyle name="Normal 10 3 2 2 2 3 2" xfId="21908" xr:uid="{E58499F9-0F8A-45B2-B564-991678C07F97}"/>
    <cellStyle name="Normal 10 3 2 2 2 3 2 2" xfId="38047" xr:uid="{4D851263-2A34-46FB-99B0-BFC8997DEC6E}"/>
    <cellStyle name="Normal 10 3 2 2 2 3 3" xfId="27564" xr:uid="{A1028DA8-A436-4D32-A364-089B720CB6C8}"/>
    <cellStyle name="Normal 10 3 2 2 2 3 4" xfId="41897" xr:uid="{03122BF8-7724-4288-AD13-993F218A4EF9}"/>
    <cellStyle name="Normal 10 3 2 2 2 4" xfId="6418" xr:uid="{951B11A1-EAE1-4BFD-BA6C-08767771A079}"/>
    <cellStyle name="Normal 10 3 2 2 2 4 2" xfId="26241" xr:uid="{8D07E674-DA32-4F6F-BB6F-9C68D282B8C7}"/>
    <cellStyle name="Normal 10 3 2 2 2 4 3" xfId="43828" xr:uid="{A20D690F-6F0D-466E-8FA8-B83B690B8FEA}"/>
    <cellStyle name="Normal 10 3 2 2 2 5" xfId="13009" xr:uid="{4C86FFA5-A8E3-431C-9E19-7163DA714319}"/>
    <cellStyle name="Normal 10 3 2 2 2 5 2" xfId="32316" xr:uid="{30895384-3DE7-47B9-BB22-697B84708D84}"/>
    <cellStyle name="Normal 10 3 2 2 2 6" xfId="14321" xr:uid="{75E07078-2F7B-4FD5-AD02-89EBB75E235A}"/>
    <cellStyle name="Normal 10 3 2 2 2 6 2" xfId="33600" xr:uid="{82A52AF7-B23F-448E-BE8A-5EF231D96457}"/>
    <cellStyle name="Normal 10 3 2 2 2 7" xfId="15640" xr:uid="{7A665E9D-3901-4C46-A4EA-F536D3200E54}"/>
    <cellStyle name="Normal 10 3 2 2 2 7 2" xfId="34820" xr:uid="{EC93E6A9-464E-4BE5-A753-7EFD247D317D}"/>
    <cellStyle name="Normal 10 3 2 2 2 8" xfId="17076" xr:uid="{84CADC67-0590-4F49-A72A-442648B3414C}"/>
    <cellStyle name="Normal 10 3 2 2 2 8 2" xfId="36167" xr:uid="{B163A771-133F-4507-B836-427620FEB4AB}"/>
    <cellStyle name="Normal 10 3 2 2 2 9" xfId="24190" xr:uid="{E649053F-DC8A-471D-9257-AF4B80399473}"/>
    <cellStyle name="Normal 10 3 2 2 3" xfId="4356" xr:uid="{8E5554E9-65F9-4001-A94D-BF7508F4B7E7}"/>
    <cellStyle name="Normal 10 3 2 2 3 2" xfId="8721" xr:uid="{B7AB9B8D-ADC6-43A7-892E-F7DB14DECCF6}"/>
    <cellStyle name="Normal 10 3 2 2 3 2 2" xfId="28154" xr:uid="{E38FB4D8-5E1B-46BD-93E3-39D50213CB5D}"/>
    <cellStyle name="Normal 10 3 2 2 3 2 3" xfId="44946" xr:uid="{8C4997A9-27AE-4446-8AFD-A8752FB644A4}"/>
    <cellStyle name="Normal 10 3 2 2 3 3" xfId="18258" xr:uid="{CFAB811B-0812-4E67-AB6C-9B4A80234C0A}"/>
    <cellStyle name="Normal 10 3 2 2 3 4" xfId="24685" xr:uid="{1BE370F3-EAD2-4903-8B67-16BBE53BFDFF}"/>
    <cellStyle name="Normal 10 3 2 2 4" xfId="7261" xr:uid="{8C904DCC-C196-4334-9D42-3E7CC8C608E7}"/>
    <cellStyle name="Normal 10 3 2 2 4 2" xfId="21319" xr:uid="{2DB26058-E1D6-4488-974F-614294DE4AC9}"/>
    <cellStyle name="Normal 10 3 2 2 4 2 2" xfId="37491" xr:uid="{AF221B41-8836-4DAA-A460-39F4DFA41DD7}"/>
    <cellStyle name="Normal 10 3 2 2 4 3" xfId="26977" xr:uid="{CA9024C0-B505-4108-AF6F-F582A418E01D}"/>
    <cellStyle name="Normal 10 3 2 2 4 4" xfId="41348" xr:uid="{14B9682F-5BB5-4283-9662-D3088805EC6A}"/>
    <cellStyle name="Normal 10 3 2 2 5" xfId="5813" xr:uid="{92AD1100-B022-4EB3-80EF-F69AC70D7B40}"/>
    <cellStyle name="Normal 10 3 2 2 5 2" xfId="25656" xr:uid="{00079E46-5E87-4BF2-A352-3594B21FC128}"/>
    <cellStyle name="Normal 10 3 2 2 5 3" xfId="42882" xr:uid="{B5584ACB-7323-4E93-9D72-49AC95E079F1}"/>
    <cellStyle name="Normal 10 3 2 2 6" xfId="12412" xr:uid="{FCE1B478-D75E-4B36-B38D-AABBDCD00B6E}"/>
    <cellStyle name="Normal 10 3 2 2 6 2" xfId="31724" xr:uid="{54AE33CE-3AE7-4285-8830-D61788777EFD}"/>
    <cellStyle name="Normal 10 3 2 2 7" xfId="13752" xr:uid="{35AA54A3-0360-4D29-B5B0-9AD5DC6188AF}"/>
    <cellStyle name="Normal 10 3 2 2 7 2" xfId="33042" xr:uid="{655310B3-4A61-4A7D-B59A-51E755C2ABE2}"/>
    <cellStyle name="Normal 10 3 2 2 8" xfId="15009" xr:uid="{1E12CDA9-DDFC-453D-A548-CBC2265088A1}"/>
    <cellStyle name="Normal 10 3 2 2 8 2" xfId="34244" xr:uid="{1703ED6E-2103-4D73-874F-D267027081DD}"/>
    <cellStyle name="Normal 10 3 2 2 9" xfId="16433" xr:uid="{6DA7F40B-463F-4406-A23C-DB6C9084F5DE}"/>
    <cellStyle name="Normal 10 3 2 2 9 2" xfId="35533" xr:uid="{E057EAE7-9D69-4A54-9617-A424BA235086}"/>
    <cellStyle name="Normal 10 3 2 20" xfId="23619" xr:uid="{A404181A-D520-41D6-8F9E-E3C474F533EF}"/>
    <cellStyle name="Normal 10 3 2 21" xfId="39724" xr:uid="{B39A743D-96C9-4E38-A3A0-9DAFF220871F}"/>
    <cellStyle name="Normal 10 3 2 22" xfId="48784" xr:uid="{8DD98B73-1BB0-4366-A809-78CE8C0A139F}"/>
    <cellStyle name="Normal 10 3 2 23" xfId="49987" xr:uid="{48B22A62-F7D8-4C9B-9B9C-E74432882167}"/>
    <cellStyle name="Normal 10 3 2 24" xfId="51195" xr:uid="{A63F50A6-F0E8-4685-9512-54F2A4F48598}"/>
    <cellStyle name="Normal 10 3 2 25" xfId="52423" xr:uid="{39FD8CCB-22C6-45FF-AAC8-C725DB3863E5}"/>
    <cellStyle name="Normal 10 3 2 26" xfId="53573" xr:uid="{0FCE9357-E97F-465B-893A-BD6A98DE9EFC}"/>
    <cellStyle name="Normal 10 3 2 3" xfId="905" xr:uid="{86955A45-F1AD-4F6A-A84E-756EAEC13814}"/>
    <cellStyle name="Normal 10 3 2 3 10" xfId="23621" xr:uid="{B985A95A-8E49-4537-8A08-C47F41B04587}"/>
    <cellStyle name="Normal 10 3 2 3 11" xfId="39726" xr:uid="{6501177F-192B-4D10-BADE-20E3888211DB}"/>
    <cellStyle name="Normal 10 3 2 3 12" xfId="48786" xr:uid="{AF9BDED6-51A9-44F4-A343-72BE5870CFFD}"/>
    <cellStyle name="Normal 10 3 2 3 13" xfId="49989" xr:uid="{33930F10-D382-4456-A657-A7DCED0BC573}"/>
    <cellStyle name="Normal 10 3 2 3 14" xfId="51197" xr:uid="{A5B208EA-2DFA-4D8F-9AAD-80F7FED1ABE4}"/>
    <cellStyle name="Normal 10 3 2 3 15" xfId="52425" xr:uid="{770D9BA8-3D85-4721-99C6-86A44CCC395D}"/>
    <cellStyle name="Normal 10 3 2 3 16" xfId="53575" xr:uid="{5904294F-C3E6-4E58-9E04-E1D145570BA7}"/>
    <cellStyle name="Normal 10 3 2 3 2" xfId="2178" xr:uid="{E23814A3-C99B-4B59-B14D-FD18EE757272}"/>
    <cellStyle name="Normal 10 3 2 3 2 10" xfId="40277" xr:uid="{501F9DDA-0DE4-4BE6-A333-351C7150E3C3}"/>
    <cellStyle name="Normal 10 3 2 3 2 11" xfId="49345" xr:uid="{7014DF30-F005-4A29-9D36-FC8197FD6CBF}"/>
    <cellStyle name="Normal 10 3 2 3 2 12" xfId="50548" xr:uid="{61C9C285-6D42-41CE-B086-1C8C3237AC52}"/>
    <cellStyle name="Normal 10 3 2 3 2 13" xfId="51778" xr:uid="{5BECA7BC-DDFD-40FD-9D02-4FCA1DBD247D}"/>
    <cellStyle name="Normal 10 3 2 3 2 14" xfId="52976" xr:uid="{4E476360-3523-4070-946D-4246997064F1}"/>
    <cellStyle name="Normal 10 3 2 3 2 15" xfId="54128" xr:uid="{06C5AAA9-1336-4186-980F-4B4AF13A5F10}"/>
    <cellStyle name="Normal 10 3 2 3 2 2" xfId="4359" xr:uid="{8F60B5C8-09D5-4118-8489-10D491CB3B8F}"/>
    <cellStyle name="Normal 10 3 2 3 2 2 2" xfId="8724" xr:uid="{FD3C01D7-0A7C-46E0-A4FC-DE896B665372}"/>
    <cellStyle name="Normal 10 3 2 3 2 2 2 2" xfId="28157" xr:uid="{238561D8-C886-4548-8A46-DA3105319776}"/>
    <cellStyle name="Normal 10 3 2 3 2 2 2 3" xfId="45713" xr:uid="{2786270D-FED3-43B8-BE22-FF0E41FD7DD3}"/>
    <cellStyle name="Normal 10 3 2 3 2 2 3" xfId="19364" xr:uid="{5B2BE72C-7687-4773-942F-3576DAD0FEF8}"/>
    <cellStyle name="Normal 10 3 2 3 2 2 4" xfId="24688" xr:uid="{AC30EAB1-8789-420B-9838-FE99EF75C83B}"/>
    <cellStyle name="Normal 10 3 2 3 2 3" xfId="8108" xr:uid="{9AABFD83-285F-4E9B-B260-66F1C0E38C25}"/>
    <cellStyle name="Normal 10 3 2 3 2 3 2" xfId="21909" xr:uid="{5D0CAD93-543F-4A32-8F25-4DA999759C5A}"/>
    <cellStyle name="Normal 10 3 2 3 2 3 2 2" xfId="38048" xr:uid="{22F962E5-1DC9-48E4-81A1-C3B3728A8792}"/>
    <cellStyle name="Normal 10 3 2 3 2 3 3" xfId="27565" xr:uid="{2CEC287B-146F-4373-B9A6-CD384B4C7286}"/>
    <cellStyle name="Normal 10 3 2 3 2 3 4" xfId="41898" xr:uid="{73D377E6-B0D4-43E6-9695-90B84C302560}"/>
    <cellStyle name="Normal 10 3 2 3 2 4" xfId="6419" xr:uid="{2FE810B2-592A-4839-BF20-0CA445D9F304}"/>
    <cellStyle name="Normal 10 3 2 3 2 4 2" xfId="26242" xr:uid="{FFE656A8-5026-4782-97F8-70F41D0934CB}"/>
    <cellStyle name="Normal 10 3 2 3 2 4 3" xfId="43829" xr:uid="{F3A269B6-9194-4E0C-AB11-F060E4587344}"/>
    <cellStyle name="Normal 10 3 2 3 2 5" xfId="13010" xr:uid="{89BA3D32-1ABC-46B9-952F-BCC9B798868F}"/>
    <cellStyle name="Normal 10 3 2 3 2 5 2" xfId="32317" xr:uid="{45C52618-8B3F-4E1A-B23F-0E354E73F7AF}"/>
    <cellStyle name="Normal 10 3 2 3 2 6" xfId="14322" xr:uid="{E0F721C8-49AE-4F4F-9C72-9BABAA4E90D4}"/>
    <cellStyle name="Normal 10 3 2 3 2 6 2" xfId="33601" xr:uid="{C7ACC738-2B35-4E20-91CB-2EF66EC45F72}"/>
    <cellStyle name="Normal 10 3 2 3 2 7" xfId="15641" xr:uid="{C5D71AF4-79A3-4E95-A906-43AD30358E4C}"/>
    <cellStyle name="Normal 10 3 2 3 2 7 2" xfId="34821" xr:uid="{99ADBC81-F0D7-4C1B-B749-A6B0B977451E}"/>
    <cellStyle name="Normal 10 3 2 3 2 8" xfId="17077" xr:uid="{70DBE178-4BF4-46B8-A1CB-05B0A0C65684}"/>
    <cellStyle name="Normal 10 3 2 3 2 8 2" xfId="36168" xr:uid="{2BCB7EE1-7016-49B0-BF30-AA0253275CDC}"/>
    <cellStyle name="Normal 10 3 2 3 2 9" xfId="24191" xr:uid="{0C7A24F5-E2FA-4BDD-B2A7-B094A5C7CD61}"/>
    <cellStyle name="Normal 10 3 2 3 3" xfId="4358" xr:uid="{17461E8A-16EC-4776-A5F0-39C140767249}"/>
    <cellStyle name="Normal 10 3 2 3 3 2" xfId="8723" xr:uid="{DE5845B5-A8D5-42C8-8A9B-6A8B63102687}"/>
    <cellStyle name="Normal 10 3 2 3 3 2 2" xfId="28156" xr:uid="{B58B97A5-0163-43E0-B1CC-2A0A9787637D}"/>
    <cellStyle name="Normal 10 3 2 3 3 2 3" xfId="44947" xr:uid="{E571A5BC-EDFD-4FBA-91EB-D4EF8ECC87B2}"/>
    <cellStyle name="Normal 10 3 2 3 3 3" xfId="18259" xr:uid="{02DB65A0-E9A9-4CF9-83D5-A5AA162360AA}"/>
    <cellStyle name="Normal 10 3 2 3 3 4" xfId="24687" xr:uid="{0A54E2A2-BD2E-4768-8DCC-5CF3A47EC9AC}"/>
    <cellStyle name="Normal 10 3 2 3 4" xfId="7262" xr:uid="{94178831-6F12-449D-86B6-09B354D77ACE}"/>
    <cellStyle name="Normal 10 3 2 3 4 2" xfId="21320" xr:uid="{6BE1B4AF-8737-47D8-9335-7D181C5622F4}"/>
    <cellStyle name="Normal 10 3 2 3 4 2 2" xfId="37492" xr:uid="{59DEF791-186F-4BE6-86D3-3CB5BBD2E656}"/>
    <cellStyle name="Normal 10 3 2 3 4 3" xfId="26978" xr:uid="{E7B6F11E-BD7F-432A-B7C3-1C5E87A6D669}"/>
    <cellStyle name="Normal 10 3 2 3 4 4" xfId="41349" xr:uid="{299DA366-80D2-4C6F-8BDE-D11CC8BE644F}"/>
    <cellStyle name="Normal 10 3 2 3 5" xfId="5814" xr:uid="{DDAB7E7D-9B25-4F77-BA46-99F373D2DA11}"/>
    <cellStyle name="Normal 10 3 2 3 5 2" xfId="25657" xr:uid="{1F998255-DC2A-4C2A-8340-5071F2D67EFC}"/>
    <cellStyle name="Normal 10 3 2 3 5 3" xfId="42883" xr:uid="{62543C98-C5A7-4AEF-B6BA-3BEE4488491D}"/>
    <cellStyle name="Normal 10 3 2 3 6" xfId="12413" xr:uid="{19CF445C-6A15-4AA3-8BD9-536A2810BDFE}"/>
    <cellStyle name="Normal 10 3 2 3 6 2" xfId="31725" xr:uid="{896E72B3-CC69-4145-A409-3C99E8CAF1BC}"/>
    <cellStyle name="Normal 10 3 2 3 7" xfId="13753" xr:uid="{6D920533-C0CA-4CD1-A702-7CE469745003}"/>
    <cellStyle name="Normal 10 3 2 3 7 2" xfId="33043" xr:uid="{48511202-9677-4184-84B2-542BCC969CFC}"/>
    <cellStyle name="Normal 10 3 2 3 8" xfId="15010" xr:uid="{8FBB9238-1833-46AA-91C4-A8F0787BA646}"/>
    <cellStyle name="Normal 10 3 2 3 8 2" xfId="34245" xr:uid="{951C061D-0E0C-4152-BAE0-E20AB67A1427}"/>
    <cellStyle name="Normal 10 3 2 3 9" xfId="16434" xr:uid="{D24A24AD-4D6D-4D81-A833-61EDEFA5ADF0}"/>
    <cellStyle name="Normal 10 3 2 3 9 2" xfId="35534" xr:uid="{8FD13D45-1DF2-4E18-A479-2270FDE2364A}"/>
    <cellStyle name="Normal 10 3 2 4" xfId="906" xr:uid="{7EF4CF3B-570C-49D7-8FD2-487BA02908E9}"/>
    <cellStyle name="Normal 10 3 2 4 10" xfId="23622" xr:uid="{1573F42B-6481-4C4E-9DB5-ECF794271E28}"/>
    <cellStyle name="Normal 10 3 2 4 11" xfId="39727" xr:uid="{621EF7F0-ABCE-4C18-934E-93609EB34F6A}"/>
    <cellStyle name="Normal 10 3 2 4 12" xfId="48787" xr:uid="{620D7146-3895-412C-A233-5758401F66B3}"/>
    <cellStyle name="Normal 10 3 2 4 13" xfId="49990" xr:uid="{6F8D6EBC-0F9D-409F-A8A4-76C4477FBDDB}"/>
    <cellStyle name="Normal 10 3 2 4 14" xfId="51198" xr:uid="{59457422-BDF8-45E1-8C03-2682C9DEAB43}"/>
    <cellStyle name="Normal 10 3 2 4 15" xfId="52426" xr:uid="{A694A29D-6318-47F1-AD32-7D6437E8B310}"/>
    <cellStyle name="Normal 10 3 2 4 16" xfId="53576" xr:uid="{2D326A7D-DE16-4870-917C-B79747426807}"/>
    <cellStyle name="Normal 10 3 2 4 2" xfId="2179" xr:uid="{F542E1F0-144C-4CAD-874A-30D0A3FC4A2D}"/>
    <cellStyle name="Normal 10 3 2 4 2 10" xfId="40278" xr:uid="{213542FD-96FA-45E0-8D69-7038E0553EE0}"/>
    <cellStyle name="Normal 10 3 2 4 2 11" xfId="49346" xr:uid="{0E221475-052B-422B-ADDD-F30F26B20522}"/>
    <cellStyle name="Normal 10 3 2 4 2 12" xfId="50549" xr:uid="{72542D72-255E-4EE5-90AF-96CA721F0B88}"/>
    <cellStyle name="Normal 10 3 2 4 2 13" xfId="51779" xr:uid="{A1D36FD0-1D69-476D-B2EF-B844C56B7F07}"/>
    <cellStyle name="Normal 10 3 2 4 2 14" xfId="52977" xr:uid="{EDA4DE1A-E652-4B52-806F-55CCBD6AC813}"/>
    <cellStyle name="Normal 10 3 2 4 2 15" xfId="54129" xr:uid="{97D47CE9-1567-4F7B-91CF-E65E6F7F6DA0}"/>
    <cellStyle name="Normal 10 3 2 4 2 2" xfId="4361" xr:uid="{2B0707EB-5B15-4315-8DDE-BB32EA4B5139}"/>
    <cellStyle name="Normal 10 3 2 4 2 2 2" xfId="8726" xr:uid="{283867F9-F8B3-453D-BDBC-6B991513D47D}"/>
    <cellStyle name="Normal 10 3 2 4 2 2 2 2" xfId="28159" xr:uid="{1CE7CE2C-F873-482F-9FC8-E4FB5F505D63}"/>
    <cellStyle name="Normal 10 3 2 4 2 2 2 3" xfId="45714" xr:uid="{AB454480-91B7-4A57-BFA6-8A9F578F85AE}"/>
    <cellStyle name="Normal 10 3 2 4 2 2 3" xfId="19365" xr:uid="{960DE4EE-DF69-4503-AC8C-EBAB3EAD4867}"/>
    <cellStyle name="Normal 10 3 2 4 2 2 4" xfId="24690" xr:uid="{31D65C43-A44E-4FA6-8B70-EE7A1535F796}"/>
    <cellStyle name="Normal 10 3 2 4 2 3" xfId="8109" xr:uid="{0178311C-62C0-4BED-BC55-566166C3E1C1}"/>
    <cellStyle name="Normal 10 3 2 4 2 3 2" xfId="21910" xr:uid="{6A097FEA-C90A-4BDB-B7C4-37EFF9F28559}"/>
    <cellStyle name="Normal 10 3 2 4 2 3 2 2" xfId="38049" xr:uid="{259A8A90-74D2-43F5-8EB1-D4E52015EBC5}"/>
    <cellStyle name="Normal 10 3 2 4 2 3 3" xfId="27566" xr:uid="{8D0C3D97-3380-4DF9-9D55-FFB28DE57CC6}"/>
    <cellStyle name="Normal 10 3 2 4 2 3 4" xfId="41899" xr:uid="{803BF092-AF2E-4965-9724-FEAE0309C33B}"/>
    <cellStyle name="Normal 10 3 2 4 2 4" xfId="6420" xr:uid="{8F1F3061-D61E-4840-AF1B-EACD508D8D30}"/>
    <cellStyle name="Normal 10 3 2 4 2 4 2" xfId="26243" xr:uid="{C88BA633-BE22-49DE-A5B4-495547F1B478}"/>
    <cellStyle name="Normal 10 3 2 4 2 4 3" xfId="43830" xr:uid="{73C92234-4EF6-47BC-B63B-AA6FFAAA5AEE}"/>
    <cellStyle name="Normal 10 3 2 4 2 5" xfId="13011" xr:uid="{C8C241B9-7A75-4530-AD20-E669E5EB4562}"/>
    <cellStyle name="Normal 10 3 2 4 2 5 2" xfId="32318" xr:uid="{3A67D2E5-12DA-4C0C-8715-4347816A3038}"/>
    <cellStyle name="Normal 10 3 2 4 2 6" xfId="14323" xr:uid="{BE0643B6-30BA-4751-A12F-24CA9C00D67B}"/>
    <cellStyle name="Normal 10 3 2 4 2 6 2" xfId="33602" xr:uid="{9981F9BE-7DFF-4F53-8550-834CBF2ADC28}"/>
    <cellStyle name="Normal 10 3 2 4 2 7" xfId="15642" xr:uid="{0BE20AB2-E883-415C-BD9A-931B6BD91078}"/>
    <cellStyle name="Normal 10 3 2 4 2 7 2" xfId="34822" xr:uid="{01E5400D-1B59-458D-A03D-8224E931CE04}"/>
    <cellStyle name="Normal 10 3 2 4 2 8" xfId="17078" xr:uid="{6DC58FE6-B793-432A-81F9-5A115FD40B5C}"/>
    <cellStyle name="Normal 10 3 2 4 2 8 2" xfId="36169" xr:uid="{58997EFD-8044-4CF9-8613-409C28BD91A2}"/>
    <cellStyle name="Normal 10 3 2 4 2 9" xfId="24192" xr:uid="{1D67A226-29AB-4723-8C02-119A8C348A28}"/>
    <cellStyle name="Normal 10 3 2 4 3" xfId="4360" xr:uid="{90CCC2D5-D1AE-4222-9AB4-C82DC2F9D1C9}"/>
    <cellStyle name="Normal 10 3 2 4 3 2" xfId="8725" xr:uid="{38C44C1F-5FAD-42AE-83C2-32B641DD020E}"/>
    <cellStyle name="Normal 10 3 2 4 3 2 2" xfId="28158" xr:uid="{B021C4BE-065D-4833-BEBD-A7D1ADE7F07A}"/>
    <cellStyle name="Normal 10 3 2 4 3 2 3" xfId="44948" xr:uid="{3584B3E9-D90F-48A2-BFC5-26BB7C1530E0}"/>
    <cellStyle name="Normal 10 3 2 4 3 3" xfId="18260" xr:uid="{370F5EDF-CA42-45B7-8751-54BF4E2CC2B5}"/>
    <cellStyle name="Normal 10 3 2 4 3 4" xfId="24689" xr:uid="{10E94166-2EEA-4113-A8E0-9F18377F39E4}"/>
    <cellStyle name="Normal 10 3 2 4 4" xfId="7263" xr:uid="{0EA53683-7E14-463D-A072-719955C3522E}"/>
    <cellStyle name="Normal 10 3 2 4 4 2" xfId="21321" xr:uid="{A13600D6-DEEC-49C7-812F-F4CE6CDEECDD}"/>
    <cellStyle name="Normal 10 3 2 4 4 2 2" xfId="37493" xr:uid="{AD020D8B-8E33-42DB-8D7A-9626C4F7540A}"/>
    <cellStyle name="Normal 10 3 2 4 4 3" xfId="26979" xr:uid="{5EC08231-D004-446B-9E8B-FE78EECB7FD4}"/>
    <cellStyle name="Normal 10 3 2 4 4 4" xfId="41350" xr:uid="{D1E62858-E066-4C4C-8ADD-AC8347B88F58}"/>
    <cellStyle name="Normal 10 3 2 4 5" xfId="5815" xr:uid="{38BDB59B-AED9-4FFC-AACD-ED791E82485A}"/>
    <cellStyle name="Normal 10 3 2 4 5 2" xfId="25658" xr:uid="{029B1718-C85A-4E92-911F-797931FBAD22}"/>
    <cellStyle name="Normal 10 3 2 4 5 3" xfId="42884" xr:uid="{AAD5F06C-9906-4DDD-8E20-FBF469FF577C}"/>
    <cellStyle name="Normal 10 3 2 4 6" xfId="12414" xr:uid="{C7D5D01B-072E-47DD-9730-3117BDEA4421}"/>
    <cellStyle name="Normal 10 3 2 4 6 2" xfId="31726" xr:uid="{3DE9FA04-D6FF-48C3-A459-1CFA55C1DD52}"/>
    <cellStyle name="Normal 10 3 2 4 7" xfId="13754" xr:uid="{95A9EE38-8547-4AD3-AEC8-BEBAF31CC72C}"/>
    <cellStyle name="Normal 10 3 2 4 7 2" xfId="33044" xr:uid="{78941311-D8BD-47F9-8ABC-AA0F90564652}"/>
    <cellStyle name="Normal 10 3 2 4 8" xfId="15011" xr:uid="{21445825-D70D-4DF8-A724-DCBD409A9497}"/>
    <cellStyle name="Normal 10 3 2 4 8 2" xfId="34246" xr:uid="{482703BB-130C-413F-815F-D5C331007A83}"/>
    <cellStyle name="Normal 10 3 2 4 9" xfId="16435" xr:uid="{450A13E9-566A-41E2-AFA7-89BC4FEA7B46}"/>
    <cellStyle name="Normal 10 3 2 4 9 2" xfId="35535" xr:uid="{B0BD45CA-AA05-431C-8B63-FC7E7DF55CF3}"/>
    <cellStyle name="Normal 10 3 2 5" xfId="907" xr:uid="{8A428505-77FD-41A7-964E-91AC3019652C}"/>
    <cellStyle name="Normal 10 3 2 5 10" xfId="23623" xr:uid="{DCE55C15-0BD9-48E2-833D-0BF366A7CA8A}"/>
    <cellStyle name="Normal 10 3 2 5 11" xfId="39728" xr:uid="{3A172702-FD52-4D2D-A08B-3F95046355ED}"/>
    <cellStyle name="Normal 10 3 2 5 12" xfId="48788" xr:uid="{1648A37B-3698-4AA8-9EA2-69CEF2C70928}"/>
    <cellStyle name="Normal 10 3 2 5 13" xfId="49991" xr:uid="{B51839CC-E9A5-4506-8851-C2687C2023A6}"/>
    <cellStyle name="Normal 10 3 2 5 14" xfId="51199" xr:uid="{9A8DA3C6-9E34-4259-BD94-0531FAE25515}"/>
    <cellStyle name="Normal 10 3 2 5 15" xfId="52427" xr:uid="{19D9D05A-3412-4ACA-8DB0-3A411AF3AFC2}"/>
    <cellStyle name="Normal 10 3 2 5 16" xfId="53577" xr:uid="{A3AF99A5-5241-4CC2-9765-B7B32700B545}"/>
    <cellStyle name="Normal 10 3 2 5 2" xfId="2180" xr:uid="{B7646118-DFB8-4942-95C4-2E26D77E9A20}"/>
    <cellStyle name="Normal 10 3 2 5 2 10" xfId="40279" xr:uid="{E2DEEA42-4EE1-4654-9878-85FDE675B1EC}"/>
    <cellStyle name="Normal 10 3 2 5 2 11" xfId="49347" xr:uid="{3B3060FC-EDAA-4A44-BEDB-97BD646294DC}"/>
    <cellStyle name="Normal 10 3 2 5 2 12" xfId="50550" xr:uid="{68319E43-E355-4732-8529-F526D69046A0}"/>
    <cellStyle name="Normal 10 3 2 5 2 13" xfId="51780" xr:uid="{CCC23522-5BC8-4E85-974F-4A31EC972494}"/>
    <cellStyle name="Normal 10 3 2 5 2 14" xfId="52978" xr:uid="{0F5A7E24-D3D1-4964-A7FA-E01223A92C78}"/>
    <cellStyle name="Normal 10 3 2 5 2 15" xfId="54130" xr:uid="{86C652C5-4281-4833-8CFB-D7A7D0CC7929}"/>
    <cellStyle name="Normal 10 3 2 5 2 2" xfId="4363" xr:uid="{0761FB02-C0A1-41F9-A185-265F5AFB8885}"/>
    <cellStyle name="Normal 10 3 2 5 2 2 2" xfId="8728" xr:uid="{94C5A97C-671F-4E06-BFD6-46CDCE657C7F}"/>
    <cellStyle name="Normal 10 3 2 5 2 2 2 2" xfId="28161" xr:uid="{F607C751-AE2E-48F6-89B5-6EC04B0D8E65}"/>
    <cellStyle name="Normal 10 3 2 5 2 2 2 3" xfId="45715" xr:uid="{D89C2256-F2B7-4F6A-AF1E-56D83D398732}"/>
    <cellStyle name="Normal 10 3 2 5 2 2 3" xfId="19366" xr:uid="{67BF6B91-25C1-4060-BC84-F28C2B718441}"/>
    <cellStyle name="Normal 10 3 2 5 2 2 4" xfId="24692" xr:uid="{398380AF-C38F-4F51-AB98-5FF945CC9E97}"/>
    <cellStyle name="Normal 10 3 2 5 2 3" xfId="8110" xr:uid="{BFB76276-4EB4-4EF8-8605-9D815B2AFD66}"/>
    <cellStyle name="Normal 10 3 2 5 2 3 2" xfId="21911" xr:uid="{3F5E6338-16E8-40EE-83A1-94DA311DB433}"/>
    <cellStyle name="Normal 10 3 2 5 2 3 2 2" xfId="38050" xr:uid="{7B494199-B28D-46CD-8942-2A614E08D5A7}"/>
    <cellStyle name="Normal 10 3 2 5 2 3 3" xfId="27567" xr:uid="{9F69C466-5C80-4D55-86A1-6E24A65528F9}"/>
    <cellStyle name="Normal 10 3 2 5 2 3 4" xfId="41900" xr:uid="{E5A91834-D011-4DC6-81AD-AD53EC6E4BD6}"/>
    <cellStyle name="Normal 10 3 2 5 2 4" xfId="6421" xr:uid="{F05FA4C6-D88B-4F78-96D3-4D4558F99BB3}"/>
    <cellStyle name="Normal 10 3 2 5 2 4 2" xfId="26244" xr:uid="{A0DF0BDD-49AA-4A6E-A27C-207FB8AE3F70}"/>
    <cellStyle name="Normal 10 3 2 5 2 4 3" xfId="43831" xr:uid="{51590859-A1D4-47C7-9862-8C2C38B641DF}"/>
    <cellStyle name="Normal 10 3 2 5 2 5" xfId="13012" xr:uid="{5F5C4CBD-A953-4B5E-8D3B-109518FC73EC}"/>
    <cellStyle name="Normal 10 3 2 5 2 5 2" xfId="32319" xr:uid="{A91633A0-8888-4FCA-A631-693CB3A1B9B7}"/>
    <cellStyle name="Normal 10 3 2 5 2 6" xfId="14324" xr:uid="{F46B3F43-8878-47B0-B3C1-65AF92B84B23}"/>
    <cellStyle name="Normal 10 3 2 5 2 6 2" xfId="33603" xr:uid="{84C17D90-05B3-4C73-8761-272461DFADAD}"/>
    <cellStyle name="Normal 10 3 2 5 2 7" xfId="15643" xr:uid="{321FF814-47BC-4D96-94B0-E7088FB0B266}"/>
    <cellStyle name="Normal 10 3 2 5 2 7 2" xfId="34823" xr:uid="{419F6420-8BA9-48F6-93F2-8BC7D99B0A56}"/>
    <cellStyle name="Normal 10 3 2 5 2 8" xfId="17079" xr:uid="{D5249303-F457-4F7D-A5E0-9DF1EEDA9D4B}"/>
    <cellStyle name="Normal 10 3 2 5 2 8 2" xfId="36170" xr:uid="{10E97403-AE55-4518-8F88-4C1E6F63FB4B}"/>
    <cellStyle name="Normal 10 3 2 5 2 9" xfId="24193" xr:uid="{2A39B141-7DA9-4AD9-ACCF-45888602A524}"/>
    <cellStyle name="Normal 10 3 2 5 3" xfId="4362" xr:uid="{11D5C2A9-A2F2-49D5-B4BB-B1BF17CFC4ED}"/>
    <cellStyle name="Normal 10 3 2 5 3 2" xfId="8727" xr:uid="{68E3333A-EF72-4BBB-9C12-C0C58ACE46E5}"/>
    <cellStyle name="Normal 10 3 2 5 3 2 2" xfId="28160" xr:uid="{8FAAA1D0-CB33-47D1-B2F0-0E164D3C1715}"/>
    <cellStyle name="Normal 10 3 2 5 3 2 3" xfId="44949" xr:uid="{91112B77-54FD-49D2-A658-BFAD04961F27}"/>
    <cellStyle name="Normal 10 3 2 5 3 3" xfId="18261" xr:uid="{D380FD76-F591-4ABD-8F12-8F5FF6B9BFEB}"/>
    <cellStyle name="Normal 10 3 2 5 3 4" xfId="24691" xr:uid="{73FDA60B-D225-4520-8D17-53ADDF6BE825}"/>
    <cellStyle name="Normal 10 3 2 5 4" xfId="7264" xr:uid="{4C934437-7BF2-4D96-82D8-D046C9E1FB0D}"/>
    <cellStyle name="Normal 10 3 2 5 4 2" xfId="21322" xr:uid="{8872EB18-AD16-4ED4-8B7D-C31C5A9372E0}"/>
    <cellStyle name="Normal 10 3 2 5 4 2 2" xfId="37494" xr:uid="{B7BDD981-2F1F-48E5-A9D6-87DFBAF52C85}"/>
    <cellStyle name="Normal 10 3 2 5 4 3" xfId="26980" xr:uid="{C6B747B6-6B66-4570-8C16-A65CB124F391}"/>
    <cellStyle name="Normal 10 3 2 5 4 4" xfId="41351" xr:uid="{BD9D246D-732C-4750-8771-90ACE0FAEE6F}"/>
    <cellStyle name="Normal 10 3 2 5 5" xfId="5816" xr:uid="{8B11BFCE-1151-44E4-B197-6734DD3D2F42}"/>
    <cellStyle name="Normal 10 3 2 5 5 2" xfId="25659" xr:uid="{B626BACE-D1D2-42FC-92C2-73EC862F6621}"/>
    <cellStyle name="Normal 10 3 2 5 5 3" xfId="42885" xr:uid="{777F36BC-72AE-4F86-83E0-8E03B9B07E25}"/>
    <cellStyle name="Normal 10 3 2 5 6" xfId="12415" xr:uid="{70123497-2880-4EFA-8FC8-30AA8A778A17}"/>
    <cellStyle name="Normal 10 3 2 5 6 2" xfId="31727" xr:uid="{1908C330-7B61-4E8C-9A19-7A65BE9DF80D}"/>
    <cellStyle name="Normal 10 3 2 5 7" xfId="13755" xr:uid="{C3BE8C78-485E-40BF-B986-451D207115E6}"/>
    <cellStyle name="Normal 10 3 2 5 7 2" xfId="33045" xr:uid="{2D69BAF0-BD08-4FD9-9F0A-6CB8EE262346}"/>
    <cellStyle name="Normal 10 3 2 5 8" xfId="15012" xr:uid="{EA20C3E8-B35B-4034-93E8-3FA55FF16934}"/>
    <cellStyle name="Normal 10 3 2 5 8 2" xfId="34247" xr:uid="{B0AA2972-C90C-4673-A9BF-FF2BD8029BFF}"/>
    <cellStyle name="Normal 10 3 2 5 9" xfId="16436" xr:uid="{975B4522-BF89-4032-8537-BD0F9FF90F52}"/>
    <cellStyle name="Normal 10 3 2 5 9 2" xfId="35536" xr:uid="{83586B6E-67A5-4F3D-9AD2-4E33F637EFCA}"/>
    <cellStyle name="Normal 10 3 2 6" xfId="908" xr:uid="{6E1B246D-413B-4BD2-B5CA-0BC6EC51AF3A}"/>
    <cellStyle name="Normal 10 3 2 6 10" xfId="23624" xr:uid="{2F0D87E2-B1B0-455D-96D0-3C8DBEC1BC82}"/>
    <cellStyle name="Normal 10 3 2 6 11" xfId="39729" xr:uid="{02F1EA4A-52AD-4DC1-84F7-2C57C3E3E3B2}"/>
    <cellStyle name="Normal 10 3 2 6 12" xfId="48789" xr:uid="{1E1D49F5-4DE0-4FC5-9494-839C2E652229}"/>
    <cellStyle name="Normal 10 3 2 6 13" xfId="49992" xr:uid="{67985C00-8C26-46F4-B8C7-A154B3345DE4}"/>
    <cellStyle name="Normal 10 3 2 6 14" xfId="51200" xr:uid="{4B7C6FBA-2744-4819-8E98-00BA09E4171A}"/>
    <cellStyle name="Normal 10 3 2 6 15" xfId="52428" xr:uid="{BC924CD0-E347-4861-B89A-A1ADF6DBDD12}"/>
    <cellStyle name="Normal 10 3 2 6 16" xfId="53578" xr:uid="{520F46E7-CA68-45CD-9015-1F5902B384C2}"/>
    <cellStyle name="Normal 10 3 2 6 2" xfId="2181" xr:uid="{9EBAEEC4-4E3F-4BB7-9EE5-60BA58FFCC6F}"/>
    <cellStyle name="Normal 10 3 2 6 2 10" xfId="40280" xr:uid="{0111ECFC-21CB-43FA-8C08-20E6A4688AD0}"/>
    <cellStyle name="Normal 10 3 2 6 2 11" xfId="49348" xr:uid="{CCE21434-3A80-4F9B-80D8-AEC69551A35E}"/>
    <cellStyle name="Normal 10 3 2 6 2 12" xfId="50551" xr:uid="{ECF8DE3A-DAB8-45F1-9789-BDB3ADAD8AF7}"/>
    <cellStyle name="Normal 10 3 2 6 2 13" xfId="51781" xr:uid="{FC8E8197-A957-4A0A-8918-CDE89052FCEB}"/>
    <cellStyle name="Normal 10 3 2 6 2 14" xfId="52979" xr:uid="{49EF3EB8-2776-404B-90A6-B7A7BB664A63}"/>
    <cellStyle name="Normal 10 3 2 6 2 15" xfId="54131" xr:uid="{C738AF8A-6DC3-4DD2-AD9B-2043F20CE141}"/>
    <cellStyle name="Normal 10 3 2 6 2 2" xfId="4365" xr:uid="{E5B54091-9F93-44C8-86F7-920D6C776F38}"/>
    <cellStyle name="Normal 10 3 2 6 2 2 2" xfId="8730" xr:uid="{C7AD3007-D4F1-4FE6-BE04-853F058090E5}"/>
    <cellStyle name="Normal 10 3 2 6 2 2 2 2" xfId="28163" xr:uid="{F68402BB-D1E7-4D78-A4A1-D0F192899219}"/>
    <cellStyle name="Normal 10 3 2 6 2 2 2 3" xfId="45716" xr:uid="{2EBB4349-B0E1-4811-B596-4209F25A796E}"/>
    <cellStyle name="Normal 10 3 2 6 2 2 3" xfId="19367" xr:uid="{810EB96F-3BC6-4DC9-8124-522C0BE8EB38}"/>
    <cellStyle name="Normal 10 3 2 6 2 2 4" xfId="24694" xr:uid="{FE418565-E6A9-473F-AF31-CAD5C6CF5DAF}"/>
    <cellStyle name="Normal 10 3 2 6 2 3" xfId="8111" xr:uid="{CAA87D75-05A9-4CB6-B017-F2D127BA88C3}"/>
    <cellStyle name="Normal 10 3 2 6 2 3 2" xfId="21912" xr:uid="{AC802184-5000-4512-96A6-9AEF9223F112}"/>
    <cellStyle name="Normal 10 3 2 6 2 3 2 2" xfId="38051" xr:uid="{E4E54DA5-5025-4817-A7C0-191B1FDF4B60}"/>
    <cellStyle name="Normal 10 3 2 6 2 3 3" xfId="27568" xr:uid="{A1B1D393-880E-44BC-B6B0-1A8AF561BBB3}"/>
    <cellStyle name="Normal 10 3 2 6 2 3 4" xfId="41901" xr:uid="{AF8D22C5-A62F-4240-A0F3-D60171BF423D}"/>
    <cellStyle name="Normal 10 3 2 6 2 4" xfId="6422" xr:uid="{3DD6754A-BEFD-48BB-9B44-4EFC161C6AC6}"/>
    <cellStyle name="Normal 10 3 2 6 2 4 2" xfId="26245" xr:uid="{63779854-21FC-4490-AB9D-D8437750AB2D}"/>
    <cellStyle name="Normal 10 3 2 6 2 4 3" xfId="43832" xr:uid="{95A090A1-F3F9-4599-869C-669AEE1F8C2B}"/>
    <cellStyle name="Normal 10 3 2 6 2 5" xfId="13013" xr:uid="{B232F860-7351-433E-AFC7-65963767C9AA}"/>
    <cellStyle name="Normal 10 3 2 6 2 5 2" xfId="32320" xr:uid="{46BAEBCC-5EE3-4BAB-8D15-2D99787A033F}"/>
    <cellStyle name="Normal 10 3 2 6 2 6" xfId="14325" xr:uid="{22731A90-A55E-43E5-A8CA-563218BA5A49}"/>
    <cellStyle name="Normal 10 3 2 6 2 6 2" xfId="33604" xr:uid="{390C6B89-50D4-44B0-8668-DA26A612D51F}"/>
    <cellStyle name="Normal 10 3 2 6 2 7" xfId="15644" xr:uid="{AA66641A-1E35-44AE-AE41-795792E5D85C}"/>
    <cellStyle name="Normal 10 3 2 6 2 7 2" xfId="34824" xr:uid="{3C10B14F-FB0A-4DCE-873C-07B6938238E9}"/>
    <cellStyle name="Normal 10 3 2 6 2 8" xfId="17080" xr:uid="{F93BACF2-73A2-4FF2-B371-48554B9A683B}"/>
    <cellStyle name="Normal 10 3 2 6 2 8 2" xfId="36171" xr:uid="{5F3B7C35-B0A7-43B9-9C0E-B50576261FA8}"/>
    <cellStyle name="Normal 10 3 2 6 2 9" xfId="24194" xr:uid="{17400B15-401E-4231-893C-B85DC3F1935A}"/>
    <cellStyle name="Normal 10 3 2 6 3" xfId="4364" xr:uid="{406FAFC4-D9D9-4E15-8644-A725CFAC2EE1}"/>
    <cellStyle name="Normal 10 3 2 6 3 2" xfId="8729" xr:uid="{C4B9B508-86E0-4B43-88F4-CD205280FC99}"/>
    <cellStyle name="Normal 10 3 2 6 3 2 2" xfId="28162" xr:uid="{69A2C83E-5C0C-478F-ADA3-51008C03FB88}"/>
    <cellStyle name="Normal 10 3 2 6 3 2 3" xfId="44950" xr:uid="{6778F156-CAD6-4A8B-A762-23E23ED61AAF}"/>
    <cellStyle name="Normal 10 3 2 6 3 3" xfId="18262" xr:uid="{BFC0676A-3223-49B7-9AB5-BE1A750C6756}"/>
    <cellStyle name="Normal 10 3 2 6 3 4" xfId="24693" xr:uid="{76F0285D-D053-427B-811D-872A84E70EA4}"/>
    <cellStyle name="Normal 10 3 2 6 4" xfId="7265" xr:uid="{105BC0FE-3917-414D-937C-E658624F6D52}"/>
    <cellStyle name="Normal 10 3 2 6 4 2" xfId="21323" xr:uid="{011C99AC-0990-49B6-84D2-B0350A76BB89}"/>
    <cellStyle name="Normal 10 3 2 6 4 2 2" xfId="37495" xr:uid="{C4D8BB76-B428-4C48-A8D3-24899DE81EA1}"/>
    <cellStyle name="Normal 10 3 2 6 4 3" xfId="26981" xr:uid="{C21D1A40-256F-4560-8447-3EDF52602778}"/>
    <cellStyle name="Normal 10 3 2 6 4 4" xfId="41352" xr:uid="{3EC89F23-5451-4697-939C-89B937803408}"/>
    <cellStyle name="Normal 10 3 2 6 5" xfId="5817" xr:uid="{6316D412-765A-443B-9EBA-397D5EA05A7F}"/>
    <cellStyle name="Normal 10 3 2 6 5 2" xfId="25660" xr:uid="{9E05557E-E7DE-497A-BEBB-9E0D9446C057}"/>
    <cellStyle name="Normal 10 3 2 6 5 3" xfId="42886" xr:uid="{CDD55DF7-68A8-4200-9014-11B1C5FDE754}"/>
    <cellStyle name="Normal 10 3 2 6 6" xfId="12416" xr:uid="{6883F838-D756-42B8-B8F7-6A7744F8EF03}"/>
    <cellStyle name="Normal 10 3 2 6 6 2" xfId="31728" xr:uid="{526C6AFA-8A0A-4D9F-AB21-0CE905FFA428}"/>
    <cellStyle name="Normal 10 3 2 6 7" xfId="13756" xr:uid="{505D21E4-F9E5-48E2-8253-D3B2B0B860CD}"/>
    <cellStyle name="Normal 10 3 2 6 7 2" xfId="33046" xr:uid="{9B9651C2-A095-4CFC-87A2-C3D0DA783A45}"/>
    <cellStyle name="Normal 10 3 2 6 8" xfId="15013" xr:uid="{9F13A71C-3AF4-4F72-8B7A-6E07C5688ECC}"/>
    <cellStyle name="Normal 10 3 2 6 8 2" xfId="34248" xr:uid="{C64FFE7D-CAAA-4055-94CD-44B4E353E7FE}"/>
    <cellStyle name="Normal 10 3 2 6 9" xfId="16437" xr:uid="{1D6A99FB-37E9-405F-B4A8-48A54FDBC7F8}"/>
    <cellStyle name="Normal 10 3 2 6 9 2" xfId="35537" xr:uid="{F19934E3-9896-4651-9A70-67231F7D5B8C}"/>
    <cellStyle name="Normal 10 3 2 7" xfId="909" xr:uid="{C0AADF85-2E11-4A71-B37B-5654AB314174}"/>
    <cellStyle name="Normal 10 3 2 7 10" xfId="23625" xr:uid="{945815D5-77F8-4FA4-A1D4-2CE5BA7AA6C9}"/>
    <cellStyle name="Normal 10 3 2 7 11" xfId="39730" xr:uid="{9A7EECAF-C04E-4F9A-9D30-88E314C0A3F0}"/>
    <cellStyle name="Normal 10 3 2 7 12" xfId="48790" xr:uid="{6A8577F1-8B17-4F44-9368-00A961A2AF56}"/>
    <cellStyle name="Normal 10 3 2 7 13" xfId="49993" xr:uid="{083B29B4-A4CC-438A-B848-8F3FA163CD19}"/>
    <cellStyle name="Normal 10 3 2 7 14" xfId="51201" xr:uid="{19672BD0-BFDE-4C45-976D-1CA780ADD226}"/>
    <cellStyle name="Normal 10 3 2 7 15" xfId="52429" xr:uid="{BBE026E0-F6C6-413E-9579-515B4CBF9209}"/>
    <cellStyle name="Normal 10 3 2 7 16" xfId="53579" xr:uid="{2615DF11-9623-4F39-8AD2-911B16832131}"/>
    <cellStyle name="Normal 10 3 2 7 2" xfId="2182" xr:uid="{2DD1B8C1-F44F-43BC-8B6B-BC7CFFC9D5C7}"/>
    <cellStyle name="Normal 10 3 2 7 2 10" xfId="40281" xr:uid="{E512EF21-75EA-4F03-999C-6C09F1360F80}"/>
    <cellStyle name="Normal 10 3 2 7 2 11" xfId="49349" xr:uid="{29A88EE8-38D3-4917-8E39-F70612755393}"/>
    <cellStyle name="Normal 10 3 2 7 2 12" xfId="50552" xr:uid="{A2B28D19-5641-439F-999D-B40178284C7F}"/>
    <cellStyle name="Normal 10 3 2 7 2 13" xfId="51782" xr:uid="{70572485-A847-4241-9787-F29A845F9EFA}"/>
    <cellStyle name="Normal 10 3 2 7 2 14" xfId="52980" xr:uid="{AF37D203-D2CB-45AC-A93D-65263B06AEBC}"/>
    <cellStyle name="Normal 10 3 2 7 2 15" xfId="54132" xr:uid="{260926C4-2912-4F84-A63C-0F4ECDEE2701}"/>
    <cellStyle name="Normal 10 3 2 7 2 2" xfId="4367" xr:uid="{13261EFD-9D44-4C9B-AF17-2A8E04000881}"/>
    <cellStyle name="Normal 10 3 2 7 2 2 2" xfId="8732" xr:uid="{DBC0CDA5-E798-4E7D-88E4-9E85274FFD2F}"/>
    <cellStyle name="Normal 10 3 2 7 2 2 2 2" xfId="28165" xr:uid="{6565BC30-0BE4-4A71-B091-A862D9B33718}"/>
    <cellStyle name="Normal 10 3 2 7 2 2 2 3" xfId="45717" xr:uid="{9DC8A95B-19CD-462F-8C45-36D7DBB2F668}"/>
    <cellStyle name="Normal 10 3 2 7 2 2 3" xfId="19368" xr:uid="{2A60CBAF-44AD-419D-9EDE-C9BFBA3A08F9}"/>
    <cellStyle name="Normal 10 3 2 7 2 2 4" xfId="24696" xr:uid="{FC15BD08-182D-4046-B3A1-E022CBC96FD8}"/>
    <cellStyle name="Normal 10 3 2 7 2 3" xfId="8112" xr:uid="{7BDFF98F-8942-4362-BE12-F13ECEA06239}"/>
    <cellStyle name="Normal 10 3 2 7 2 3 2" xfId="21913" xr:uid="{29BED9F3-586A-44AA-8DC1-D2C83013DAD8}"/>
    <cellStyle name="Normal 10 3 2 7 2 3 2 2" xfId="38052" xr:uid="{F24150A0-0198-43D2-952B-409E7DF64D4E}"/>
    <cellStyle name="Normal 10 3 2 7 2 3 3" xfId="27569" xr:uid="{E5407AD4-B5E6-4ED8-BAF7-08EAEE1ECF88}"/>
    <cellStyle name="Normal 10 3 2 7 2 3 4" xfId="41902" xr:uid="{F776EB0B-71BE-4784-8C8D-057258E92D75}"/>
    <cellStyle name="Normal 10 3 2 7 2 4" xfId="6423" xr:uid="{764B04C7-7B8E-44A4-BB22-3DA389E17591}"/>
    <cellStyle name="Normal 10 3 2 7 2 4 2" xfId="26246" xr:uid="{7036F6B4-CBCC-4FF5-9DAB-79834ED167ED}"/>
    <cellStyle name="Normal 10 3 2 7 2 4 3" xfId="43833" xr:uid="{F86A59E4-2184-4B8F-BAFF-5432F7B17288}"/>
    <cellStyle name="Normal 10 3 2 7 2 5" xfId="13014" xr:uid="{A6238C5E-32FB-4711-A7AB-B04BCE9ABCF4}"/>
    <cellStyle name="Normal 10 3 2 7 2 5 2" xfId="32321" xr:uid="{4BA7477C-8061-4FFF-82DD-5ECA3DFF3B8B}"/>
    <cellStyle name="Normal 10 3 2 7 2 6" xfId="14326" xr:uid="{7AEBF832-380B-4C92-BC0F-E1BB5EEFA947}"/>
    <cellStyle name="Normal 10 3 2 7 2 6 2" xfId="33605" xr:uid="{659080F5-227D-49AB-BFBE-B7DF95DE7822}"/>
    <cellStyle name="Normal 10 3 2 7 2 7" xfId="15645" xr:uid="{71DF14AE-A4EE-4D47-A62B-57B9651E49E6}"/>
    <cellStyle name="Normal 10 3 2 7 2 7 2" xfId="34825" xr:uid="{EDD461F9-2870-461E-9240-38152C8D214C}"/>
    <cellStyle name="Normal 10 3 2 7 2 8" xfId="17081" xr:uid="{04D2151E-D5F7-4C7F-81F9-4F1D7E33F4DE}"/>
    <cellStyle name="Normal 10 3 2 7 2 8 2" xfId="36172" xr:uid="{BCFB561E-2A96-414F-BFAB-6F5E04C16A6A}"/>
    <cellStyle name="Normal 10 3 2 7 2 9" xfId="24195" xr:uid="{80EAC404-159E-4D5C-8E02-CCA1AB788A0F}"/>
    <cellStyle name="Normal 10 3 2 7 3" xfId="4366" xr:uid="{7FD2971F-5799-4CCE-A7D1-B603E9BCC3F2}"/>
    <cellStyle name="Normal 10 3 2 7 3 2" xfId="8731" xr:uid="{F62F4CEA-4D0E-4326-AAD0-EE2715177A44}"/>
    <cellStyle name="Normal 10 3 2 7 3 2 2" xfId="28164" xr:uid="{E493F107-96C4-4C6D-A5F1-33CB388B80E8}"/>
    <cellStyle name="Normal 10 3 2 7 3 2 3" xfId="44951" xr:uid="{7A41C8EF-B470-40A6-B098-E2B8B9F32850}"/>
    <cellStyle name="Normal 10 3 2 7 3 3" xfId="18263" xr:uid="{3E7C8EDA-D43D-4E4D-A800-1105839EC2D5}"/>
    <cellStyle name="Normal 10 3 2 7 3 4" xfId="24695" xr:uid="{88F20E0C-9E04-4194-983F-881FE02D4283}"/>
    <cellStyle name="Normal 10 3 2 7 4" xfId="7266" xr:uid="{2C597067-F59A-4C6C-A9DB-ECB403A4AD93}"/>
    <cellStyle name="Normal 10 3 2 7 4 2" xfId="21324" xr:uid="{BC1CEE87-9431-48D8-B28A-40398EFBDDF0}"/>
    <cellStyle name="Normal 10 3 2 7 4 2 2" xfId="37496" xr:uid="{4E8ADABF-7C3A-4FBD-B4D6-C0799A11D287}"/>
    <cellStyle name="Normal 10 3 2 7 4 3" xfId="26982" xr:uid="{19F429CC-AAE1-4653-B45C-DC325FF0DCB3}"/>
    <cellStyle name="Normal 10 3 2 7 4 4" xfId="41353" xr:uid="{4298AB9A-7F26-4EA4-9684-41131BB2E094}"/>
    <cellStyle name="Normal 10 3 2 7 5" xfId="5818" xr:uid="{1A6ECE4C-625C-448E-A1DC-03336E490C7F}"/>
    <cellStyle name="Normal 10 3 2 7 5 2" xfId="25661" xr:uid="{EEF38C16-33D2-42EC-9DD1-773905C90612}"/>
    <cellStyle name="Normal 10 3 2 7 5 3" xfId="42887" xr:uid="{059265B0-1648-418F-85DE-3A0331A8A8CE}"/>
    <cellStyle name="Normal 10 3 2 7 6" xfId="12417" xr:uid="{F95BF7E6-4AC3-4A73-9F78-FF2D7CB83CA9}"/>
    <cellStyle name="Normal 10 3 2 7 6 2" xfId="31729" xr:uid="{F20F72A3-D468-4CF0-9A2F-93934BAA5224}"/>
    <cellStyle name="Normal 10 3 2 7 7" xfId="13757" xr:uid="{8E981881-ED6B-4D07-AB86-D801CE530CE2}"/>
    <cellStyle name="Normal 10 3 2 7 7 2" xfId="33047" xr:uid="{71D2037D-C6BA-47FE-B2E9-861FDA8E95AF}"/>
    <cellStyle name="Normal 10 3 2 7 8" xfId="15014" xr:uid="{14F2594C-5699-4FB1-8930-DF18F0B81344}"/>
    <cellStyle name="Normal 10 3 2 7 8 2" xfId="34249" xr:uid="{308CA340-5332-4A43-8A18-0F7ACFC73E75}"/>
    <cellStyle name="Normal 10 3 2 7 9" xfId="16438" xr:uid="{C41D3C30-9807-420C-AF60-E0FFE637F5F9}"/>
    <cellStyle name="Normal 10 3 2 7 9 2" xfId="35538" xr:uid="{A128BCBA-9D68-4800-B476-9D5444DA0823}"/>
    <cellStyle name="Normal 10 3 2 8" xfId="910" xr:uid="{64D53CE1-10DC-4E56-A3B0-B918ABCE4B4C}"/>
    <cellStyle name="Normal 10 3 2 8 10" xfId="23626" xr:uid="{7B05B1D9-2001-49EE-A8D6-F0E1B98BF14C}"/>
    <cellStyle name="Normal 10 3 2 8 11" xfId="39731" xr:uid="{8F2570B4-54DF-440D-B470-D71F8735A267}"/>
    <cellStyle name="Normal 10 3 2 8 12" xfId="48791" xr:uid="{220349D8-AC89-4A1E-A61F-CD8AF2F11F48}"/>
    <cellStyle name="Normal 10 3 2 8 13" xfId="49994" xr:uid="{AC108FFD-955C-4BEE-9883-B4EAF5B516E3}"/>
    <cellStyle name="Normal 10 3 2 8 14" xfId="51202" xr:uid="{D1DD2A9A-771F-424B-BB93-964791CC9538}"/>
    <cellStyle name="Normal 10 3 2 8 15" xfId="52430" xr:uid="{385EF294-FCB0-4380-98A0-F0010018CB90}"/>
    <cellStyle name="Normal 10 3 2 8 16" xfId="53580" xr:uid="{77CDDA23-49E1-4169-870B-55D6852DCCE0}"/>
    <cellStyle name="Normal 10 3 2 8 2" xfId="2183" xr:uid="{35A32964-BA75-45B0-9A03-93B43CAF5095}"/>
    <cellStyle name="Normal 10 3 2 8 2 10" xfId="40282" xr:uid="{D8E35449-0597-4FB7-9C61-8880FBBFCF8B}"/>
    <cellStyle name="Normal 10 3 2 8 2 11" xfId="49350" xr:uid="{FE4FDE5D-C491-427F-A135-E41FF9C88519}"/>
    <cellStyle name="Normal 10 3 2 8 2 12" xfId="50553" xr:uid="{BD06AE54-5F2F-4494-BC1F-7CA9E51A35D7}"/>
    <cellStyle name="Normal 10 3 2 8 2 13" xfId="51783" xr:uid="{2B18BCB2-EA7D-44F9-B936-B9AA9ECB0AA7}"/>
    <cellStyle name="Normal 10 3 2 8 2 14" xfId="52981" xr:uid="{6AC1F6DB-690E-46A7-BC7B-43B577BE6642}"/>
    <cellStyle name="Normal 10 3 2 8 2 15" xfId="54133" xr:uid="{1C3C981D-F532-4FB0-A728-467119722FD6}"/>
    <cellStyle name="Normal 10 3 2 8 2 2" xfId="4369" xr:uid="{416AECD0-AC51-49ED-A7E4-A7E6CFFE846D}"/>
    <cellStyle name="Normal 10 3 2 8 2 2 2" xfId="8734" xr:uid="{9961302C-B83E-41B3-B109-933CBA2D0CBF}"/>
    <cellStyle name="Normal 10 3 2 8 2 2 2 2" xfId="28167" xr:uid="{E3474E5C-E71F-4883-9687-C5964D65A1F4}"/>
    <cellStyle name="Normal 10 3 2 8 2 2 2 3" xfId="45718" xr:uid="{29F501DD-1281-437F-A91A-8437DB30BC04}"/>
    <cellStyle name="Normal 10 3 2 8 2 2 3" xfId="19369" xr:uid="{EBBE018F-1667-4933-B515-ADEE70F004B9}"/>
    <cellStyle name="Normal 10 3 2 8 2 2 4" xfId="24698" xr:uid="{A944A8D3-47B9-4128-ACB4-80EB5AA59613}"/>
    <cellStyle name="Normal 10 3 2 8 2 3" xfId="8113" xr:uid="{C934509D-E1D6-4E87-B0F5-6CF21216F8ED}"/>
    <cellStyle name="Normal 10 3 2 8 2 3 2" xfId="21914" xr:uid="{519EDF58-6659-4985-9D25-255D95594E61}"/>
    <cellStyle name="Normal 10 3 2 8 2 3 2 2" xfId="38053" xr:uid="{EFE13CA5-9BD8-4FB9-95CC-CA44340BB28C}"/>
    <cellStyle name="Normal 10 3 2 8 2 3 3" xfId="27570" xr:uid="{B1EEADB3-10F7-4DF1-85E6-F485640ECC79}"/>
    <cellStyle name="Normal 10 3 2 8 2 3 4" xfId="41903" xr:uid="{58B2E480-FD34-4144-B3A0-424ED886D52B}"/>
    <cellStyle name="Normal 10 3 2 8 2 4" xfId="6424" xr:uid="{3BE4886A-6953-4090-80A7-03B49451FF27}"/>
    <cellStyle name="Normal 10 3 2 8 2 4 2" xfId="26247" xr:uid="{7D07F12C-1AFA-430A-9418-AA69B5832E54}"/>
    <cellStyle name="Normal 10 3 2 8 2 4 3" xfId="43834" xr:uid="{643CCC17-CA09-4DD0-9994-DDE209D825F7}"/>
    <cellStyle name="Normal 10 3 2 8 2 5" xfId="13015" xr:uid="{EE0D9918-379F-454A-A699-E1078B783621}"/>
    <cellStyle name="Normal 10 3 2 8 2 5 2" xfId="32322" xr:uid="{9CD9A4F5-76DB-48C5-877B-CA3B0F05E7F9}"/>
    <cellStyle name="Normal 10 3 2 8 2 6" xfId="14327" xr:uid="{4C0E9947-A3A6-4057-A637-9AF030B5603A}"/>
    <cellStyle name="Normal 10 3 2 8 2 6 2" xfId="33606" xr:uid="{7F5CD8B1-E488-4668-8A19-1AA93C5FBC30}"/>
    <cellStyle name="Normal 10 3 2 8 2 7" xfId="15646" xr:uid="{FAB21A8E-27CD-4113-A9B7-403C9FFDD7AD}"/>
    <cellStyle name="Normal 10 3 2 8 2 7 2" xfId="34826" xr:uid="{112EBFC1-2F62-4A20-9513-E86D4DC33AC0}"/>
    <cellStyle name="Normal 10 3 2 8 2 8" xfId="17082" xr:uid="{303B512B-026A-48E3-9EB4-FAC63D525A76}"/>
    <cellStyle name="Normal 10 3 2 8 2 8 2" xfId="36173" xr:uid="{00E37806-7144-43EC-9D0A-4CBA0575FE52}"/>
    <cellStyle name="Normal 10 3 2 8 2 9" xfId="24196" xr:uid="{AF7AC093-ACF7-45DF-87EE-5A2057D405DF}"/>
    <cellStyle name="Normal 10 3 2 8 3" xfId="4368" xr:uid="{03641219-EB45-454A-B47B-22D65DCC0F11}"/>
    <cellStyle name="Normal 10 3 2 8 3 2" xfId="8733" xr:uid="{B04F5943-5C81-4DF6-8404-B11B9F16B321}"/>
    <cellStyle name="Normal 10 3 2 8 3 2 2" xfId="28166" xr:uid="{A2D86C87-1A32-47C6-BFF9-425B36A387BD}"/>
    <cellStyle name="Normal 10 3 2 8 3 2 3" xfId="44952" xr:uid="{AB8F516E-D990-4D7C-A924-621C28F805EE}"/>
    <cellStyle name="Normal 10 3 2 8 3 3" xfId="18264" xr:uid="{E3508F4B-FCB9-4BB9-A034-1BEFC73F976C}"/>
    <cellStyle name="Normal 10 3 2 8 3 4" xfId="24697" xr:uid="{665C5896-02FF-4BD6-A9FD-71C25CCFC0C3}"/>
    <cellStyle name="Normal 10 3 2 8 4" xfId="7267" xr:uid="{3B90B09A-B172-4D89-803E-1364A07CDF5C}"/>
    <cellStyle name="Normal 10 3 2 8 4 2" xfId="21325" xr:uid="{5D8E9331-BDE4-463C-A41A-F5F67E968933}"/>
    <cellStyle name="Normal 10 3 2 8 4 2 2" xfId="37497" xr:uid="{8F001E4B-435D-4CA7-912B-0D8034AEA742}"/>
    <cellStyle name="Normal 10 3 2 8 4 3" xfId="26983" xr:uid="{1E3BEC94-7ABF-4B8D-B46B-21B635B06EC7}"/>
    <cellStyle name="Normal 10 3 2 8 4 4" xfId="41354" xr:uid="{9BD6F4F6-38B7-4C5B-8B50-9AC334DA940C}"/>
    <cellStyle name="Normal 10 3 2 8 5" xfId="5819" xr:uid="{51B0E9C1-1D31-4ABD-A713-A36979817F8B}"/>
    <cellStyle name="Normal 10 3 2 8 5 2" xfId="25662" xr:uid="{A51C74B0-4954-46E6-AC49-AB3BBFBACAFA}"/>
    <cellStyle name="Normal 10 3 2 8 5 3" xfId="42888" xr:uid="{05EDD065-37F6-41AA-A7D1-E4FF3A8E764A}"/>
    <cellStyle name="Normal 10 3 2 8 6" xfId="12418" xr:uid="{944E17DB-8C58-4E01-8B8E-4E746367CBEA}"/>
    <cellStyle name="Normal 10 3 2 8 6 2" xfId="31730" xr:uid="{A90B4EF1-697B-4EBF-BAA2-F79F108CD65D}"/>
    <cellStyle name="Normal 10 3 2 8 7" xfId="13758" xr:uid="{08AD2ACC-7D30-4A6C-81CB-00B2B552186B}"/>
    <cellStyle name="Normal 10 3 2 8 7 2" xfId="33048" xr:uid="{FFE4ADDE-4E66-4997-B5F4-E035ED9E83DB}"/>
    <cellStyle name="Normal 10 3 2 8 8" xfId="15015" xr:uid="{E38F9404-0AED-4FBB-AC54-983B3DF30445}"/>
    <cellStyle name="Normal 10 3 2 8 8 2" xfId="34250" xr:uid="{7C3653D5-313E-4326-A32E-9459290CCCF1}"/>
    <cellStyle name="Normal 10 3 2 8 9" xfId="16439" xr:uid="{09F0DDEE-1825-48F6-B847-1DC2237127BE}"/>
    <cellStyle name="Normal 10 3 2 8 9 2" xfId="35539" xr:uid="{CAF1BA0F-6D43-4536-8FE2-F1BCDC6875B8}"/>
    <cellStyle name="Normal 10 3 2 9" xfId="911" xr:uid="{84AD6356-B0F9-4267-8182-2B4DD6EB2BBF}"/>
    <cellStyle name="Normal 10 3 2 9 10" xfId="23627" xr:uid="{D81D7529-1816-4771-AE6A-B30CD51899AD}"/>
    <cellStyle name="Normal 10 3 2 9 11" xfId="39732" xr:uid="{97450087-2028-44BC-B943-412B6F07BD69}"/>
    <cellStyle name="Normal 10 3 2 9 12" xfId="48792" xr:uid="{4299509B-8C42-4B19-A09A-58CC170F4596}"/>
    <cellStyle name="Normal 10 3 2 9 13" xfId="49995" xr:uid="{6EF36E58-4E60-49DB-B601-55E6997CD265}"/>
    <cellStyle name="Normal 10 3 2 9 14" xfId="51203" xr:uid="{87401CB2-8FD5-4069-B308-4A92F9FEE858}"/>
    <cellStyle name="Normal 10 3 2 9 15" xfId="52431" xr:uid="{F54C83D4-B6E8-42C7-A1D9-4B4BCF7FDA75}"/>
    <cellStyle name="Normal 10 3 2 9 16" xfId="53581" xr:uid="{A1F1781E-FBE0-46C3-AEFB-14A0ADA08E53}"/>
    <cellStyle name="Normal 10 3 2 9 2" xfId="2184" xr:uid="{B680566E-A592-460E-847F-729BCA547E8B}"/>
    <cellStyle name="Normal 10 3 2 9 2 10" xfId="40283" xr:uid="{82218A5A-2325-4061-9821-494E51E0BF8B}"/>
    <cellStyle name="Normal 10 3 2 9 2 11" xfId="49351" xr:uid="{977F9B1C-63BD-4CA5-B690-FD1FC0E43DC4}"/>
    <cellStyle name="Normal 10 3 2 9 2 12" xfId="50554" xr:uid="{3725CA66-D22D-4765-AD78-81808163D449}"/>
    <cellStyle name="Normal 10 3 2 9 2 13" xfId="51784" xr:uid="{1327C15A-0F98-4B39-B43D-DFC7D5B0F804}"/>
    <cellStyle name="Normal 10 3 2 9 2 14" xfId="52982" xr:uid="{870ADB2A-5F0B-438C-AC2F-7FE9DF848EC1}"/>
    <cellStyle name="Normal 10 3 2 9 2 15" xfId="54134" xr:uid="{839F63B6-3824-4603-9DD9-C2090A6406E0}"/>
    <cellStyle name="Normal 10 3 2 9 2 2" xfId="4371" xr:uid="{C85E2F5D-DA83-4E1A-B485-9F4F4898C6C9}"/>
    <cellStyle name="Normal 10 3 2 9 2 2 2" xfId="8736" xr:uid="{F0D26DD3-5404-4AC5-9671-7CDA6ACBEAA7}"/>
    <cellStyle name="Normal 10 3 2 9 2 2 2 2" xfId="28169" xr:uid="{E6C4D5E5-BFA3-48E0-95F6-379A9A8C8B3B}"/>
    <cellStyle name="Normal 10 3 2 9 2 2 2 3" xfId="45719" xr:uid="{400CA510-E597-4342-BB6F-31887F711007}"/>
    <cellStyle name="Normal 10 3 2 9 2 2 3" xfId="19370" xr:uid="{37F4C232-C28F-4A50-ACB4-BBF19EE8820F}"/>
    <cellStyle name="Normal 10 3 2 9 2 2 4" xfId="24700" xr:uid="{2DB82032-BE1D-4EB6-9465-7502CECAAED8}"/>
    <cellStyle name="Normal 10 3 2 9 2 3" xfId="8114" xr:uid="{DC278607-6646-478F-9410-6C1D9DE143C4}"/>
    <cellStyle name="Normal 10 3 2 9 2 3 2" xfId="21915" xr:uid="{8515FF1E-079B-4EB3-B214-6F4EA8591AB7}"/>
    <cellStyle name="Normal 10 3 2 9 2 3 2 2" xfId="38054" xr:uid="{6FAB81D8-E1F8-49F5-8CD2-7393291F6D0B}"/>
    <cellStyle name="Normal 10 3 2 9 2 3 3" xfId="27571" xr:uid="{A98BE443-0C65-41CF-B32E-CA24084976CE}"/>
    <cellStyle name="Normal 10 3 2 9 2 3 4" xfId="41904" xr:uid="{F0E3D7BD-86F6-458F-9665-53421CBCF826}"/>
    <cellStyle name="Normal 10 3 2 9 2 4" xfId="6425" xr:uid="{A22812F8-1601-4F61-AF77-9A48C9A77531}"/>
    <cellStyle name="Normal 10 3 2 9 2 4 2" xfId="26248" xr:uid="{3E951DC1-0256-4544-B07A-BCE51788EFD2}"/>
    <cellStyle name="Normal 10 3 2 9 2 4 3" xfId="43835" xr:uid="{873EE1DC-9CF3-4814-8EAC-13BCEC366375}"/>
    <cellStyle name="Normal 10 3 2 9 2 5" xfId="13016" xr:uid="{BB3BA7AF-D392-41FC-9C35-4268677A09F7}"/>
    <cellStyle name="Normal 10 3 2 9 2 5 2" xfId="32323" xr:uid="{10799DE4-FE5D-4650-BB04-8C873DC88347}"/>
    <cellStyle name="Normal 10 3 2 9 2 6" xfId="14328" xr:uid="{E721ADFC-D24F-4D89-B30F-5DDEB7D9F837}"/>
    <cellStyle name="Normal 10 3 2 9 2 6 2" xfId="33607" xr:uid="{CE0E0031-307E-4DE6-AA73-469B156B2EE5}"/>
    <cellStyle name="Normal 10 3 2 9 2 7" xfId="15647" xr:uid="{52BE6E7C-3714-43EB-8F36-CDFD8E0E9A54}"/>
    <cellStyle name="Normal 10 3 2 9 2 7 2" xfId="34827" xr:uid="{FB210B27-31F6-4F1A-8323-B16EA68D8919}"/>
    <cellStyle name="Normal 10 3 2 9 2 8" xfId="17083" xr:uid="{AF9FFB3E-6BDD-457D-830F-8FCE6FD49BC4}"/>
    <cellStyle name="Normal 10 3 2 9 2 8 2" xfId="36174" xr:uid="{C9DD7D87-2B18-417B-8E15-C648F7C35120}"/>
    <cellStyle name="Normal 10 3 2 9 2 9" xfId="24197" xr:uid="{BC4871CD-98F0-4ADB-BC77-41E6D0E726C0}"/>
    <cellStyle name="Normal 10 3 2 9 3" xfId="4370" xr:uid="{E79A90F4-8CC8-411C-9874-CF5883BCAB9A}"/>
    <cellStyle name="Normal 10 3 2 9 3 2" xfId="8735" xr:uid="{E2741A22-7C9D-459A-8FFE-749606299244}"/>
    <cellStyle name="Normal 10 3 2 9 3 2 2" xfId="28168" xr:uid="{481F2ADD-C875-465C-8C6B-16558A772C34}"/>
    <cellStyle name="Normal 10 3 2 9 3 2 3" xfId="44953" xr:uid="{48843588-1E6E-4666-A7B4-ADD817BAE1D9}"/>
    <cellStyle name="Normal 10 3 2 9 3 3" xfId="18265" xr:uid="{02FA363D-7BF2-4CD1-81D0-7C987F0F2A00}"/>
    <cellStyle name="Normal 10 3 2 9 3 4" xfId="24699" xr:uid="{119CECED-6B1B-4C72-9C10-E8E018793154}"/>
    <cellStyle name="Normal 10 3 2 9 4" xfId="7268" xr:uid="{7697C700-9E19-4CB7-8D31-1AC2B048B719}"/>
    <cellStyle name="Normal 10 3 2 9 4 2" xfId="21326" xr:uid="{D35C75C3-2367-4A4C-95B2-15C417695869}"/>
    <cellStyle name="Normal 10 3 2 9 4 2 2" xfId="37498" xr:uid="{FBB3B508-E04E-4282-ABE3-0BA805F85D62}"/>
    <cellStyle name="Normal 10 3 2 9 4 3" xfId="26984" xr:uid="{0B1502F8-8218-49EF-8E67-6313F87144BE}"/>
    <cellStyle name="Normal 10 3 2 9 4 4" xfId="41355" xr:uid="{59D7FFDB-FFDF-46A9-8AED-E3452D91EBBE}"/>
    <cellStyle name="Normal 10 3 2 9 5" xfId="5820" xr:uid="{E489AD28-5A60-47AC-8B00-58F1ECEF3E8F}"/>
    <cellStyle name="Normal 10 3 2 9 5 2" xfId="25663" xr:uid="{E020381A-39D8-4462-A389-732885B4A446}"/>
    <cellStyle name="Normal 10 3 2 9 5 3" xfId="42889" xr:uid="{CDF9C9CC-2FD5-4F1B-8857-DA3E55B3675E}"/>
    <cellStyle name="Normal 10 3 2 9 6" xfId="12419" xr:uid="{3667B01D-D619-4DD0-83D1-252B7F71A5F5}"/>
    <cellStyle name="Normal 10 3 2 9 6 2" xfId="31731" xr:uid="{FC04B78B-7ED7-4970-8CDA-624214F7C668}"/>
    <cellStyle name="Normal 10 3 2 9 7" xfId="13759" xr:uid="{B7FB8A9A-19C4-42BA-9812-AE37F6CECC7E}"/>
    <cellStyle name="Normal 10 3 2 9 7 2" xfId="33049" xr:uid="{12F3F355-8587-4740-9A41-CE106AF68384}"/>
    <cellStyle name="Normal 10 3 2 9 8" xfId="15016" xr:uid="{03ABCD39-57B2-4E37-8493-31C7E271733E}"/>
    <cellStyle name="Normal 10 3 2 9 8 2" xfId="34251" xr:uid="{AC66D441-07B8-429E-B252-A88888A16D72}"/>
    <cellStyle name="Normal 10 3 2 9 9" xfId="16440" xr:uid="{42D9504D-D9EC-4467-9914-18947BE0FF7A}"/>
    <cellStyle name="Normal 10 3 2 9 9 2" xfId="35540" xr:uid="{A3CB0EEC-296A-443E-B669-DF90D1142111}"/>
    <cellStyle name="Normal 10 3 20" xfId="23616" xr:uid="{461C0A48-9FAF-4ADA-A188-210AFFE9B38C}"/>
    <cellStyle name="Normal 10 3 21" xfId="39721" xr:uid="{7E33FFBF-4B74-4B60-83F3-D813BFBAF678}"/>
    <cellStyle name="Normal 10 3 22" xfId="48781" xr:uid="{A56D78CE-DFB3-44C2-BC5E-962BBE48CF50}"/>
    <cellStyle name="Normal 10 3 23" xfId="49984" xr:uid="{DD6A0822-90A7-48C1-93AC-1494D86F3123}"/>
    <cellStyle name="Normal 10 3 24" xfId="51192" xr:uid="{26439EAD-79CE-4309-A1A7-08E2DE141628}"/>
    <cellStyle name="Normal 10 3 25" xfId="52420" xr:uid="{010694BC-F91A-46AB-8314-9EB2DD0CEA25}"/>
    <cellStyle name="Normal 10 3 26" xfId="53570" xr:uid="{9B8BB175-B695-4C4F-A1FC-E7BAEAE4C9E1}"/>
    <cellStyle name="Normal 10 3 3" xfId="912" xr:uid="{030904B2-6DC3-447A-B492-B128DD1200AF}"/>
    <cellStyle name="Normal 10 3 3 10" xfId="23628" xr:uid="{771F1E41-48D0-4CBA-BB00-265DF4806F1B}"/>
    <cellStyle name="Normal 10 3 3 11" xfId="39733" xr:uid="{BDEE3DAA-982F-4247-B9A6-7B1A024274F1}"/>
    <cellStyle name="Normal 10 3 3 12" xfId="48793" xr:uid="{F8222932-0D6A-4FE5-9E80-B55479F7A42A}"/>
    <cellStyle name="Normal 10 3 3 13" xfId="49996" xr:uid="{7FFA5BA5-BFD4-44C4-B66F-FF89390B87CB}"/>
    <cellStyle name="Normal 10 3 3 14" xfId="51204" xr:uid="{01631B8F-C618-42AB-9DEF-4A157BF3E076}"/>
    <cellStyle name="Normal 10 3 3 15" xfId="52432" xr:uid="{8D324913-40CF-4073-8C53-71FCBCF1964A}"/>
    <cellStyle name="Normal 10 3 3 16" xfId="53582" xr:uid="{02B10174-D333-4CAE-A639-E4BD70D94D74}"/>
    <cellStyle name="Normal 10 3 3 2" xfId="2185" xr:uid="{C9F7B5E6-DDB6-4E58-8BC2-6BCAC107021E}"/>
    <cellStyle name="Normal 10 3 3 2 10" xfId="40284" xr:uid="{8435C0A4-4036-42C4-93ED-E6C5397BB191}"/>
    <cellStyle name="Normal 10 3 3 2 11" xfId="49352" xr:uid="{51B67BE2-8B55-4029-AE21-B99334E9F7FB}"/>
    <cellStyle name="Normal 10 3 3 2 12" xfId="50555" xr:uid="{4CF852F2-942A-4621-9649-7B528B064553}"/>
    <cellStyle name="Normal 10 3 3 2 13" xfId="51785" xr:uid="{B0067038-66B3-4FC1-A96B-E14A8D0C93F9}"/>
    <cellStyle name="Normal 10 3 3 2 14" xfId="52983" xr:uid="{B6709EF2-90F9-488B-BCAD-3DA6C8785036}"/>
    <cellStyle name="Normal 10 3 3 2 15" xfId="54135" xr:uid="{3450E126-CD00-4F04-964D-E45D29E81165}"/>
    <cellStyle name="Normal 10 3 3 2 2" xfId="4373" xr:uid="{AE432733-6427-4E5D-BEE3-ECF0DD3A35A6}"/>
    <cellStyle name="Normal 10 3 3 2 2 2" xfId="8738" xr:uid="{AF27E298-D1E9-4519-A284-282BDF890A3A}"/>
    <cellStyle name="Normal 10 3 3 2 2 2 2" xfId="28171" xr:uid="{EB2C7449-70AE-41AB-98BD-941EAABA1C6A}"/>
    <cellStyle name="Normal 10 3 3 2 2 2 3" xfId="45720" xr:uid="{747E71A9-46B4-4287-B7E0-0C13DF0A293B}"/>
    <cellStyle name="Normal 10 3 3 2 2 3" xfId="19371" xr:uid="{A319C125-7317-4EB2-B65F-58D1B8010D1B}"/>
    <cellStyle name="Normal 10 3 3 2 2 4" xfId="24702" xr:uid="{4DFDCC50-C935-46B1-A19F-0820F4E189ED}"/>
    <cellStyle name="Normal 10 3 3 2 3" xfId="8115" xr:uid="{88EBE89D-1D99-47CE-BAEE-2D511BCCDB78}"/>
    <cellStyle name="Normal 10 3 3 2 3 2" xfId="21916" xr:uid="{B1BB3972-AA76-4742-AA1D-E7409B7E5257}"/>
    <cellStyle name="Normal 10 3 3 2 3 2 2" xfId="38055" xr:uid="{66CD3E3C-CD07-4B77-8292-87261D6D98DA}"/>
    <cellStyle name="Normal 10 3 3 2 3 3" xfId="27572" xr:uid="{9A46A57F-D068-4408-B83C-6B19160B499C}"/>
    <cellStyle name="Normal 10 3 3 2 3 4" xfId="41905" xr:uid="{626564B7-BE85-46E8-B089-06E8B32DD125}"/>
    <cellStyle name="Normal 10 3 3 2 4" xfId="6426" xr:uid="{B4A2C84D-EAF8-4CD0-8958-05756C715ABF}"/>
    <cellStyle name="Normal 10 3 3 2 4 2" xfId="26249" xr:uid="{FE0CA8C8-4575-4ECB-A8C6-A6E0771C50E4}"/>
    <cellStyle name="Normal 10 3 3 2 4 3" xfId="43836" xr:uid="{0BCD1821-E628-4329-A80F-BE2F24847556}"/>
    <cellStyle name="Normal 10 3 3 2 5" xfId="13017" xr:uid="{8E0D950E-AD36-4978-A216-12CAD4B2853E}"/>
    <cellStyle name="Normal 10 3 3 2 5 2" xfId="32324" xr:uid="{A6BA4429-9118-41BB-A39D-905264280738}"/>
    <cellStyle name="Normal 10 3 3 2 6" xfId="14329" xr:uid="{96E4AB42-E017-45A4-8AF3-416493B26B54}"/>
    <cellStyle name="Normal 10 3 3 2 6 2" xfId="33608" xr:uid="{752239A5-7DA1-4FB2-B3E7-9306B58FC36C}"/>
    <cellStyle name="Normal 10 3 3 2 7" xfId="15648" xr:uid="{21202BAE-32CA-431C-A972-B35C79B21AD1}"/>
    <cellStyle name="Normal 10 3 3 2 7 2" xfId="34828" xr:uid="{A6528A93-36BB-4C5F-8476-A5F20C80281F}"/>
    <cellStyle name="Normal 10 3 3 2 8" xfId="17084" xr:uid="{7D7A9EBE-14A9-45F2-9B72-FA0E98E8C662}"/>
    <cellStyle name="Normal 10 3 3 2 8 2" xfId="36175" xr:uid="{C9FD042E-0F89-4E70-89AB-1EC274A28B62}"/>
    <cellStyle name="Normal 10 3 3 2 9" xfId="24198" xr:uid="{A0D4825B-DCB0-44B9-8AE4-83EF30986AF5}"/>
    <cellStyle name="Normal 10 3 3 3" xfId="4372" xr:uid="{AD6A91C6-9FE9-43C1-B2D3-B28EA4D55927}"/>
    <cellStyle name="Normal 10 3 3 3 2" xfId="8737" xr:uid="{B1320853-B1DA-4FFD-83A3-560EA96A9480}"/>
    <cellStyle name="Normal 10 3 3 3 2 2" xfId="28170" xr:uid="{0D659102-5346-45AA-8A5D-4FB1E05F1168}"/>
    <cellStyle name="Normal 10 3 3 3 2 3" xfId="44954" xr:uid="{85598A27-077C-4786-8D9E-24D90F06DC44}"/>
    <cellStyle name="Normal 10 3 3 3 3" xfId="18266" xr:uid="{A54FCF4E-700E-4298-A9A2-AFB8FA05FFB8}"/>
    <cellStyle name="Normal 10 3 3 3 4" xfId="24701" xr:uid="{2286DF44-BBEE-4FFA-B6C5-FBBF2E2FBDFA}"/>
    <cellStyle name="Normal 10 3 3 4" xfId="7269" xr:uid="{807FFFFF-DD0E-4118-80DA-CF09331CC728}"/>
    <cellStyle name="Normal 10 3 3 4 2" xfId="21327" xr:uid="{BF62BD03-D060-4629-AFE8-7B3FD4C3D1BA}"/>
    <cellStyle name="Normal 10 3 3 4 2 2" xfId="37499" xr:uid="{DB460745-3B73-44CB-B35C-138B65DAA457}"/>
    <cellStyle name="Normal 10 3 3 4 3" xfId="26985" xr:uid="{973386A4-C600-4DB3-BE16-82DFC382F002}"/>
    <cellStyle name="Normal 10 3 3 4 4" xfId="41356" xr:uid="{DB297984-F16B-4C21-9BA8-936A5F97822D}"/>
    <cellStyle name="Normal 10 3 3 5" xfId="5821" xr:uid="{82C6C9C9-30C2-4CA1-8157-E8EE7E7E72EC}"/>
    <cellStyle name="Normal 10 3 3 5 2" xfId="25664" xr:uid="{666D4F94-0958-430E-924D-D65C376F5FB1}"/>
    <cellStyle name="Normal 10 3 3 5 3" xfId="42890" xr:uid="{40287FF6-1C5A-46AD-849C-11CE413D1BD1}"/>
    <cellStyle name="Normal 10 3 3 6" xfId="12420" xr:uid="{81B09711-2074-4A32-8FCE-FE9EA1960622}"/>
    <cellStyle name="Normal 10 3 3 6 2" xfId="31732" xr:uid="{898DD74A-EA01-4B35-AC53-1630F8D6E4EA}"/>
    <cellStyle name="Normal 10 3 3 7" xfId="13760" xr:uid="{19767EE7-1760-424E-8216-C673D5BC6D78}"/>
    <cellStyle name="Normal 10 3 3 7 2" xfId="33050" xr:uid="{6F341711-EA9E-4EA3-B779-C7FE4B709653}"/>
    <cellStyle name="Normal 10 3 3 8" xfId="15017" xr:uid="{77E52DB5-33B4-428B-B89A-7D3E529A1EFE}"/>
    <cellStyle name="Normal 10 3 3 8 2" xfId="34252" xr:uid="{C43ECD97-B643-4266-AB0E-33C3CE13FF18}"/>
    <cellStyle name="Normal 10 3 3 9" xfId="16441" xr:uid="{4445AA09-6A6C-401A-96A8-4C2450DDB01A}"/>
    <cellStyle name="Normal 10 3 3 9 2" xfId="35541" xr:uid="{617B9C90-7D25-40A0-B579-EE6864D934C5}"/>
    <cellStyle name="Normal 10 3 4" xfId="913" xr:uid="{EC2BFA82-A0A7-4436-9205-9D514C480FB2}"/>
    <cellStyle name="Normal 10 3 4 10" xfId="23629" xr:uid="{2EF7D56A-7783-4822-BAC0-B522034FE71A}"/>
    <cellStyle name="Normal 10 3 4 11" xfId="39734" xr:uid="{CB992BE2-83E9-467F-9F6B-DA3B8A138F55}"/>
    <cellStyle name="Normal 10 3 4 12" xfId="48794" xr:uid="{3C8048C6-DD97-4AC7-BACE-25A887D65AC7}"/>
    <cellStyle name="Normal 10 3 4 13" xfId="49997" xr:uid="{6B506123-E4CE-4F4D-AEC9-3B92244E1AFB}"/>
    <cellStyle name="Normal 10 3 4 14" xfId="51205" xr:uid="{D5A3A24D-E1C7-4034-8CA4-CFFEA1B78916}"/>
    <cellStyle name="Normal 10 3 4 15" xfId="52433" xr:uid="{B15A7B70-38A5-4FE6-93D3-AC172E95E895}"/>
    <cellStyle name="Normal 10 3 4 16" xfId="53583" xr:uid="{83D63961-12C9-4F38-882C-D63B0ADB80BD}"/>
    <cellStyle name="Normal 10 3 4 2" xfId="2186" xr:uid="{01014564-885B-47CD-A344-65ED07FAF3AF}"/>
    <cellStyle name="Normal 10 3 4 2 10" xfId="40285" xr:uid="{E6132C97-CF91-4729-9CFA-6E579F169FFA}"/>
    <cellStyle name="Normal 10 3 4 2 11" xfId="49353" xr:uid="{0B1EAF3F-5A22-4B6C-B9B4-AA715111EEE1}"/>
    <cellStyle name="Normal 10 3 4 2 12" xfId="50556" xr:uid="{3541458E-755A-4960-965E-95B9D08EA31B}"/>
    <cellStyle name="Normal 10 3 4 2 13" xfId="51786" xr:uid="{C016B864-57F5-4AED-B38A-18691576C414}"/>
    <cellStyle name="Normal 10 3 4 2 14" xfId="52984" xr:uid="{A28F3E0A-5777-47E1-A93A-0F9F21774248}"/>
    <cellStyle name="Normal 10 3 4 2 15" xfId="54136" xr:uid="{5EAC346D-14DD-4686-93FD-88AA86969D81}"/>
    <cellStyle name="Normal 10 3 4 2 2" xfId="4375" xr:uid="{EBD55783-667E-4DD7-AA05-D83F95E5BAE9}"/>
    <cellStyle name="Normal 10 3 4 2 2 2" xfId="8740" xr:uid="{96D1597B-A2CA-409E-A0C5-2009D1DB7FE9}"/>
    <cellStyle name="Normal 10 3 4 2 2 2 2" xfId="28173" xr:uid="{C58C8827-0EC9-4F81-8A17-7169A2AFAB25}"/>
    <cellStyle name="Normal 10 3 4 2 2 2 3" xfId="45721" xr:uid="{EBC1BFF7-1048-4708-A144-2E1D969B3ED6}"/>
    <cellStyle name="Normal 10 3 4 2 2 3" xfId="19372" xr:uid="{7EBB898D-F74D-4203-8C57-5F9EF786BDCB}"/>
    <cellStyle name="Normal 10 3 4 2 2 4" xfId="24704" xr:uid="{C23F722E-BF48-4292-892C-E2B549A438E6}"/>
    <cellStyle name="Normal 10 3 4 2 3" xfId="8116" xr:uid="{88A8EA14-E9F9-47D0-920F-3EE8616962A4}"/>
    <cellStyle name="Normal 10 3 4 2 3 2" xfId="21917" xr:uid="{E308925A-9A70-4DD5-9816-CADB79BECA01}"/>
    <cellStyle name="Normal 10 3 4 2 3 2 2" xfId="38056" xr:uid="{9FC899EA-8EF9-4647-95AE-2B0FB63E9BE8}"/>
    <cellStyle name="Normal 10 3 4 2 3 3" xfId="27573" xr:uid="{DC6661E5-C76C-48BE-95A4-80FE81D2C26B}"/>
    <cellStyle name="Normal 10 3 4 2 3 4" xfId="41906" xr:uid="{15B5ED67-4173-471D-928B-3F32BE84250D}"/>
    <cellStyle name="Normal 10 3 4 2 4" xfId="6427" xr:uid="{2C0BC967-6A65-4404-982F-A3F8C4F8265F}"/>
    <cellStyle name="Normal 10 3 4 2 4 2" xfId="26250" xr:uid="{B83D0AE6-F01D-42FA-9A54-15005E75A917}"/>
    <cellStyle name="Normal 10 3 4 2 4 3" xfId="43837" xr:uid="{34CCB7A9-7941-49E9-BBC9-C97E583EAB35}"/>
    <cellStyle name="Normal 10 3 4 2 5" xfId="13018" xr:uid="{EC8D36E0-9AC8-4BBA-9FBE-0349DF15060E}"/>
    <cellStyle name="Normal 10 3 4 2 5 2" xfId="32325" xr:uid="{584633F1-BC39-4F5A-AC37-F10D961C402E}"/>
    <cellStyle name="Normal 10 3 4 2 6" xfId="14330" xr:uid="{5B0B1D38-7E77-42A7-A4EB-9F5A70B47CAA}"/>
    <cellStyle name="Normal 10 3 4 2 6 2" xfId="33609" xr:uid="{1FF311AA-9961-479F-AE4E-59108AAB285F}"/>
    <cellStyle name="Normal 10 3 4 2 7" xfId="15649" xr:uid="{96C14F95-7ADE-4D7E-B942-0F22118E45C9}"/>
    <cellStyle name="Normal 10 3 4 2 7 2" xfId="34829" xr:uid="{F5E53ACF-6D7F-47D3-93B7-AF1222788B40}"/>
    <cellStyle name="Normal 10 3 4 2 8" xfId="17085" xr:uid="{04E92F87-53BE-4FF0-AB28-7F98E6BCDA71}"/>
    <cellStyle name="Normal 10 3 4 2 8 2" xfId="36176" xr:uid="{7A79DD10-8CC5-4F0C-8691-B8B4001B5D58}"/>
    <cellStyle name="Normal 10 3 4 2 9" xfId="24199" xr:uid="{9E437ABF-9F6F-4F87-856C-15F0F0967119}"/>
    <cellStyle name="Normal 10 3 4 3" xfId="4374" xr:uid="{368E86A8-8436-4919-84A9-85CA3A2AF307}"/>
    <cellStyle name="Normal 10 3 4 3 2" xfId="8739" xr:uid="{E17C9ADF-13FE-4571-9996-0C225EC02059}"/>
    <cellStyle name="Normal 10 3 4 3 2 2" xfId="28172" xr:uid="{735FA374-FC98-44F5-A3C0-CB4AC3A132B5}"/>
    <cellStyle name="Normal 10 3 4 3 2 3" xfId="44955" xr:uid="{38EB7288-1D7B-46A4-A5E1-F280ABB7879F}"/>
    <cellStyle name="Normal 10 3 4 3 3" xfId="18267" xr:uid="{A2461288-5404-4D32-9AC9-890D055FE0C7}"/>
    <cellStyle name="Normal 10 3 4 3 4" xfId="24703" xr:uid="{57E5D750-ECB4-426E-B61F-56A0403448FE}"/>
    <cellStyle name="Normal 10 3 4 4" xfId="7270" xr:uid="{55630A59-2E79-46B4-AD86-D88864805A15}"/>
    <cellStyle name="Normal 10 3 4 4 2" xfId="21328" xr:uid="{88DB860F-3C62-4966-8C9D-E63F7DE161D5}"/>
    <cellStyle name="Normal 10 3 4 4 2 2" xfId="37500" xr:uid="{9FD2DB92-61AD-4153-A5F5-B31EF99CBC1F}"/>
    <cellStyle name="Normal 10 3 4 4 3" xfId="26986" xr:uid="{FA04B655-90B8-4E10-971C-14F783BB44BD}"/>
    <cellStyle name="Normal 10 3 4 4 4" xfId="41357" xr:uid="{80F86CEA-4E2F-478B-9092-A969712A286E}"/>
    <cellStyle name="Normal 10 3 4 5" xfId="5822" xr:uid="{F7E9FCDC-3639-4C30-8B4B-7363A37039A8}"/>
    <cellStyle name="Normal 10 3 4 5 2" xfId="25665" xr:uid="{A53197B4-BA9B-48F5-9EF4-15410D7A70A1}"/>
    <cellStyle name="Normal 10 3 4 5 3" xfId="42891" xr:uid="{D4740B4C-B9AF-4E72-B439-A0F23C48771A}"/>
    <cellStyle name="Normal 10 3 4 6" xfId="12421" xr:uid="{191FF7E4-157D-4BDD-A263-0F6794E137A9}"/>
    <cellStyle name="Normal 10 3 4 6 2" xfId="31733" xr:uid="{5CA810CB-AEF1-4F71-8659-E30083CC5D6D}"/>
    <cellStyle name="Normal 10 3 4 7" xfId="13761" xr:uid="{FE319D2A-75E1-433C-AE21-ABF5F8884057}"/>
    <cellStyle name="Normal 10 3 4 7 2" xfId="33051" xr:uid="{09CBD628-8ABE-4632-AE7C-802C22D5AF4E}"/>
    <cellStyle name="Normal 10 3 4 8" xfId="15018" xr:uid="{7A692A88-6267-422D-ABCE-42C0EF66112A}"/>
    <cellStyle name="Normal 10 3 4 8 2" xfId="34253" xr:uid="{1395230D-1A93-4329-B0B6-13361FE337C1}"/>
    <cellStyle name="Normal 10 3 4 9" xfId="16442" xr:uid="{9C8EDDAA-E9DF-489B-A75F-DBA9AD8F1ABD}"/>
    <cellStyle name="Normal 10 3 4 9 2" xfId="35542" xr:uid="{496BC4AA-0489-40E5-BA08-8125582D323B}"/>
    <cellStyle name="Normal 10 3 5" xfId="914" xr:uid="{D6616F9A-49DA-4888-8EA2-993181CEA5B5}"/>
    <cellStyle name="Normal 10 3 5 10" xfId="23630" xr:uid="{6DD5191E-7211-4C59-8756-BDA2EE1019A0}"/>
    <cellStyle name="Normal 10 3 5 11" xfId="39735" xr:uid="{D8347C58-D6A2-4593-A330-CF3CEBA44B87}"/>
    <cellStyle name="Normal 10 3 5 12" xfId="48795" xr:uid="{E23EF70A-A7A0-4E04-AD0E-05E6C1C3A9C9}"/>
    <cellStyle name="Normal 10 3 5 13" xfId="49998" xr:uid="{3EB9A776-7B02-4814-947B-C4336BD76787}"/>
    <cellStyle name="Normal 10 3 5 14" xfId="51206" xr:uid="{068CE052-3D64-491F-B226-17CAA7C7D1BF}"/>
    <cellStyle name="Normal 10 3 5 15" xfId="52434" xr:uid="{FDE584E2-5A64-47C2-8FE7-88BDB6A892B4}"/>
    <cellStyle name="Normal 10 3 5 16" xfId="53584" xr:uid="{6AD6CB82-EF18-49A3-85FD-F4A5AC849943}"/>
    <cellStyle name="Normal 10 3 5 2" xfId="2187" xr:uid="{609FA5A8-6208-4B8D-A2D5-1D2976DE13FC}"/>
    <cellStyle name="Normal 10 3 5 2 10" xfId="40286" xr:uid="{FDF4EB9F-AC8C-44B3-B2FB-57B55600C0BC}"/>
    <cellStyle name="Normal 10 3 5 2 11" xfId="49354" xr:uid="{35B06E04-6A2B-480E-81B5-4896863E14C7}"/>
    <cellStyle name="Normal 10 3 5 2 12" xfId="50557" xr:uid="{8470DA1F-6A2E-48EC-87BB-EFAE785AF58C}"/>
    <cellStyle name="Normal 10 3 5 2 13" xfId="51787" xr:uid="{8A51D658-57D6-43B1-B78C-364F11D00B8F}"/>
    <cellStyle name="Normal 10 3 5 2 14" xfId="52985" xr:uid="{BA97390E-0840-4C9E-AB9F-D04EBA2AC019}"/>
    <cellStyle name="Normal 10 3 5 2 15" xfId="54137" xr:uid="{22BE0B78-056A-448A-9855-D3FFF0752188}"/>
    <cellStyle name="Normal 10 3 5 2 2" xfId="4377" xr:uid="{6C6615B7-D814-4482-A4E5-6A4073F48CFE}"/>
    <cellStyle name="Normal 10 3 5 2 2 2" xfId="8742" xr:uid="{E4579099-0B25-436E-975A-BCD07C9B84BA}"/>
    <cellStyle name="Normal 10 3 5 2 2 2 2" xfId="28175" xr:uid="{E44FA6A9-1B3E-4E75-93FD-9A1CD037AD23}"/>
    <cellStyle name="Normal 10 3 5 2 2 2 3" xfId="45722" xr:uid="{CCC1C6B3-0D96-4855-AE66-A2DF57E14F2B}"/>
    <cellStyle name="Normal 10 3 5 2 2 3" xfId="19373" xr:uid="{FA933D7A-14C8-4609-A528-ECD9F33FB4F7}"/>
    <cellStyle name="Normal 10 3 5 2 2 4" xfId="24706" xr:uid="{402B341C-3E05-47CA-A25C-EC044709F321}"/>
    <cellStyle name="Normal 10 3 5 2 3" xfId="8117" xr:uid="{1875AB06-B57D-47DF-863E-C876295591B1}"/>
    <cellStyle name="Normal 10 3 5 2 3 2" xfId="21918" xr:uid="{EEFE98CB-0F78-4FDB-944E-A8504287EE6F}"/>
    <cellStyle name="Normal 10 3 5 2 3 2 2" xfId="38057" xr:uid="{7084029A-6172-4DE9-8CBB-A4CBFDA54BE9}"/>
    <cellStyle name="Normal 10 3 5 2 3 3" xfId="27574" xr:uid="{75E6DC71-D136-4F6F-9753-8E6D43E756BD}"/>
    <cellStyle name="Normal 10 3 5 2 3 4" xfId="41907" xr:uid="{32A280C9-808E-48BA-B527-F22748F663FF}"/>
    <cellStyle name="Normal 10 3 5 2 4" xfId="6428" xr:uid="{342319BB-5100-40C6-8CED-805B4908C097}"/>
    <cellStyle name="Normal 10 3 5 2 4 2" xfId="26251" xr:uid="{C8143995-A147-46B7-9FDB-32ED2287E5B0}"/>
    <cellStyle name="Normal 10 3 5 2 4 3" xfId="43838" xr:uid="{DBE9AC6D-D413-4D9D-B896-2EE9B4173132}"/>
    <cellStyle name="Normal 10 3 5 2 5" xfId="13019" xr:uid="{AFEB72A0-28BF-49E1-A877-627928DF5446}"/>
    <cellStyle name="Normal 10 3 5 2 5 2" xfId="32326" xr:uid="{18477057-CF04-40A4-9F65-508E340F8ABB}"/>
    <cellStyle name="Normal 10 3 5 2 6" xfId="14331" xr:uid="{3054A1DA-7A6A-4F1A-8209-D0BD60770875}"/>
    <cellStyle name="Normal 10 3 5 2 6 2" xfId="33610" xr:uid="{0FC4DD2C-8974-468C-8636-03E5FF11183A}"/>
    <cellStyle name="Normal 10 3 5 2 7" xfId="15650" xr:uid="{5E3C0B63-EE8C-4FC5-B98E-1F579E38C51E}"/>
    <cellStyle name="Normal 10 3 5 2 7 2" xfId="34830" xr:uid="{A6133C36-91FF-4F49-BE9D-A26D3C647CA8}"/>
    <cellStyle name="Normal 10 3 5 2 8" xfId="17086" xr:uid="{345433C3-B544-4300-A08F-D3A1780AEE5B}"/>
    <cellStyle name="Normal 10 3 5 2 8 2" xfId="36177" xr:uid="{3E86D708-F95B-4790-8252-FFE1F8CF5F31}"/>
    <cellStyle name="Normal 10 3 5 2 9" xfId="24200" xr:uid="{668FF273-7478-4D6E-A130-EFEDE6399DE6}"/>
    <cellStyle name="Normal 10 3 5 3" xfId="4376" xr:uid="{CDF2212B-B879-4AE9-8202-454C592611C5}"/>
    <cellStyle name="Normal 10 3 5 3 2" xfId="8741" xr:uid="{CFE6DCD0-B409-4D43-9BA4-103F820E5679}"/>
    <cellStyle name="Normal 10 3 5 3 2 2" xfId="28174" xr:uid="{762F3C2C-2E2F-461B-BB67-25BB09528580}"/>
    <cellStyle name="Normal 10 3 5 3 2 3" xfId="44956" xr:uid="{47CD6A92-807C-40C3-8E46-ACCD32C6BA72}"/>
    <cellStyle name="Normal 10 3 5 3 3" xfId="18268" xr:uid="{F4F1E84C-3FA0-4BEA-8E01-5E48D3C6C620}"/>
    <cellStyle name="Normal 10 3 5 3 4" xfId="24705" xr:uid="{971239F1-6E4E-42B7-ABEF-4FE77F1B37C5}"/>
    <cellStyle name="Normal 10 3 5 4" xfId="7271" xr:uid="{685E4771-8412-40E6-AA4B-BE7521E2EFA7}"/>
    <cellStyle name="Normal 10 3 5 4 2" xfId="21329" xr:uid="{437DE18B-8859-4CAC-B1BE-E62100081DE2}"/>
    <cellStyle name="Normal 10 3 5 4 2 2" xfId="37501" xr:uid="{616A655B-3F89-449A-97C7-0C21D75C048D}"/>
    <cellStyle name="Normal 10 3 5 4 3" xfId="26987" xr:uid="{4224E3DE-6CA7-4A84-AAE2-312E63C0FA6F}"/>
    <cellStyle name="Normal 10 3 5 4 4" xfId="41358" xr:uid="{A63B192D-A35A-4255-9D92-442C59145D7F}"/>
    <cellStyle name="Normal 10 3 5 5" xfId="5823" xr:uid="{4C47E5FC-B31D-422A-B3F2-0605DFC221AA}"/>
    <cellStyle name="Normal 10 3 5 5 2" xfId="25666" xr:uid="{AE199E8E-FB93-455F-B760-85E0EF8ABE6C}"/>
    <cellStyle name="Normal 10 3 5 5 3" xfId="42892" xr:uid="{45D5EF1F-D1B7-4788-98A6-A70010ED5F5A}"/>
    <cellStyle name="Normal 10 3 5 6" xfId="12422" xr:uid="{703DD5E2-937B-4471-BA65-E29F2806454C}"/>
    <cellStyle name="Normal 10 3 5 6 2" xfId="31734" xr:uid="{18BDA049-EDDE-4316-B14A-952E25514A7E}"/>
    <cellStyle name="Normal 10 3 5 7" xfId="13762" xr:uid="{2640C755-2E60-403B-AE1E-9DD90CA48EAA}"/>
    <cellStyle name="Normal 10 3 5 7 2" xfId="33052" xr:uid="{31A42C46-45FB-4F70-9E3F-FD781DB958A4}"/>
    <cellStyle name="Normal 10 3 5 8" xfId="15019" xr:uid="{627EAD6F-C013-4CF5-BC82-478E48DA01F9}"/>
    <cellStyle name="Normal 10 3 5 8 2" xfId="34254" xr:uid="{33A84BAA-D553-4546-88AF-24896B3537A8}"/>
    <cellStyle name="Normal 10 3 5 9" xfId="16443" xr:uid="{18D0D456-845D-44F3-AE64-84C3A4E7714E}"/>
    <cellStyle name="Normal 10 3 5 9 2" xfId="35543" xr:uid="{1AFC3079-FFD9-45FD-85CF-65B4548C4F2D}"/>
    <cellStyle name="Normal 10 3 6" xfId="915" xr:uid="{62E1BB9E-4DFA-4780-AFA8-ACCCF73B1903}"/>
    <cellStyle name="Normal 10 3 6 10" xfId="23631" xr:uid="{52A3434A-95D9-4EA1-B561-25F2F09D2F70}"/>
    <cellStyle name="Normal 10 3 6 11" xfId="39736" xr:uid="{6FC2AE7E-C67C-421A-982A-1F0C478D733A}"/>
    <cellStyle name="Normal 10 3 6 12" xfId="48796" xr:uid="{D0EB5CD5-A9F5-45D2-8FCD-891F1C910E8D}"/>
    <cellStyle name="Normal 10 3 6 13" xfId="49999" xr:uid="{66FE5D19-DC76-4BD9-B344-A47568734C89}"/>
    <cellStyle name="Normal 10 3 6 14" xfId="51207" xr:uid="{5FE4731A-708E-4A38-904F-0C8C56324D80}"/>
    <cellStyle name="Normal 10 3 6 15" xfId="52435" xr:uid="{9673BA56-F134-430B-B207-F4999FADCE06}"/>
    <cellStyle name="Normal 10 3 6 16" xfId="53585" xr:uid="{8A86610C-B746-4A50-8C79-B208C8D9ABB8}"/>
    <cellStyle name="Normal 10 3 6 2" xfId="2188" xr:uid="{4D991DE8-A072-48EF-B964-CE3E9054C979}"/>
    <cellStyle name="Normal 10 3 6 2 10" xfId="40287" xr:uid="{1075BEC6-D488-49C1-A479-D5D590FE104B}"/>
    <cellStyle name="Normal 10 3 6 2 11" xfId="49355" xr:uid="{915EC531-F2B7-4885-9FD2-4BFF0C98C12C}"/>
    <cellStyle name="Normal 10 3 6 2 12" xfId="50558" xr:uid="{F15F23F2-A0D0-4901-B2F7-CD118A754456}"/>
    <cellStyle name="Normal 10 3 6 2 13" xfId="51788" xr:uid="{3D733531-EFF8-49E9-9904-61AD9C943261}"/>
    <cellStyle name="Normal 10 3 6 2 14" xfId="52986" xr:uid="{FEB84395-F7F2-4AA5-AF38-413C39397ECB}"/>
    <cellStyle name="Normal 10 3 6 2 15" xfId="54138" xr:uid="{671EBB7A-8D75-4CC0-B195-D0DABCDB2C7F}"/>
    <cellStyle name="Normal 10 3 6 2 2" xfId="4379" xr:uid="{53DC74D1-F9E1-470C-837A-0FCDED111288}"/>
    <cellStyle name="Normal 10 3 6 2 2 2" xfId="8744" xr:uid="{B64B794D-2A72-467B-B538-D8A96D0064B6}"/>
    <cellStyle name="Normal 10 3 6 2 2 2 2" xfId="28177" xr:uid="{C13782BE-C768-4A13-833F-EDC0905ACA09}"/>
    <cellStyle name="Normal 10 3 6 2 2 2 3" xfId="45723" xr:uid="{4C2D55F1-7B68-429D-B372-2AF1B9B0756D}"/>
    <cellStyle name="Normal 10 3 6 2 2 3" xfId="19374" xr:uid="{FD6E5666-3E16-40A4-B7C8-215BCBD1005D}"/>
    <cellStyle name="Normal 10 3 6 2 2 4" xfId="24708" xr:uid="{3D029C1E-93A4-4BF6-B199-598D884F78BC}"/>
    <cellStyle name="Normal 10 3 6 2 3" xfId="8118" xr:uid="{F53A7864-0981-4519-9A18-959074E71CEA}"/>
    <cellStyle name="Normal 10 3 6 2 3 2" xfId="21919" xr:uid="{861E38EE-165E-4EA0-BD00-2F82F5D2A022}"/>
    <cellStyle name="Normal 10 3 6 2 3 2 2" xfId="38058" xr:uid="{3BBF9104-E711-457A-8825-715280C4328A}"/>
    <cellStyle name="Normal 10 3 6 2 3 3" xfId="27575" xr:uid="{8EE05BDC-AF4D-41B4-9BFD-5F91B6E1C099}"/>
    <cellStyle name="Normal 10 3 6 2 3 4" xfId="41908" xr:uid="{62BB86CC-F05C-4F83-AD97-29A633BAF9D3}"/>
    <cellStyle name="Normal 10 3 6 2 4" xfId="6429" xr:uid="{96100389-9FC9-4676-BD7D-D102956950BB}"/>
    <cellStyle name="Normal 10 3 6 2 4 2" xfId="26252" xr:uid="{CAD3347B-9C72-482B-B5A2-47A8A14EB61A}"/>
    <cellStyle name="Normal 10 3 6 2 4 3" xfId="43839" xr:uid="{C186C33A-C5CF-41F6-BFCD-035B63759F25}"/>
    <cellStyle name="Normal 10 3 6 2 5" xfId="13020" xr:uid="{145CB09D-18CC-427B-B809-A6BAEF056EBF}"/>
    <cellStyle name="Normal 10 3 6 2 5 2" xfId="32327" xr:uid="{35F56B5A-84C8-44CF-BA4E-AF6816E0BC55}"/>
    <cellStyle name="Normal 10 3 6 2 6" xfId="14332" xr:uid="{FC972400-52BC-4377-8FC1-E37DC7C0AD84}"/>
    <cellStyle name="Normal 10 3 6 2 6 2" xfId="33611" xr:uid="{DF4043C8-54C4-469C-B0F7-7A2F42640034}"/>
    <cellStyle name="Normal 10 3 6 2 7" xfId="15651" xr:uid="{EFAE0233-8A72-470E-8F60-4EE733CFC3EB}"/>
    <cellStyle name="Normal 10 3 6 2 7 2" xfId="34831" xr:uid="{2B22AFAA-5091-4EFD-B38E-6ADD1FD34B0C}"/>
    <cellStyle name="Normal 10 3 6 2 8" xfId="17087" xr:uid="{CF37219A-48FB-4EDD-B509-3616A0AF6C5C}"/>
    <cellStyle name="Normal 10 3 6 2 8 2" xfId="36178" xr:uid="{0A562E2F-F379-439A-B64E-BDFC9AEF2394}"/>
    <cellStyle name="Normal 10 3 6 2 9" xfId="24201" xr:uid="{128609D7-DE44-4F8E-9742-231B6D1D4361}"/>
    <cellStyle name="Normal 10 3 6 3" xfId="4378" xr:uid="{95F7825C-5061-4752-8359-3F018A31D80B}"/>
    <cellStyle name="Normal 10 3 6 3 2" xfId="8743" xr:uid="{90552DA1-31E4-45CE-961B-88372D731E3D}"/>
    <cellStyle name="Normal 10 3 6 3 2 2" xfId="28176" xr:uid="{B86A040C-7E98-4F01-8741-345A952E426E}"/>
    <cellStyle name="Normal 10 3 6 3 2 3" xfId="44957" xr:uid="{E1C6F2C6-93B5-4CB9-9AF4-93CE6914ED94}"/>
    <cellStyle name="Normal 10 3 6 3 3" xfId="18269" xr:uid="{337D3B6C-50A6-4124-B49E-BD37D866F0A5}"/>
    <cellStyle name="Normal 10 3 6 3 4" xfId="24707" xr:uid="{CBBCFCD9-C459-402A-A2E7-BF6AB5466FC6}"/>
    <cellStyle name="Normal 10 3 6 4" xfId="7272" xr:uid="{7C256834-AEA2-4386-86A9-162BC97D5E38}"/>
    <cellStyle name="Normal 10 3 6 4 2" xfId="21330" xr:uid="{4951D8DB-E2AD-4ED0-A5F0-E619A71BEC4D}"/>
    <cellStyle name="Normal 10 3 6 4 2 2" xfId="37502" xr:uid="{BF286ED7-ED3B-48C4-A304-569EB89B58EA}"/>
    <cellStyle name="Normal 10 3 6 4 3" xfId="26988" xr:uid="{B095922D-10D0-41B3-8768-6EE062D9A478}"/>
    <cellStyle name="Normal 10 3 6 4 4" xfId="41359" xr:uid="{FC9FBC1B-ADF5-4059-8E4B-846A093629F4}"/>
    <cellStyle name="Normal 10 3 6 5" xfId="5824" xr:uid="{BC48B6B0-38C7-4F79-9C6B-DAFF91023151}"/>
    <cellStyle name="Normal 10 3 6 5 2" xfId="25667" xr:uid="{A0D78C22-C01F-41E0-8DD2-FA44B52FC8FC}"/>
    <cellStyle name="Normal 10 3 6 5 3" xfId="42893" xr:uid="{51768C8A-7F41-4428-8D98-89007E707949}"/>
    <cellStyle name="Normal 10 3 6 6" xfId="12423" xr:uid="{D60A3C69-5DAD-46D2-A69F-C2CD86402B19}"/>
    <cellStyle name="Normal 10 3 6 6 2" xfId="31735" xr:uid="{ECD8A4E5-EC2A-4EC1-9B1A-5D88729D2B1A}"/>
    <cellStyle name="Normal 10 3 6 7" xfId="13763" xr:uid="{B081C79A-732A-406E-889C-3F3616074B48}"/>
    <cellStyle name="Normal 10 3 6 7 2" xfId="33053" xr:uid="{7AA346C6-7F9E-4CB5-9CF3-C77ACA9148AE}"/>
    <cellStyle name="Normal 10 3 6 8" xfId="15020" xr:uid="{6F5CF041-E306-4795-A237-0998CAF5428E}"/>
    <cellStyle name="Normal 10 3 6 8 2" xfId="34255" xr:uid="{E72C729F-C92E-48E3-8854-81D1C2187FA6}"/>
    <cellStyle name="Normal 10 3 6 9" xfId="16444" xr:uid="{A21DC94D-01DA-4879-B494-655C279530D2}"/>
    <cellStyle name="Normal 10 3 6 9 2" xfId="35544" xr:uid="{48814570-5AC3-4F2F-982C-A46D3FA89141}"/>
    <cellStyle name="Normal 10 3 7" xfId="916" xr:uid="{E5D606C4-0507-4717-A327-D4AC5CD81B37}"/>
    <cellStyle name="Normal 10 3 7 10" xfId="23632" xr:uid="{1624CF98-803E-4917-9FDD-682E4A810DD9}"/>
    <cellStyle name="Normal 10 3 7 11" xfId="39737" xr:uid="{B9573A47-C946-41AD-A233-63BA7780B261}"/>
    <cellStyle name="Normal 10 3 7 12" xfId="48797" xr:uid="{14260F48-1A6F-4E0B-A1B0-4D26C427A092}"/>
    <cellStyle name="Normal 10 3 7 13" xfId="50000" xr:uid="{85852797-CB57-436F-B801-17D2D9EAEE12}"/>
    <cellStyle name="Normal 10 3 7 14" xfId="51208" xr:uid="{C0DA293A-2C36-4CEB-A1FA-87F6A35E0A2A}"/>
    <cellStyle name="Normal 10 3 7 15" xfId="52436" xr:uid="{F4346BAB-8CDB-4C18-AF7E-C2BF019E8CFA}"/>
    <cellStyle name="Normal 10 3 7 16" xfId="53586" xr:uid="{2B009D79-FA2E-4F7A-A86D-D83C122A949D}"/>
    <cellStyle name="Normal 10 3 7 2" xfId="2189" xr:uid="{26963F91-7746-4C71-8642-0B935CFA8B8C}"/>
    <cellStyle name="Normal 10 3 7 2 10" xfId="40288" xr:uid="{924BA0C8-1D94-4625-B94F-45E9F50231CE}"/>
    <cellStyle name="Normal 10 3 7 2 11" xfId="49356" xr:uid="{15C7E037-303A-4BC3-AC4A-483EAAD0CCBA}"/>
    <cellStyle name="Normal 10 3 7 2 12" xfId="50559" xr:uid="{E5D6A4AD-438B-4BBA-AA3E-146EF2F4FA3D}"/>
    <cellStyle name="Normal 10 3 7 2 13" xfId="51789" xr:uid="{068BEC8B-4BC9-49EA-80B4-21F3432A9ECA}"/>
    <cellStyle name="Normal 10 3 7 2 14" xfId="52987" xr:uid="{569BD586-9FEC-4A09-9621-17ED8A1EB913}"/>
    <cellStyle name="Normal 10 3 7 2 15" xfId="54139" xr:uid="{D5E26C01-66A2-482E-AE7D-FD696B6E33A0}"/>
    <cellStyle name="Normal 10 3 7 2 2" xfId="4381" xr:uid="{6662FA1E-4664-47D3-B818-6E9D381DB23C}"/>
    <cellStyle name="Normal 10 3 7 2 2 2" xfId="8746" xr:uid="{C0053473-E13F-4D96-B888-63896DD1C60C}"/>
    <cellStyle name="Normal 10 3 7 2 2 2 2" xfId="28179" xr:uid="{0DFFD238-526F-404F-873C-647C37F1700E}"/>
    <cellStyle name="Normal 10 3 7 2 2 2 3" xfId="45724" xr:uid="{612C6457-FFDE-45C6-B212-3DBE7EFE1F7C}"/>
    <cellStyle name="Normal 10 3 7 2 2 3" xfId="19375" xr:uid="{95520C62-6DB2-469E-9700-FB62694BEC0F}"/>
    <cellStyle name="Normal 10 3 7 2 2 4" xfId="24710" xr:uid="{D17B76F2-4CBA-4162-9DFF-BB3930E43FFB}"/>
    <cellStyle name="Normal 10 3 7 2 3" xfId="8119" xr:uid="{C206A28F-63DC-4DE6-A8C5-106BED48C63E}"/>
    <cellStyle name="Normal 10 3 7 2 3 2" xfId="21920" xr:uid="{505138FE-D98E-4D89-BDCD-E4552A86D894}"/>
    <cellStyle name="Normal 10 3 7 2 3 2 2" xfId="38059" xr:uid="{27633038-8241-4435-A0A2-024952BE7A5A}"/>
    <cellStyle name="Normal 10 3 7 2 3 3" xfId="27576" xr:uid="{7CCC78FE-74D9-4D4A-B4E9-D833726E31AF}"/>
    <cellStyle name="Normal 10 3 7 2 3 4" xfId="41909" xr:uid="{7ECB7488-C062-44A8-A045-4D8892C2FA41}"/>
    <cellStyle name="Normal 10 3 7 2 4" xfId="6430" xr:uid="{6A0304F5-263B-492C-8157-D9FB86619C0B}"/>
    <cellStyle name="Normal 10 3 7 2 4 2" xfId="26253" xr:uid="{DDD5D7D2-48BE-41F2-86C7-E29FF5883409}"/>
    <cellStyle name="Normal 10 3 7 2 4 3" xfId="43840" xr:uid="{4CF1BCF5-ED01-4561-9739-59005780CD30}"/>
    <cellStyle name="Normal 10 3 7 2 5" xfId="13021" xr:uid="{802A9B07-8D6B-44F1-9F6F-9BA79EBAAF26}"/>
    <cellStyle name="Normal 10 3 7 2 5 2" xfId="32328" xr:uid="{592C9DAB-2602-4DC5-8649-87A621CAC7B6}"/>
    <cellStyle name="Normal 10 3 7 2 6" xfId="14333" xr:uid="{B8547619-049E-4C5D-88B4-608790576F60}"/>
    <cellStyle name="Normal 10 3 7 2 6 2" xfId="33612" xr:uid="{EA742237-BC1A-4E38-8424-6EE786F59ACB}"/>
    <cellStyle name="Normal 10 3 7 2 7" xfId="15652" xr:uid="{C854BFBF-C286-40CD-B595-EF9052937702}"/>
    <cellStyle name="Normal 10 3 7 2 7 2" xfId="34832" xr:uid="{30EC8583-63D8-4E8D-932B-52F405A3E675}"/>
    <cellStyle name="Normal 10 3 7 2 8" xfId="17088" xr:uid="{919F07DA-E923-47A7-B64D-97E3703E6520}"/>
    <cellStyle name="Normal 10 3 7 2 8 2" xfId="36179" xr:uid="{654C008C-D634-4FE3-835A-44B5FE16D5FC}"/>
    <cellStyle name="Normal 10 3 7 2 9" xfId="24202" xr:uid="{0A45F9E8-B54C-4FC0-8107-1573BC4E1EED}"/>
    <cellStyle name="Normal 10 3 7 3" xfId="4380" xr:uid="{8DF4A778-116E-4D01-8722-1BFEE63A69C8}"/>
    <cellStyle name="Normal 10 3 7 3 2" xfId="8745" xr:uid="{8FD82BE0-A7C9-4CCE-BC93-542C071704F7}"/>
    <cellStyle name="Normal 10 3 7 3 2 2" xfId="28178" xr:uid="{FA4569C7-2D91-4E08-8480-FA7831828A5D}"/>
    <cellStyle name="Normal 10 3 7 3 2 3" xfId="44958" xr:uid="{4A676B46-FE58-4F9F-AA50-2F428D1D45EA}"/>
    <cellStyle name="Normal 10 3 7 3 3" xfId="18270" xr:uid="{5EE6438D-9319-482B-B498-A3DE7F45AD87}"/>
    <cellStyle name="Normal 10 3 7 3 4" xfId="24709" xr:uid="{FFC1EE46-A5F7-4C1D-8711-F8901D5D1C22}"/>
    <cellStyle name="Normal 10 3 7 4" xfId="7273" xr:uid="{B4FB0CDB-C55F-4144-9090-8856950D8800}"/>
    <cellStyle name="Normal 10 3 7 4 2" xfId="21331" xr:uid="{4131A882-E839-4F11-9082-4D2A11232020}"/>
    <cellStyle name="Normal 10 3 7 4 2 2" xfId="37503" xr:uid="{5ADB35B9-7AD2-4CE7-9AF1-44E3B8364D8F}"/>
    <cellStyle name="Normal 10 3 7 4 3" xfId="26989" xr:uid="{65472FE3-78FD-4791-97A7-183493CD42E2}"/>
    <cellStyle name="Normal 10 3 7 4 4" xfId="41360" xr:uid="{DE03BBE9-74EE-4DDE-8838-84A7BE76319E}"/>
    <cellStyle name="Normal 10 3 7 5" xfId="5825" xr:uid="{B77269BC-BD49-4B0B-A84A-65A2FEAF68E7}"/>
    <cellStyle name="Normal 10 3 7 5 2" xfId="25668" xr:uid="{EA3F087E-A329-426D-ACEC-06FADF6548DA}"/>
    <cellStyle name="Normal 10 3 7 5 3" xfId="42894" xr:uid="{60455C42-2993-4C6C-96C9-A1614E77F16A}"/>
    <cellStyle name="Normal 10 3 7 6" xfId="12424" xr:uid="{447F44C3-88B1-4E71-BAEB-44B1F4AFE1FB}"/>
    <cellStyle name="Normal 10 3 7 6 2" xfId="31736" xr:uid="{15B5E058-9023-4566-B834-A455B311C521}"/>
    <cellStyle name="Normal 10 3 7 7" xfId="13764" xr:uid="{B1E5B82B-CCC1-47F7-9954-67126B3E474C}"/>
    <cellStyle name="Normal 10 3 7 7 2" xfId="33054" xr:uid="{582EA3F2-2666-4911-AB04-4F4C354C9ECA}"/>
    <cellStyle name="Normal 10 3 7 8" xfId="15021" xr:uid="{0BC65A55-4814-4363-9347-52ABBCD896AA}"/>
    <cellStyle name="Normal 10 3 7 8 2" xfId="34256" xr:uid="{79606E33-1DA8-47AB-9B8A-FF115BB4ECEB}"/>
    <cellStyle name="Normal 10 3 7 9" xfId="16445" xr:uid="{E8E9B039-A640-4F50-9AE5-984103040DF1}"/>
    <cellStyle name="Normal 10 3 7 9 2" xfId="35545" xr:uid="{390A3D42-7F19-4251-BFF4-5D3EA038AFFA}"/>
    <cellStyle name="Normal 10 3 8" xfId="917" xr:uid="{23C5BFE0-A099-4528-B9DF-AF751332C4C3}"/>
    <cellStyle name="Normal 10 3 8 10" xfId="23633" xr:uid="{5F519A2B-451C-4706-A69A-4ED193212C2E}"/>
    <cellStyle name="Normal 10 3 8 11" xfId="39738" xr:uid="{DC77CE1C-A0B7-47FD-AAC3-78CC0DCB47F5}"/>
    <cellStyle name="Normal 10 3 8 12" xfId="48798" xr:uid="{42274FC0-53A9-41CC-AF7D-D60CCDA449B9}"/>
    <cellStyle name="Normal 10 3 8 13" xfId="50001" xr:uid="{7A8677A1-9C96-4D01-9542-7D55411CEC32}"/>
    <cellStyle name="Normal 10 3 8 14" xfId="51209" xr:uid="{47B18BA5-557D-48A3-87C9-E8D50C11F76C}"/>
    <cellStyle name="Normal 10 3 8 15" xfId="52437" xr:uid="{92B5BA92-416D-43BE-9BB0-507A1DA037BB}"/>
    <cellStyle name="Normal 10 3 8 16" xfId="53587" xr:uid="{0BF88D90-FAA7-4BCA-9D36-8CBD04E4A690}"/>
    <cellStyle name="Normal 10 3 8 2" xfId="2190" xr:uid="{6406E45F-412D-49B4-99DF-E34C451F4165}"/>
    <cellStyle name="Normal 10 3 8 2 10" xfId="40289" xr:uid="{162485A9-BEB0-49FD-90FC-ADCCC6F61F10}"/>
    <cellStyle name="Normal 10 3 8 2 11" xfId="49357" xr:uid="{5842CDC2-A9F5-4D9B-97CA-32A2693479B5}"/>
    <cellStyle name="Normal 10 3 8 2 12" xfId="50560" xr:uid="{455951E1-3D02-4A9A-89CB-26557AB73005}"/>
    <cellStyle name="Normal 10 3 8 2 13" xfId="51790" xr:uid="{0252CA1A-D377-49C7-AC8E-2E853A122FDF}"/>
    <cellStyle name="Normal 10 3 8 2 14" xfId="52988" xr:uid="{4D285994-60CA-4FC9-897C-51F9B44E9F49}"/>
    <cellStyle name="Normal 10 3 8 2 15" xfId="54140" xr:uid="{3BDF6CDB-4ED1-43C6-83E0-DA98737572E4}"/>
    <cellStyle name="Normal 10 3 8 2 2" xfId="4383" xr:uid="{F6524FA0-E297-4A61-99B1-3385AF807382}"/>
    <cellStyle name="Normal 10 3 8 2 2 2" xfId="8748" xr:uid="{7F077BDF-780F-4C21-A29C-4EFB7D71DB49}"/>
    <cellStyle name="Normal 10 3 8 2 2 2 2" xfId="28181" xr:uid="{8CCEA105-E9F6-4973-85FB-80164626AD82}"/>
    <cellStyle name="Normal 10 3 8 2 2 2 3" xfId="45725" xr:uid="{C15492EC-CF17-4B94-B550-84ACDBFE102B}"/>
    <cellStyle name="Normal 10 3 8 2 2 3" xfId="19376" xr:uid="{6E270D60-2A16-410D-9489-F730C906FDDF}"/>
    <cellStyle name="Normal 10 3 8 2 2 4" xfId="24712" xr:uid="{5B4FC24D-FA99-478B-A68D-E77F6D52055D}"/>
    <cellStyle name="Normal 10 3 8 2 3" xfId="8120" xr:uid="{686B01D1-23A2-4467-943A-D1173020B7DA}"/>
    <cellStyle name="Normal 10 3 8 2 3 2" xfId="21921" xr:uid="{5B3E8F82-71D9-402D-AB1B-A3531E34114A}"/>
    <cellStyle name="Normal 10 3 8 2 3 2 2" xfId="38060" xr:uid="{E79B5DCF-D1B6-42EE-8094-7CDDD83BED3F}"/>
    <cellStyle name="Normal 10 3 8 2 3 3" xfId="27577" xr:uid="{BCA7F62B-2875-49BB-A979-196E1279E0AF}"/>
    <cellStyle name="Normal 10 3 8 2 3 4" xfId="41910" xr:uid="{9437D0F1-4366-408C-83DF-6EEFD46E3493}"/>
    <cellStyle name="Normal 10 3 8 2 4" xfId="6431" xr:uid="{D5777F59-89A4-446F-9F8C-5BAB3BAF5038}"/>
    <cellStyle name="Normal 10 3 8 2 4 2" xfId="26254" xr:uid="{0E98BEA8-CB44-4764-A79E-249B65BEB9B2}"/>
    <cellStyle name="Normal 10 3 8 2 4 3" xfId="43841" xr:uid="{EE3F9C5D-DF44-41FA-9F91-DD32C30DD460}"/>
    <cellStyle name="Normal 10 3 8 2 5" xfId="13022" xr:uid="{00C9E97B-7E45-4D5A-B16A-A48534E06CEC}"/>
    <cellStyle name="Normal 10 3 8 2 5 2" xfId="32329" xr:uid="{354A43B4-5733-43D2-83C3-2B3A9E40CC21}"/>
    <cellStyle name="Normal 10 3 8 2 6" xfId="14334" xr:uid="{72C7B54B-6282-449E-9F26-7D555F11B830}"/>
    <cellStyle name="Normal 10 3 8 2 6 2" xfId="33613" xr:uid="{62711845-D58A-4EA8-9A1F-5CDA4EA65CA5}"/>
    <cellStyle name="Normal 10 3 8 2 7" xfId="15653" xr:uid="{0DAD5D9A-3551-4109-ADF7-11EDDA559085}"/>
    <cellStyle name="Normal 10 3 8 2 7 2" xfId="34833" xr:uid="{9C0FCC1F-2CBF-4AD3-99DF-F74910985B3F}"/>
    <cellStyle name="Normal 10 3 8 2 8" xfId="17089" xr:uid="{C8296473-1372-41F3-A8DC-EEFA6B7AABD5}"/>
    <cellStyle name="Normal 10 3 8 2 8 2" xfId="36180" xr:uid="{9648C530-3AC8-4DF6-B039-AB5B5CB3E68F}"/>
    <cellStyle name="Normal 10 3 8 2 9" xfId="24203" xr:uid="{CB0A5767-6BCF-4243-8B1D-C322B77ED420}"/>
    <cellStyle name="Normal 10 3 8 3" xfId="4382" xr:uid="{4DDCC654-CB98-42FD-A727-7950532FAB8D}"/>
    <cellStyle name="Normal 10 3 8 3 2" xfId="8747" xr:uid="{232D6A75-B112-44A3-98CB-A75427FBDF12}"/>
    <cellStyle name="Normal 10 3 8 3 2 2" xfId="28180" xr:uid="{5264C0CF-991E-4862-95D5-2BD2A4F65799}"/>
    <cellStyle name="Normal 10 3 8 3 2 3" xfId="44959" xr:uid="{BF121FDE-2C68-4E4D-83E5-13252AD0D8A8}"/>
    <cellStyle name="Normal 10 3 8 3 3" xfId="18271" xr:uid="{9B824CF3-3347-4169-905C-82387DFB8ED2}"/>
    <cellStyle name="Normal 10 3 8 3 4" xfId="24711" xr:uid="{124A749A-8DB0-4BFD-92D8-DA4B1E014F2A}"/>
    <cellStyle name="Normal 10 3 8 4" xfId="7274" xr:uid="{8483E03E-C94D-4553-B264-05AB6F818C80}"/>
    <cellStyle name="Normal 10 3 8 4 2" xfId="21332" xr:uid="{BDB353EF-6250-410D-8FB4-18163DD7DC17}"/>
    <cellStyle name="Normal 10 3 8 4 2 2" xfId="37504" xr:uid="{2B3CC138-8DBD-4936-BBC8-6D5906BD535A}"/>
    <cellStyle name="Normal 10 3 8 4 3" xfId="26990" xr:uid="{FB124CDF-7F9A-4FF3-B9A2-BDA071FA046A}"/>
    <cellStyle name="Normal 10 3 8 4 4" xfId="41361" xr:uid="{8F7625A2-425A-4C2D-B38C-66D4FA25B273}"/>
    <cellStyle name="Normal 10 3 8 5" xfId="5826" xr:uid="{441A6877-C1A1-45D5-84B4-D92B62E2F4D3}"/>
    <cellStyle name="Normal 10 3 8 5 2" xfId="25669" xr:uid="{BEA5BB92-21ED-4154-BA60-3DFD1FE2371A}"/>
    <cellStyle name="Normal 10 3 8 5 3" xfId="42895" xr:uid="{2512D641-DAAD-4A9F-9ACB-FA5950997E82}"/>
    <cellStyle name="Normal 10 3 8 6" xfId="12425" xr:uid="{EB5860F2-9672-43AE-AB58-37B7C49C466F}"/>
    <cellStyle name="Normal 10 3 8 6 2" xfId="31737" xr:uid="{B449D73C-726C-4297-8EFE-8654050B8944}"/>
    <cellStyle name="Normal 10 3 8 7" xfId="13765" xr:uid="{1CD44DE0-C2D4-4A5F-AD86-F3D0AE88A3F6}"/>
    <cellStyle name="Normal 10 3 8 7 2" xfId="33055" xr:uid="{C7198D6E-5C06-47A8-84D2-E1CCA844A093}"/>
    <cellStyle name="Normal 10 3 8 8" xfId="15022" xr:uid="{2B6EC6AE-F36E-4D50-A34C-598F685D7E04}"/>
    <cellStyle name="Normal 10 3 8 8 2" xfId="34257" xr:uid="{FA35877C-4089-4815-A92A-D81BD69B5C61}"/>
    <cellStyle name="Normal 10 3 8 9" xfId="16446" xr:uid="{B034AC9A-812E-403E-B688-911EF3CCD888}"/>
    <cellStyle name="Normal 10 3 8 9 2" xfId="35546" xr:uid="{FC018616-E879-4E27-87C3-BF8406C60E46}"/>
    <cellStyle name="Normal 10 3 9" xfId="918" xr:uid="{D7B4ECE9-98F9-4D37-B46B-2E68632E53F0}"/>
    <cellStyle name="Normal 10 3 9 10" xfId="23634" xr:uid="{C5E0A9CC-6531-4BAC-A255-0017688DBE48}"/>
    <cellStyle name="Normal 10 3 9 11" xfId="39739" xr:uid="{4F228B94-577A-436D-BEDB-BDA5155A8B05}"/>
    <cellStyle name="Normal 10 3 9 12" xfId="48799" xr:uid="{16367B77-D7E7-43C4-84F7-67CA50F34463}"/>
    <cellStyle name="Normal 10 3 9 13" xfId="50002" xr:uid="{400D0E3F-F6FF-4BC8-BDA9-4B7150765AA6}"/>
    <cellStyle name="Normal 10 3 9 14" xfId="51210" xr:uid="{23D09FFF-A784-4A97-9C7B-30E3A20D89F8}"/>
    <cellStyle name="Normal 10 3 9 15" xfId="52438" xr:uid="{7554D310-5D7F-4402-8A22-4DFBE91AA8CD}"/>
    <cellStyle name="Normal 10 3 9 16" xfId="53588" xr:uid="{3EE701F9-7B27-47D9-A08F-A7D58BBA1C5B}"/>
    <cellStyle name="Normal 10 3 9 2" xfId="2191" xr:uid="{DA58FA0F-64DA-41B2-AA39-4FB530150F10}"/>
    <cellStyle name="Normal 10 3 9 2 10" xfId="40290" xr:uid="{4229DEEB-ACE0-4820-9D4A-059D381D8426}"/>
    <cellStyle name="Normal 10 3 9 2 11" xfId="49358" xr:uid="{D87A8DF0-F019-46A1-9B01-C045EC09F2AD}"/>
    <cellStyle name="Normal 10 3 9 2 12" xfId="50561" xr:uid="{37D89136-AC7C-4654-9237-D44ACEB90053}"/>
    <cellStyle name="Normal 10 3 9 2 13" xfId="51791" xr:uid="{45DB91CA-358B-4BFA-BD81-A936FEC4EBFA}"/>
    <cellStyle name="Normal 10 3 9 2 14" xfId="52989" xr:uid="{0A9604DC-1C3F-4134-8D2E-B1A782409FC9}"/>
    <cellStyle name="Normal 10 3 9 2 15" xfId="54141" xr:uid="{1C095AB2-71A4-40BF-866F-529B74C4D140}"/>
    <cellStyle name="Normal 10 3 9 2 2" xfId="4385" xr:uid="{A5DA8A3F-373C-41C2-929E-BD817F6C5C4B}"/>
    <cellStyle name="Normal 10 3 9 2 2 2" xfId="8750" xr:uid="{1B7B4FE7-2902-4A36-80EC-DF64F04514B8}"/>
    <cellStyle name="Normal 10 3 9 2 2 2 2" xfId="28183" xr:uid="{5EEC70D8-22E5-4E16-B051-CF1AE462F5C6}"/>
    <cellStyle name="Normal 10 3 9 2 2 2 3" xfId="45726" xr:uid="{38103973-5C18-40BE-98DE-9363DC9C3F49}"/>
    <cellStyle name="Normal 10 3 9 2 2 3" xfId="19377" xr:uid="{6C708112-2FE7-456B-AF30-6FA384C6D313}"/>
    <cellStyle name="Normal 10 3 9 2 2 4" xfId="24714" xr:uid="{948A40DA-E7C6-4F54-8FB7-D2667FE7CAFC}"/>
    <cellStyle name="Normal 10 3 9 2 3" xfId="8121" xr:uid="{DA561FD5-5A42-4B71-BCD3-B2ABC9550F3E}"/>
    <cellStyle name="Normal 10 3 9 2 3 2" xfId="21922" xr:uid="{9D91C37F-ABC1-4541-9E1F-7AA2107A9840}"/>
    <cellStyle name="Normal 10 3 9 2 3 2 2" xfId="38061" xr:uid="{A85551BE-42F5-4BF4-AED3-B7590249609F}"/>
    <cellStyle name="Normal 10 3 9 2 3 3" xfId="27578" xr:uid="{15D57587-2E90-45C5-9FA0-D229143E4E3D}"/>
    <cellStyle name="Normal 10 3 9 2 3 4" xfId="41911" xr:uid="{2426F6F3-F093-41D9-9741-A54712877D2F}"/>
    <cellStyle name="Normal 10 3 9 2 4" xfId="6432" xr:uid="{6A46662B-130C-4439-AEEF-125382963EAC}"/>
    <cellStyle name="Normal 10 3 9 2 4 2" xfId="26255" xr:uid="{5B2B25FB-641F-49BA-A86E-63D13F51974A}"/>
    <cellStyle name="Normal 10 3 9 2 4 3" xfId="43842" xr:uid="{5313B443-A4DA-4A25-8AF8-C7B9C22331C6}"/>
    <cellStyle name="Normal 10 3 9 2 5" xfId="13023" xr:uid="{A7044BC8-892F-41D3-AADE-75B0B5FF43F1}"/>
    <cellStyle name="Normal 10 3 9 2 5 2" xfId="32330" xr:uid="{E1F6DC39-492A-4408-B43E-A3D095028FC5}"/>
    <cellStyle name="Normal 10 3 9 2 6" xfId="14335" xr:uid="{2735A78B-3DCB-4B61-8FFD-5A71B9F15392}"/>
    <cellStyle name="Normal 10 3 9 2 6 2" xfId="33614" xr:uid="{756C5AFD-98C3-4826-9596-F6EBDDA37F6C}"/>
    <cellStyle name="Normal 10 3 9 2 7" xfId="15654" xr:uid="{283D7D58-7D68-49DF-83FA-1F27BBFEA5ED}"/>
    <cellStyle name="Normal 10 3 9 2 7 2" xfId="34834" xr:uid="{9EC01CAF-434B-4D04-8D19-4A4F2AE2E88F}"/>
    <cellStyle name="Normal 10 3 9 2 8" xfId="17090" xr:uid="{5025CCCC-4990-475A-AA66-1F130F1F85F2}"/>
    <cellStyle name="Normal 10 3 9 2 8 2" xfId="36181" xr:uid="{5416C1FB-3B61-4573-8898-BC2543C4CBF2}"/>
    <cellStyle name="Normal 10 3 9 2 9" xfId="24204" xr:uid="{7269DF35-CD1B-4DD9-AD22-0C9A95B5E931}"/>
    <cellStyle name="Normal 10 3 9 3" xfId="4384" xr:uid="{E463FDA7-7EEC-42B4-B284-510D44DD4C59}"/>
    <cellStyle name="Normal 10 3 9 3 2" xfId="8749" xr:uid="{91C48367-BB98-4569-8AB1-63BB2CD39F85}"/>
    <cellStyle name="Normal 10 3 9 3 2 2" xfId="28182" xr:uid="{B501F6F2-CE7E-491A-ABF8-902800940FB1}"/>
    <cellStyle name="Normal 10 3 9 3 2 3" xfId="44960" xr:uid="{0CD8B0E8-EFFA-4D27-B540-A36A120D8D8A}"/>
    <cellStyle name="Normal 10 3 9 3 3" xfId="18272" xr:uid="{B6AC9197-5030-4ACE-A76B-3EDA2DCF43E0}"/>
    <cellStyle name="Normal 10 3 9 3 4" xfId="24713" xr:uid="{40CF675E-18CA-4EDC-9F40-A522C6E598A7}"/>
    <cellStyle name="Normal 10 3 9 4" xfId="7275" xr:uid="{B9531055-D55A-4C9E-BE7D-01B0CBC483E3}"/>
    <cellStyle name="Normal 10 3 9 4 2" xfId="21333" xr:uid="{F9C97D7F-1BF5-428F-B7BE-FEBF219BF205}"/>
    <cellStyle name="Normal 10 3 9 4 2 2" xfId="37505" xr:uid="{42457FF5-6AF7-436A-80CF-1BDFEAE573B1}"/>
    <cellStyle name="Normal 10 3 9 4 3" xfId="26991" xr:uid="{A41FC0E7-2D5D-49EF-8A2C-09304FA7D4EE}"/>
    <cellStyle name="Normal 10 3 9 4 4" xfId="41362" xr:uid="{F901542F-F3F1-4F60-BBFA-38EF05E81782}"/>
    <cellStyle name="Normal 10 3 9 5" xfId="5827" xr:uid="{50E099F7-869B-4ED0-B72B-9AE73B233FCB}"/>
    <cellStyle name="Normal 10 3 9 5 2" xfId="25670" xr:uid="{3C67ADCE-DD2F-49F0-AD21-D0B2EDE03A4C}"/>
    <cellStyle name="Normal 10 3 9 5 3" xfId="42896" xr:uid="{3BCD1A55-1A99-45AC-9CA9-2127EC1E9BB1}"/>
    <cellStyle name="Normal 10 3 9 6" xfId="12426" xr:uid="{D5A00A85-0C0C-4813-AC4D-1278906FF106}"/>
    <cellStyle name="Normal 10 3 9 6 2" xfId="31738" xr:uid="{6EA7AF19-36F4-45F2-8525-95D92760D3B3}"/>
    <cellStyle name="Normal 10 3 9 7" xfId="13766" xr:uid="{1DB17C82-73E3-428D-9361-71A1E16D9428}"/>
    <cellStyle name="Normal 10 3 9 7 2" xfId="33056" xr:uid="{5BD28696-F284-495C-87C1-FFAC37FADE9A}"/>
    <cellStyle name="Normal 10 3 9 8" xfId="15023" xr:uid="{C6B084C2-17CB-4953-8C88-86EE5550BE89}"/>
    <cellStyle name="Normal 10 3 9 8 2" xfId="34258" xr:uid="{9A0B2014-CFD9-46F1-AC22-87DF9130E591}"/>
    <cellStyle name="Normal 10 3 9 9" xfId="16447" xr:uid="{FAC050D3-9F6D-4870-B241-8BC0F3911016}"/>
    <cellStyle name="Normal 10 3 9 9 2" xfId="35547" xr:uid="{A05032E0-3DA4-4BD4-8A91-DF6D4FCE70AC}"/>
    <cellStyle name="Normal 10 4" xfId="919" xr:uid="{E92DC905-9F71-40BF-A780-E7B72F9D37D7}"/>
    <cellStyle name="Normal 10 4 10" xfId="2192" xr:uid="{891CF3BE-F550-4080-B9B3-B7849CF33E51}"/>
    <cellStyle name="Normal 10 4 10 10" xfId="40291" xr:uid="{874FBAAD-5E68-4894-A8A3-63AAD9EB41F5}"/>
    <cellStyle name="Normal 10 4 10 11" xfId="49359" xr:uid="{05E0B99A-A4C7-4B61-872C-6944FB5B13E8}"/>
    <cellStyle name="Normal 10 4 10 12" xfId="50562" xr:uid="{999ABB04-CCEC-4220-9050-2035699DCB47}"/>
    <cellStyle name="Normal 10 4 10 13" xfId="51792" xr:uid="{2A910E9C-0CBC-47DD-962C-A2402A265B0B}"/>
    <cellStyle name="Normal 10 4 10 14" xfId="52990" xr:uid="{6D6BB047-43C6-4505-9B47-66A72FE8554D}"/>
    <cellStyle name="Normal 10 4 10 15" xfId="54142" xr:uid="{BB4CF758-4440-4019-A840-6A0C90A6BC0A}"/>
    <cellStyle name="Normal 10 4 10 2" xfId="4387" xr:uid="{2CB250C4-5672-4A7A-AE93-D8D026308C66}"/>
    <cellStyle name="Normal 10 4 10 2 2" xfId="8752" xr:uid="{9D97F0BA-AB54-407F-B259-199DB4D4B613}"/>
    <cellStyle name="Normal 10 4 10 2 2 2" xfId="28185" xr:uid="{D5933311-3BAC-462D-BF61-85E130B34A82}"/>
    <cellStyle name="Normal 10 4 10 2 2 3" xfId="45727" xr:uid="{0F338B2C-BE78-4420-92E9-003BF1FC1CCF}"/>
    <cellStyle name="Normal 10 4 10 2 3" xfId="19378" xr:uid="{541C924B-D6A5-450F-AC51-824F11EC7EF6}"/>
    <cellStyle name="Normal 10 4 10 2 4" xfId="24716" xr:uid="{C6B7A1B6-F86A-4F3A-9955-405D22EF237C}"/>
    <cellStyle name="Normal 10 4 10 3" xfId="8122" xr:uid="{875380E7-71F4-4575-B8DB-6B73808AE9B9}"/>
    <cellStyle name="Normal 10 4 10 3 2" xfId="21923" xr:uid="{4D529B27-8033-4FDD-AE82-3C2C90415B4E}"/>
    <cellStyle name="Normal 10 4 10 3 2 2" xfId="38062" xr:uid="{B5E54CC2-76E4-4967-85DB-67D12FDFC5BC}"/>
    <cellStyle name="Normal 10 4 10 3 3" xfId="27579" xr:uid="{40F14C9E-E3F9-4C62-B74D-53B4BBCB9533}"/>
    <cellStyle name="Normal 10 4 10 3 4" xfId="41912" xr:uid="{E7C08583-8F09-405D-B278-A5FDA71BFFA9}"/>
    <cellStyle name="Normal 10 4 10 4" xfId="6433" xr:uid="{E7075228-C212-4C8A-BBD4-7F7D7F8D8869}"/>
    <cellStyle name="Normal 10 4 10 4 2" xfId="26256" xr:uid="{7669F5E7-AF0D-4E5E-8502-85E7F4C88986}"/>
    <cellStyle name="Normal 10 4 10 4 3" xfId="43843" xr:uid="{B26A3E28-FB6C-430E-93F0-9B6F6121E8F5}"/>
    <cellStyle name="Normal 10 4 10 5" xfId="13024" xr:uid="{6B6F9F16-939F-4410-9C65-7BC9BB887637}"/>
    <cellStyle name="Normal 10 4 10 5 2" xfId="32331" xr:uid="{62252019-7E1F-478C-8D31-76658909432B}"/>
    <cellStyle name="Normal 10 4 10 6" xfId="14336" xr:uid="{F4A16D8E-B8B6-4977-B5BA-4811F1DD7602}"/>
    <cellStyle name="Normal 10 4 10 6 2" xfId="33615" xr:uid="{C2038DF5-7E50-4C64-96EF-9947DBF0E012}"/>
    <cellStyle name="Normal 10 4 10 7" xfId="15655" xr:uid="{24D9B776-2655-49F3-AA37-A5E1917A0613}"/>
    <cellStyle name="Normal 10 4 10 7 2" xfId="34835" xr:uid="{C9DFFECE-F7D0-4D49-84B6-818D6C0FEFA4}"/>
    <cellStyle name="Normal 10 4 10 8" xfId="17091" xr:uid="{9240F859-F55B-41C0-85CD-EA92F1D7DC4C}"/>
    <cellStyle name="Normal 10 4 10 8 2" xfId="36182" xr:uid="{DFFEEC65-7215-492F-87DD-C691154A3864}"/>
    <cellStyle name="Normal 10 4 10 9" xfId="24205" xr:uid="{34F3D0A5-3256-44F5-922C-3EFD8A9FC908}"/>
    <cellStyle name="Normal 10 4 11" xfId="4386" xr:uid="{E6C488AE-B67A-42F5-92A1-406D265CC6EC}"/>
    <cellStyle name="Normal 10 4 11 2" xfId="8751" xr:uid="{BC4328BC-F69E-45EF-B0A9-2E4339FD0824}"/>
    <cellStyle name="Normal 10 4 11 2 2" xfId="28184" xr:uid="{EF4E991D-5091-42B5-90AF-0A9B36D1E1ED}"/>
    <cellStyle name="Normal 10 4 11 2 3" xfId="44961" xr:uid="{B0E881E7-E21E-44AB-B962-00DD7D6856AE}"/>
    <cellStyle name="Normal 10 4 11 3" xfId="18273" xr:uid="{781E9DDA-A503-494A-9156-611A1B9D9229}"/>
    <cellStyle name="Normal 10 4 11 4" xfId="24715" xr:uid="{D83F14C8-0DD8-4F3B-917E-C5F72BE1050E}"/>
    <cellStyle name="Normal 10 4 12" xfId="7276" xr:uid="{D3FC33EF-92D6-4223-A351-EA5066D8E2AB}"/>
    <cellStyle name="Normal 10 4 12 2" xfId="21334" xr:uid="{7B5BB03C-C955-4FC7-92F9-A075939D4CC5}"/>
    <cellStyle name="Normal 10 4 12 2 2" xfId="37506" xr:uid="{79AB1867-4ECF-45EC-9A98-4C78EFC9EA39}"/>
    <cellStyle name="Normal 10 4 12 3" xfId="26992" xr:uid="{F2A2A03B-813D-4FF5-A2EA-CFD2B079C19E}"/>
    <cellStyle name="Normal 10 4 12 4" xfId="41363" xr:uid="{BC7805C8-91B2-4005-BEE5-814F539AFBB8}"/>
    <cellStyle name="Normal 10 4 13" xfId="5828" xr:uid="{62B76260-4091-4AB1-8F48-6D09490EF897}"/>
    <cellStyle name="Normal 10 4 13 2" xfId="25671" xr:uid="{64F176AB-B027-40FA-AE3D-593393E76781}"/>
    <cellStyle name="Normal 10 4 13 3" xfId="42897" xr:uid="{662112E2-D507-4AC5-9955-08330BD7D850}"/>
    <cellStyle name="Normal 10 4 14" xfId="12427" xr:uid="{2CC452C3-81EE-48E4-887B-50CA69DFA1BF}"/>
    <cellStyle name="Normal 10 4 14 2" xfId="31739" xr:uid="{4911B465-3167-40BE-855C-DB84CCF2932A}"/>
    <cellStyle name="Normal 10 4 15" xfId="13767" xr:uid="{50BB8167-6ECC-4606-8901-B5AC7731C8B3}"/>
    <cellStyle name="Normal 10 4 15 2" xfId="33057" xr:uid="{8A881597-1570-4C6B-A8B8-009A09A8160D}"/>
    <cellStyle name="Normal 10 4 16" xfId="15024" xr:uid="{4AF083FB-E079-4D57-90C8-8F57B493872F}"/>
    <cellStyle name="Normal 10 4 16 2" xfId="34259" xr:uid="{2431965D-677C-4FE3-A819-B2A2780CDA2E}"/>
    <cellStyle name="Normal 10 4 17" xfId="16448" xr:uid="{683B3200-6A63-4DB3-BF6E-55800B7BA239}"/>
    <cellStyle name="Normal 10 4 17 2" xfId="35548" xr:uid="{50FE309D-F047-41CA-820F-B370041C4664}"/>
    <cellStyle name="Normal 10 4 18" xfId="23635" xr:uid="{82E31077-CDA3-48E7-9E59-0357DBAD507E}"/>
    <cellStyle name="Normal 10 4 19" xfId="39740" xr:uid="{6C9F0EAC-9CA5-465C-8B17-5EDC706DD1AD}"/>
    <cellStyle name="Normal 10 4 2" xfId="920" xr:uid="{C83BC3BE-E3D0-460B-9CB5-68AC246CA7AF}"/>
    <cellStyle name="Normal 10 4 2 10" xfId="23636" xr:uid="{B03B9B3A-D223-45B7-82FE-F6F8B1CA3EB5}"/>
    <cellStyle name="Normal 10 4 2 11" xfId="39741" xr:uid="{FDCD2672-3291-4F4B-88D0-6ADCB77FAEDB}"/>
    <cellStyle name="Normal 10 4 2 12" xfId="48801" xr:uid="{56A15810-1350-4CB8-B4BD-4D95A6707AC9}"/>
    <cellStyle name="Normal 10 4 2 13" xfId="50004" xr:uid="{BE524FA2-2D8E-4280-99F5-E0B0EE8CEF8F}"/>
    <cellStyle name="Normal 10 4 2 14" xfId="51212" xr:uid="{E95B325E-1828-44F0-B6FC-6FDD0BDFE6FF}"/>
    <cellStyle name="Normal 10 4 2 15" xfId="52440" xr:uid="{642CBC70-B001-4951-8EA9-CEB8B7BD72C9}"/>
    <cellStyle name="Normal 10 4 2 16" xfId="53590" xr:uid="{3737AD3E-7457-4F9D-A4E9-E95FADB9E8A7}"/>
    <cellStyle name="Normal 10 4 2 2" xfId="2193" xr:uid="{BE2A03DF-1179-4E8F-8E3B-740ADAA3A956}"/>
    <cellStyle name="Normal 10 4 2 2 10" xfId="40292" xr:uid="{234B425E-38D8-4702-8275-C095E388CFB1}"/>
    <cellStyle name="Normal 10 4 2 2 11" xfId="49360" xr:uid="{47D8582A-D0A9-4E13-A0C6-270846297116}"/>
    <cellStyle name="Normal 10 4 2 2 12" xfId="50563" xr:uid="{98D41959-CE85-4C46-A7F6-A81049DFB1DB}"/>
    <cellStyle name="Normal 10 4 2 2 13" xfId="51793" xr:uid="{AE8FD074-8266-4A9F-8768-5D4F9822F56D}"/>
    <cellStyle name="Normal 10 4 2 2 14" xfId="52991" xr:uid="{9E0E7562-20B2-40F1-9021-CEC47502640B}"/>
    <cellStyle name="Normal 10 4 2 2 15" xfId="54143" xr:uid="{15315F40-0CBF-48A0-8AC5-8A50671C4C6F}"/>
    <cellStyle name="Normal 10 4 2 2 2" xfId="4389" xr:uid="{07AFCA9E-E472-4752-9137-FBF44BC6DF4B}"/>
    <cellStyle name="Normal 10 4 2 2 2 2" xfId="8754" xr:uid="{2FF718FB-DB1E-4B95-9393-BCCC08E9F37A}"/>
    <cellStyle name="Normal 10 4 2 2 2 2 2" xfId="28187" xr:uid="{A7359309-0CA5-4194-ADFC-9CD23D00A985}"/>
    <cellStyle name="Normal 10 4 2 2 2 2 3" xfId="45728" xr:uid="{3465A90E-8E00-4E9A-BA72-4F3958294DEA}"/>
    <cellStyle name="Normal 10 4 2 2 2 3" xfId="19379" xr:uid="{97ED41E9-6F65-4722-97FC-C5DE4C56BE93}"/>
    <cellStyle name="Normal 10 4 2 2 2 4" xfId="24718" xr:uid="{986A69B8-6D96-43F9-AFB2-49DD84AAAA5F}"/>
    <cellStyle name="Normal 10 4 2 2 3" xfId="8123" xr:uid="{23C025D3-8A1C-4FCA-80BA-2361A090671F}"/>
    <cellStyle name="Normal 10 4 2 2 3 2" xfId="21924" xr:uid="{415F5D91-E3BB-44A3-80B9-F7363C5F2050}"/>
    <cellStyle name="Normal 10 4 2 2 3 2 2" xfId="38063" xr:uid="{DB202F78-2066-4365-BB66-FD7F7DEC8CFF}"/>
    <cellStyle name="Normal 10 4 2 2 3 3" xfId="27580" xr:uid="{2D9E21BF-44F3-4125-9ABE-6AEDDB63533A}"/>
    <cellStyle name="Normal 10 4 2 2 3 4" xfId="41913" xr:uid="{50210228-BEDC-4B35-BAEC-BF77FB4AF395}"/>
    <cellStyle name="Normal 10 4 2 2 4" xfId="6434" xr:uid="{C8A0A013-7015-48B9-B748-0BD4D4A945CC}"/>
    <cellStyle name="Normal 10 4 2 2 4 2" xfId="26257" xr:uid="{F466C418-A9DF-4232-94B2-7C981C632DB8}"/>
    <cellStyle name="Normal 10 4 2 2 4 3" xfId="43844" xr:uid="{24D9ECF8-96C1-4CBA-B01E-5784C5423F19}"/>
    <cellStyle name="Normal 10 4 2 2 5" xfId="13025" xr:uid="{E136813E-0471-4E9D-A492-2432FFD5D94E}"/>
    <cellStyle name="Normal 10 4 2 2 5 2" xfId="32332" xr:uid="{11FF7332-F7C7-4695-A973-E8A414C1C54F}"/>
    <cellStyle name="Normal 10 4 2 2 6" xfId="14337" xr:uid="{6FCEC1BD-F774-4C5D-9542-8F5FFA8DD960}"/>
    <cellStyle name="Normal 10 4 2 2 6 2" xfId="33616" xr:uid="{C42FCCDA-204C-4CFA-8C45-CA1897A37B11}"/>
    <cellStyle name="Normal 10 4 2 2 7" xfId="15656" xr:uid="{B7211D51-4D6F-4A42-8669-7050E0A16A91}"/>
    <cellStyle name="Normal 10 4 2 2 7 2" xfId="34836" xr:uid="{9165DC63-0911-4701-8BA1-C98D42E304F0}"/>
    <cellStyle name="Normal 10 4 2 2 8" xfId="17092" xr:uid="{12851730-3525-4DC8-8697-DE36475A18FC}"/>
    <cellStyle name="Normal 10 4 2 2 8 2" xfId="36183" xr:uid="{81917D36-D136-4728-90B8-A25A2DDEDE63}"/>
    <cellStyle name="Normal 10 4 2 2 9" xfId="24206" xr:uid="{3D00C9D2-FC55-4D13-8A67-50EF4207A404}"/>
    <cellStyle name="Normal 10 4 2 3" xfId="4388" xr:uid="{E14C028D-3336-46C4-99F2-E3D63A330C3F}"/>
    <cellStyle name="Normal 10 4 2 3 2" xfId="8753" xr:uid="{14FFCA6A-590E-47BE-B987-71CDF10C27AC}"/>
    <cellStyle name="Normal 10 4 2 3 2 2" xfId="28186" xr:uid="{BF8113D2-7F5A-48C3-AFE3-98D6467E8408}"/>
    <cellStyle name="Normal 10 4 2 3 2 3" xfId="44962" xr:uid="{44A3E6FA-8AD7-4299-82F7-9DFDF5BEEA33}"/>
    <cellStyle name="Normal 10 4 2 3 3" xfId="18274" xr:uid="{6DB57CF8-441A-4272-A422-1286D3593859}"/>
    <cellStyle name="Normal 10 4 2 3 4" xfId="24717" xr:uid="{6165585D-F9E1-45A0-A87A-CF9081158B51}"/>
    <cellStyle name="Normal 10 4 2 4" xfId="7277" xr:uid="{66FB971B-5D4B-4E76-9F60-C536C3468376}"/>
    <cellStyle name="Normal 10 4 2 4 2" xfId="21335" xr:uid="{5FE84ECB-2933-49BD-B28D-4ACB19C27114}"/>
    <cellStyle name="Normal 10 4 2 4 2 2" xfId="37507" xr:uid="{40B59B20-DD15-4A34-8D3A-FDCFCA543C5C}"/>
    <cellStyle name="Normal 10 4 2 4 3" xfId="26993" xr:uid="{6B46EE7B-6914-42C5-8462-F6A0BC11692A}"/>
    <cellStyle name="Normal 10 4 2 4 4" xfId="41364" xr:uid="{B0803BC4-B63E-4141-BF56-D88BA882DD4D}"/>
    <cellStyle name="Normal 10 4 2 5" xfId="5829" xr:uid="{2E3BBD2C-E0D3-474F-B687-1682B922155A}"/>
    <cellStyle name="Normal 10 4 2 5 2" xfId="25672" xr:uid="{8A46E117-8CDB-4DDE-85E3-38F66BEC9EFF}"/>
    <cellStyle name="Normal 10 4 2 5 3" xfId="42898" xr:uid="{DBFBF39D-298A-484E-9659-03861B1C04EF}"/>
    <cellStyle name="Normal 10 4 2 6" xfId="12428" xr:uid="{86C8A234-2C71-47FF-9E64-C354E77212E5}"/>
    <cellStyle name="Normal 10 4 2 6 2" xfId="31740" xr:uid="{671C1E51-B689-4F45-9BCA-C7B7DA597666}"/>
    <cellStyle name="Normal 10 4 2 7" xfId="13768" xr:uid="{44638D21-77AD-42E2-9AE2-C27FAB328566}"/>
    <cellStyle name="Normal 10 4 2 7 2" xfId="33058" xr:uid="{1FA5768B-C22A-417B-8C01-BE2A35429CB1}"/>
    <cellStyle name="Normal 10 4 2 8" xfId="15025" xr:uid="{2A5A42D2-3E4F-4A9D-A951-098AA7069147}"/>
    <cellStyle name="Normal 10 4 2 8 2" xfId="34260" xr:uid="{618CD57B-E8C1-4419-B17E-AABC313A9A10}"/>
    <cellStyle name="Normal 10 4 2 9" xfId="16449" xr:uid="{59F8138B-EC58-4983-A636-67667CAF17CB}"/>
    <cellStyle name="Normal 10 4 2 9 2" xfId="35549" xr:uid="{7511A0E5-79C5-4AED-A20D-D801DFD32133}"/>
    <cellStyle name="Normal 10 4 20" xfId="48800" xr:uid="{5C5EF691-0FAB-4915-88BA-E1D648EBCBFA}"/>
    <cellStyle name="Normal 10 4 21" xfId="50003" xr:uid="{B7B76598-B1A8-4EB8-8540-2DECD28BD028}"/>
    <cellStyle name="Normal 10 4 22" xfId="51211" xr:uid="{DB59FEA5-BD93-48CB-86E9-C0DD4DCBA207}"/>
    <cellStyle name="Normal 10 4 23" xfId="52439" xr:uid="{2469B712-C10D-4F1F-A910-09C4D1DACBDA}"/>
    <cellStyle name="Normal 10 4 24" xfId="53589" xr:uid="{DA8B7045-CCB5-4E53-A26E-B0CC1C77717C}"/>
    <cellStyle name="Normal 10 4 3" xfId="921" xr:uid="{44BCCC70-4CF0-4458-9641-97EFE08DA360}"/>
    <cellStyle name="Normal 10 4 3 10" xfId="23637" xr:uid="{8B82996D-B05B-43F5-AE62-31C59A149BE9}"/>
    <cellStyle name="Normal 10 4 3 11" xfId="39742" xr:uid="{C9CA1312-F3A1-4432-8DA1-412BEF7E3689}"/>
    <cellStyle name="Normal 10 4 3 12" xfId="48802" xr:uid="{CB24AF10-8456-4C96-A1DD-F8D33651384B}"/>
    <cellStyle name="Normal 10 4 3 13" xfId="50005" xr:uid="{4EE3B30D-17DC-46C6-B900-173195E041B8}"/>
    <cellStyle name="Normal 10 4 3 14" xfId="51213" xr:uid="{FF6365F9-A614-4DDE-9506-A7BD96BEE4D9}"/>
    <cellStyle name="Normal 10 4 3 15" xfId="52441" xr:uid="{0E3A6FC1-4C2E-47CD-8DB4-07879C62FF8A}"/>
    <cellStyle name="Normal 10 4 3 16" xfId="53591" xr:uid="{22364922-4160-4894-9447-F0A980272328}"/>
    <cellStyle name="Normal 10 4 3 2" xfId="2194" xr:uid="{355BE13A-86EF-44DF-8E1C-5125BB3A5432}"/>
    <cellStyle name="Normal 10 4 3 2 10" xfId="40293" xr:uid="{68A3538A-FE64-4C7B-A306-EAC76CD43ABE}"/>
    <cellStyle name="Normal 10 4 3 2 11" xfId="49361" xr:uid="{A06210B8-1D2A-4243-B201-D43853903647}"/>
    <cellStyle name="Normal 10 4 3 2 12" xfId="50564" xr:uid="{ED28CAC3-1C3C-4EC0-8044-61834D359591}"/>
    <cellStyle name="Normal 10 4 3 2 13" xfId="51794" xr:uid="{18568478-90F6-4E3C-BCE4-DF4320AAD97F}"/>
    <cellStyle name="Normal 10 4 3 2 14" xfId="52992" xr:uid="{99B97122-388E-41A6-A54F-939B142B73C2}"/>
    <cellStyle name="Normal 10 4 3 2 15" xfId="54144" xr:uid="{0B5524CD-F8BC-4604-9978-F2F9BFFFD935}"/>
    <cellStyle name="Normal 10 4 3 2 2" xfId="4391" xr:uid="{13D0D754-A9BE-4CE2-A911-9AE70AC513AB}"/>
    <cellStyle name="Normal 10 4 3 2 2 2" xfId="8756" xr:uid="{48B46992-6E59-4629-9046-A9B3BC71C11D}"/>
    <cellStyle name="Normal 10 4 3 2 2 2 2" xfId="28189" xr:uid="{D5101F91-196B-4FBC-93B4-0A3E58F404BF}"/>
    <cellStyle name="Normal 10 4 3 2 2 2 3" xfId="45729" xr:uid="{E6404883-933C-48C7-BE02-AC2B09822D96}"/>
    <cellStyle name="Normal 10 4 3 2 2 3" xfId="19380" xr:uid="{1E95B3F2-FED9-4109-862C-F3480B8A6C7A}"/>
    <cellStyle name="Normal 10 4 3 2 2 4" xfId="24720" xr:uid="{08828BA8-E514-4328-8736-E0A0A909DFE0}"/>
    <cellStyle name="Normal 10 4 3 2 3" xfId="8124" xr:uid="{94A04D46-F9F4-4076-9891-01E9458CE1F3}"/>
    <cellStyle name="Normal 10 4 3 2 3 2" xfId="21925" xr:uid="{511F8898-5964-4CFA-A49A-FFE722E57E65}"/>
    <cellStyle name="Normal 10 4 3 2 3 2 2" xfId="38064" xr:uid="{1F455C06-C641-4D92-8470-1541D08AC4E2}"/>
    <cellStyle name="Normal 10 4 3 2 3 3" xfId="27581" xr:uid="{F014228D-D4F0-47D3-8463-CF3050C95799}"/>
    <cellStyle name="Normal 10 4 3 2 3 4" xfId="41914" xr:uid="{A44EA6AD-C5A8-4C5A-B6A3-595A277D330C}"/>
    <cellStyle name="Normal 10 4 3 2 4" xfId="6435" xr:uid="{A07A7E29-266F-4696-8823-9E81C05B6FA6}"/>
    <cellStyle name="Normal 10 4 3 2 4 2" xfId="26258" xr:uid="{6279D838-E4D4-4376-840E-71F3D812E963}"/>
    <cellStyle name="Normal 10 4 3 2 4 3" xfId="43845" xr:uid="{2F1AE4D9-59C7-45F6-A565-696214EE23F7}"/>
    <cellStyle name="Normal 10 4 3 2 5" xfId="13026" xr:uid="{764B4AEA-2DBD-447E-B10E-29586D2CE8AC}"/>
    <cellStyle name="Normal 10 4 3 2 5 2" xfId="32333" xr:uid="{5C61BC2D-03F9-4AB1-B9C3-1E918EEDDF2F}"/>
    <cellStyle name="Normal 10 4 3 2 6" xfId="14338" xr:uid="{447BAFDF-2A20-4760-B595-9A7FE36C0087}"/>
    <cellStyle name="Normal 10 4 3 2 6 2" xfId="33617" xr:uid="{11D97AD8-EFE3-46D3-BCBF-062D7F0410E9}"/>
    <cellStyle name="Normal 10 4 3 2 7" xfId="15657" xr:uid="{8DA5FE51-50DC-4A3E-BED9-E22114C8CEB0}"/>
    <cellStyle name="Normal 10 4 3 2 7 2" xfId="34837" xr:uid="{F7C949A7-43F4-44C8-9967-C37CE9EED10A}"/>
    <cellStyle name="Normal 10 4 3 2 8" xfId="17093" xr:uid="{B61AA364-1945-4FD5-84A8-8D8BBAD1B9E9}"/>
    <cellStyle name="Normal 10 4 3 2 8 2" xfId="36184" xr:uid="{C9E0BBC1-7979-4509-972B-697A7CEE740A}"/>
    <cellStyle name="Normal 10 4 3 2 9" xfId="24207" xr:uid="{7ED8031D-2D94-4742-A125-9E12F96F8463}"/>
    <cellStyle name="Normal 10 4 3 3" xfId="4390" xr:uid="{8A648DA7-E2E7-4C7C-B81D-6F55326AF26D}"/>
    <cellStyle name="Normal 10 4 3 3 2" xfId="8755" xr:uid="{EE1C9981-1AD9-4745-8D86-748071B69D13}"/>
    <cellStyle name="Normal 10 4 3 3 2 2" xfId="28188" xr:uid="{7382DE7D-810A-4FCE-B452-9B2B1248CAF9}"/>
    <cellStyle name="Normal 10 4 3 3 2 3" xfId="44963" xr:uid="{33A9CB29-4431-4174-B667-89069B7EEE97}"/>
    <cellStyle name="Normal 10 4 3 3 3" xfId="18275" xr:uid="{D99689D9-BA5A-49D6-B710-9C6B45B498ED}"/>
    <cellStyle name="Normal 10 4 3 3 4" xfId="24719" xr:uid="{54354282-8AFB-451A-94FB-10596A9F38B5}"/>
    <cellStyle name="Normal 10 4 3 4" xfId="7278" xr:uid="{E2FCEF05-706E-449D-9D6D-FE862E72E3E9}"/>
    <cellStyle name="Normal 10 4 3 4 2" xfId="21336" xr:uid="{3B409B3C-A7BD-4747-9453-AF9DA917D510}"/>
    <cellStyle name="Normal 10 4 3 4 2 2" xfId="37508" xr:uid="{ADB4D57C-5D27-4A5F-A47B-29268D981488}"/>
    <cellStyle name="Normal 10 4 3 4 3" xfId="26994" xr:uid="{EA9ED4D4-E7A9-49CC-8367-C055A3B34185}"/>
    <cellStyle name="Normal 10 4 3 4 4" xfId="41365" xr:uid="{6BDADD4E-5BD1-4877-BBF3-46EA0D7D939B}"/>
    <cellStyle name="Normal 10 4 3 5" xfId="5830" xr:uid="{A68DCC01-310D-446E-8F64-B7A6A9C01864}"/>
    <cellStyle name="Normal 10 4 3 5 2" xfId="25673" xr:uid="{7FC96DFD-FC41-42DC-91F1-2A37D0DDD2ED}"/>
    <cellStyle name="Normal 10 4 3 5 3" xfId="42899" xr:uid="{EB581573-580B-4B0D-BBCC-868AE1077A51}"/>
    <cellStyle name="Normal 10 4 3 6" xfId="12429" xr:uid="{6DFC6081-3FB8-4A7E-ACC8-55B4D3867001}"/>
    <cellStyle name="Normal 10 4 3 6 2" xfId="31741" xr:uid="{57C84F7D-EF3F-4F40-9A17-9F9DA5094FC8}"/>
    <cellStyle name="Normal 10 4 3 7" xfId="13769" xr:uid="{1FC2133F-83F8-4170-86EA-21D78A941A84}"/>
    <cellStyle name="Normal 10 4 3 7 2" xfId="33059" xr:uid="{93B1EF5E-66F8-4C00-9956-5284FC0E01F9}"/>
    <cellStyle name="Normal 10 4 3 8" xfId="15026" xr:uid="{B45486F2-AC50-4469-B756-E7F109C3D1F5}"/>
    <cellStyle name="Normal 10 4 3 8 2" xfId="34261" xr:uid="{7BF07B2A-3DDE-4F57-9EC3-AA3ACC58E904}"/>
    <cellStyle name="Normal 10 4 3 9" xfId="16450" xr:uid="{8CE6B613-EA43-415E-B526-F8E619A9160D}"/>
    <cellStyle name="Normal 10 4 3 9 2" xfId="35550" xr:uid="{24D083F5-6317-4221-9A0C-A08FD90F810D}"/>
    <cellStyle name="Normal 10 4 4" xfId="922" xr:uid="{FC67E477-B257-4CFF-A701-A2BB995C097D}"/>
    <cellStyle name="Normal 10 4 4 10" xfId="23638" xr:uid="{334FD023-0A43-4B4D-9CA3-8CBEA015F35E}"/>
    <cellStyle name="Normal 10 4 4 11" xfId="39743" xr:uid="{11A8F001-9DBE-496C-8CAD-9B35370CA58F}"/>
    <cellStyle name="Normal 10 4 4 12" xfId="48803" xr:uid="{8135390B-8991-43DB-9ABD-381EEF065B19}"/>
    <cellStyle name="Normal 10 4 4 13" xfId="50006" xr:uid="{CBB87C6A-9C0D-455E-B173-7245FD6670F5}"/>
    <cellStyle name="Normal 10 4 4 14" xfId="51214" xr:uid="{102CEACA-C127-44F2-A7E1-A1C8828A603A}"/>
    <cellStyle name="Normal 10 4 4 15" xfId="52442" xr:uid="{F5A8DDB5-6591-498A-9227-7A62643ABDD5}"/>
    <cellStyle name="Normal 10 4 4 16" xfId="53592" xr:uid="{6C4439F6-D091-427E-949C-5476E72D2ED9}"/>
    <cellStyle name="Normal 10 4 4 2" xfId="2195" xr:uid="{AF4DCC3F-D377-4B50-B71C-42FDE05CBF62}"/>
    <cellStyle name="Normal 10 4 4 2 10" xfId="40294" xr:uid="{36F5EAED-E70A-4719-8A3E-D128FD3F12DE}"/>
    <cellStyle name="Normal 10 4 4 2 11" xfId="49362" xr:uid="{E8CB5979-FF54-444C-9818-9D3BB60C8C18}"/>
    <cellStyle name="Normal 10 4 4 2 12" xfId="50565" xr:uid="{D94297C9-4154-4ED5-BDD4-5571545F1596}"/>
    <cellStyle name="Normal 10 4 4 2 13" xfId="51795" xr:uid="{8515AE22-5471-4C0F-B9E5-9D20BD45E078}"/>
    <cellStyle name="Normal 10 4 4 2 14" xfId="52993" xr:uid="{AE5E5A4F-6F5B-46D8-BE44-8664320A2B25}"/>
    <cellStyle name="Normal 10 4 4 2 15" xfId="54145" xr:uid="{8B2DDFC3-295F-45BC-904D-B138FC8D5515}"/>
    <cellStyle name="Normal 10 4 4 2 2" xfId="4393" xr:uid="{4D838F3D-2D18-4FE9-96AA-9083A3A39FC5}"/>
    <cellStyle name="Normal 10 4 4 2 2 2" xfId="8758" xr:uid="{E4CC84FF-19B2-4CE8-AF1F-F94E47947EB7}"/>
    <cellStyle name="Normal 10 4 4 2 2 2 2" xfId="28191" xr:uid="{F9A71B8C-C687-4B80-805D-DA9A47501A23}"/>
    <cellStyle name="Normal 10 4 4 2 2 2 3" xfId="45730" xr:uid="{19CFF893-3952-4D5E-8B34-3B7D7255E75E}"/>
    <cellStyle name="Normal 10 4 4 2 2 3" xfId="19381" xr:uid="{593D89C2-CBA2-4A59-8387-A3ECB3F00F53}"/>
    <cellStyle name="Normal 10 4 4 2 2 4" xfId="24722" xr:uid="{35C2F704-03EF-43CF-A40D-12CC3DC065D3}"/>
    <cellStyle name="Normal 10 4 4 2 3" xfId="8125" xr:uid="{7851FEA9-EEDF-4638-9F31-EBDB4EAC7B48}"/>
    <cellStyle name="Normal 10 4 4 2 3 2" xfId="21926" xr:uid="{0B955F10-8F85-4F92-9E50-B3DBD38D8ABE}"/>
    <cellStyle name="Normal 10 4 4 2 3 2 2" xfId="38065" xr:uid="{D9F20423-E893-4531-B4C2-77D0FD6BAEBE}"/>
    <cellStyle name="Normal 10 4 4 2 3 3" xfId="27582" xr:uid="{56006DC2-D87C-40C5-A3E4-8C6342371DA9}"/>
    <cellStyle name="Normal 10 4 4 2 3 4" xfId="41915" xr:uid="{E664A204-5C21-4B4F-86EB-11FA36EDB583}"/>
    <cellStyle name="Normal 10 4 4 2 4" xfId="6436" xr:uid="{108F8E2B-7E87-4042-A1D5-E5C943DCFC8B}"/>
    <cellStyle name="Normal 10 4 4 2 4 2" xfId="26259" xr:uid="{1FDC1A78-7905-4031-BC51-CA1DBFE28518}"/>
    <cellStyle name="Normal 10 4 4 2 4 3" xfId="43846" xr:uid="{B1D081CA-4702-4254-B7A1-743150598168}"/>
    <cellStyle name="Normal 10 4 4 2 5" xfId="13027" xr:uid="{73FA8B1E-C078-4F0E-8783-C2AFE5C535A5}"/>
    <cellStyle name="Normal 10 4 4 2 5 2" xfId="32334" xr:uid="{8AB47403-965C-4010-9BC2-D7FB095E0775}"/>
    <cellStyle name="Normal 10 4 4 2 6" xfId="14339" xr:uid="{012EE85F-A859-4A88-B3AC-1038C4936309}"/>
    <cellStyle name="Normal 10 4 4 2 6 2" xfId="33618" xr:uid="{91DF7525-3034-4283-B606-88EBFAA0ED5C}"/>
    <cellStyle name="Normal 10 4 4 2 7" xfId="15658" xr:uid="{8D5F1DFB-5D90-42E8-8C17-326BEC27B944}"/>
    <cellStyle name="Normal 10 4 4 2 7 2" xfId="34838" xr:uid="{14EBF86C-1801-48F7-A88C-FCFDBBA3D385}"/>
    <cellStyle name="Normal 10 4 4 2 8" xfId="17094" xr:uid="{BF142CB6-D393-4621-BE2B-426EEE94E2F6}"/>
    <cellStyle name="Normal 10 4 4 2 8 2" xfId="36185" xr:uid="{AAB706B7-A15F-4737-9121-4A94BED89611}"/>
    <cellStyle name="Normal 10 4 4 2 9" xfId="24208" xr:uid="{5353C465-FC22-4C40-A7FB-137226223D30}"/>
    <cellStyle name="Normal 10 4 4 3" xfId="4392" xr:uid="{36C8D7E1-8B61-4694-83D4-FD8972364D6D}"/>
    <cellStyle name="Normal 10 4 4 3 2" xfId="8757" xr:uid="{99DFF2D8-6DF1-4B5E-A972-3BA3B47DAC86}"/>
    <cellStyle name="Normal 10 4 4 3 2 2" xfId="28190" xr:uid="{A615278B-EE15-4F17-B68C-1477F1BFA181}"/>
    <cellStyle name="Normal 10 4 4 3 2 3" xfId="44964" xr:uid="{BA2C63B1-8352-46D7-94DA-C4700922CB3B}"/>
    <cellStyle name="Normal 10 4 4 3 3" xfId="18276" xr:uid="{7B891934-FEB1-469E-9BA9-30AB91181BD3}"/>
    <cellStyle name="Normal 10 4 4 3 4" xfId="24721" xr:uid="{77E4ECE3-0593-4875-9034-E9BAC7C5A8E2}"/>
    <cellStyle name="Normal 10 4 4 4" xfId="7279" xr:uid="{B19B4B18-83BE-4419-B7B0-83794E848160}"/>
    <cellStyle name="Normal 10 4 4 4 2" xfId="21337" xr:uid="{318209A7-B866-4C99-A7D3-A6B1AA48447A}"/>
    <cellStyle name="Normal 10 4 4 4 2 2" xfId="37509" xr:uid="{119038BC-2275-4BAD-B08C-846672FD9EA9}"/>
    <cellStyle name="Normal 10 4 4 4 3" xfId="26995" xr:uid="{7ED09C21-81A6-48AE-BAD8-144C8B0AB21C}"/>
    <cellStyle name="Normal 10 4 4 4 4" xfId="41366" xr:uid="{DD167BC9-27EA-4068-9B2D-77776433D787}"/>
    <cellStyle name="Normal 10 4 4 5" xfId="5831" xr:uid="{210EA014-345E-4692-BD1D-6A0476BF5F95}"/>
    <cellStyle name="Normal 10 4 4 5 2" xfId="25674" xr:uid="{616F255E-0AF2-4767-AAA7-27ABB74DEF9A}"/>
    <cellStyle name="Normal 10 4 4 5 3" xfId="42900" xr:uid="{03874E90-390E-4BA5-9A57-DDCD36BC811D}"/>
    <cellStyle name="Normal 10 4 4 6" xfId="12430" xr:uid="{EC3E3FBD-84C1-4BA5-BEC2-C9422F0096DF}"/>
    <cellStyle name="Normal 10 4 4 6 2" xfId="31742" xr:uid="{92A2547F-640E-486A-8938-23DA7D8A1974}"/>
    <cellStyle name="Normal 10 4 4 7" xfId="13770" xr:uid="{0E00EF45-B45F-4465-8988-F2FD16A06230}"/>
    <cellStyle name="Normal 10 4 4 7 2" xfId="33060" xr:uid="{6598E105-70C8-49D6-858F-DAFE854C586E}"/>
    <cellStyle name="Normal 10 4 4 8" xfId="15027" xr:uid="{FF07947E-203D-409A-BBAC-2429A3218B01}"/>
    <cellStyle name="Normal 10 4 4 8 2" xfId="34262" xr:uid="{871032CC-B117-47CC-8255-0B771F069016}"/>
    <cellStyle name="Normal 10 4 4 9" xfId="16451" xr:uid="{28762399-0C02-4F99-B173-8E9505059A97}"/>
    <cellStyle name="Normal 10 4 4 9 2" xfId="35551" xr:uid="{E86CDD3C-F89C-4CD4-9B22-4B3DCA4A07B6}"/>
    <cellStyle name="Normal 10 4 5" xfId="923" xr:uid="{73208306-FC8C-4058-A45D-CB584EBB8AD4}"/>
    <cellStyle name="Normal 10 4 5 10" xfId="23639" xr:uid="{17028F86-EE0A-48C6-AFF9-9C700FA7CEE8}"/>
    <cellStyle name="Normal 10 4 5 11" xfId="39744" xr:uid="{3F2C3D42-A49A-42D5-9D1B-FAB43BEBAF54}"/>
    <cellStyle name="Normal 10 4 5 12" xfId="48804" xr:uid="{B475959D-AE5C-481E-AC30-322A5606055D}"/>
    <cellStyle name="Normal 10 4 5 13" xfId="50007" xr:uid="{15EEC69F-D67D-4B8B-BD25-A7B6DAA40105}"/>
    <cellStyle name="Normal 10 4 5 14" xfId="51215" xr:uid="{5052546F-5410-4BE9-9604-76EB51AB6BA3}"/>
    <cellStyle name="Normal 10 4 5 15" xfId="52443" xr:uid="{159C6C80-F795-4718-9842-05C9C3BBDF3F}"/>
    <cellStyle name="Normal 10 4 5 16" xfId="53593" xr:uid="{AF7C65BB-B4A5-4085-8104-9F1400BE992A}"/>
    <cellStyle name="Normal 10 4 5 2" xfId="2196" xr:uid="{0FE6D921-3F9B-4597-A714-68CE10DA443F}"/>
    <cellStyle name="Normal 10 4 5 2 10" xfId="40295" xr:uid="{520D4502-7417-4820-A862-056F46542504}"/>
    <cellStyle name="Normal 10 4 5 2 11" xfId="49363" xr:uid="{4F48EC53-2503-4D5A-87C4-8A7A2A305653}"/>
    <cellStyle name="Normal 10 4 5 2 12" xfId="50566" xr:uid="{67DDCA87-E263-4253-A53A-7CDB907A701A}"/>
    <cellStyle name="Normal 10 4 5 2 13" xfId="51796" xr:uid="{C4D44027-27EB-43BD-AC7F-0B14DB23A18F}"/>
    <cellStyle name="Normal 10 4 5 2 14" xfId="52994" xr:uid="{14782A53-BFB0-4FFE-A31C-474B6A726A18}"/>
    <cellStyle name="Normal 10 4 5 2 15" xfId="54146" xr:uid="{C0B97603-1DEC-4593-827E-D4B7F675D07E}"/>
    <cellStyle name="Normal 10 4 5 2 2" xfId="4395" xr:uid="{9123EBE6-81D2-4611-81E0-DC05B2E1A4C6}"/>
    <cellStyle name="Normal 10 4 5 2 2 2" xfId="8760" xr:uid="{EDF16799-C281-4FDC-9FB4-A0F1815F9F74}"/>
    <cellStyle name="Normal 10 4 5 2 2 2 2" xfId="28193" xr:uid="{0F5C6600-0F34-4CEA-940B-655CB42FBC9C}"/>
    <cellStyle name="Normal 10 4 5 2 2 2 3" xfId="45731" xr:uid="{38999F61-3EC7-4C4B-A537-0362BA42FEE4}"/>
    <cellStyle name="Normal 10 4 5 2 2 3" xfId="19382" xr:uid="{5D6E1D47-10BC-428C-B451-E8D37C694F5E}"/>
    <cellStyle name="Normal 10 4 5 2 2 4" xfId="24724" xr:uid="{E45A56AC-8D1A-4C5E-9CC3-470DC17464B5}"/>
    <cellStyle name="Normal 10 4 5 2 3" xfId="8126" xr:uid="{0C06B556-D53E-4699-8D08-39F5247BC4F6}"/>
    <cellStyle name="Normal 10 4 5 2 3 2" xfId="21927" xr:uid="{66D88A87-BFF9-4BDE-8A78-8B13A1165541}"/>
    <cellStyle name="Normal 10 4 5 2 3 2 2" xfId="38066" xr:uid="{7526EFF4-9750-4FC4-B8A7-B6012B213ACF}"/>
    <cellStyle name="Normal 10 4 5 2 3 3" xfId="27583" xr:uid="{D399D72E-6379-437C-8291-FC1753AB3782}"/>
    <cellStyle name="Normal 10 4 5 2 3 4" xfId="41916" xr:uid="{B82E1B6E-9F27-450C-88E7-FF33EC9FFA8F}"/>
    <cellStyle name="Normal 10 4 5 2 4" xfId="6437" xr:uid="{90EE4857-1580-42A4-A143-543E2E1C973B}"/>
    <cellStyle name="Normal 10 4 5 2 4 2" xfId="26260" xr:uid="{00854973-A9D8-4F44-811E-F3AADD3DD084}"/>
    <cellStyle name="Normal 10 4 5 2 4 3" xfId="43847" xr:uid="{EE92F541-F248-4E80-AD84-D1A26AA5E947}"/>
    <cellStyle name="Normal 10 4 5 2 5" xfId="13028" xr:uid="{16D7DFD0-0F10-4492-B4DA-BAACDABC6A58}"/>
    <cellStyle name="Normal 10 4 5 2 5 2" xfId="32335" xr:uid="{916A2F31-C298-4EDA-85A1-AD209E396B11}"/>
    <cellStyle name="Normal 10 4 5 2 6" xfId="14340" xr:uid="{D4CC68F9-5D6C-41EB-9B60-D35C1A080C34}"/>
    <cellStyle name="Normal 10 4 5 2 6 2" xfId="33619" xr:uid="{3EAE32C8-1950-4666-B042-D8032F8A6AFD}"/>
    <cellStyle name="Normal 10 4 5 2 7" xfId="15659" xr:uid="{D7CDE6E6-B457-49B3-B9A5-E756A007AF68}"/>
    <cellStyle name="Normal 10 4 5 2 7 2" xfId="34839" xr:uid="{B9BF6E4A-6E9E-4705-BCB3-3AC8E8E6F731}"/>
    <cellStyle name="Normal 10 4 5 2 8" xfId="17095" xr:uid="{49599A39-934D-4A3C-BAC1-4374BA02D5D5}"/>
    <cellStyle name="Normal 10 4 5 2 8 2" xfId="36186" xr:uid="{48C21038-E994-4361-9F85-3A02BD2FE4F3}"/>
    <cellStyle name="Normal 10 4 5 2 9" xfId="24209" xr:uid="{19B1F163-9610-4536-9AF7-64AB9F598E2A}"/>
    <cellStyle name="Normal 10 4 5 3" xfId="4394" xr:uid="{55D93BB6-6EF9-441B-87B2-19CDD888DF44}"/>
    <cellStyle name="Normal 10 4 5 3 2" xfId="8759" xr:uid="{482DB722-AAD2-472B-83DA-DE7A3D313294}"/>
    <cellStyle name="Normal 10 4 5 3 2 2" xfId="28192" xr:uid="{24289C5E-DEFD-43D8-93F8-102B70C93E43}"/>
    <cellStyle name="Normal 10 4 5 3 2 3" xfId="44965" xr:uid="{FF9334FC-5AD7-4674-835C-DA3D5E1F7B24}"/>
    <cellStyle name="Normal 10 4 5 3 3" xfId="18277" xr:uid="{C7598CD1-63D1-4E9C-89CD-6CD9490D9508}"/>
    <cellStyle name="Normal 10 4 5 3 4" xfId="24723" xr:uid="{83972D5D-6111-43C2-A542-9BC76F2C287F}"/>
    <cellStyle name="Normal 10 4 5 4" xfId="7280" xr:uid="{58EA8A3D-9B60-4C20-9E4B-9587D7D38091}"/>
    <cellStyle name="Normal 10 4 5 4 2" xfId="21338" xr:uid="{12F45C4B-EE67-466E-8560-F7991843DCA9}"/>
    <cellStyle name="Normal 10 4 5 4 2 2" xfId="37510" xr:uid="{E9350F1A-A3B6-4A33-AEE0-70D70BCA7EF3}"/>
    <cellStyle name="Normal 10 4 5 4 3" xfId="26996" xr:uid="{12AEC91F-EEB0-4595-BC8B-089DEF7AFD8E}"/>
    <cellStyle name="Normal 10 4 5 4 4" xfId="41367" xr:uid="{F8CE0211-0742-45DC-BFE8-06501D83C321}"/>
    <cellStyle name="Normal 10 4 5 5" xfId="5832" xr:uid="{0B5C81A3-4180-46E1-8E51-2C563D13F328}"/>
    <cellStyle name="Normal 10 4 5 5 2" xfId="25675" xr:uid="{402852D3-7DCF-4A1D-A747-4579E1A15A48}"/>
    <cellStyle name="Normal 10 4 5 5 3" xfId="42901" xr:uid="{60CD6E7D-3037-4193-B529-0D16875A3236}"/>
    <cellStyle name="Normal 10 4 5 6" xfId="12431" xr:uid="{382674D1-FEC7-4816-8CC6-62B86E0C5AA1}"/>
    <cellStyle name="Normal 10 4 5 6 2" xfId="31743" xr:uid="{3A2FAC96-D74F-49BD-A72D-96396F96F308}"/>
    <cellStyle name="Normal 10 4 5 7" xfId="13771" xr:uid="{9790FDC5-050D-412E-BCFD-7CE314A3D16D}"/>
    <cellStyle name="Normal 10 4 5 7 2" xfId="33061" xr:uid="{428105C4-A4E5-4285-84AF-D084A081D7E7}"/>
    <cellStyle name="Normal 10 4 5 8" xfId="15028" xr:uid="{F058A966-69F5-4649-AE9B-D8DDCFEFF5A9}"/>
    <cellStyle name="Normal 10 4 5 8 2" xfId="34263" xr:uid="{804557FD-52D0-4B82-B110-7625CB344263}"/>
    <cellStyle name="Normal 10 4 5 9" xfId="16452" xr:uid="{E56BBA83-C6F3-4A49-9279-A6AC72543056}"/>
    <cellStyle name="Normal 10 4 5 9 2" xfId="35552" xr:uid="{75D4821D-820B-46D9-BCB9-1B9FF1C753E7}"/>
    <cellStyle name="Normal 10 4 6" xfId="924" xr:uid="{A6C023A7-8128-410D-B5CB-FB3AC9EEF197}"/>
    <cellStyle name="Normal 10 4 6 10" xfId="23640" xr:uid="{C1E7934F-2624-4D2A-BC41-15296D9BCBAE}"/>
    <cellStyle name="Normal 10 4 6 11" xfId="39745" xr:uid="{3C382D66-9480-4468-86D0-F5782D85DAE8}"/>
    <cellStyle name="Normal 10 4 6 12" xfId="48805" xr:uid="{EC13C46A-9858-4F24-8D07-4A1FA8C315C4}"/>
    <cellStyle name="Normal 10 4 6 13" xfId="50008" xr:uid="{34BD2453-12C5-495D-B0F5-6BB26D80AB7A}"/>
    <cellStyle name="Normal 10 4 6 14" xfId="51216" xr:uid="{F4ADABD1-A3A9-4384-B3D1-4D6C11542A7B}"/>
    <cellStyle name="Normal 10 4 6 15" xfId="52444" xr:uid="{20161887-E425-4E19-B67B-91927DD11729}"/>
    <cellStyle name="Normal 10 4 6 16" xfId="53594" xr:uid="{6D71D1E0-CF55-4D82-8614-DBD681003F52}"/>
    <cellStyle name="Normal 10 4 6 2" xfId="2197" xr:uid="{2327C98D-8ADF-4A46-A856-3423C2C2A1FE}"/>
    <cellStyle name="Normal 10 4 6 2 10" xfId="40296" xr:uid="{44F4CFD3-0E67-401B-91D3-C7BDED06897C}"/>
    <cellStyle name="Normal 10 4 6 2 11" xfId="49364" xr:uid="{D1407C40-D30A-4B5D-AF9C-375CD8CF97DC}"/>
    <cellStyle name="Normal 10 4 6 2 12" xfId="50567" xr:uid="{1A541908-0BB0-4566-90DF-148189549857}"/>
    <cellStyle name="Normal 10 4 6 2 13" xfId="51797" xr:uid="{5A8C511D-DD82-4A23-8662-0DEDF6F1E6BA}"/>
    <cellStyle name="Normal 10 4 6 2 14" xfId="52995" xr:uid="{96D9A2B3-1E09-485A-8C75-BB68899632B3}"/>
    <cellStyle name="Normal 10 4 6 2 15" xfId="54147" xr:uid="{FE4290FD-B2B9-4B50-94C8-8DC0AC3EF4E0}"/>
    <cellStyle name="Normal 10 4 6 2 2" xfId="4397" xr:uid="{31D3BD89-87FD-4999-BDD8-87DFB4194F68}"/>
    <cellStyle name="Normal 10 4 6 2 2 2" xfId="8762" xr:uid="{3352D417-BD51-4FB2-AA7B-55818F0F3C83}"/>
    <cellStyle name="Normal 10 4 6 2 2 2 2" xfId="28195" xr:uid="{800E99CC-48C8-4050-83A8-199D3498C7CA}"/>
    <cellStyle name="Normal 10 4 6 2 2 2 3" xfId="45732" xr:uid="{5C954CEC-5476-4DEB-B325-5BAF326FE19B}"/>
    <cellStyle name="Normal 10 4 6 2 2 3" xfId="19383" xr:uid="{48B9F72D-6A55-4B5E-B6B0-D4E965E7EE88}"/>
    <cellStyle name="Normal 10 4 6 2 2 4" xfId="24726" xr:uid="{59B120DF-9731-4EB1-9220-1A1A9D0DD6C4}"/>
    <cellStyle name="Normal 10 4 6 2 3" xfId="8127" xr:uid="{4F16D71F-5EA8-47D6-B796-1B8AF511C383}"/>
    <cellStyle name="Normal 10 4 6 2 3 2" xfId="21928" xr:uid="{413853FC-FB8E-4F45-984C-D2C4A8E726D1}"/>
    <cellStyle name="Normal 10 4 6 2 3 2 2" xfId="38067" xr:uid="{4D1A3AC6-AAED-4AF1-9FE8-3998236E2A18}"/>
    <cellStyle name="Normal 10 4 6 2 3 3" xfId="27584" xr:uid="{AFA99B8C-06C0-41AA-8534-6695F4DC5D43}"/>
    <cellStyle name="Normal 10 4 6 2 3 4" xfId="41917" xr:uid="{E594843A-D09A-4E0D-8D31-441909A7AA7D}"/>
    <cellStyle name="Normal 10 4 6 2 4" xfId="6438" xr:uid="{B9B96208-56A8-4693-A707-048415E2427B}"/>
    <cellStyle name="Normal 10 4 6 2 4 2" xfId="26261" xr:uid="{803FACAF-F7DF-412B-8462-8FD2B6543F03}"/>
    <cellStyle name="Normal 10 4 6 2 4 3" xfId="43848" xr:uid="{95ACB220-28AE-4E92-9997-0072AF8B0DA7}"/>
    <cellStyle name="Normal 10 4 6 2 5" xfId="13029" xr:uid="{15541BF4-57A8-43F6-BE68-0123CC9181F3}"/>
    <cellStyle name="Normal 10 4 6 2 5 2" xfId="32336" xr:uid="{B1410BC0-3BF0-4CB8-9AB7-F0E742640879}"/>
    <cellStyle name="Normal 10 4 6 2 6" xfId="14341" xr:uid="{B7419232-E746-4DCA-8F66-3DE070E1AD4A}"/>
    <cellStyle name="Normal 10 4 6 2 6 2" xfId="33620" xr:uid="{048CCC18-0E40-497C-9008-3F70649153B2}"/>
    <cellStyle name="Normal 10 4 6 2 7" xfId="15660" xr:uid="{B59D0EC0-674E-4588-8A9B-30E8387BD141}"/>
    <cellStyle name="Normal 10 4 6 2 7 2" xfId="34840" xr:uid="{1AB736B7-FFA5-4E28-9E16-F2C695A9BED3}"/>
    <cellStyle name="Normal 10 4 6 2 8" xfId="17096" xr:uid="{8E08E3BD-563C-46F4-A2B4-B25953F4709B}"/>
    <cellStyle name="Normal 10 4 6 2 8 2" xfId="36187" xr:uid="{90AC4CB9-4215-4B5C-A89A-9EB2B4A30A3A}"/>
    <cellStyle name="Normal 10 4 6 2 9" xfId="24210" xr:uid="{93BD9547-DE83-4103-A031-65E1E0B3BDF7}"/>
    <cellStyle name="Normal 10 4 6 3" xfId="4396" xr:uid="{1A503718-7300-4010-A0C7-11335C99EE32}"/>
    <cellStyle name="Normal 10 4 6 3 2" xfId="8761" xr:uid="{F8C97A53-1CF9-4F42-922F-289D2E424FDC}"/>
    <cellStyle name="Normal 10 4 6 3 2 2" xfId="28194" xr:uid="{95A2C35B-A816-4FA7-9609-D401B9F46F78}"/>
    <cellStyle name="Normal 10 4 6 3 2 3" xfId="44966" xr:uid="{DB5F31B3-9CC8-4218-A4A4-73C4D2C68E12}"/>
    <cellStyle name="Normal 10 4 6 3 3" xfId="18278" xr:uid="{C2B86AB9-D927-4921-A8A5-E1B0C33A4099}"/>
    <cellStyle name="Normal 10 4 6 3 4" xfId="24725" xr:uid="{FE38A4EC-2F71-4A38-96BC-1F4228DDAF6A}"/>
    <cellStyle name="Normal 10 4 6 4" xfId="7281" xr:uid="{5F7B40BB-2D02-4F3F-8A5F-0DCE8A0727A5}"/>
    <cellStyle name="Normal 10 4 6 4 2" xfId="21339" xr:uid="{5F85652A-C5A2-4D81-B004-6C7295D5238D}"/>
    <cellStyle name="Normal 10 4 6 4 2 2" xfId="37511" xr:uid="{591864CA-41CA-4DAB-B96A-2BE710F9B835}"/>
    <cellStyle name="Normal 10 4 6 4 3" xfId="26997" xr:uid="{2A4E4F1F-D64D-4C52-9A1F-E822B57F856F}"/>
    <cellStyle name="Normal 10 4 6 4 4" xfId="41368" xr:uid="{D70BBAED-9D15-437B-9F2C-7C5863F29684}"/>
    <cellStyle name="Normal 10 4 6 5" xfId="5833" xr:uid="{006608CE-1C05-45B8-BA3D-29AA044D608D}"/>
    <cellStyle name="Normal 10 4 6 5 2" xfId="25676" xr:uid="{261AC921-C668-4B53-B80F-B26C5FD1B8C1}"/>
    <cellStyle name="Normal 10 4 6 5 3" xfId="42902" xr:uid="{3396E8C9-51E2-4846-AAF2-D86190E4D3AD}"/>
    <cellStyle name="Normal 10 4 6 6" xfId="12432" xr:uid="{785B1ACF-B68D-4108-9696-F631AA0C40CF}"/>
    <cellStyle name="Normal 10 4 6 6 2" xfId="31744" xr:uid="{8C7C32A3-A90E-4430-9E7B-4A13A7C6C79F}"/>
    <cellStyle name="Normal 10 4 6 7" xfId="13772" xr:uid="{56AB6C36-884E-4D50-A5AF-4D569D78D20A}"/>
    <cellStyle name="Normal 10 4 6 7 2" xfId="33062" xr:uid="{9C6F03AC-B042-4598-832F-6AD93A4C7429}"/>
    <cellStyle name="Normal 10 4 6 8" xfId="15029" xr:uid="{0114E49A-585A-486F-84BA-CC64DECC75A5}"/>
    <cellStyle name="Normal 10 4 6 8 2" xfId="34264" xr:uid="{6AF4D954-6006-49B8-B79D-88192FE255CF}"/>
    <cellStyle name="Normal 10 4 6 9" xfId="16453" xr:uid="{07F9E16E-97F6-4CF9-AB0F-0095BC5433F1}"/>
    <cellStyle name="Normal 10 4 6 9 2" xfId="35553" xr:uid="{6694188C-CD6D-4043-856D-A00E97ABE616}"/>
    <cellStyle name="Normal 10 4 7" xfId="925" xr:uid="{68F9CC79-CDB2-4ECD-909F-C1D936323C3B}"/>
    <cellStyle name="Normal 10 4 7 10" xfId="23641" xr:uid="{5C1C5702-6D36-4911-BD7C-90850D6B4D6B}"/>
    <cellStyle name="Normal 10 4 7 11" xfId="39746" xr:uid="{412F1F15-B91F-42BB-81E7-743E03DDBD2B}"/>
    <cellStyle name="Normal 10 4 7 12" xfId="48806" xr:uid="{499DEFEC-9FEF-4D48-AA9C-21A4BEB399A0}"/>
    <cellStyle name="Normal 10 4 7 13" xfId="50009" xr:uid="{D2F54F73-98FA-4AC8-A60F-4767A79457B1}"/>
    <cellStyle name="Normal 10 4 7 14" xfId="51217" xr:uid="{1848D095-9BE4-4FFF-A5FF-0B9AACABC8E6}"/>
    <cellStyle name="Normal 10 4 7 15" xfId="52445" xr:uid="{4D82DB81-D1D8-4F4E-B4AE-0B73BFE65433}"/>
    <cellStyle name="Normal 10 4 7 16" xfId="53595" xr:uid="{FD615248-0D81-484F-A896-66EBC64E570C}"/>
    <cellStyle name="Normal 10 4 7 2" xfId="2198" xr:uid="{5B311D08-6CD6-4710-8D89-CD12A7040D09}"/>
    <cellStyle name="Normal 10 4 7 2 10" xfId="40297" xr:uid="{B7667269-2ECC-4E98-802A-755BB2F3626D}"/>
    <cellStyle name="Normal 10 4 7 2 11" xfId="49365" xr:uid="{9326B1DD-C0F1-4E9A-94AF-ABD3506F79B1}"/>
    <cellStyle name="Normal 10 4 7 2 12" xfId="50568" xr:uid="{153BAE35-3507-4E67-A22E-C06AE93244E8}"/>
    <cellStyle name="Normal 10 4 7 2 13" xfId="51798" xr:uid="{4EFCD472-7B84-420C-8617-FE2DB1A3B4DC}"/>
    <cellStyle name="Normal 10 4 7 2 14" xfId="52996" xr:uid="{C0A29065-C109-4A45-8AAD-DACA7ED36047}"/>
    <cellStyle name="Normal 10 4 7 2 15" xfId="54148" xr:uid="{40CCAA4D-9F98-436E-8A3E-A6867CE8461B}"/>
    <cellStyle name="Normal 10 4 7 2 2" xfId="4399" xr:uid="{CA6DA342-7497-4A45-905B-71BA892DA11A}"/>
    <cellStyle name="Normal 10 4 7 2 2 2" xfId="8764" xr:uid="{6FF326A7-8F8B-4A69-8921-5BA198577532}"/>
    <cellStyle name="Normal 10 4 7 2 2 2 2" xfId="28197" xr:uid="{C386724B-CEE4-44B5-BECE-D532443C1067}"/>
    <cellStyle name="Normal 10 4 7 2 2 2 3" xfId="45733" xr:uid="{47CBA780-5595-4B9D-BB0A-5FF7870AB21A}"/>
    <cellStyle name="Normal 10 4 7 2 2 3" xfId="19384" xr:uid="{D2C21952-55CD-451D-B0CC-A3FBEBF44ACD}"/>
    <cellStyle name="Normal 10 4 7 2 2 4" xfId="24728" xr:uid="{08288CE8-3DEA-4142-B48E-99AF44163331}"/>
    <cellStyle name="Normal 10 4 7 2 3" xfId="8128" xr:uid="{796B0BC2-E4D9-488F-A61B-7EFB090FE6A4}"/>
    <cellStyle name="Normal 10 4 7 2 3 2" xfId="21929" xr:uid="{E2A5A91A-7AE3-498B-BE8A-AFBF575C6D67}"/>
    <cellStyle name="Normal 10 4 7 2 3 2 2" xfId="38068" xr:uid="{F93C67FF-F6A2-4BD7-B7BC-65D338D3BA77}"/>
    <cellStyle name="Normal 10 4 7 2 3 3" xfId="27585" xr:uid="{2F0CB14C-5B4B-49E4-8449-828BF0056F41}"/>
    <cellStyle name="Normal 10 4 7 2 3 4" xfId="41918" xr:uid="{B4CE6ACC-19F0-46C1-913A-5B18B0DC0CFE}"/>
    <cellStyle name="Normal 10 4 7 2 4" xfId="6439" xr:uid="{6B2AE9EB-082A-4C2F-9A44-F35C8B566062}"/>
    <cellStyle name="Normal 10 4 7 2 4 2" xfId="26262" xr:uid="{E39FC18F-E833-4293-966F-DAD595170C45}"/>
    <cellStyle name="Normal 10 4 7 2 4 3" xfId="43849" xr:uid="{A2C4DD9D-A05F-4757-9A91-A50B5500B52B}"/>
    <cellStyle name="Normal 10 4 7 2 5" xfId="13030" xr:uid="{DE094C1C-4BBE-4835-BBFF-F831C3F23FD8}"/>
    <cellStyle name="Normal 10 4 7 2 5 2" xfId="32337" xr:uid="{0286E5E8-9CAF-4BFF-B2FA-726326084DB2}"/>
    <cellStyle name="Normal 10 4 7 2 6" xfId="14342" xr:uid="{0AB2C5DB-C8B6-4B96-BA77-6B8C88A4EB51}"/>
    <cellStyle name="Normal 10 4 7 2 6 2" xfId="33621" xr:uid="{42FC7AB4-B0D5-47E8-A05C-FC23BD43D1E5}"/>
    <cellStyle name="Normal 10 4 7 2 7" xfId="15661" xr:uid="{CBF9F7EE-C27E-45D1-9A08-9EDF50D73998}"/>
    <cellStyle name="Normal 10 4 7 2 7 2" xfId="34841" xr:uid="{2C72F438-C7BB-46FC-8E6B-9A87986C5082}"/>
    <cellStyle name="Normal 10 4 7 2 8" xfId="17097" xr:uid="{4A892E67-F901-4976-AD96-B606541C4CA8}"/>
    <cellStyle name="Normal 10 4 7 2 8 2" xfId="36188" xr:uid="{ABF295BD-0D86-4055-9788-F036565D09E1}"/>
    <cellStyle name="Normal 10 4 7 2 9" xfId="24211" xr:uid="{C1866EDF-AC93-48C2-915B-DB0FEED92E18}"/>
    <cellStyle name="Normal 10 4 7 3" xfId="4398" xr:uid="{9A2DAA8A-85BC-4EF9-A42A-B3B30EBBC13E}"/>
    <cellStyle name="Normal 10 4 7 3 2" xfId="8763" xr:uid="{89D8E287-0A7E-40E3-9544-F03E259EDFE6}"/>
    <cellStyle name="Normal 10 4 7 3 2 2" xfId="28196" xr:uid="{FC4E9427-D75D-4286-ABB4-60256A5816D3}"/>
    <cellStyle name="Normal 10 4 7 3 2 3" xfId="44967" xr:uid="{B8AB6F59-B11B-4C77-96FB-19C97257B618}"/>
    <cellStyle name="Normal 10 4 7 3 3" xfId="18279" xr:uid="{8C2AD2C1-71AC-4942-A98A-D9C462189466}"/>
    <cellStyle name="Normal 10 4 7 3 4" xfId="24727" xr:uid="{51ABA415-E2F2-4711-9D5B-027F1A3D9940}"/>
    <cellStyle name="Normal 10 4 7 4" xfId="7282" xr:uid="{3921F1CE-5793-4E3C-9EF1-1EB34D574636}"/>
    <cellStyle name="Normal 10 4 7 4 2" xfId="21340" xr:uid="{0DE11A9F-3993-44F8-A269-B1D246537C51}"/>
    <cellStyle name="Normal 10 4 7 4 2 2" xfId="37512" xr:uid="{35BFB023-5E9E-4FC2-B6AB-6A3E503FDF49}"/>
    <cellStyle name="Normal 10 4 7 4 3" xfId="26998" xr:uid="{1F952EF2-7015-411C-83B6-2E05FBFAB7C4}"/>
    <cellStyle name="Normal 10 4 7 4 4" xfId="41369" xr:uid="{62370E4A-0379-4E54-900F-260427F0CCB0}"/>
    <cellStyle name="Normal 10 4 7 5" xfId="5834" xr:uid="{36DEB830-E99C-4520-9692-B3C5A80683A3}"/>
    <cellStyle name="Normal 10 4 7 5 2" xfId="25677" xr:uid="{59F4567A-AF8E-4620-855B-E005933A19AD}"/>
    <cellStyle name="Normal 10 4 7 5 3" xfId="42903" xr:uid="{09C67E4B-AD1E-4AD9-BC08-CF26C21BE5A2}"/>
    <cellStyle name="Normal 10 4 7 6" xfId="12433" xr:uid="{F9989DE6-FC0D-4EDB-87A1-D5EF528073B6}"/>
    <cellStyle name="Normal 10 4 7 6 2" xfId="31745" xr:uid="{54D65C14-1262-4DB3-9535-6D7B89558276}"/>
    <cellStyle name="Normal 10 4 7 7" xfId="13773" xr:uid="{1774FCF7-DC43-4B6A-A6AD-305E72046E26}"/>
    <cellStyle name="Normal 10 4 7 7 2" xfId="33063" xr:uid="{21F0AD8C-60DB-447B-AAF9-A558DCAF6FFB}"/>
    <cellStyle name="Normal 10 4 7 8" xfId="15030" xr:uid="{C422C429-E5F5-4171-95C9-1B046C3F25BF}"/>
    <cellStyle name="Normal 10 4 7 8 2" xfId="34265" xr:uid="{4034BC1B-C8BD-43B7-8D6E-A8A16E1C5DEC}"/>
    <cellStyle name="Normal 10 4 7 9" xfId="16454" xr:uid="{E76A2854-15AA-4D1B-81C2-8B2991371426}"/>
    <cellStyle name="Normal 10 4 7 9 2" xfId="35554" xr:uid="{0E59E6C3-8F93-4726-9DA5-5AB3530A4C61}"/>
    <cellStyle name="Normal 10 4 8" xfId="926" xr:uid="{55A9CE14-A97F-4807-92A3-9F3087DE2D5F}"/>
    <cellStyle name="Normal 10 4 8 10" xfId="23642" xr:uid="{52680011-E6D9-4092-A328-9538B2BC8713}"/>
    <cellStyle name="Normal 10 4 8 11" xfId="39747" xr:uid="{E15117BB-69E1-4E38-A165-DB5DF05C0977}"/>
    <cellStyle name="Normal 10 4 8 12" xfId="48807" xr:uid="{7BE99E78-D01D-4750-8024-E5978FD32056}"/>
    <cellStyle name="Normal 10 4 8 13" xfId="50010" xr:uid="{849607B4-7D77-40FD-AA9B-30DAEEB1C39A}"/>
    <cellStyle name="Normal 10 4 8 14" xfId="51218" xr:uid="{270C6D74-B4A1-4581-B0C8-9682DBC70639}"/>
    <cellStyle name="Normal 10 4 8 15" xfId="52446" xr:uid="{3B24A321-D13A-46A9-AB5B-A564115FD4FE}"/>
    <cellStyle name="Normal 10 4 8 16" xfId="53596" xr:uid="{859E6D6B-87DB-4F50-848F-F160EE323DC3}"/>
    <cellStyle name="Normal 10 4 8 2" xfId="2199" xr:uid="{3D4B14C7-240C-4569-B15C-9CBB16AA45A9}"/>
    <cellStyle name="Normal 10 4 8 2 10" xfId="40298" xr:uid="{53326C16-3178-4253-8A2E-63DFD4C81C2F}"/>
    <cellStyle name="Normal 10 4 8 2 11" xfId="49366" xr:uid="{1BFE7C90-2471-4403-9501-2FA8F5570E79}"/>
    <cellStyle name="Normal 10 4 8 2 12" xfId="50569" xr:uid="{77A0FA63-59D4-4BAF-BEFE-4CDB35A501EB}"/>
    <cellStyle name="Normal 10 4 8 2 13" xfId="51799" xr:uid="{F7CBE93F-9572-4E41-BAE3-78D4583EBEB3}"/>
    <cellStyle name="Normal 10 4 8 2 14" xfId="52997" xr:uid="{4035E7EC-F20E-49B9-8528-860324875A27}"/>
    <cellStyle name="Normal 10 4 8 2 15" xfId="54149" xr:uid="{5D6D48BB-1286-4073-B032-50075F9B88B5}"/>
    <cellStyle name="Normal 10 4 8 2 2" xfId="4401" xr:uid="{9101769D-E43D-46B0-B3F4-2F658314753B}"/>
    <cellStyle name="Normal 10 4 8 2 2 2" xfId="8766" xr:uid="{2C9BC1AD-427E-47AA-A6F5-646848F94983}"/>
    <cellStyle name="Normal 10 4 8 2 2 2 2" xfId="28199" xr:uid="{1B38ADE5-DE8F-4E7C-9905-1BF3FB50B34F}"/>
    <cellStyle name="Normal 10 4 8 2 2 2 3" xfId="45734" xr:uid="{B2EB7F6D-2CEF-4714-A19A-233469F59DEE}"/>
    <cellStyle name="Normal 10 4 8 2 2 3" xfId="19385" xr:uid="{297DB7FE-7E29-46EE-B3A4-4C82A369C7B5}"/>
    <cellStyle name="Normal 10 4 8 2 2 4" xfId="24730" xr:uid="{3E73CDE8-A9AD-44EB-AE39-D856FBFB689B}"/>
    <cellStyle name="Normal 10 4 8 2 3" xfId="8129" xr:uid="{B0D7485E-1861-47D9-8206-C7C2C0A39EB0}"/>
    <cellStyle name="Normal 10 4 8 2 3 2" xfId="21930" xr:uid="{4FDD9BBE-A3CA-43FD-8780-8E84D74798F5}"/>
    <cellStyle name="Normal 10 4 8 2 3 2 2" xfId="38069" xr:uid="{0D874B60-1DE3-47EF-86F5-BD3FD5ED589D}"/>
    <cellStyle name="Normal 10 4 8 2 3 3" xfId="27586" xr:uid="{7E7704D4-6F84-41C5-95A3-348D495FA3A9}"/>
    <cellStyle name="Normal 10 4 8 2 3 4" xfId="41919" xr:uid="{65318610-A4AE-44E7-B2C7-0DBF7ED753B4}"/>
    <cellStyle name="Normal 10 4 8 2 4" xfId="6440" xr:uid="{C7AFBE3F-C27B-42D0-AC82-A151BC32FEB5}"/>
    <cellStyle name="Normal 10 4 8 2 4 2" xfId="26263" xr:uid="{3F13F53F-58B1-474C-BFAD-440A814678CE}"/>
    <cellStyle name="Normal 10 4 8 2 4 3" xfId="43850" xr:uid="{25718F98-59F9-4050-ADF0-AF5576D61F62}"/>
    <cellStyle name="Normal 10 4 8 2 5" xfId="13031" xr:uid="{9C4461FB-069C-4DFC-AED7-9F1133F03921}"/>
    <cellStyle name="Normal 10 4 8 2 5 2" xfId="32338" xr:uid="{3011BCB9-6468-43CA-A229-8A6AA69BFBAD}"/>
    <cellStyle name="Normal 10 4 8 2 6" xfId="14343" xr:uid="{5E24984B-6234-4EFF-8776-02F52A4B3E8B}"/>
    <cellStyle name="Normal 10 4 8 2 6 2" xfId="33622" xr:uid="{0F24CBAF-DC92-48C9-8413-B795E5C0A83A}"/>
    <cellStyle name="Normal 10 4 8 2 7" xfId="15662" xr:uid="{A7230440-D252-4947-B8EC-D881C56B678E}"/>
    <cellStyle name="Normal 10 4 8 2 7 2" xfId="34842" xr:uid="{F07FA7B8-2CB0-4004-91A7-1B1C9627BD53}"/>
    <cellStyle name="Normal 10 4 8 2 8" xfId="17098" xr:uid="{2A1EA655-C5A7-4F83-920C-22F9C0F81425}"/>
    <cellStyle name="Normal 10 4 8 2 8 2" xfId="36189" xr:uid="{864D8F0F-DCED-4A25-9800-5A891C050A35}"/>
    <cellStyle name="Normal 10 4 8 2 9" xfId="24212" xr:uid="{5A898496-285F-440C-B3FB-EFCD2F02E658}"/>
    <cellStyle name="Normal 10 4 8 3" xfId="4400" xr:uid="{BB32C711-F412-4239-AB06-344270CB77E8}"/>
    <cellStyle name="Normal 10 4 8 3 2" xfId="8765" xr:uid="{153F74F3-6B0E-4734-A41C-BBE027D8D73C}"/>
    <cellStyle name="Normal 10 4 8 3 2 2" xfId="28198" xr:uid="{E84E6CAD-7D22-4553-83A4-B67D494E84B7}"/>
    <cellStyle name="Normal 10 4 8 3 2 3" xfId="44968" xr:uid="{5951A68E-C0E5-4897-AF22-BF48B3732AD1}"/>
    <cellStyle name="Normal 10 4 8 3 3" xfId="18280" xr:uid="{CD31FEE9-B083-49BD-8DA7-C6EAA7953703}"/>
    <cellStyle name="Normal 10 4 8 3 4" xfId="24729" xr:uid="{3ED01C4A-B4A6-4E5F-BB04-55DAFEDCBF78}"/>
    <cellStyle name="Normal 10 4 8 4" xfId="7283" xr:uid="{606FA208-E0B2-4602-A141-ED61A1025F0A}"/>
    <cellStyle name="Normal 10 4 8 4 2" xfId="21341" xr:uid="{BFC23CF8-61A2-4B79-9153-6C1F2A17B4CF}"/>
    <cellStyle name="Normal 10 4 8 4 2 2" xfId="37513" xr:uid="{E356E5F4-3096-460D-8CF7-A3632FFB681A}"/>
    <cellStyle name="Normal 10 4 8 4 3" xfId="26999" xr:uid="{02C9BF33-D53B-4019-B88C-0D1F6DB9D23E}"/>
    <cellStyle name="Normal 10 4 8 4 4" xfId="41370" xr:uid="{21A36073-F788-4C4D-BEF5-A98EAE21CD2A}"/>
    <cellStyle name="Normal 10 4 8 5" xfId="5835" xr:uid="{3EAA135E-1FB3-44C3-B6D1-E6EAF1312D7C}"/>
    <cellStyle name="Normal 10 4 8 5 2" xfId="25678" xr:uid="{F0872DE1-7CAB-421E-B1E3-7B5D34AEEA18}"/>
    <cellStyle name="Normal 10 4 8 5 3" xfId="42904" xr:uid="{B33CE484-7D93-4A3C-AFED-DBDC72FE45CA}"/>
    <cellStyle name="Normal 10 4 8 6" xfId="12434" xr:uid="{17C1ABE0-9A24-4527-9200-8F31ACD23ABD}"/>
    <cellStyle name="Normal 10 4 8 6 2" xfId="31746" xr:uid="{F850B6AA-06A8-47BD-A61D-04CDDF53D2FE}"/>
    <cellStyle name="Normal 10 4 8 7" xfId="13774" xr:uid="{53797163-F6C9-4723-B5FC-795BF8FB6770}"/>
    <cellStyle name="Normal 10 4 8 7 2" xfId="33064" xr:uid="{4A2A4FFA-2D94-408D-8143-069175F4BD91}"/>
    <cellStyle name="Normal 10 4 8 8" xfId="15031" xr:uid="{70CCE0BA-DA5A-43D0-87B3-BE6506C91382}"/>
    <cellStyle name="Normal 10 4 8 8 2" xfId="34266" xr:uid="{9DFE441D-33EB-4651-BB42-104CADAB5AF5}"/>
    <cellStyle name="Normal 10 4 8 9" xfId="16455" xr:uid="{3F9AD694-6E2B-4463-9230-F2C23EFC0FFE}"/>
    <cellStyle name="Normal 10 4 8 9 2" xfId="35555" xr:uid="{D859115A-DA8D-45AE-A7BE-99CC190DC13B}"/>
    <cellStyle name="Normal 10 4 9" xfId="927" xr:uid="{EF720296-E000-41DE-80D1-441238111757}"/>
    <cellStyle name="Normal 10 4 9 10" xfId="23643" xr:uid="{F007EBA0-274C-453B-9982-C3A4BCD9F7C1}"/>
    <cellStyle name="Normal 10 4 9 11" xfId="39748" xr:uid="{27F2084C-77F2-4B49-8BC4-C50F3BD385E1}"/>
    <cellStyle name="Normal 10 4 9 12" xfId="48808" xr:uid="{F6CD6A50-0D11-4726-9ACE-3D46CFA3F798}"/>
    <cellStyle name="Normal 10 4 9 13" xfId="50011" xr:uid="{C759705B-E61E-4563-945E-4FBF7667CF38}"/>
    <cellStyle name="Normal 10 4 9 14" xfId="51219" xr:uid="{432D21F9-093D-48BB-AAF8-EA7DC89A4B09}"/>
    <cellStyle name="Normal 10 4 9 15" xfId="52447" xr:uid="{DBFBAB9E-1BEC-4C0F-9CD7-646A1AD5E3E3}"/>
    <cellStyle name="Normal 10 4 9 16" xfId="53597" xr:uid="{C1CDFC9A-99ED-4479-8F6D-A1260CAC5FF1}"/>
    <cellStyle name="Normal 10 4 9 2" xfId="2200" xr:uid="{76912403-762B-475C-A6E8-8C14AC852231}"/>
    <cellStyle name="Normal 10 4 9 2 10" xfId="40299" xr:uid="{0267D2FC-3B7F-48DB-B5C8-FE5F7E58FF8C}"/>
    <cellStyle name="Normal 10 4 9 2 11" xfId="49367" xr:uid="{D0B1A326-505C-4D75-9A4F-6AD3910FF499}"/>
    <cellStyle name="Normal 10 4 9 2 12" xfId="50570" xr:uid="{502F0F13-ABCE-4031-8D06-91B525BD6A09}"/>
    <cellStyle name="Normal 10 4 9 2 13" xfId="51800" xr:uid="{73D980A8-7EAD-4845-AE62-4B4E8F966B1F}"/>
    <cellStyle name="Normal 10 4 9 2 14" xfId="52998" xr:uid="{8B163228-A2BF-49EB-ABAD-DC0D565AB6EE}"/>
    <cellStyle name="Normal 10 4 9 2 15" xfId="54150" xr:uid="{607F3B17-AF99-4965-A0CC-0F59FC19A429}"/>
    <cellStyle name="Normal 10 4 9 2 2" xfId="4403" xr:uid="{B3E32CF9-E576-4167-99D9-C6879599D361}"/>
    <cellStyle name="Normal 10 4 9 2 2 2" xfId="8768" xr:uid="{167E1E94-D9B6-4375-B7BF-EF137C49CB68}"/>
    <cellStyle name="Normal 10 4 9 2 2 2 2" xfId="28201" xr:uid="{6A0E2D77-B5CA-4FA3-8896-70875AA3ABDD}"/>
    <cellStyle name="Normal 10 4 9 2 2 2 3" xfId="45735" xr:uid="{F261E8EA-431A-413E-8F21-B8510D066C83}"/>
    <cellStyle name="Normal 10 4 9 2 2 3" xfId="19386" xr:uid="{2A765501-3B22-4AF9-9F48-0DDA9D461808}"/>
    <cellStyle name="Normal 10 4 9 2 2 4" xfId="24732" xr:uid="{289B2B8F-910C-43AA-A34C-9658F8F20A6F}"/>
    <cellStyle name="Normal 10 4 9 2 3" xfId="8130" xr:uid="{86421C6A-AE0B-4E1B-8FA1-7D7410E06DBE}"/>
    <cellStyle name="Normal 10 4 9 2 3 2" xfId="21931" xr:uid="{483D2D92-9F37-42D4-A6D9-3A441BC1F7D0}"/>
    <cellStyle name="Normal 10 4 9 2 3 2 2" xfId="38070" xr:uid="{162C257C-617A-4942-881E-E4DB1EC5BB3F}"/>
    <cellStyle name="Normal 10 4 9 2 3 3" xfId="27587" xr:uid="{E5F60232-4857-435E-B055-60E5C26F4834}"/>
    <cellStyle name="Normal 10 4 9 2 3 4" xfId="41920" xr:uid="{2CC2B3B9-C2AA-4E9D-AA64-2159097CC0EB}"/>
    <cellStyle name="Normal 10 4 9 2 4" xfId="6441" xr:uid="{8935D9BD-BA30-4FEE-8911-C8898C8B841A}"/>
    <cellStyle name="Normal 10 4 9 2 4 2" xfId="26264" xr:uid="{F1329994-EA7D-4C8B-8974-D637563523D6}"/>
    <cellStyle name="Normal 10 4 9 2 4 3" xfId="43851" xr:uid="{16E42AEA-5C5C-4B12-8DDF-3E9DD7D51526}"/>
    <cellStyle name="Normal 10 4 9 2 5" xfId="13032" xr:uid="{C506FD97-4126-4964-B97E-6890AAEC5614}"/>
    <cellStyle name="Normal 10 4 9 2 5 2" xfId="32339" xr:uid="{1B4EA57D-B3DA-4DEC-96DE-CCA5A197A296}"/>
    <cellStyle name="Normal 10 4 9 2 6" xfId="14344" xr:uid="{B7038726-4E72-4945-8773-F4A115AB49B0}"/>
    <cellStyle name="Normal 10 4 9 2 6 2" xfId="33623" xr:uid="{B4108A8C-1B8E-408C-9D65-8B89439C4F7B}"/>
    <cellStyle name="Normal 10 4 9 2 7" xfId="15663" xr:uid="{0EB2D39A-CD72-41E6-8284-6E16C2C15EE3}"/>
    <cellStyle name="Normal 10 4 9 2 7 2" xfId="34843" xr:uid="{971B7AFD-3E08-45FD-8C70-3FB2DDA38745}"/>
    <cellStyle name="Normal 10 4 9 2 8" xfId="17099" xr:uid="{7F8E00A3-23A1-4548-8047-CF25E7FC92A2}"/>
    <cellStyle name="Normal 10 4 9 2 8 2" xfId="36190" xr:uid="{6488CB3E-1313-4E1A-95C5-E73B28D0ED8C}"/>
    <cellStyle name="Normal 10 4 9 2 9" xfId="24213" xr:uid="{C0899201-62FC-4E4F-8399-22A896DDAB76}"/>
    <cellStyle name="Normal 10 4 9 3" xfId="4402" xr:uid="{39EF2028-5533-49A6-9FE7-74298D71A479}"/>
    <cellStyle name="Normal 10 4 9 3 2" xfId="8767" xr:uid="{890C722C-07A6-4871-AAE3-55D24B229779}"/>
    <cellStyle name="Normal 10 4 9 3 2 2" xfId="28200" xr:uid="{D920715F-1DFE-4C25-93DD-687EC9509C93}"/>
    <cellStyle name="Normal 10 4 9 3 2 3" xfId="44969" xr:uid="{C08E0BA9-48E7-4D25-879E-E2491519D5A5}"/>
    <cellStyle name="Normal 10 4 9 3 3" xfId="18281" xr:uid="{EC9CB1F4-EE21-45CD-862A-EEC7D2156AAF}"/>
    <cellStyle name="Normal 10 4 9 3 4" xfId="24731" xr:uid="{7A8F4C41-C232-473A-8772-10E3E3B3A991}"/>
    <cellStyle name="Normal 10 4 9 4" xfId="7284" xr:uid="{4AEAF7F0-E6B3-4C7C-8D23-027694B97425}"/>
    <cellStyle name="Normal 10 4 9 4 2" xfId="21342" xr:uid="{364DACA6-36B4-48D9-B10F-C8DDA4CBDE17}"/>
    <cellStyle name="Normal 10 4 9 4 2 2" xfId="37514" xr:uid="{CCCC0876-4432-4C76-A8D7-C03211E57E2E}"/>
    <cellStyle name="Normal 10 4 9 4 3" xfId="27000" xr:uid="{3C0EADCD-0B59-4188-800D-F77D862582E1}"/>
    <cellStyle name="Normal 10 4 9 4 4" xfId="41371" xr:uid="{571B28A6-410F-407B-8F06-2AA1047C4BB2}"/>
    <cellStyle name="Normal 10 4 9 5" xfId="5836" xr:uid="{6E6F6A7F-A1DB-4EF3-8551-424BEBDD0141}"/>
    <cellStyle name="Normal 10 4 9 5 2" xfId="25679" xr:uid="{BBEF70F1-479A-4C4D-9A9A-540F068E5FD0}"/>
    <cellStyle name="Normal 10 4 9 5 3" xfId="42905" xr:uid="{FD456642-B4A1-41E9-8ED9-157493EAE547}"/>
    <cellStyle name="Normal 10 4 9 6" xfId="12435" xr:uid="{6B5B866D-63DF-4BAD-8A4A-DD558BAD9A19}"/>
    <cellStyle name="Normal 10 4 9 6 2" xfId="31747" xr:uid="{534966A0-0A6E-475D-BE5C-398B5AF73CB0}"/>
    <cellStyle name="Normal 10 4 9 7" xfId="13775" xr:uid="{D4286CE0-F56E-4677-8B42-7CEF8E8F9346}"/>
    <cellStyle name="Normal 10 4 9 7 2" xfId="33065" xr:uid="{76933CA9-415F-41BD-8214-193521CDC406}"/>
    <cellStyle name="Normal 10 4 9 8" xfId="15032" xr:uid="{D90A2F96-B48A-4F01-AD6B-E5772A5BFB96}"/>
    <cellStyle name="Normal 10 4 9 8 2" xfId="34267" xr:uid="{4A291930-E87E-4091-A057-B4812832FE47}"/>
    <cellStyle name="Normal 10 4 9 9" xfId="16456" xr:uid="{87647902-E56E-4D55-98DE-FDE07CD57622}"/>
    <cellStyle name="Normal 10 4 9 9 2" xfId="35556" xr:uid="{4345DEFC-6840-4514-892E-96D7878A0EDD}"/>
    <cellStyle name="Normal 10 5" xfId="928" xr:uid="{557378A2-B021-401C-A942-655832B6E828}"/>
    <cellStyle name="Normal 10 5 10" xfId="23644" xr:uid="{DAD29FF2-3B77-45AA-9066-64B094A5CDDB}"/>
    <cellStyle name="Normal 10 5 11" xfId="39749" xr:uid="{E3ECA09D-643C-4CEA-8F95-6DF1C587E7FD}"/>
    <cellStyle name="Normal 10 5 12" xfId="48809" xr:uid="{0BD6990A-1580-4B0F-9F3B-ED39E9F7C800}"/>
    <cellStyle name="Normal 10 5 13" xfId="50012" xr:uid="{3D6544B2-8BE5-454B-AB03-109AE2463FFE}"/>
    <cellStyle name="Normal 10 5 14" xfId="51220" xr:uid="{A7D00FD6-9817-4476-A90B-208856A1093F}"/>
    <cellStyle name="Normal 10 5 15" xfId="52448" xr:uid="{492D29DC-B91D-4DA2-B7FB-BA4176D99B66}"/>
    <cellStyle name="Normal 10 5 16" xfId="53598" xr:uid="{FEE9A3C2-626D-4414-B6D3-B1CF386B53CC}"/>
    <cellStyle name="Normal 10 5 2" xfId="2201" xr:uid="{09A35446-D5B1-46E1-8078-49E479FF2A41}"/>
    <cellStyle name="Normal 10 5 2 10" xfId="40300" xr:uid="{ACCA7D1D-EDC9-4DB5-9937-3252B27A8244}"/>
    <cellStyle name="Normal 10 5 2 11" xfId="49368" xr:uid="{7662CF10-38BB-44BC-B48C-6318B171E04C}"/>
    <cellStyle name="Normal 10 5 2 12" xfId="50571" xr:uid="{302F5553-7297-455D-931D-3ACAB68E3325}"/>
    <cellStyle name="Normal 10 5 2 13" xfId="51801" xr:uid="{D52C547B-F844-4FE2-8ED9-E5B3643B258F}"/>
    <cellStyle name="Normal 10 5 2 14" xfId="52999" xr:uid="{8B42475A-C789-4E27-B49C-C8B24E5FE482}"/>
    <cellStyle name="Normal 10 5 2 15" xfId="54151" xr:uid="{CBDB2741-5524-4174-A9AD-81B6188CF2E3}"/>
    <cellStyle name="Normal 10 5 2 2" xfId="4405" xr:uid="{49B379FA-9B75-4FB2-BC7C-26BDE3C4A47D}"/>
    <cellStyle name="Normal 10 5 2 2 2" xfId="8770" xr:uid="{AE58AA23-59B1-411C-9ED9-B95683D9BDCA}"/>
    <cellStyle name="Normal 10 5 2 2 2 2" xfId="28203" xr:uid="{5041E9FE-02C2-49D1-B695-563271931FB9}"/>
    <cellStyle name="Normal 10 5 2 2 2 3" xfId="45736" xr:uid="{12D6EA27-D064-4D6F-8656-D1A63DF00DE7}"/>
    <cellStyle name="Normal 10 5 2 2 3" xfId="19387" xr:uid="{C2C8AE27-7442-438E-A293-4EE4F6ED5B94}"/>
    <cellStyle name="Normal 10 5 2 2 4" xfId="24734" xr:uid="{B9AFFC4D-3F93-4CDB-8FC9-05FF65CA1467}"/>
    <cellStyle name="Normal 10 5 2 3" xfId="8131" xr:uid="{37A6B792-9EC6-48BB-B0FB-2249CA4DD6F9}"/>
    <cellStyle name="Normal 10 5 2 3 2" xfId="21932" xr:uid="{73229F01-FEAD-4359-888B-9912238F42B3}"/>
    <cellStyle name="Normal 10 5 2 3 2 2" xfId="38071" xr:uid="{572340A0-F805-4F7E-B385-389BD064FEE2}"/>
    <cellStyle name="Normal 10 5 2 3 3" xfId="27588" xr:uid="{B0EDD6D8-C92A-4F69-8558-5139D99F502C}"/>
    <cellStyle name="Normal 10 5 2 3 4" xfId="41921" xr:uid="{266206F4-08F2-43EF-925E-B1ED648F3A98}"/>
    <cellStyle name="Normal 10 5 2 4" xfId="6442" xr:uid="{832480CA-AAB0-4215-9E3E-42F9EC8F8F17}"/>
    <cellStyle name="Normal 10 5 2 4 2" xfId="26265" xr:uid="{68A93B63-BDC0-4B85-AB45-9E50F6C7B0B0}"/>
    <cellStyle name="Normal 10 5 2 4 3" xfId="43852" xr:uid="{4284A2E5-7ACF-4CFA-B3C1-5CD42D6CF229}"/>
    <cellStyle name="Normal 10 5 2 5" xfId="13033" xr:uid="{DB291A9C-38B5-4408-BEED-B5421AC9137B}"/>
    <cellStyle name="Normal 10 5 2 5 2" xfId="32340" xr:uid="{6D870883-5355-4E22-9BF0-BC2F959FE952}"/>
    <cellStyle name="Normal 10 5 2 6" xfId="14345" xr:uid="{46C69F30-1FB9-4391-AF99-24483FDE1ACE}"/>
    <cellStyle name="Normal 10 5 2 6 2" xfId="33624" xr:uid="{525D58F1-0221-44E3-B3D9-C188DF39D44F}"/>
    <cellStyle name="Normal 10 5 2 7" xfId="15664" xr:uid="{91D1106A-29D2-4C96-8E83-F50718EF25CF}"/>
    <cellStyle name="Normal 10 5 2 7 2" xfId="34844" xr:uid="{2DFB86C7-63FD-40DD-8088-2ED3A2B8FA2B}"/>
    <cellStyle name="Normal 10 5 2 8" xfId="17100" xr:uid="{EA6DFAC7-5EBE-4B36-98E2-6932C10651C9}"/>
    <cellStyle name="Normal 10 5 2 8 2" xfId="36191" xr:uid="{49FFBE65-ED63-4A35-8540-6A6C6AECCA80}"/>
    <cellStyle name="Normal 10 5 2 9" xfId="24214" xr:uid="{B6C4F11E-09F6-4A36-AC8B-22D033CE8FA2}"/>
    <cellStyle name="Normal 10 5 3" xfId="4404" xr:uid="{1E1BB7A9-1CC0-44DE-9A61-199BAAF6AFB7}"/>
    <cellStyle name="Normal 10 5 3 2" xfId="8769" xr:uid="{336A011E-E261-4E80-8A22-33FC948B7E42}"/>
    <cellStyle name="Normal 10 5 3 2 2" xfId="28202" xr:uid="{B710F0A3-8B84-4D4E-9094-E39799DBCDF4}"/>
    <cellStyle name="Normal 10 5 3 2 3" xfId="44970" xr:uid="{F1D65AC7-CDFF-40B4-AF7E-D1E03E894598}"/>
    <cellStyle name="Normal 10 5 3 3" xfId="18282" xr:uid="{C409AD1B-2299-43E0-931B-D590DBCE0C09}"/>
    <cellStyle name="Normal 10 5 3 4" xfId="24733" xr:uid="{F70950DA-891B-4049-AAC7-5600D3ADC8A8}"/>
    <cellStyle name="Normal 10 5 4" xfId="7285" xr:uid="{BD843B45-489F-48B9-B6A3-95AFACA907BA}"/>
    <cellStyle name="Normal 10 5 4 2" xfId="21343" xr:uid="{3EF80213-BADE-4EDF-A107-7BEC7F14056E}"/>
    <cellStyle name="Normal 10 5 4 2 2" xfId="37515" xr:uid="{0381BC6D-51D6-4577-AFDC-BDBAA5648930}"/>
    <cellStyle name="Normal 10 5 4 3" xfId="27001" xr:uid="{CB4A7DFE-2DF0-4D57-B656-70513C6AB0AB}"/>
    <cellStyle name="Normal 10 5 4 4" xfId="41372" xr:uid="{82778B4F-FFCB-45F2-BF4C-CB1BBB3D5E02}"/>
    <cellStyle name="Normal 10 5 5" xfId="5837" xr:uid="{9778A3F7-557B-4707-B841-BD52A0CC0E1F}"/>
    <cellStyle name="Normal 10 5 5 2" xfId="25680" xr:uid="{988EA99F-E890-43B7-BBA8-7AB363C91AFC}"/>
    <cellStyle name="Normal 10 5 5 3" xfId="42906" xr:uid="{A42D8755-145B-4645-A20F-2D08439661B7}"/>
    <cellStyle name="Normal 10 5 6" xfId="12436" xr:uid="{AAC1D010-7359-48F7-9154-2AE0B3C4044D}"/>
    <cellStyle name="Normal 10 5 6 2" xfId="31748" xr:uid="{77892443-BF59-4DBB-8D15-9A66C81880DB}"/>
    <cellStyle name="Normal 10 5 7" xfId="13776" xr:uid="{5B10AB5B-4005-4B13-9823-3AD695966416}"/>
    <cellStyle name="Normal 10 5 7 2" xfId="33066" xr:uid="{FC8B373B-B0BA-429B-B6A0-F44A0B1A21B0}"/>
    <cellStyle name="Normal 10 5 8" xfId="15033" xr:uid="{9FF6C242-90F3-4CC4-A9DC-6456F5FE8521}"/>
    <cellStyle name="Normal 10 5 8 2" xfId="34268" xr:uid="{C0DAB363-F4B1-45D5-8ABD-A3D177682D27}"/>
    <cellStyle name="Normal 10 5 9" xfId="16457" xr:uid="{0260FD29-ECB9-410C-AD9F-978EBD78F33E}"/>
    <cellStyle name="Normal 10 5 9 2" xfId="35557" xr:uid="{E8511C98-9069-4028-B075-D2975D0403C2}"/>
    <cellStyle name="Normal 10 6" xfId="929" xr:uid="{AEB82C39-FF27-4843-A5C2-7AC499AB7E89}"/>
    <cellStyle name="Normal 10 6 10" xfId="23645" xr:uid="{5AA06B48-E1BA-4825-8512-ED38264636E2}"/>
    <cellStyle name="Normal 10 6 11" xfId="39750" xr:uid="{C971B214-B4B5-4436-BE2B-FD20612FCB56}"/>
    <cellStyle name="Normal 10 6 12" xfId="48810" xr:uid="{E57D2DE4-B4B9-429F-96C1-958F5C966053}"/>
    <cellStyle name="Normal 10 6 13" xfId="50013" xr:uid="{448172D7-78F2-4012-9F29-32D58B087BB3}"/>
    <cellStyle name="Normal 10 6 14" xfId="51221" xr:uid="{237D3C7F-369B-4F70-8F25-AF37C17FD9CC}"/>
    <cellStyle name="Normal 10 6 15" xfId="52449" xr:uid="{224F43E4-DD5D-46AA-8E42-B5743711CB32}"/>
    <cellStyle name="Normal 10 6 16" xfId="53599" xr:uid="{E68A8D07-9DBA-4BE7-A5D5-5972121DF090}"/>
    <cellStyle name="Normal 10 6 2" xfId="2202" xr:uid="{7B9D8EF9-87BB-4CD2-8D00-FD5E267773DB}"/>
    <cellStyle name="Normal 10 6 2 10" xfId="40301" xr:uid="{D595C49D-15F4-4BBD-95DE-98D45961758F}"/>
    <cellStyle name="Normal 10 6 2 11" xfId="49369" xr:uid="{F25EF8CF-6519-45F1-9F12-F69726BDB29B}"/>
    <cellStyle name="Normal 10 6 2 12" xfId="50572" xr:uid="{BD22482E-A531-4F7C-8303-7EA23033498A}"/>
    <cellStyle name="Normal 10 6 2 13" xfId="51802" xr:uid="{45A6037D-4A60-411E-98A7-302CD09E4B32}"/>
    <cellStyle name="Normal 10 6 2 14" xfId="53000" xr:uid="{16971252-0359-46C4-A0F6-0D4172385167}"/>
    <cellStyle name="Normal 10 6 2 15" xfId="54152" xr:uid="{8521BD0B-94FD-48CC-A905-4E5B7D23F88B}"/>
    <cellStyle name="Normal 10 6 2 2" xfId="4407" xr:uid="{2F50F9AE-07B6-4A39-9017-61C62B224F3A}"/>
    <cellStyle name="Normal 10 6 2 2 2" xfId="8772" xr:uid="{9FDE67A8-CAB5-42C5-BF15-D108379F3281}"/>
    <cellStyle name="Normal 10 6 2 2 2 2" xfId="28205" xr:uid="{E8BC56AD-2EF6-4A96-89F6-135C73BAE80D}"/>
    <cellStyle name="Normal 10 6 2 2 2 3" xfId="45737" xr:uid="{53708F69-FF54-4043-9419-31F7A58C4851}"/>
    <cellStyle name="Normal 10 6 2 2 3" xfId="19388" xr:uid="{B4FD4F58-1349-4098-9702-CD174D1FDB52}"/>
    <cellStyle name="Normal 10 6 2 2 4" xfId="24736" xr:uid="{0AB5077A-78E4-43D2-A730-D90DCB6D2D35}"/>
    <cellStyle name="Normal 10 6 2 3" xfId="8132" xr:uid="{320C4E8F-02BC-48D8-9214-5D9631C2936E}"/>
    <cellStyle name="Normal 10 6 2 3 2" xfId="21933" xr:uid="{BDBCC30A-5335-44A6-AC10-05B95633A68F}"/>
    <cellStyle name="Normal 10 6 2 3 2 2" xfId="38072" xr:uid="{61341418-E754-42BD-9AA0-E31FA0489186}"/>
    <cellStyle name="Normal 10 6 2 3 3" xfId="27589" xr:uid="{534A0AD1-4C90-41F5-964A-2DB5E6C15E59}"/>
    <cellStyle name="Normal 10 6 2 3 4" xfId="41922" xr:uid="{D6A59254-8697-48D3-B9B7-43375AAB2C3E}"/>
    <cellStyle name="Normal 10 6 2 4" xfId="6443" xr:uid="{3E123D9C-DAE1-4CDB-8008-C8609E29A601}"/>
    <cellStyle name="Normal 10 6 2 4 2" xfId="26266" xr:uid="{829C6F8D-4884-4C0B-82EA-1759689ECE91}"/>
    <cellStyle name="Normal 10 6 2 4 3" xfId="43853" xr:uid="{166EE9D1-907B-488F-9AC4-79389FD4F753}"/>
    <cellStyle name="Normal 10 6 2 5" xfId="13034" xr:uid="{F8BA0602-81DC-426E-A0BE-3DD22A952A2C}"/>
    <cellStyle name="Normal 10 6 2 5 2" xfId="32341" xr:uid="{53431065-F20C-4644-88C0-4B0636EE112E}"/>
    <cellStyle name="Normal 10 6 2 6" xfId="14346" xr:uid="{68BAF1B3-68B7-40D0-B5D0-E70CB18B20F5}"/>
    <cellStyle name="Normal 10 6 2 6 2" xfId="33625" xr:uid="{19AF6103-23CB-4DD5-AD1F-C4E07255105A}"/>
    <cellStyle name="Normal 10 6 2 7" xfId="15665" xr:uid="{014A8206-7B53-4CDD-B442-C2616EB8C528}"/>
    <cellStyle name="Normal 10 6 2 7 2" xfId="34845" xr:uid="{1D9A0FD5-2AD3-4340-9D76-4AB3DEDAA2FC}"/>
    <cellStyle name="Normal 10 6 2 8" xfId="17101" xr:uid="{1C2A0323-2F26-47A5-AF93-4062467ABF6B}"/>
    <cellStyle name="Normal 10 6 2 8 2" xfId="36192" xr:uid="{A3A6470B-6A81-4B32-BF0D-0B5DD33509BE}"/>
    <cellStyle name="Normal 10 6 2 9" xfId="24215" xr:uid="{120F8A31-FA82-4800-B1B7-A0F9F912D50B}"/>
    <cellStyle name="Normal 10 6 3" xfId="4406" xr:uid="{FB2F3BFC-1390-40AF-8AB6-CA682BFCA782}"/>
    <cellStyle name="Normal 10 6 3 2" xfId="8771" xr:uid="{7862CE38-4374-49CA-B334-AE9E237D1889}"/>
    <cellStyle name="Normal 10 6 3 2 2" xfId="28204" xr:uid="{80E808D6-A74D-49F4-A74C-7464B6FA50E2}"/>
    <cellStyle name="Normal 10 6 3 2 3" xfId="44971" xr:uid="{C87F511D-ED0B-4E37-AFFA-422B0220BA3C}"/>
    <cellStyle name="Normal 10 6 3 3" xfId="18283" xr:uid="{24EEFF5D-02BD-492D-96FB-62340E5E6BC2}"/>
    <cellStyle name="Normal 10 6 3 4" xfId="24735" xr:uid="{60760F31-421A-425F-B190-F8554084396A}"/>
    <cellStyle name="Normal 10 6 4" xfId="7286" xr:uid="{4DEE2968-256C-4177-A569-3B886F5E52ED}"/>
    <cellStyle name="Normal 10 6 4 2" xfId="21344" xr:uid="{F47E7C3C-6B83-4A47-B0D6-EC44D4153BE2}"/>
    <cellStyle name="Normal 10 6 4 2 2" xfId="37516" xr:uid="{52439D14-5747-4C15-955C-6BEBD5A159B6}"/>
    <cellStyle name="Normal 10 6 4 3" xfId="27002" xr:uid="{71B2E483-5DF7-4DF6-8C80-13F722013B27}"/>
    <cellStyle name="Normal 10 6 4 4" xfId="41373" xr:uid="{0F9BFDE9-774C-4F7F-B1EA-E442451DD1A1}"/>
    <cellStyle name="Normal 10 6 5" xfId="5838" xr:uid="{784E19C5-0188-468F-A770-B50ACA5D2873}"/>
    <cellStyle name="Normal 10 6 5 2" xfId="25681" xr:uid="{2D24C8F9-5880-4042-84E0-FE7C31289110}"/>
    <cellStyle name="Normal 10 6 5 3" xfId="42907" xr:uid="{CCB40A31-283B-46B5-8FAC-04813D84A729}"/>
    <cellStyle name="Normal 10 6 6" xfId="12437" xr:uid="{EBDF8AD7-2AE2-4509-BAF0-A9C4D1316E43}"/>
    <cellStyle name="Normal 10 6 6 2" xfId="31749" xr:uid="{FEC969CD-E2FF-4F46-9FC2-B0B2B9CD6603}"/>
    <cellStyle name="Normal 10 6 7" xfId="13777" xr:uid="{2ECFD613-D7FB-4EF7-AB68-B767474E8EDA}"/>
    <cellStyle name="Normal 10 6 7 2" xfId="33067" xr:uid="{388A8138-DE53-4401-8642-BEE2195D67EF}"/>
    <cellStyle name="Normal 10 6 8" xfId="15034" xr:uid="{740A48F3-2A7B-411D-9488-E01FA6293E83}"/>
    <cellStyle name="Normal 10 6 8 2" xfId="34269" xr:uid="{9046E107-496D-47D7-A28D-0EF72C4B2FC9}"/>
    <cellStyle name="Normal 10 6 9" xfId="16458" xr:uid="{1867A98C-2A3F-42E8-9107-4ADF4D2A9E28}"/>
    <cellStyle name="Normal 10 6 9 2" xfId="35558" xr:uid="{A1EA3766-13FD-4FFD-9FC1-7C3F758BCE92}"/>
    <cellStyle name="Normal 10 7" xfId="930" xr:uid="{9D9527E2-BA8F-4222-8FD5-A21AF8F9471A}"/>
    <cellStyle name="Normal 10 7 10" xfId="23646" xr:uid="{A9CAF8CA-B61D-4D4B-974C-657C3336A5FA}"/>
    <cellStyle name="Normal 10 7 11" xfId="39751" xr:uid="{4A03DDC2-8234-4E9B-B238-E82873BFE737}"/>
    <cellStyle name="Normal 10 7 12" xfId="48811" xr:uid="{15BFD09A-015F-4CC4-B429-851D74602A22}"/>
    <cellStyle name="Normal 10 7 13" xfId="50014" xr:uid="{B0A3382A-483A-4EDC-9C1A-68DDCF139B7D}"/>
    <cellStyle name="Normal 10 7 14" xfId="51222" xr:uid="{4532D3D6-A582-4A8C-8A6F-3B5AB5970028}"/>
    <cellStyle name="Normal 10 7 15" xfId="52450" xr:uid="{6435695B-8C4F-4744-AEC0-B1D5756CACCA}"/>
    <cellStyle name="Normal 10 7 16" xfId="53600" xr:uid="{8D25E4C5-B66D-43AF-AE0B-63C79047846E}"/>
    <cellStyle name="Normal 10 7 2" xfId="2203" xr:uid="{6F8C0342-8AC6-481B-9E9E-2EA3D693D0F4}"/>
    <cellStyle name="Normal 10 7 2 10" xfId="40302" xr:uid="{35E18BFD-8D25-4981-9A49-6DA4BE8B622C}"/>
    <cellStyle name="Normal 10 7 2 11" xfId="49370" xr:uid="{4C026A1A-5C54-40CF-9966-CBBF53EFD794}"/>
    <cellStyle name="Normal 10 7 2 12" xfId="50573" xr:uid="{3082C29F-424D-4761-8F18-2498E3A6A616}"/>
    <cellStyle name="Normal 10 7 2 13" xfId="51803" xr:uid="{72066A7D-E033-4861-9FFC-04EE37FAE97A}"/>
    <cellStyle name="Normal 10 7 2 14" xfId="53001" xr:uid="{34D986DB-B964-4608-A3C7-DCEB496C202A}"/>
    <cellStyle name="Normal 10 7 2 15" xfId="54153" xr:uid="{2079E97B-75CF-47DE-8576-F5094AB5022D}"/>
    <cellStyle name="Normal 10 7 2 2" xfId="4409" xr:uid="{E0F93D8C-AE65-4A5F-BFE3-B72FC0313E3E}"/>
    <cellStyle name="Normal 10 7 2 2 2" xfId="8774" xr:uid="{937EA814-D65A-45CF-8BCA-CA7E58C5CFB5}"/>
    <cellStyle name="Normal 10 7 2 2 2 2" xfId="28207" xr:uid="{32279807-74C8-4BF5-BCB8-C7BFDB4F2376}"/>
    <cellStyle name="Normal 10 7 2 2 2 3" xfId="45738" xr:uid="{9E3B79F2-3420-4A5B-A3A0-E6D64F47AAFE}"/>
    <cellStyle name="Normal 10 7 2 2 3" xfId="19389" xr:uid="{713AAE85-C3DC-4981-B491-32430087A56F}"/>
    <cellStyle name="Normal 10 7 2 2 4" xfId="24738" xr:uid="{11C7CF00-721A-417E-8FF6-1403B678D91D}"/>
    <cellStyle name="Normal 10 7 2 3" xfId="8133" xr:uid="{9D016E3F-259B-4F80-B445-694010A68DC6}"/>
    <cellStyle name="Normal 10 7 2 3 2" xfId="21934" xr:uid="{7F3190DE-FCAF-4E0B-B007-4DB2B831D0B7}"/>
    <cellStyle name="Normal 10 7 2 3 2 2" xfId="38073" xr:uid="{C59AC5EF-8488-4AE1-80A2-E8194749A23A}"/>
    <cellStyle name="Normal 10 7 2 3 3" xfId="27590" xr:uid="{D8E7D750-13A0-497C-951C-BFB13CFB9F06}"/>
    <cellStyle name="Normal 10 7 2 3 4" xfId="41923" xr:uid="{F3E264EF-D71F-4A92-B334-528A8EF12BFD}"/>
    <cellStyle name="Normal 10 7 2 4" xfId="6444" xr:uid="{DC5268CD-2665-4C91-BADD-1DF2488FD56D}"/>
    <cellStyle name="Normal 10 7 2 4 2" xfId="26267" xr:uid="{BAD9211C-81C5-4C7B-81E9-CDBF0F388186}"/>
    <cellStyle name="Normal 10 7 2 4 3" xfId="43854" xr:uid="{B2116F28-E37A-4BE4-8621-E3E68888432E}"/>
    <cellStyle name="Normal 10 7 2 5" xfId="13035" xr:uid="{EA4ED9B6-43A2-4DAD-8CE4-E0B54F476E65}"/>
    <cellStyle name="Normal 10 7 2 5 2" xfId="32342" xr:uid="{3CD2AB7F-D3E3-4DA6-8D5F-3C27EC2EC44F}"/>
    <cellStyle name="Normal 10 7 2 6" xfId="14347" xr:uid="{1F55B4F5-3026-4ED9-8439-D0AC9F270AAB}"/>
    <cellStyle name="Normal 10 7 2 6 2" xfId="33626" xr:uid="{959C1AC7-DF42-4895-8E8D-E3F025A31E0E}"/>
    <cellStyle name="Normal 10 7 2 7" xfId="15666" xr:uid="{5DD3FACC-2FEE-4225-97C6-E9C4961A9BEC}"/>
    <cellStyle name="Normal 10 7 2 7 2" xfId="34846" xr:uid="{21AC248E-3EBD-4905-A01B-46F4168D53D8}"/>
    <cellStyle name="Normal 10 7 2 8" xfId="17102" xr:uid="{20C0975D-DC4B-4420-A9A2-5CFB7DBCA76E}"/>
    <cellStyle name="Normal 10 7 2 8 2" xfId="36193" xr:uid="{7AE38F00-FF7C-4818-87F7-A33691EE3340}"/>
    <cellStyle name="Normal 10 7 2 9" xfId="24216" xr:uid="{FC70B97A-2243-43E1-B942-1CC48DC45056}"/>
    <cellStyle name="Normal 10 7 3" xfId="4408" xr:uid="{EB533BC2-1840-42B5-9915-93370CCF304D}"/>
    <cellStyle name="Normal 10 7 3 2" xfId="8773" xr:uid="{DFDE4888-BFD8-43D3-8E2A-AAFEE74271FB}"/>
    <cellStyle name="Normal 10 7 3 2 2" xfId="28206" xr:uid="{1426C2DA-90F2-4275-8186-ABFAD734A766}"/>
    <cellStyle name="Normal 10 7 3 2 3" xfId="44972" xr:uid="{77286EFE-286D-450A-85D7-2F335C5D885F}"/>
    <cellStyle name="Normal 10 7 3 3" xfId="18284" xr:uid="{581D5703-B5CB-4312-AE6C-E94064C32F98}"/>
    <cellStyle name="Normal 10 7 3 4" xfId="24737" xr:uid="{460E8E16-0349-4D17-A544-7BEF99712C42}"/>
    <cellStyle name="Normal 10 7 4" xfId="7287" xr:uid="{C2A1B64E-1B5F-4472-905F-427FFB1E7312}"/>
    <cellStyle name="Normal 10 7 4 2" xfId="21345" xr:uid="{318B4D36-6D67-49D8-B481-E4567BB94820}"/>
    <cellStyle name="Normal 10 7 4 2 2" xfId="37517" xr:uid="{E3428EA7-8878-41BF-B050-2946CA518466}"/>
    <cellStyle name="Normal 10 7 4 3" xfId="27003" xr:uid="{8D3B80B3-2E01-4445-AE90-64CABC1496DD}"/>
    <cellStyle name="Normal 10 7 4 4" xfId="41374" xr:uid="{52D6DD6A-C272-4886-8222-BF4005DA80A6}"/>
    <cellStyle name="Normal 10 7 5" xfId="5839" xr:uid="{019F6989-823E-494D-A446-AA793603984A}"/>
    <cellStyle name="Normal 10 7 5 2" xfId="25682" xr:uid="{9343C959-FC93-401B-9A56-0C656F66D008}"/>
    <cellStyle name="Normal 10 7 5 3" xfId="42908" xr:uid="{1D7BEE8F-AAA9-4BB2-92E7-DF39E5CEB1E0}"/>
    <cellStyle name="Normal 10 7 6" xfId="12438" xr:uid="{DF48FCDB-DD49-4D32-B466-C8DE2DA7F730}"/>
    <cellStyle name="Normal 10 7 6 2" xfId="31750" xr:uid="{A301F89F-6F54-4FDE-8B16-088D98F20ACA}"/>
    <cellStyle name="Normal 10 7 7" xfId="13778" xr:uid="{7BCD63A5-77D7-4536-8825-7F6D3B2FAC8F}"/>
    <cellStyle name="Normal 10 7 7 2" xfId="33068" xr:uid="{0094314C-0129-4D4D-9484-1532847F080E}"/>
    <cellStyle name="Normal 10 7 8" xfId="15035" xr:uid="{5CBE843A-2294-4244-897D-70D99E2AD066}"/>
    <cellStyle name="Normal 10 7 8 2" xfId="34270" xr:uid="{09240B6B-0E98-4BB6-A447-09EF5782516E}"/>
    <cellStyle name="Normal 10 7 9" xfId="16459" xr:uid="{33820FEE-999C-4651-B5EF-955EC36AF18A}"/>
    <cellStyle name="Normal 10 7 9 2" xfId="35559" xr:uid="{9AC7FF91-7481-4356-A823-03333A32C9DE}"/>
    <cellStyle name="Normal 10 8" xfId="931" xr:uid="{0681F9A3-46C6-45EE-8670-3A8655EF25B8}"/>
    <cellStyle name="Normal 10 8 10" xfId="23647" xr:uid="{24CCFF89-2C11-4F0F-A826-58F8E58B776C}"/>
    <cellStyle name="Normal 10 8 11" xfId="39752" xr:uid="{19B0D8CE-F692-40E4-894C-EA7066B3CDDB}"/>
    <cellStyle name="Normal 10 8 12" xfId="48812" xr:uid="{AC95B89D-B4A3-41BA-AF3D-7076CC91905A}"/>
    <cellStyle name="Normal 10 8 13" xfId="50015" xr:uid="{1F5501F3-D679-4EAE-96A2-966CC6DBD918}"/>
    <cellStyle name="Normal 10 8 14" xfId="51223" xr:uid="{FE1AEDA5-17BA-4309-B677-B09C99B2F145}"/>
    <cellStyle name="Normal 10 8 15" xfId="52451" xr:uid="{E7637E7C-3A3A-4E37-8F35-4C73F5E7AED8}"/>
    <cellStyle name="Normal 10 8 16" xfId="53601" xr:uid="{5AE36FE8-1297-4786-BA61-B55BB6374310}"/>
    <cellStyle name="Normal 10 8 2" xfId="2204" xr:uid="{6684ADAD-8AA2-4CBE-8D28-447583DD2322}"/>
    <cellStyle name="Normal 10 8 2 10" xfId="40303" xr:uid="{68419682-E265-45A5-BD87-061828607067}"/>
    <cellStyle name="Normal 10 8 2 11" xfId="49371" xr:uid="{1B59312E-3C9A-4C85-B913-0B4D7E9A27F9}"/>
    <cellStyle name="Normal 10 8 2 12" xfId="50574" xr:uid="{D41CD980-1201-414E-AA17-423C413D9E70}"/>
    <cellStyle name="Normal 10 8 2 13" xfId="51804" xr:uid="{EA7D4073-3045-4963-B7D6-A3B74EFF1569}"/>
    <cellStyle name="Normal 10 8 2 14" xfId="53002" xr:uid="{38545A37-4C8B-485A-BB38-3EC17FED3A2C}"/>
    <cellStyle name="Normal 10 8 2 15" xfId="54154" xr:uid="{084919BA-2B1C-4A8A-83F9-3D8972F3718A}"/>
    <cellStyle name="Normal 10 8 2 2" xfId="4411" xr:uid="{CAD0A4A4-8D82-4B1F-BE44-3F6D1C32E0A0}"/>
    <cellStyle name="Normal 10 8 2 2 2" xfId="8776" xr:uid="{F65FDDC1-838C-4AB5-9BD4-4D4B721B30DA}"/>
    <cellStyle name="Normal 10 8 2 2 2 2" xfId="28209" xr:uid="{CD40F4F0-8D1D-450C-B86B-68A3BA324749}"/>
    <cellStyle name="Normal 10 8 2 2 2 3" xfId="45739" xr:uid="{AB196506-D4B8-4C1D-AD1E-B637E2205676}"/>
    <cellStyle name="Normal 10 8 2 2 3" xfId="19390" xr:uid="{1850FCBC-D82A-41B7-9D30-09D535B328B7}"/>
    <cellStyle name="Normal 10 8 2 2 4" xfId="24740" xr:uid="{C812DECD-BC4C-4A3B-AEC9-3B317AFFFEE2}"/>
    <cellStyle name="Normal 10 8 2 3" xfId="8134" xr:uid="{20387D84-23FA-4C61-A09A-7787396974A3}"/>
    <cellStyle name="Normal 10 8 2 3 2" xfId="21935" xr:uid="{26EBA246-1626-4C3C-B1DD-4311D0F2A1EC}"/>
    <cellStyle name="Normal 10 8 2 3 2 2" xfId="38074" xr:uid="{02F4DC4A-32B4-4E4C-85A7-D8EB34C34310}"/>
    <cellStyle name="Normal 10 8 2 3 3" xfId="27591" xr:uid="{21FF646C-A0A9-408E-9823-E820733041C8}"/>
    <cellStyle name="Normal 10 8 2 3 4" xfId="41924" xr:uid="{7E43AD3D-70FE-4A54-A7C4-B78603E99816}"/>
    <cellStyle name="Normal 10 8 2 4" xfId="6445" xr:uid="{0081E2DC-3CC8-4211-AD3C-4432DD546E6A}"/>
    <cellStyle name="Normal 10 8 2 4 2" xfId="26268" xr:uid="{A4F212C9-77A6-407F-B116-9098361FE76E}"/>
    <cellStyle name="Normal 10 8 2 4 3" xfId="43855" xr:uid="{FCB7F0E9-38BF-4880-8FE6-3B861CF30C8F}"/>
    <cellStyle name="Normal 10 8 2 5" xfId="13036" xr:uid="{850D6E75-F913-4929-BC13-A689FC686394}"/>
    <cellStyle name="Normal 10 8 2 5 2" xfId="32343" xr:uid="{84D32AAF-674B-4D43-B87D-C9890DB25C5C}"/>
    <cellStyle name="Normal 10 8 2 6" xfId="14348" xr:uid="{10457205-7455-4EE8-A3F7-5BA23B232133}"/>
    <cellStyle name="Normal 10 8 2 6 2" xfId="33627" xr:uid="{CCD0B012-D2F3-4EF9-8EB1-C5739A83AA62}"/>
    <cellStyle name="Normal 10 8 2 7" xfId="15667" xr:uid="{9BDD0073-AF5A-4E32-89B7-B66EC43CAB0E}"/>
    <cellStyle name="Normal 10 8 2 7 2" xfId="34847" xr:uid="{E5CC2948-9580-44E3-AA43-A76CF0B6E9AF}"/>
    <cellStyle name="Normal 10 8 2 8" xfId="17103" xr:uid="{528090C6-C7F3-4640-80FE-FA1553BCE7A5}"/>
    <cellStyle name="Normal 10 8 2 8 2" xfId="36194" xr:uid="{81859CFF-4315-4375-BD5C-8B4AE0022F0A}"/>
    <cellStyle name="Normal 10 8 2 9" xfId="24217" xr:uid="{9E3FF256-930C-4328-8D07-6409E7FCC2A5}"/>
    <cellStyle name="Normal 10 8 3" xfId="4410" xr:uid="{0EF434BC-9261-4409-A085-01F6750FB8C6}"/>
    <cellStyle name="Normal 10 8 3 2" xfId="8775" xr:uid="{81A5F169-4C89-4A4B-B7FC-983CABA4135E}"/>
    <cellStyle name="Normal 10 8 3 2 2" xfId="28208" xr:uid="{0D628AA1-E272-4736-9A13-D43AC6A8770F}"/>
    <cellStyle name="Normal 10 8 3 2 3" xfId="44973" xr:uid="{327482E8-78B1-41F7-BBE0-87F3946131D3}"/>
    <cellStyle name="Normal 10 8 3 3" xfId="18285" xr:uid="{6C42F3C1-58BB-4278-A4AF-26FA7913A4AF}"/>
    <cellStyle name="Normal 10 8 3 4" xfId="24739" xr:uid="{B9CA8BB0-532F-4227-963F-617A73BBE2B4}"/>
    <cellStyle name="Normal 10 8 4" xfId="7288" xr:uid="{95568747-7329-401A-BF8E-1565B4E44AEA}"/>
    <cellStyle name="Normal 10 8 4 2" xfId="21346" xr:uid="{C16B3160-6722-4771-BCC7-E10EF8AA27B7}"/>
    <cellStyle name="Normal 10 8 4 2 2" xfId="37518" xr:uid="{5ACCA1EF-C032-4E23-8A6A-C1EADBA2809C}"/>
    <cellStyle name="Normal 10 8 4 3" xfId="27004" xr:uid="{6A2234CB-42D9-462F-B2BE-4C61F0723689}"/>
    <cellStyle name="Normal 10 8 4 4" xfId="41375" xr:uid="{FBE25454-B32E-42D1-97D2-1C3EFE8BE024}"/>
    <cellStyle name="Normal 10 8 5" xfId="5840" xr:uid="{2C62F334-3985-43C0-B903-2638FC41E4CD}"/>
    <cellStyle name="Normal 10 8 5 2" xfId="25683" xr:uid="{D3F3C677-C7C0-4B1D-96F3-D6A4D857182F}"/>
    <cellStyle name="Normal 10 8 5 3" xfId="42909" xr:uid="{CF0DDF02-CFCA-467A-A440-04FC1BF840EB}"/>
    <cellStyle name="Normal 10 8 6" xfId="12439" xr:uid="{4C628112-81C2-4718-A8FD-1CAE5AB4F3DE}"/>
    <cellStyle name="Normal 10 8 6 2" xfId="31751" xr:uid="{79E878C6-D125-48F6-9037-8BC6C849CCBF}"/>
    <cellStyle name="Normal 10 8 7" xfId="13779" xr:uid="{792FD732-41D5-43C0-A867-3EBC8CB7B6DD}"/>
    <cellStyle name="Normal 10 8 7 2" xfId="33069" xr:uid="{90390C3D-B61B-4E04-A533-6ACD285BC778}"/>
    <cellStyle name="Normal 10 8 8" xfId="15036" xr:uid="{34B030E2-C58C-4F70-A65C-9C3F6FEE4693}"/>
    <cellStyle name="Normal 10 8 8 2" xfId="34271" xr:uid="{A0B9ADF3-47B3-4229-BAD8-016A1B248A26}"/>
    <cellStyle name="Normal 10 8 9" xfId="16460" xr:uid="{92D8A745-A10D-4B96-9B04-C5E65868F102}"/>
    <cellStyle name="Normal 10 8 9 2" xfId="35560" xr:uid="{FF1335FC-C869-4484-8CA3-29B7C06B2387}"/>
    <cellStyle name="Normal 10 9" xfId="932" xr:uid="{B6128AF6-5351-4B42-B186-987E00FEA214}"/>
    <cellStyle name="Normal 10 9 10" xfId="23648" xr:uid="{272BBE5E-5C2A-40BF-99FF-78A2D1E014C0}"/>
    <cellStyle name="Normal 10 9 11" xfId="39753" xr:uid="{F0561328-A215-4087-94D8-E92CA66791DA}"/>
    <cellStyle name="Normal 10 9 12" xfId="48813" xr:uid="{BAAD8E33-D5D0-4813-9657-9AC4DEBCEF42}"/>
    <cellStyle name="Normal 10 9 13" xfId="50016" xr:uid="{D6582401-62EF-4E41-926C-56CAE2EBEB17}"/>
    <cellStyle name="Normal 10 9 14" xfId="51224" xr:uid="{1A93E537-9224-4882-A1A3-3DA1251AF0EF}"/>
    <cellStyle name="Normal 10 9 15" xfId="52452" xr:uid="{BD21E4DD-58F7-4A62-95D7-6135C3203DF5}"/>
    <cellStyle name="Normal 10 9 16" xfId="53602" xr:uid="{2B95E345-E593-4D32-9006-730D346A6B58}"/>
    <cellStyle name="Normal 10 9 2" xfId="2205" xr:uid="{2E89B786-24C3-4A3A-B6F0-A2A9774E0B3B}"/>
    <cellStyle name="Normal 10 9 2 10" xfId="40304" xr:uid="{5C9D95BC-6538-48C7-90D1-8164A65D9607}"/>
    <cellStyle name="Normal 10 9 2 11" xfId="49372" xr:uid="{8DCB5DE8-1C25-44A9-A607-5223A0A3B462}"/>
    <cellStyle name="Normal 10 9 2 12" xfId="50575" xr:uid="{04FC7991-4338-4083-AEDA-C568DF302FE1}"/>
    <cellStyle name="Normal 10 9 2 13" xfId="51805" xr:uid="{C470D1B6-3D5B-47B7-8724-00E92D14374F}"/>
    <cellStyle name="Normal 10 9 2 14" xfId="53003" xr:uid="{FC117685-C1AF-49EB-BBFD-14BE72972F99}"/>
    <cellStyle name="Normal 10 9 2 15" xfId="54155" xr:uid="{39519DE3-FBA4-411B-83D7-E98532F6432F}"/>
    <cellStyle name="Normal 10 9 2 2" xfId="4413" xr:uid="{9899C37C-3C95-4672-980A-B85906500F08}"/>
    <cellStyle name="Normal 10 9 2 2 2" xfId="8778" xr:uid="{32968E97-DC2A-4555-B6ED-DEE4AF038AAA}"/>
    <cellStyle name="Normal 10 9 2 2 2 2" xfId="28211" xr:uid="{FE238A9F-1C5B-4407-8241-EB0E772F1FF1}"/>
    <cellStyle name="Normal 10 9 2 2 2 3" xfId="45740" xr:uid="{C294C862-BDC2-4FCB-9896-489CDF337AC9}"/>
    <cellStyle name="Normal 10 9 2 2 3" xfId="19391" xr:uid="{809B3482-9FF5-4A1E-985D-A00D2D4FBF78}"/>
    <cellStyle name="Normal 10 9 2 2 4" xfId="24742" xr:uid="{3D1BD1C5-59DF-417E-857C-441F24BC7C35}"/>
    <cellStyle name="Normal 10 9 2 3" xfId="8135" xr:uid="{AC241CB4-023F-4888-93EB-3B06EA808A7D}"/>
    <cellStyle name="Normal 10 9 2 3 2" xfId="21936" xr:uid="{D968B454-D2A8-4449-9052-6817CF9FC736}"/>
    <cellStyle name="Normal 10 9 2 3 2 2" xfId="38075" xr:uid="{1ADAA542-35A6-4F70-ABBC-01CCA73569DD}"/>
    <cellStyle name="Normal 10 9 2 3 3" xfId="27592" xr:uid="{AF3D6D17-ABF3-429B-95E4-8175F34215EB}"/>
    <cellStyle name="Normal 10 9 2 3 4" xfId="41925" xr:uid="{06055774-593E-438C-958D-A8D9C17E982A}"/>
    <cellStyle name="Normal 10 9 2 4" xfId="6446" xr:uid="{8D9D82DE-DDAC-46CB-89B1-E33FE66BF9C6}"/>
    <cellStyle name="Normal 10 9 2 4 2" xfId="26269" xr:uid="{F6658716-1877-4419-9C8A-7D643BB6CC44}"/>
    <cellStyle name="Normal 10 9 2 4 3" xfId="43856" xr:uid="{86AFB26F-EAE4-4058-909E-498CA577D2F4}"/>
    <cellStyle name="Normal 10 9 2 5" xfId="13037" xr:uid="{BE4340D6-684A-469C-9747-D5B40DE78033}"/>
    <cellStyle name="Normal 10 9 2 5 2" xfId="32344" xr:uid="{616B1237-FA5C-47A5-BF6A-24A18B9E19BE}"/>
    <cellStyle name="Normal 10 9 2 6" xfId="14349" xr:uid="{D5524523-E899-4921-991C-FE54B1317181}"/>
    <cellStyle name="Normal 10 9 2 6 2" xfId="33628" xr:uid="{73E045CA-8C3E-4953-9EA9-9303E74E97E9}"/>
    <cellStyle name="Normal 10 9 2 7" xfId="15668" xr:uid="{BDC7D7E7-DB5B-41ED-983E-5A5335002EAA}"/>
    <cellStyle name="Normal 10 9 2 7 2" xfId="34848" xr:uid="{38730C78-1563-46B1-B00D-4D1AB92D9F58}"/>
    <cellStyle name="Normal 10 9 2 8" xfId="17104" xr:uid="{4D55BD09-6D5F-4E8C-9B1D-35E2956FF102}"/>
    <cellStyle name="Normal 10 9 2 8 2" xfId="36195" xr:uid="{72BAFCB0-058B-41D5-B0A6-E932A546C4D5}"/>
    <cellStyle name="Normal 10 9 2 9" xfId="24218" xr:uid="{D649E385-E5FD-412E-8561-CB26EA6969FC}"/>
    <cellStyle name="Normal 10 9 3" xfId="4412" xr:uid="{812078DD-3B9F-4A2E-875B-B798E34FB69B}"/>
    <cellStyle name="Normal 10 9 3 2" xfId="8777" xr:uid="{3BADF8DC-0218-44BF-84DA-0950EB5D4EA1}"/>
    <cellStyle name="Normal 10 9 3 2 2" xfId="28210" xr:uid="{EE5CD693-C584-4D92-B05E-43167C8E9F8E}"/>
    <cellStyle name="Normal 10 9 3 2 3" xfId="44974" xr:uid="{0221EAC9-FD08-43D5-9FAE-8AE026256E59}"/>
    <cellStyle name="Normal 10 9 3 3" xfId="18286" xr:uid="{F2F940A4-C9E7-4E93-9649-F791D467FEFC}"/>
    <cellStyle name="Normal 10 9 3 4" xfId="24741" xr:uid="{C26D2D94-CD06-43E3-BBFD-CABE737B4A4F}"/>
    <cellStyle name="Normal 10 9 4" xfId="7289" xr:uid="{B383C1A7-351D-4C67-B536-FE823F4470A1}"/>
    <cellStyle name="Normal 10 9 4 2" xfId="21347" xr:uid="{29DDAA9B-E584-4A9B-8E13-86A237E9BC12}"/>
    <cellStyle name="Normal 10 9 4 2 2" xfId="37519" xr:uid="{0738C75F-A0A4-4E04-AD35-1520B56B97E3}"/>
    <cellStyle name="Normal 10 9 4 3" xfId="27005" xr:uid="{9F4EB571-9A97-4DF8-BC5A-7D96BC5C3105}"/>
    <cellStyle name="Normal 10 9 4 4" xfId="41376" xr:uid="{79B4E054-F7FA-43BA-89FF-35C5815505B1}"/>
    <cellStyle name="Normal 10 9 5" xfId="5841" xr:uid="{1805453C-3330-4B2B-9BD2-9CD2D077A213}"/>
    <cellStyle name="Normal 10 9 5 2" xfId="25684" xr:uid="{C335E5F1-846C-449D-8801-B89738F3DC85}"/>
    <cellStyle name="Normal 10 9 5 3" xfId="42910" xr:uid="{E63BF692-22D2-4535-A2DE-1446E1359293}"/>
    <cellStyle name="Normal 10 9 6" xfId="12440" xr:uid="{049C38D5-8409-4661-8C19-5A685BE27D4B}"/>
    <cellStyle name="Normal 10 9 6 2" xfId="31752" xr:uid="{AA663824-66F6-45E8-821C-CCDCB301B0E8}"/>
    <cellStyle name="Normal 10 9 7" xfId="13780" xr:uid="{C365812E-06AA-4168-A424-49FC96D6D25D}"/>
    <cellStyle name="Normal 10 9 7 2" xfId="33070" xr:uid="{C347FFA0-01C5-42B4-B0FF-E49713AAB26B}"/>
    <cellStyle name="Normal 10 9 8" xfId="15037" xr:uid="{A0B427A1-D0AC-4060-B10F-01FC63410080}"/>
    <cellStyle name="Normal 10 9 8 2" xfId="34272" xr:uid="{42B8950C-1386-4425-A0F8-1ECAB6850418}"/>
    <cellStyle name="Normal 10 9 9" xfId="16461" xr:uid="{CCA6827B-7041-4C70-ABEF-FEF848B643EB}"/>
    <cellStyle name="Normal 10 9 9 2" xfId="35561" xr:uid="{625FCD2A-717E-4AB0-A890-2F3A09C7A79D}"/>
    <cellStyle name="Normal 100" xfId="10415" xr:uid="{663DFFFE-BC6E-4500-945E-2E6B6204AF6A}"/>
    <cellStyle name="Normal 100 2" xfId="21048" xr:uid="{B5C6D2EE-6482-4951-90BB-EDF258857C67}"/>
    <cellStyle name="Normal 100 2 2" xfId="46091" xr:uid="{487679AC-6980-4771-B7DE-9D92BA5C69E0}"/>
    <cellStyle name="Normal 101" xfId="10378" xr:uid="{DA89086D-9B45-47E3-9D90-167DD57F5F12}"/>
    <cellStyle name="Normal 101 2" xfId="21051" xr:uid="{2463B364-45B3-427A-95FA-FC2C7D507FFC}"/>
    <cellStyle name="Normal 101 2 2" xfId="45456" xr:uid="{B321E1D0-CEFE-4AC6-B7C1-9EE93A688E30}"/>
    <cellStyle name="Normal 101 3" xfId="29706" xr:uid="{B2685CF4-AD22-4994-9A03-8678D8766DB8}"/>
    <cellStyle name="Normal 102" xfId="7822" xr:uid="{5BF7D3D0-45CC-4365-8CF8-4A4998C1B778}"/>
    <cellStyle name="Normal 102 2" xfId="21049" xr:uid="{93F06B8C-8CE3-4CB5-A28C-895414724988}"/>
    <cellStyle name="Normal 102 2 2" xfId="46092" xr:uid="{D81260A5-1B05-42B8-B981-8A8EB7E6074D}"/>
    <cellStyle name="Normal 103" xfId="9451" xr:uid="{9C963C2D-9487-4C0E-B7C3-A001378B93EE}"/>
    <cellStyle name="Normal 103 2" xfId="21050" xr:uid="{19129BB6-99DE-4DFD-99E8-2710BB96385B}"/>
    <cellStyle name="Normal 103 2 2" xfId="46052" xr:uid="{CA45C1B0-D907-457F-87D5-6241BAD1D26C}"/>
    <cellStyle name="Normal 104" xfId="5443" xr:uid="{E55D33A5-81A2-41E8-822B-517E8D5C15BB}"/>
    <cellStyle name="Normal 104 2" xfId="46034" xr:uid="{42C032BA-724F-4341-8C1E-4E8AB8B9253B}"/>
    <cellStyle name="Normal 104 3" xfId="42301" xr:uid="{B8853549-EC1C-4636-9AF9-CA7E8D692574}"/>
    <cellStyle name="Normal 105" xfId="9412" xr:uid="{C0A2CBA0-67CE-4D88-A2A7-468089FDF80C}"/>
    <cellStyle name="Normal 106" xfId="12152" xr:uid="{FA9C30BE-8BEF-4696-B12D-FA74AC2C26F6}"/>
    <cellStyle name="Normal 106 2" xfId="31465" xr:uid="{8631DDFD-1FB2-4D39-B3F5-6BC80E2DC3C9}"/>
    <cellStyle name="Normal 106 3" xfId="43475" xr:uid="{C8FC9026-0F2C-4D2B-B0E1-022CA563106D}"/>
    <cellStyle name="Normal 107" xfId="12154" xr:uid="{E1D459A1-E7E4-42FC-8CB8-E338F1BC2801}"/>
    <cellStyle name="Normal 108" xfId="12753" xr:uid="{40754CFA-41F7-43D5-9B95-918D4CC7F0BA}"/>
    <cellStyle name="Normal 109" xfId="13478" xr:uid="{F03FC48E-F48D-4594-93C4-45C90434F440}"/>
    <cellStyle name="Normal 109 2" xfId="32782" xr:uid="{1647EBCA-CDA8-437B-A0DC-55192E3A8A8C}"/>
    <cellStyle name="Normal 109 3" xfId="46990" xr:uid="{183BF6C7-F8FD-4D71-BFCB-8DBB78F6301E}"/>
    <cellStyle name="Normal 11" xfId="99" xr:uid="{2265183D-8190-42E5-9407-273B408DCACD}"/>
    <cellStyle name="Normal 11 10" xfId="933" xr:uid="{EDFC4D70-AB7F-4A11-8AA4-B1126511368D}"/>
    <cellStyle name="Normal 11 10 10" xfId="23649" xr:uid="{650C2783-75A5-41DE-B4E1-D468CA0C016B}"/>
    <cellStyle name="Normal 11 10 11" xfId="39754" xr:uid="{931782ED-C24B-4975-847B-75AC649BAE17}"/>
    <cellStyle name="Normal 11 10 12" xfId="48814" xr:uid="{A6A3DADB-853E-4CC1-BE2C-BC2C62DCD2D3}"/>
    <cellStyle name="Normal 11 10 13" xfId="50017" xr:uid="{F9FBEB22-B9E9-4A3B-8856-2DE71FDDA26F}"/>
    <cellStyle name="Normal 11 10 14" xfId="51225" xr:uid="{4A99C7F9-C338-43B9-9902-32B8F292DDF5}"/>
    <cellStyle name="Normal 11 10 15" xfId="52453" xr:uid="{BA38E39F-6410-4917-9E8A-21B4DB092964}"/>
    <cellStyle name="Normal 11 10 16" xfId="53603" xr:uid="{5BC88B8E-5C04-49B2-AF84-F1FACA33C88E}"/>
    <cellStyle name="Normal 11 10 2" xfId="2206" xr:uid="{C63E7ECA-FE0A-4B0B-990F-4CAD1D15889B}"/>
    <cellStyle name="Normal 11 10 2 10" xfId="40305" xr:uid="{9BA590C4-4A58-419E-B310-F9331AA84B71}"/>
    <cellStyle name="Normal 11 10 2 11" xfId="49373" xr:uid="{2D249990-DFB5-4E61-8C02-8BE4AACF6585}"/>
    <cellStyle name="Normal 11 10 2 12" xfId="50576" xr:uid="{96F75924-E9A2-44D1-B67D-E2BE32FD45D2}"/>
    <cellStyle name="Normal 11 10 2 13" xfId="51806" xr:uid="{A317ECCA-253C-4A41-A473-813389DAA877}"/>
    <cellStyle name="Normal 11 10 2 14" xfId="53004" xr:uid="{1F5153E6-E0F5-43E6-BAB1-2CFE24026CF3}"/>
    <cellStyle name="Normal 11 10 2 15" xfId="54156" xr:uid="{D70CDDC8-67C7-4BF0-A201-2F7DBD006F52}"/>
    <cellStyle name="Normal 11 10 2 2" xfId="4415" xr:uid="{0385AD88-6F66-4DBB-90E5-3D67AD0FB19F}"/>
    <cellStyle name="Normal 11 10 2 2 2" xfId="8780" xr:uid="{F1C5ACD3-930A-4341-AC4B-9CF5B09F78AB}"/>
    <cellStyle name="Normal 11 10 2 2 2 2" xfId="28213" xr:uid="{D94EDFD5-5355-4B9A-B8C9-1AC2AD6D3AC1}"/>
    <cellStyle name="Normal 11 10 2 2 2 3" xfId="45741" xr:uid="{83E21C17-A818-42A4-A949-CDA698664CCE}"/>
    <cellStyle name="Normal 11 10 2 2 3" xfId="19392" xr:uid="{27B513E2-EF31-4435-B217-4EA6CB848FFE}"/>
    <cellStyle name="Normal 11 10 2 2 4" xfId="24744" xr:uid="{61CEEE85-2190-4474-9B81-DA7F12B6826C}"/>
    <cellStyle name="Normal 11 10 2 3" xfId="8136" xr:uid="{7BE62C31-2EC5-429E-9587-03268C0FB389}"/>
    <cellStyle name="Normal 11 10 2 3 2" xfId="21937" xr:uid="{D52537E6-8862-448C-9A47-5B0D37CE0EA9}"/>
    <cellStyle name="Normal 11 10 2 3 2 2" xfId="38076" xr:uid="{1878DF32-3BD6-4C8D-AD4C-CFEBDDFBD685}"/>
    <cellStyle name="Normal 11 10 2 3 3" xfId="27593" xr:uid="{CD78902B-4E66-4D27-B5FF-DD6A04360837}"/>
    <cellStyle name="Normal 11 10 2 3 4" xfId="41926" xr:uid="{E309BF3B-CCBE-4A95-A70F-4E05E2CFF063}"/>
    <cellStyle name="Normal 11 10 2 4" xfId="6447" xr:uid="{F5BA5988-DF70-47C1-9F3F-755AE6F274FB}"/>
    <cellStyle name="Normal 11 10 2 4 2" xfId="26270" xr:uid="{984ABB70-9E99-41BD-9763-8E42F2D2E00D}"/>
    <cellStyle name="Normal 11 10 2 4 3" xfId="43857" xr:uid="{13AF5752-4EAA-4A94-B248-466856CF5E51}"/>
    <cellStyle name="Normal 11 10 2 5" xfId="13038" xr:uid="{EF2A2ECA-3A9D-41A1-93D7-D5ECE7DEE51A}"/>
    <cellStyle name="Normal 11 10 2 5 2" xfId="32345" xr:uid="{2EBB0CFE-4BAB-4D81-B742-6506B47B739B}"/>
    <cellStyle name="Normal 11 10 2 6" xfId="14350" xr:uid="{13E9FBBF-D33A-439E-A2A3-23B87DE555BF}"/>
    <cellStyle name="Normal 11 10 2 6 2" xfId="33629" xr:uid="{CD65EA8A-B3B4-401B-90EC-7940FC0C9D59}"/>
    <cellStyle name="Normal 11 10 2 7" xfId="15669" xr:uid="{4918167B-AF14-4435-8F35-F7B4738E90C6}"/>
    <cellStyle name="Normal 11 10 2 7 2" xfId="34849" xr:uid="{0DB8E0BE-4830-48AD-B3BB-F6D129A0202A}"/>
    <cellStyle name="Normal 11 10 2 8" xfId="17105" xr:uid="{1D95F8C1-48D1-44C3-AE46-5DCB72592D1E}"/>
    <cellStyle name="Normal 11 10 2 8 2" xfId="36196" xr:uid="{79F68D6C-01E7-40B2-8CB5-3D2BE1C2FF85}"/>
    <cellStyle name="Normal 11 10 2 9" xfId="24219" xr:uid="{14756638-17F2-40B3-A76D-A98F10843560}"/>
    <cellStyle name="Normal 11 10 3" xfId="4414" xr:uid="{DACDC1F6-1656-4CD3-AA86-7E5521BA1BFA}"/>
    <cellStyle name="Normal 11 10 3 2" xfId="8779" xr:uid="{12B5E2C5-44FD-41E7-8812-6AA5F57A730F}"/>
    <cellStyle name="Normal 11 10 3 2 2" xfId="28212" xr:uid="{1B254B3B-4E8F-4032-91EE-88B7A52708DB}"/>
    <cellStyle name="Normal 11 10 3 2 3" xfId="44975" xr:uid="{85E754A5-B252-4C11-960B-CD48272EFDB3}"/>
    <cellStyle name="Normal 11 10 3 3" xfId="18287" xr:uid="{A7E4CD53-E849-455F-894E-D5B15E8F098E}"/>
    <cellStyle name="Normal 11 10 3 4" xfId="24743" xr:uid="{B8209461-2900-46A9-8464-8FA4779CA304}"/>
    <cellStyle name="Normal 11 10 4" xfId="7290" xr:uid="{D820F606-54A7-4D84-AC3A-E5094E1E98EC}"/>
    <cellStyle name="Normal 11 10 4 2" xfId="21348" xr:uid="{160078DA-5402-4128-A331-7F5DDA1E4EE8}"/>
    <cellStyle name="Normal 11 10 4 2 2" xfId="37520" xr:uid="{786F0CF6-8DEF-4B74-B38D-A6E83E76C4BA}"/>
    <cellStyle name="Normal 11 10 4 3" xfId="27006" xr:uid="{100A2ECB-E82F-4DB5-864B-B0169CA92FE2}"/>
    <cellStyle name="Normal 11 10 4 4" xfId="41377" xr:uid="{E911EE43-3D97-48AD-B4A5-4C4FF9889CA5}"/>
    <cellStyle name="Normal 11 10 5" xfId="5842" xr:uid="{001E863A-A7A4-4909-9C0A-05242F06A2F8}"/>
    <cellStyle name="Normal 11 10 5 2" xfId="25685" xr:uid="{84D82B43-85DE-48DB-AE70-2B265938665E}"/>
    <cellStyle name="Normal 11 10 5 3" xfId="42911" xr:uid="{1E2C40BA-96CE-4833-BD1D-396E68506953}"/>
    <cellStyle name="Normal 11 10 6" xfId="12441" xr:uid="{9EC5E911-C3F2-4651-AFB5-A075765BE8BB}"/>
    <cellStyle name="Normal 11 10 6 2" xfId="31753" xr:uid="{7B87A8EE-B803-4D77-B43F-2FF41CFDDC1A}"/>
    <cellStyle name="Normal 11 10 7" xfId="13781" xr:uid="{6DCDECC1-D5E3-4928-B4A8-146DE324D068}"/>
    <cellStyle name="Normal 11 10 7 2" xfId="33071" xr:uid="{547BE74B-130C-4A4A-849D-DFAD8F13F2C6}"/>
    <cellStyle name="Normal 11 10 8" xfId="15038" xr:uid="{93DF40CD-0ABD-4AC0-B5B6-E873BCA4F0FD}"/>
    <cellStyle name="Normal 11 10 8 2" xfId="34273" xr:uid="{BAA60C53-4DA6-48D0-88A7-F31113A4FEA7}"/>
    <cellStyle name="Normal 11 10 9" xfId="16462" xr:uid="{BE64B9ED-AB4D-45A6-B6EC-D7726D83FB35}"/>
    <cellStyle name="Normal 11 10 9 2" xfId="35562" xr:uid="{93374646-015F-4D1E-846A-A87DD5368617}"/>
    <cellStyle name="Normal 11 11" xfId="934" xr:uid="{6B6D11D7-ADBD-480F-88D1-DF943FB7AF0D}"/>
    <cellStyle name="Normal 11 11 10" xfId="23650" xr:uid="{8B89928A-D4C2-451D-8512-EAF73F9B4C13}"/>
    <cellStyle name="Normal 11 11 11" xfId="39755" xr:uid="{35BF1C95-A1B3-4FA3-BAF3-30CF120FEB23}"/>
    <cellStyle name="Normal 11 11 12" xfId="48815" xr:uid="{5CC159A5-F5BB-4E23-957C-08E53C1E9C33}"/>
    <cellStyle name="Normal 11 11 13" xfId="50018" xr:uid="{C06B15EF-792E-49C0-9EF6-A9D0D82B7340}"/>
    <cellStyle name="Normal 11 11 14" xfId="51226" xr:uid="{7ED9B6A7-C69B-40BD-B78F-1A73E0801E40}"/>
    <cellStyle name="Normal 11 11 15" xfId="52454" xr:uid="{3C843356-A7C6-4E22-905B-058E1560D26C}"/>
    <cellStyle name="Normal 11 11 16" xfId="53604" xr:uid="{CD6A9F29-57EA-4573-A3FA-0C4399EEC73E}"/>
    <cellStyle name="Normal 11 11 2" xfId="2207" xr:uid="{F211625A-426C-4B1B-B6FF-5098F13CAE2A}"/>
    <cellStyle name="Normal 11 11 2 10" xfId="40306" xr:uid="{6FD9BBEB-F6C6-4240-BCF2-31ACD83F9BE0}"/>
    <cellStyle name="Normal 11 11 2 11" xfId="49374" xr:uid="{9F1FE752-58B8-4F08-9DE0-79E0B440398D}"/>
    <cellStyle name="Normal 11 11 2 12" xfId="50577" xr:uid="{0CF57B9D-4108-4B51-AEF4-6B5AFF94DECE}"/>
    <cellStyle name="Normal 11 11 2 13" xfId="51807" xr:uid="{C8B70CB0-8B31-413D-BD56-7387CD779901}"/>
    <cellStyle name="Normal 11 11 2 14" xfId="53005" xr:uid="{90661C24-FC80-4D3E-9C8E-514E06D77D25}"/>
    <cellStyle name="Normal 11 11 2 15" xfId="54157" xr:uid="{37FA5C6F-4488-4687-B786-42E8448FA996}"/>
    <cellStyle name="Normal 11 11 2 2" xfId="4417" xr:uid="{CF517E18-64BD-400B-95B6-83C72CED109A}"/>
    <cellStyle name="Normal 11 11 2 2 2" xfId="8782" xr:uid="{5D815DFF-3617-4A8E-A49E-7217015EA03E}"/>
    <cellStyle name="Normal 11 11 2 2 2 2" xfId="28215" xr:uid="{7CDC6990-AEE4-4944-8075-1B1A647A773B}"/>
    <cellStyle name="Normal 11 11 2 2 2 3" xfId="45742" xr:uid="{07E236F8-7009-44A6-8182-7088232235BA}"/>
    <cellStyle name="Normal 11 11 2 2 3" xfId="19393" xr:uid="{34555EF8-2631-4FAE-8DB5-B1B601BC9CA9}"/>
    <cellStyle name="Normal 11 11 2 2 4" xfId="24746" xr:uid="{61123D01-DA11-4FD0-99FE-4F01698897F1}"/>
    <cellStyle name="Normal 11 11 2 3" xfId="8137" xr:uid="{198F47FB-9615-4166-9F97-6E72730C102B}"/>
    <cellStyle name="Normal 11 11 2 3 2" xfId="21938" xr:uid="{904C75FB-4191-4608-A6CC-F33B1CC730B6}"/>
    <cellStyle name="Normal 11 11 2 3 2 2" xfId="38077" xr:uid="{958F7F90-5AD3-4587-B838-7F7E6C7878E2}"/>
    <cellStyle name="Normal 11 11 2 3 3" xfId="27594" xr:uid="{BD2592F5-F1DF-4790-86E3-D1795DF1265D}"/>
    <cellStyle name="Normal 11 11 2 3 4" xfId="41927" xr:uid="{6C925DBC-5A88-4B47-BBF3-AA49C69929ED}"/>
    <cellStyle name="Normal 11 11 2 4" xfId="6448" xr:uid="{6079AB5D-5FC2-42B7-A5B6-B51B9ECA3C6C}"/>
    <cellStyle name="Normal 11 11 2 4 2" xfId="26271" xr:uid="{203F3DAF-4BFA-4D4D-BEC7-C72264ECAAF2}"/>
    <cellStyle name="Normal 11 11 2 4 3" xfId="43858" xr:uid="{AC4BED72-99EA-498A-BBC1-79815E22B0C7}"/>
    <cellStyle name="Normal 11 11 2 5" xfId="13039" xr:uid="{54AD64F7-8B3F-4E27-B403-CD8BA4D5C9FB}"/>
    <cellStyle name="Normal 11 11 2 5 2" xfId="32346" xr:uid="{A5EF5334-1FE7-443B-9235-D900718C78B8}"/>
    <cellStyle name="Normal 11 11 2 6" xfId="14351" xr:uid="{8B254077-E511-4C76-895D-9957C6265EFD}"/>
    <cellStyle name="Normal 11 11 2 6 2" xfId="33630" xr:uid="{ABE6A62B-20F6-4F03-B739-0F37072E891E}"/>
    <cellStyle name="Normal 11 11 2 7" xfId="15670" xr:uid="{B3642240-02C8-4AD5-83BA-90BC97120F46}"/>
    <cellStyle name="Normal 11 11 2 7 2" xfId="34850" xr:uid="{2FF27DF3-520A-459D-BC31-9ECFA48E571C}"/>
    <cellStyle name="Normal 11 11 2 8" xfId="17106" xr:uid="{0A62E73A-342F-4414-A75A-FFDD22C9125D}"/>
    <cellStyle name="Normal 11 11 2 8 2" xfId="36197" xr:uid="{975BEFD5-D829-492D-89F0-835EE49C1329}"/>
    <cellStyle name="Normal 11 11 2 9" xfId="24220" xr:uid="{C785176B-07D8-40F1-ACB4-3C165F00F395}"/>
    <cellStyle name="Normal 11 11 3" xfId="4416" xr:uid="{E884259B-EE83-4B90-9640-C0FE6A1B7705}"/>
    <cellStyle name="Normal 11 11 3 2" xfId="8781" xr:uid="{7D88A264-C650-49E1-A074-011FA65EF922}"/>
    <cellStyle name="Normal 11 11 3 2 2" xfId="28214" xr:uid="{44E5C82F-93A0-4F1E-92EA-5E0AC09AA12B}"/>
    <cellStyle name="Normal 11 11 3 2 3" xfId="44976" xr:uid="{2EBA25AB-F9AE-4733-984D-388B48BC568F}"/>
    <cellStyle name="Normal 11 11 3 3" xfId="18288" xr:uid="{17C09444-BCF8-4824-AC20-34CF575ACBE1}"/>
    <cellStyle name="Normal 11 11 3 4" xfId="24745" xr:uid="{745175A3-2E9C-4E9F-9DA3-76E2C2505968}"/>
    <cellStyle name="Normal 11 11 4" xfId="7291" xr:uid="{8E11DA54-1232-4518-95E2-90DD5B89EF42}"/>
    <cellStyle name="Normal 11 11 4 2" xfId="21349" xr:uid="{3402E0A1-02E2-4C06-8FAB-CD17A1841B23}"/>
    <cellStyle name="Normal 11 11 4 2 2" xfId="37521" xr:uid="{BB37F514-C6C7-4814-B31F-CCF90BD56ECB}"/>
    <cellStyle name="Normal 11 11 4 3" xfId="27007" xr:uid="{2C909969-EAE1-4575-87C8-BCAD2869F1DA}"/>
    <cellStyle name="Normal 11 11 4 4" xfId="41378" xr:uid="{499BDE2C-C1DB-4A87-8163-84F8B43F9714}"/>
    <cellStyle name="Normal 11 11 5" xfId="5843" xr:uid="{8ED5E516-ACE3-4C9A-981E-A3AE4218F292}"/>
    <cellStyle name="Normal 11 11 5 2" xfId="25686" xr:uid="{E2800B1F-DD44-4342-AB1F-FE1CD7BEA937}"/>
    <cellStyle name="Normal 11 11 5 3" xfId="42912" xr:uid="{45AA6D90-B77F-4DBC-942C-B2B755549036}"/>
    <cellStyle name="Normal 11 11 6" xfId="12442" xr:uid="{B1438090-C6D2-4ACA-8CDF-6C4ACB00DE9B}"/>
    <cellStyle name="Normal 11 11 6 2" xfId="31754" xr:uid="{AB8925F6-1F6D-458B-8303-E8C3C4039385}"/>
    <cellStyle name="Normal 11 11 7" xfId="13782" xr:uid="{5E4A3BA7-AC1A-4AE1-869F-CAF0C9AB17A4}"/>
    <cellStyle name="Normal 11 11 7 2" xfId="33072" xr:uid="{A4C872C3-C64B-4363-97F9-D05692F37248}"/>
    <cellStyle name="Normal 11 11 8" xfId="15039" xr:uid="{5EFD725A-AB4E-4745-BCCD-B7C49B56E426}"/>
    <cellStyle name="Normal 11 11 8 2" xfId="34274" xr:uid="{E5F4E8FB-43B9-4FFC-BEA7-037252C9891C}"/>
    <cellStyle name="Normal 11 11 9" xfId="16463" xr:uid="{F914599B-63F3-415B-992F-21EB22620DEF}"/>
    <cellStyle name="Normal 11 11 9 2" xfId="35563" xr:uid="{DAF96700-A491-43DB-BB6D-DD5B98AAD20C}"/>
    <cellStyle name="Normal 11 12" xfId="935" xr:uid="{FDC4490C-5918-4431-94DF-2EBD15168108}"/>
    <cellStyle name="Normal 11 12 10" xfId="23651" xr:uid="{6B516093-E7EC-4642-BC4D-6DA2B4638FB9}"/>
    <cellStyle name="Normal 11 12 11" xfId="39756" xr:uid="{045B5607-172A-48E0-86A8-F685C942A13F}"/>
    <cellStyle name="Normal 11 12 12" xfId="48816" xr:uid="{60E43B67-D0B8-4641-905A-CEADC65416E9}"/>
    <cellStyle name="Normal 11 12 13" xfId="50019" xr:uid="{42C36438-BE10-4B93-9CF0-51A89D5129CD}"/>
    <cellStyle name="Normal 11 12 14" xfId="51227" xr:uid="{580CA4F4-244D-428A-800C-2F18536B5217}"/>
    <cellStyle name="Normal 11 12 15" xfId="52455" xr:uid="{E593CB72-5860-4457-8001-54242A02FB93}"/>
    <cellStyle name="Normal 11 12 16" xfId="53605" xr:uid="{5AA7B28F-8CC0-4521-830D-B493FA4C5B41}"/>
    <cellStyle name="Normal 11 12 2" xfId="2208" xr:uid="{79FBCBEC-0516-418E-862C-7043713A7E70}"/>
    <cellStyle name="Normal 11 12 2 10" xfId="40307" xr:uid="{6C404F41-A074-45F7-B7BA-78E832127599}"/>
    <cellStyle name="Normal 11 12 2 11" xfId="49375" xr:uid="{A47FFC6D-26C9-49FB-8AFE-A4E2F890D05A}"/>
    <cellStyle name="Normal 11 12 2 12" xfId="50578" xr:uid="{20A4573C-933B-47E8-AB41-2A49338C67C7}"/>
    <cellStyle name="Normal 11 12 2 13" xfId="51808" xr:uid="{8CA7BE0E-7308-486F-8265-D268D64E2EB2}"/>
    <cellStyle name="Normal 11 12 2 14" xfId="53006" xr:uid="{C44108D6-E4A1-4D72-A9EF-602938B7525C}"/>
    <cellStyle name="Normal 11 12 2 15" xfId="54158" xr:uid="{E51038ED-3199-4AC6-B280-BA6205A38881}"/>
    <cellStyle name="Normal 11 12 2 2" xfId="4419" xr:uid="{B2F0834F-3E63-44E9-BAA1-853B10153DAC}"/>
    <cellStyle name="Normal 11 12 2 2 2" xfId="8784" xr:uid="{70834B31-B737-4302-83B5-A4F94172AAA9}"/>
    <cellStyle name="Normal 11 12 2 2 2 2" xfId="28217" xr:uid="{4E9B3AC0-596E-49F1-8AE3-00C6229EFDD0}"/>
    <cellStyle name="Normal 11 12 2 2 2 3" xfId="45743" xr:uid="{3268E4FC-8130-496E-A336-F47FCF35CD45}"/>
    <cellStyle name="Normal 11 12 2 2 3" xfId="19394" xr:uid="{211639B1-3E40-4BCD-B8BD-D64EDA7412B9}"/>
    <cellStyle name="Normal 11 12 2 2 4" xfId="24748" xr:uid="{9AC6EFE8-81D7-447A-A0AA-274E40A3F0F9}"/>
    <cellStyle name="Normal 11 12 2 3" xfId="8138" xr:uid="{65806798-DD58-47F8-A619-2F9EAEB070E2}"/>
    <cellStyle name="Normal 11 12 2 3 2" xfId="21939" xr:uid="{447BB636-A827-4820-90B9-719801B0F04C}"/>
    <cellStyle name="Normal 11 12 2 3 2 2" xfId="38078" xr:uid="{C20DFA61-156B-4461-8E3C-771F39465A32}"/>
    <cellStyle name="Normal 11 12 2 3 3" xfId="27595" xr:uid="{DB7F7F74-9F07-478E-975E-1E239AB45EFD}"/>
    <cellStyle name="Normal 11 12 2 3 4" xfId="41928" xr:uid="{B2FC9F92-5859-4ABC-B319-7A10FF38E2E4}"/>
    <cellStyle name="Normal 11 12 2 4" xfId="6449" xr:uid="{B7245C12-343A-4C7F-9179-6C17140690AF}"/>
    <cellStyle name="Normal 11 12 2 4 2" xfId="26272" xr:uid="{E5CB01B9-1A6C-4A5F-8B48-687042C0E26E}"/>
    <cellStyle name="Normal 11 12 2 4 3" xfId="43859" xr:uid="{65F7E593-9C6F-4376-858C-D850D1E1BD11}"/>
    <cellStyle name="Normal 11 12 2 5" xfId="13040" xr:uid="{27307C78-7158-4DF9-8BA7-2936658006C5}"/>
    <cellStyle name="Normal 11 12 2 5 2" xfId="32347" xr:uid="{0F74E5E0-56C5-4840-8AA6-5A5BB82D7B4B}"/>
    <cellStyle name="Normal 11 12 2 6" xfId="14352" xr:uid="{7868C719-E585-4F02-A108-9D0CDD056CD2}"/>
    <cellStyle name="Normal 11 12 2 6 2" xfId="33631" xr:uid="{F41E9FDA-CD78-47C3-BA36-333A98339942}"/>
    <cellStyle name="Normal 11 12 2 7" xfId="15671" xr:uid="{260CCFB3-1A14-4338-BC34-267D518A5015}"/>
    <cellStyle name="Normal 11 12 2 7 2" xfId="34851" xr:uid="{168D6842-04A4-4F38-86B5-300BA984E6D4}"/>
    <cellStyle name="Normal 11 12 2 8" xfId="17107" xr:uid="{09AB596B-4E1F-43F3-8175-513676FA0A9F}"/>
    <cellStyle name="Normal 11 12 2 8 2" xfId="36198" xr:uid="{D91FE2A2-C9EB-4C2B-B9DF-02C9424426BC}"/>
    <cellStyle name="Normal 11 12 2 9" xfId="24221" xr:uid="{BE8D838C-C5FF-4185-B675-8BF43C53E7B5}"/>
    <cellStyle name="Normal 11 12 3" xfId="4418" xr:uid="{BADC84D3-85D6-438A-9643-D985D2BC5A45}"/>
    <cellStyle name="Normal 11 12 3 2" xfId="8783" xr:uid="{6C7B9DBB-595A-4780-A6C8-784C8339E822}"/>
    <cellStyle name="Normal 11 12 3 2 2" xfId="28216" xr:uid="{DC2B872E-2621-41D8-AC9B-7F16E66164E1}"/>
    <cellStyle name="Normal 11 12 3 2 3" xfId="44977" xr:uid="{7AA1F015-B006-48A7-B0FB-9B3181E9F815}"/>
    <cellStyle name="Normal 11 12 3 3" xfId="18289" xr:uid="{F4D28ACD-C288-4551-8EB1-7F3DFAF0DACD}"/>
    <cellStyle name="Normal 11 12 3 4" xfId="24747" xr:uid="{31EC7CF2-48E0-4D19-8F04-E4C3323A86E4}"/>
    <cellStyle name="Normal 11 12 4" xfId="7292" xr:uid="{A1A2DFB0-B823-4FCE-BC2F-82999BE23B21}"/>
    <cellStyle name="Normal 11 12 4 2" xfId="21350" xr:uid="{93390762-2860-4148-8BB1-32D0DB17A4BD}"/>
    <cellStyle name="Normal 11 12 4 2 2" xfId="37522" xr:uid="{DAE0AD27-FA94-424C-8D19-F8B9ECFAC24A}"/>
    <cellStyle name="Normal 11 12 4 3" xfId="27008" xr:uid="{594AA236-90C1-450D-B075-0DB1751B1004}"/>
    <cellStyle name="Normal 11 12 4 4" xfId="41379" xr:uid="{74453FB0-EA27-4E7E-922E-E817D6DA3C04}"/>
    <cellStyle name="Normal 11 12 5" xfId="5844" xr:uid="{E6FB54B0-C649-4A8A-84C9-AE1EDF7526B0}"/>
    <cellStyle name="Normal 11 12 5 2" xfId="25687" xr:uid="{3D995C3B-5DB7-4399-A783-1AEB3649454F}"/>
    <cellStyle name="Normal 11 12 5 3" xfId="42913" xr:uid="{4541317C-CC0F-4522-8734-220B604EF03B}"/>
    <cellStyle name="Normal 11 12 6" xfId="12443" xr:uid="{DE415A7C-AFAB-46E1-93CA-ADD620CC46C9}"/>
    <cellStyle name="Normal 11 12 6 2" xfId="31755" xr:uid="{2553026D-9F82-4A9E-8ED1-8F0276007025}"/>
    <cellStyle name="Normal 11 12 7" xfId="13783" xr:uid="{59140076-4B8F-4CA0-B44B-07AA7534A2E1}"/>
    <cellStyle name="Normal 11 12 7 2" xfId="33073" xr:uid="{1D1B10BC-B197-4173-81CB-4FA7D1E7C845}"/>
    <cellStyle name="Normal 11 12 8" xfId="15040" xr:uid="{FACCF220-0EB1-4E3F-BFA1-1FF4EED89474}"/>
    <cellStyle name="Normal 11 12 8 2" xfId="34275" xr:uid="{7C985D44-52C2-4535-BDD3-F987AB91600F}"/>
    <cellStyle name="Normal 11 12 9" xfId="16464" xr:uid="{090F3C8D-5E25-4D67-B564-914C3B2247EA}"/>
    <cellStyle name="Normal 11 12 9 2" xfId="35564" xr:uid="{85ECAD81-3806-418F-9B2B-0B72FF0E978B}"/>
    <cellStyle name="Normal 11 13" xfId="2209" xr:uid="{29E91A7D-6D9E-414C-BAD9-5826B3E6F3CF}"/>
    <cellStyle name="Normal 11 13 2" xfId="3247" xr:uid="{E528C5F3-0D46-47A8-8C6C-A5856310D9CE}"/>
    <cellStyle name="Normal 11 13 2 2" xfId="20379" xr:uid="{55C29531-C8BD-478D-868F-87475488B907}"/>
    <cellStyle name="Normal 11 13 3" xfId="19395" xr:uid="{3272748B-359E-485E-A5AA-55C7582E51A8}"/>
    <cellStyle name="Normal 11 14" xfId="17769" xr:uid="{04F978E8-65BE-4A55-98C9-5D699F1AD489}"/>
    <cellStyle name="Normal 11 15" xfId="54670" xr:uid="{4820EB80-2D75-4BAC-9D64-386AEB902F40}"/>
    <cellStyle name="Normal 11 2" xfId="936" xr:uid="{4E9EE487-829A-46F9-B6AE-5477F84391EB}"/>
    <cellStyle name="Normal 11 2 2" xfId="18290" xr:uid="{BB4F3863-0F34-4D17-B4A0-C3FC16B8DCD2}"/>
    <cellStyle name="Normal 11 2 3" xfId="55385" xr:uid="{CCB6F27F-8FB2-468A-B1F3-3E7F0CA7253E}"/>
    <cellStyle name="Normal 11 3" xfId="937" xr:uid="{9113AA7F-702D-4A11-AF3E-F99665183252}"/>
    <cellStyle name="Normal 11 3 2" xfId="18291" xr:uid="{50BC744A-CE6B-4EAA-B99C-0A31E2ACA851}"/>
    <cellStyle name="Normal 11 4" xfId="938" xr:uid="{F0A572A4-3A76-4710-B8C1-1DB3D6B1FFDC}"/>
    <cellStyle name="Normal 11 4 2" xfId="18292" xr:uid="{3E561BA3-18FC-47F7-BB1F-D63358514FD3}"/>
    <cellStyle name="Normal 11 5" xfId="939" xr:uid="{A6056703-0262-4D19-B81B-F88A258974B4}"/>
    <cellStyle name="Normal 11 5 10" xfId="23652" xr:uid="{B60F7ACB-6AF2-485C-B99D-461E0DE1D769}"/>
    <cellStyle name="Normal 11 5 11" xfId="39757" xr:uid="{69B59E35-C0B3-4601-A1A6-E1B759C53D40}"/>
    <cellStyle name="Normal 11 5 12" xfId="48817" xr:uid="{AC8CAFA0-588A-4747-B77A-6CD798AC3694}"/>
    <cellStyle name="Normal 11 5 13" xfId="50020" xr:uid="{9ECBBFF8-58AB-4CBD-B249-51D834C4D18C}"/>
    <cellStyle name="Normal 11 5 14" xfId="51228" xr:uid="{8D1FC7F2-6A86-4962-B3B7-AC7EF53E3ACF}"/>
    <cellStyle name="Normal 11 5 15" xfId="52456" xr:uid="{B1AB4FC3-B70F-4676-A7E3-94D135540410}"/>
    <cellStyle name="Normal 11 5 16" xfId="53606" xr:uid="{BD2BC72A-1DD9-4416-A213-CF487345A10B}"/>
    <cellStyle name="Normal 11 5 2" xfId="2210" xr:uid="{37DFCD01-396F-4DFE-AFE6-6985A7ECFA3C}"/>
    <cellStyle name="Normal 11 5 2 10" xfId="40308" xr:uid="{B0F2D52E-2EE9-414B-8F43-648390B2DD7D}"/>
    <cellStyle name="Normal 11 5 2 11" xfId="49376" xr:uid="{91D32BC5-7525-421A-97A4-3EE7D72ABE36}"/>
    <cellStyle name="Normal 11 5 2 12" xfId="50579" xr:uid="{26D1512B-9D0E-44E8-9FCC-03FE05FF84C7}"/>
    <cellStyle name="Normal 11 5 2 13" xfId="51809" xr:uid="{FA4DE541-E329-4905-A5D8-26D1F4D772E3}"/>
    <cellStyle name="Normal 11 5 2 14" xfId="53007" xr:uid="{B8B6D359-537B-4C88-84DD-3FE63F166ED0}"/>
    <cellStyle name="Normal 11 5 2 15" xfId="54159" xr:uid="{7ECA690B-04E1-48CC-A29B-EC446D8C4DBD}"/>
    <cellStyle name="Normal 11 5 2 2" xfId="4421" xr:uid="{5D186FE6-A665-40CA-9079-C74602E88793}"/>
    <cellStyle name="Normal 11 5 2 2 2" xfId="8786" xr:uid="{807C9BD8-342E-43FD-95E4-2601E08CA6E4}"/>
    <cellStyle name="Normal 11 5 2 2 2 2" xfId="28219" xr:uid="{24D3E198-980E-4D4B-97CE-E088712E8175}"/>
    <cellStyle name="Normal 11 5 2 2 2 3" xfId="45744" xr:uid="{69360F0D-51A8-4008-83B2-10D9437B893E}"/>
    <cellStyle name="Normal 11 5 2 2 3" xfId="19396" xr:uid="{F8737054-86EA-4C44-9DDE-7A8DA343FCD8}"/>
    <cellStyle name="Normal 11 5 2 2 4" xfId="24750" xr:uid="{0F89AF18-1689-4C4E-9B08-5AAB3B021687}"/>
    <cellStyle name="Normal 11 5 2 3" xfId="8139" xr:uid="{DC39EA36-19F4-4928-BC4C-1CDA374AE533}"/>
    <cellStyle name="Normal 11 5 2 3 2" xfId="21940" xr:uid="{68846881-3DF3-4D4D-A4E4-967D45659970}"/>
    <cellStyle name="Normal 11 5 2 3 2 2" xfId="38079" xr:uid="{48B1E579-6410-4EF9-AB2F-94F3D6750802}"/>
    <cellStyle name="Normal 11 5 2 3 3" xfId="27596" xr:uid="{C4631AE3-7E75-4328-813F-0286A9D1D974}"/>
    <cellStyle name="Normal 11 5 2 3 4" xfId="41929" xr:uid="{C6B9938C-564E-4F36-BF21-F58C07D03F01}"/>
    <cellStyle name="Normal 11 5 2 4" xfId="6450" xr:uid="{5D9BD96C-6CDD-4212-8737-D89231DFCE42}"/>
    <cellStyle name="Normal 11 5 2 4 2" xfId="26273" xr:uid="{51BA8131-A236-41CD-BE8B-56D21F94E285}"/>
    <cellStyle name="Normal 11 5 2 4 3" xfId="43860" xr:uid="{9BA17973-3154-4BD8-9417-44ED9031CB9D}"/>
    <cellStyle name="Normal 11 5 2 5" xfId="13041" xr:uid="{214B4FD6-4342-4D20-8145-AF10C1BE021A}"/>
    <cellStyle name="Normal 11 5 2 5 2" xfId="32348" xr:uid="{59ABA0C3-4501-4F23-8607-5AAA6E93D2D4}"/>
    <cellStyle name="Normal 11 5 2 6" xfId="14353" xr:uid="{4958BB7A-2BF7-4810-9B44-FC1C726B311E}"/>
    <cellStyle name="Normal 11 5 2 6 2" xfId="33632" xr:uid="{660B2186-818B-4BEA-9C21-06D9D8059DCA}"/>
    <cellStyle name="Normal 11 5 2 7" xfId="15672" xr:uid="{F24CB6C8-E836-4951-999B-2561C2E1E281}"/>
    <cellStyle name="Normal 11 5 2 7 2" xfId="34852" xr:uid="{52210D26-7362-4A2C-BF90-C349DA1C5128}"/>
    <cellStyle name="Normal 11 5 2 8" xfId="17108" xr:uid="{6B0D690D-D0A0-4CE7-A476-31DEBF65189D}"/>
    <cellStyle name="Normal 11 5 2 8 2" xfId="36199" xr:uid="{39BB8652-5680-46BD-96C4-FB69D205F157}"/>
    <cellStyle name="Normal 11 5 2 9" xfId="24222" xr:uid="{4384D1BB-9ECE-4EC1-90F6-7F80B0B92BBF}"/>
    <cellStyle name="Normal 11 5 3" xfId="4420" xr:uid="{32EF76F7-1961-4DC1-A144-79AB3AECA127}"/>
    <cellStyle name="Normal 11 5 3 2" xfId="8785" xr:uid="{DC9DA496-6665-44D0-861C-60D1EAA73786}"/>
    <cellStyle name="Normal 11 5 3 2 2" xfId="28218" xr:uid="{301EF593-912D-417C-8C3A-C028B1F9FD71}"/>
    <cellStyle name="Normal 11 5 3 2 3" xfId="44978" xr:uid="{623898D4-F00F-4077-A3BB-FA768AC6A0B2}"/>
    <cellStyle name="Normal 11 5 3 3" xfId="18293" xr:uid="{9D36DF3A-FA33-484C-A616-AFC2FC3A162E}"/>
    <cellStyle name="Normal 11 5 3 4" xfId="24749" xr:uid="{E3A9C14E-2E08-494D-BBA2-35683BC3D118}"/>
    <cellStyle name="Normal 11 5 4" xfId="7293" xr:uid="{4FBBD8DC-20FA-4E8F-A139-C86435B956FA}"/>
    <cellStyle name="Normal 11 5 4 2" xfId="21351" xr:uid="{27CF6F47-0F67-49A0-AA53-51F019DFD8C3}"/>
    <cellStyle name="Normal 11 5 4 2 2" xfId="37523" xr:uid="{E380AE0F-5D3C-43BB-B1FE-E09C9B3D11BE}"/>
    <cellStyle name="Normal 11 5 4 3" xfId="27009" xr:uid="{7481985C-9830-4D25-8B05-15ED507FE437}"/>
    <cellStyle name="Normal 11 5 4 4" xfId="41380" xr:uid="{BBC5C781-35B3-4E0E-B2CC-4EB7A8B507E0}"/>
    <cellStyle name="Normal 11 5 5" xfId="5845" xr:uid="{3F0D4F28-9DA2-4C5D-8656-C5F119D6C3D2}"/>
    <cellStyle name="Normal 11 5 5 2" xfId="25688" xr:uid="{CE26A79E-0787-4F1E-8B1D-E53E2C981145}"/>
    <cellStyle name="Normal 11 5 5 3" xfId="42916" xr:uid="{0740E338-CB80-454F-AD52-2171422AA164}"/>
    <cellStyle name="Normal 11 5 6" xfId="12444" xr:uid="{D5512385-9E8C-4659-8B4A-0A804D1127BF}"/>
    <cellStyle name="Normal 11 5 6 2" xfId="31756" xr:uid="{FB5BD862-C0A5-49B2-AD90-54681A1909D4}"/>
    <cellStyle name="Normal 11 5 7" xfId="13784" xr:uid="{0B049D7E-1780-4227-8F8B-A94F230ABF3B}"/>
    <cellStyle name="Normal 11 5 7 2" xfId="33074" xr:uid="{4135B17C-139D-4A2E-8640-E0839B51697B}"/>
    <cellStyle name="Normal 11 5 8" xfId="15041" xr:uid="{FEDDDE2E-F6FB-411A-B094-49498C1DF1B5}"/>
    <cellStyle name="Normal 11 5 8 2" xfId="34276" xr:uid="{F89946E1-09BE-4AF3-9039-73CC69707532}"/>
    <cellStyle name="Normal 11 5 9" xfId="16465" xr:uid="{65C88FD3-D98E-485F-99F9-8BEE712FCF6D}"/>
    <cellStyle name="Normal 11 5 9 2" xfId="35565" xr:uid="{BDB005BA-EE97-4934-B23E-16574CDAA99A}"/>
    <cellStyle name="Normal 11 6" xfId="940" xr:uid="{DC25C8C0-48BE-49FB-8AF0-E0988AA9175C}"/>
    <cellStyle name="Normal 11 6 10" xfId="23653" xr:uid="{668CC28E-16FD-41A4-BE02-F00645DB07D7}"/>
    <cellStyle name="Normal 11 6 11" xfId="39758" xr:uid="{C73F98C8-56CD-4A80-AA27-746DA9A1D2CE}"/>
    <cellStyle name="Normal 11 6 12" xfId="48818" xr:uid="{815AF6BB-8962-487E-8A54-DD3122501F64}"/>
    <cellStyle name="Normal 11 6 13" xfId="50021" xr:uid="{A70CB667-C798-4298-A15F-1E664AA219EE}"/>
    <cellStyle name="Normal 11 6 14" xfId="51229" xr:uid="{AA673866-1288-42EC-B32C-B823AFA946F1}"/>
    <cellStyle name="Normal 11 6 15" xfId="52457" xr:uid="{E757BCD7-94A4-4105-80B7-7901A3126FB4}"/>
    <cellStyle name="Normal 11 6 16" xfId="53607" xr:uid="{3269E526-B17E-452D-97DB-0C7AA6F0F434}"/>
    <cellStyle name="Normal 11 6 2" xfId="2211" xr:uid="{2D9E34DB-2FAE-4F8D-9B7C-C713EDD747ED}"/>
    <cellStyle name="Normal 11 6 2 10" xfId="40309" xr:uid="{215DD2AE-29C6-4252-862E-3DE8B40B47EC}"/>
    <cellStyle name="Normal 11 6 2 11" xfId="49377" xr:uid="{15FD277B-6F70-4599-A5D2-21B41E226C18}"/>
    <cellStyle name="Normal 11 6 2 12" xfId="50580" xr:uid="{C534AFED-39F4-4D62-AA84-0EDEE9442D3B}"/>
    <cellStyle name="Normal 11 6 2 13" xfId="51810" xr:uid="{F6BFEC3E-3F7E-486E-80F7-FA7A66463F17}"/>
    <cellStyle name="Normal 11 6 2 14" xfId="53008" xr:uid="{847393E6-EF05-40F4-8E40-6C7BC1A59F9D}"/>
    <cellStyle name="Normal 11 6 2 15" xfId="54160" xr:uid="{B7341C4A-2638-48AD-A6A4-007EA7035D65}"/>
    <cellStyle name="Normal 11 6 2 2" xfId="4423" xr:uid="{94DB8F71-4FC4-4291-9165-FFB5A82DE7CC}"/>
    <cellStyle name="Normal 11 6 2 2 2" xfId="8788" xr:uid="{9ABFDC00-5706-41FC-BB4A-D30F5DE304F0}"/>
    <cellStyle name="Normal 11 6 2 2 2 2" xfId="28221" xr:uid="{9499D26B-47A2-4817-A687-9B5DE979C041}"/>
    <cellStyle name="Normal 11 6 2 2 2 3" xfId="45745" xr:uid="{A2182C8F-5710-4BAB-9878-2B4BDC93BF9E}"/>
    <cellStyle name="Normal 11 6 2 2 3" xfId="19397" xr:uid="{4DFCC65B-BDDE-4578-974B-9836D216F2E9}"/>
    <cellStyle name="Normal 11 6 2 2 4" xfId="24752" xr:uid="{E5F735D5-9907-4A0F-8404-846E1AE7E51A}"/>
    <cellStyle name="Normal 11 6 2 3" xfId="8140" xr:uid="{CE6509AD-0B48-458F-9937-254A0507F832}"/>
    <cellStyle name="Normal 11 6 2 3 2" xfId="21941" xr:uid="{5627AD31-AEC2-4AB3-B7B5-9EE05546451B}"/>
    <cellStyle name="Normal 11 6 2 3 2 2" xfId="38080" xr:uid="{D675B351-78A7-49EA-A399-D18A25ED8970}"/>
    <cellStyle name="Normal 11 6 2 3 3" xfId="27597" xr:uid="{F98F91B2-CA05-46C6-BB6A-041F73067697}"/>
    <cellStyle name="Normal 11 6 2 3 4" xfId="41930" xr:uid="{59204728-076D-4774-827F-4E92117E5F55}"/>
    <cellStyle name="Normal 11 6 2 4" xfId="6451" xr:uid="{B2214146-C693-48C2-A2E3-ABC7894023AD}"/>
    <cellStyle name="Normal 11 6 2 4 2" xfId="26274" xr:uid="{DE45C136-2360-462B-8845-AC39351BD3D8}"/>
    <cellStyle name="Normal 11 6 2 4 3" xfId="43861" xr:uid="{FC786DA6-0DD7-45CB-8E78-CD2D2A33273B}"/>
    <cellStyle name="Normal 11 6 2 5" xfId="13042" xr:uid="{52F073E9-0E63-4568-A954-2883115DF349}"/>
    <cellStyle name="Normal 11 6 2 5 2" xfId="32349" xr:uid="{8C97EB32-AC41-4131-9F68-3227BC179F28}"/>
    <cellStyle name="Normal 11 6 2 6" xfId="14354" xr:uid="{A44D659B-3A9D-4A76-B907-A91D55FD9E61}"/>
    <cellStyle name="Normal 11 6 2 6 2" xfId="33633" xr:uid="{C6299F57-F1E6-481B-B321-5CB370F7E219}"/>
    <cellStyle name="Normal 11 6 2 7" xfId="15673" xr:uid="{C5746111-6D0E-4E31-B072-4F27D8A1580B}"/>
    <cellStyle name="Normal 11 6 2 7 2" xfId="34853" xr:uid="{E2B5CF75-5043-4F48-82FF-B1326FD677F0}"/>
    <cellStyle name="Normal 11 6 2 8" xfId="17109" xr:uid="{FDCC2D0C-FFB6-47A2-9605-B4737BF76AFE}"/>
    <cellStyle name="Normal 11 6 2 8 2" xfId="36200" xr:uid="{0F996330-5195-4373-B5EB-E918717E1F02}"/>
    <cellStyle name="Normal 11 6 2 9" xfId="24223" xr:uid="{496EF520-3D4D-488B-BEF0-E2DBB3DD4F35}"/>
    <cellStyle name="Normal 11 6 3" xfId="4422" xr:uid="{E753EBB3-497E-4F07-986B-8D9364125897}"/>
    <cellStyle name="Normal 11 6 3 2" xfId="8787" xr:uid="{8B136310-6DBE-46AA-96C5-B596A4CA41F6}"/>
    <cellStyle name="Normal 11 6 3 2 2" xfId="28220" xr:uid="{0AFDC72A-D30F-4A77-8A99-1196E2AFCFDA}"/>
    <cellStyle name="Normal 11 6 3 2 3" xfId="44979" xr:uid="{5C0BD641-6CB4-40C5-8940-B76A60711BBD}"/>
    <cellStyle name="Normal 11 6 3 3" xfId="18294" xr:uid="{2E818CBD-C4DB-4D47-A0CB-DC9C9C6D82A5}"/>
    <cellStyle name="Normal 11 6 3 4" xfId="24751" xr:uid="{E89E5AFD-8628-417D-B33A-B4FE1161D5D6}"/>
    <cellStyle name="Normal 11 6 4" xfId="7294" xr:uid="{73E00447-1458-49F8-B821-0BA87B9B8B52}"/>
    <cellStyle name="Normal 11 6 4 2" xfId="21352" xr:uid="{6F9DF6E4-928D-4F1B-8424-E407ABA26901}"/>
    <cellStyle name="Normal 11 6 4 2 2" xfId="37524" xr:uid="{EA369C60-A9E4-4677-A18F-27E6360BBF81}"/>
    <cellStyle name="Normal 11 6 4 3" xfId="27010" xr:uid="{6200B210-B567-49FA-AC3A-983700585973}"/>
    <cellStyle name="Normal 11 6 4 4" xfId="41381" xr:uid="{C65B1E7D-EB7C-464E-90D8-AA34A705C02B}"/>
    <cellStyle name="Normal 11 6 5" xfId="5846" xr:uid="{653EA722-1C20-4899-9C87-9ED295908976}"/>
    <cellStyle name="Normal 11 6 5 2" xfId="25689" xr:uid="{4749B51D-17C0-4A34-A7A8-D757A3A5CE56}"/>
    <cellStyle name="Normal 11 6 5 3" xfId="42917" xr:uid="{32E6EA30-3928-4B0A-BE52-60A72F299E20}"/>
    <cellStyle name="Normal 11 6 6" xfId="12445" xr:uid="{2C6D19A9-839B-441F-9C63-74CD7DB09A34}"/>
    <cellStyle name="Normal 11 6 6 2" xfId="31757" xr:uid="{0237B70C-8038-4532-95BA-2F39D58C616A}"/>
    <cellStyle name="Normal 11 6 7" xfId="13785" xr:uid="{B7EB8B7C-5380-4DFC-8BBC-A4B632D83970}"/>
    <cellStyle name="Normal 11 6 7 2" xfId="33075" xr:uid="{7D6E0F3D-3DF2-4ACA-91A2-01A1CC8C20B3}"/>
    <cellStyle name="Normal 11 6 8" xfId="15042" xr:uid="{1F67D7A0-AFAB-4EC6-AB9C-770371F4F3BB}"/>
    <cellStyle name="Normal 11 6 8 2" xfId="34277" xr:uid="{D74733F7-2037-4C98-A6CF-212E8942F104}"/>
    <cellStyle name="Normal 11 6 9" xfId="16466" xr:uid="{0F90D100-D5C9-4E6C-9614-9B89FFED6D18}"/>
    <cellStyle name="Normal 11 6 9 2" xfId="35566" xr:uid="{1805FD15-575B-434C-B3B3-8C91E7A1F507}"/>
    <cellStyle name="Normal 11 7" xfId="941" xr:uid="{9A548F30-ADAF-4941-BC41-7C72FCE018B5}"/>
    <cellStyle name="Normal 11 7 10" xfId="23654" xr:uid="{E06E575D-016E-4C11-906D-FE6D3959E598}"/>
    <cellStyle name="Normal 11 7 11" xfId="39759" xr:uid="{46815830-E2A1-4738-AD11-3E2B9DA192C8}"/>
    <cellStyle name="Normal 11 7 12" xfId="48819" xr:uid="{B9D4DD88-3580-467C-9BB7-8DEE97C3B4BC}"/>
    <cellStyle name="Normal 11 7 13" xfId="50022" xr:uid="{F7951DE3-D74D-4C11-B246-E5BBC473F4D3}"/>
    <cellStyle name="Normal 11 7 14" xfId="51230" xr:uid="{397E68AA-1DA0-45FC-A169-93318D5D9789}"/>
    <cellStyle name="Normal 11 7 15" xfId="52458" xr:uid="{87245C77-5EE9-46E5-9ABD-468F8C7509E1}"/>
    <cellStyle name="Normal 11 7 16" xfId="53608" xr:uid="{BB0CA2F8-5F43-42C3-8E94-1F45A36334D7}"/>
    <cellStyle name="Normal 11 7 2" xfId="2212" xr:uid="{25D2EEC4-8EA9-4BC5-AE1D-45255D73CF02}"/>
    <cellStyle name="Normal 11 7 2 10" xfId="40310" xr:uid="{DC37E741-241D-4CFA-920D-E5489364CFBA}"/>
    <cellStyle name="Normal 11 7 2 11" xfId="49378" xr:uid="{C28FF3FE-6B6E-4194-82BE-392710B83F90}"/>
    <cellStyle name="Normal 11 7 2 12" xfId="50581" xr:uid="{87B7543C-362A-4CA7-A893-0B56AED7DBF3}"/>
    <cellStyle name="Normal 11 7 2 13" xfId="51811" xr:uid="{96EBAD9A-BE12-413D-9B29-D62E0FA35CFE}"/>
    <cellStyle name="Normal 11 7 2 14" xfId="53009" xr:uid="{0061D20F-4FAD-4ACB-BECE-87F81E8FD351}"/>
    <cellStyle name="Normal 11 7 2 15" xfId="54161" xr:uid="{F8A7E18A-95D8-4765-835F-F8B6ED429D9C}"/>
    <cellStyle name="Normal 11 7 2 2" xfId="4425" xr:uid="{4BE71F18-FC79-4212-88C1-4A17CE175995}"/>
    <cellStyle name="Normal 11 7 2 2 2" xfId="8790" xr:uid="{7D4FDCB0-001D-4313-8FE6-429014994FE7}"/>
    <cellStyle name="Normal 11 7 2 2 2 2" xfId="28223" xr:uid="{99336C0A-A92A-4224-A8EF-999EB6329AFF}"/>
    <cellStyle name="Normal 11 7 2 2 2 3" xfId="45746" xr:uid="{1224AB1F-2004-44D8-BA3A-96596A2BF9A9}"/>
    <cellStyle name="Normal 11 7 2 2 3" xfId="19398" xr:uid="{98155BF8-2C46-4278-85BA-D18308E839A8}"/>
    <cellStyle name="Normal 11 7 2 2 4" xfId="24754" xr:uid="{C8487EC9-B6A3-41AC-A9B9-F1CA4165CFB7}"/>
    <cellStyle name="Normal 11 7 2 3" xfId="8141" xr:uid="{C16571EC-A23B-4DBE-98BB-FF01C986851D}"/>
    <cellStyle name="Normal 11 7 2 3 2" xfId="21942" xr:uid="{E67CBDBC-D4C2-49C9-B06E-67D511B8C208}"/>
    <cellStyle name="Normal 11 7 2 3 2 2" xfId="38081" xr:uid="{AE355E95-5C8F-479F-8CD4-1C64424FB6B0}"/>
    <cellStyle name="Normal 11 7 2 3 3" xfId="27598" xr:uid="{F5117783-0F1A-4048-8016-7048892A9146}"/>
    <cellStyle name="Normal 11 7 2 3 4" xfId="41931" xr:uid="{1B248C21-39B4-4962-81F3-820176A9C400}"/>
    <cellStyle name="Normal 11 7 2 4" xfId="6452" xr:uid="{3AC4DD74-7AB9-4AB6-9ED5-FC3043E1A56F}"/>
    <cellStyle name="Normal 11 7 2 4 2" xfId="26275" xr:uid="{F2F0B59B-E5FD-40E8-946A-7E096D3C2C85}"/>
    <cellStyle name="Normal 11 7 2 4 3" xfId="43862" xr:uid="{2B87E386-62E2-4536-82AE-08B504FF48F8}"/>
    <cellStyle name="Normal 11 7 2 5" xfId="13043" xr:uid="{A3D84DA8-2034-4F8A-BC5C-D1CC30CD5BFD}"/>
    <cellStyle name="Normal 11 7 2 5 2" xfId="32350" xr:uid="{3AF3E28B-A068-4038-933D-4043A8FDEC70}"/>
    <cellStyle name="Normal 11 7 2 6" xfId="14355" xr:uid="{1E5DBE94-6629-4369-A7FC-394DA01A6F7B}"/>
    <cellStyle name="Normal 11 7 2 6 2" xfId="33634" xr:uid="{9F4B28FA-3760-422C-A22B-286E20F44698}"/>
    <cellStyle name="Normal 11 7 2 7" xfId="15674" xr:uid="{9D8E2CBE-ED96-4E43-8643-3811DF6E71CA}"/>
    <cellStyle name="Normal 11 7 2 7 2" xfId="34854" xr:uid="{7274514A-3ADC-4891-82EF-04568AF472FF}"/>
    <cellStyle name="Normal 11 7 2 8" xfId="17110" xr:uid="{B3D9C7C2-DE74-49F1-89A9-54AA6175F32E}"/>
    <cellStyle name="Normal 11 7 2 8 2" xfId="36201" xr:uid="{0F3D7C82-9647-4C9E-8337-DBB032BEFA1D}"/>
    <cellStyle name="Normal 11 7 2 9" xfId="24224" xr:uid="{4A52C8C6-D06A-4A71-AB17-621FC561B61D}"/>
    <cellStyle name="Normal 11 7 3" xfId="4424" xr:uid="{2AD3826E-55F3-4254-B789-C6DE047DD265}"/>
    <cellStyle name="Normal 11 7 3 2" xfId="8789" xr:uid="{736F88AF-2B11-4345-BD30-A652B9993F81}"/>
    <cellStyle name="Normal 11 7 3 2 2" xfId="28222" xr:uid="{98F1E2AE-344F-4715-A1AF-DD961225E67D}"/>
    <cellStyle name="Normal 11 7 3 2 3" xfId="44980" xr:uid="{1E225003-F635-43DB-8F18-1C63AF0E100A}"/>
    <cellStyle name="Normal 11 7 3 3" xfId="18295" xr:uid="{9C43EF7B-CF97-4F51-8283-B4D87AF3D6B6}"/>
    <cellStyle name="Normal 11 7 3 4" xfId="24753" xr:uid="{A0DA0495-B1AF-4C2A-B406-77628B2D25AF}"/>
    <cellStyle name="Normal 11 7 4" xfId="7295" xr:uid="{6DB2FAF6-F3CE-46EB-82AC-E775B190951B}"/>
    <cellStyle name="Normal 11 7 4 2" xfId="21353" xr:uid="{EDDB9086-0063-4C50-993E-DAAB19E4E59C}"/>
    <cellStyle name="Normal 11 7 4 2 2" xfId="37525" xr:uid="{7F487D02-85E5-4A9D-B808-CDB6312A095E}"/>
    <cellStyle name="Normal 11 7 4 3" xfId="27011" xr:uid="{E384C6A5-8491-4980-A3C1-04CDF63C3E64}"/>
    <cellStyle name="Normal 11 7 4 4" xfId="41382" xr:uid="{D688C811-BA21-4149-8028-70F0767CEE74}"/>
    <cellStyle name="Normal 11 7 5" xfId="5847" xr:uid="{520646DA-5831-40DC-B7EE-846FDDD463F3}"/>
    <cellStyle name="Normal 11 7 5 2" xfId="25690" xr:uid="{92245F1A-E0D7-44B5-8264-E329C1DD262E}"/>
    <cellStyle name="Normal 11 7 5 3" xfId="42918" xr:uid="{4ED88B27-112F-4C6C-A807-2F4227F5259F}"/>
    <cellStyle name="Normal 11 7 6" xfId="12446" xr:uid="{8E025CAE-E3A4-4941-81FB-AB73ABF1AEFE}"/>
    <cellStyle name="Normal 11 7 6 2" xfId="31758" xr:uid="{4920DDF4-D392-4F84-B1AA-03602EEF5C14}"/>
    <cellStyle name="Normal 11 7 7" xfId="13786" xr:uid="{3E282739-A4B4-49BE-9B9D-78049CAD278D}"/>
    <cellStyle name="Normal 11 7 7 2" xfId="33076" xr:uid="{9C97017F-E353-4A96-B460-FF58A38EE309}"/>
    <cellStyle name="Normal 11 7 8" xfId="15043" xr:uid="{3221A59C-43CE-48D1-9F2E-665BF3F301A6}"/>
    <cellStyle name="Normal 11 7 8 2" xfId="34278" xr:uid="{07BE06A4-9795-4EA0-9134-0DEC7028F586}"/>
    <cellStyle name="Normal 11 7 9" xfId="16467" xr:uid="{85B588EA-A587-4350-AB76-E34211DB6469}"/>
    <cellStyle name="Normal 11 7 9 2" xfId="35567" xr:uid="{95A8CC80-9F59-4944-84E3-334524D6B008}"/>
    <cellStyle name="Normal 11 8" xfId="942" xr:uid="{7A05C564-8B12-4912-8E4F-84619F2039E3}"/>
    <cellStyle name="Normal 11 8 10" xfId="23655" xr:uid="{521A0707-87AA-45EB-B36D-3DE5FDD2B7E5}"/>
    <cellStyle name="Normal 11 8 11" xfId="39760" xr:uid="{A99CA730-4F57-4A0E-9A6B-C68CD3A25192}"/>
    <cellStyle name="Normal 11 8 12" xfId="48820" xr:uid="{64C24CAB-FB1F-41D6-B38F-98725C9C0A93}"/>
    <cellStyle name="Normal 11 8 13" xfId="50023" xr:uid="{3A6B958B-66DD-48BA-8418-3C4019447104}"/>
    <cellStyle name="Normal 11 8 14" xfId="51231" xr:uid="{5AB37609-669B-4E56-85CE-70C60BC1CFB4}"/>
    <cellStyle name="Normal 11 8 15" xfId="52459" xr:uid="{60E9B548-6EB7-4707-A10C-E0AE58D63020}"/>
    <cellStyle name="Normal 11 8 16" xfId="53609" xr:uid="{4468B2FA-81F3-4D79-A773-6FAAD1B1FDB2}"/>
    <cellStyle name="Normal 11 8 2" xfId="2213" xr:uid="{C850A04F-F597-4452-B4C0-FF5B6355FA24}"/>
    <cellStyle name="Normal 11 8 2 10" xfId="40311" xr:uid="{6B1C8384-CDC2-40CB-9EA6-66785795E9BA}"/>
    <cellStyle name="Normal 11 8 2 11" xfId="49379" xr:uid="{F9148091-7461-4755-8283-3A4A8DD4436B}"/>
    <cellStyle name="Normal 11 8 2 12" xfId="50582" xr:uid="{41AFE425-EE75-4D47-8F63-EF4331D4A83B}"/>
    <cellStyle name="Normal 11 8 2 13" xfId="51812" xr:uid="{8F8EED87-C371-48E5-A87B-49C9E957FC51}"/>
    <cellStyle name="Normal 11 8 2 14" xfId="53010" xr:uid="{90CA9747-5E43-4522-80E1-B9C7E776ED76}"/>
    <cellStyle name="Normal 11 8 2 15" xfId="54162" xr:uid="{C8112962-44B6-44DA-869C-1D5E57AC3BC1}"/>
    <cellStyle name="Normal 11 8 2 2" xfId="4427" xr:uid="{64C03DE4-F59D-4C97-86FF-259F0B5C2693}"/>
    <cellStyle name="Normal 11 8 2 2 2" xfId="8792" xr:uid="{86B5B355-42CD-4717-A093-07D52B62F712}"/>
    <cellStyle name="Normal 11 8 2 2 2 2" xfId="28225" xr:uid="{CFEAF0E1-C91F-4330-A7E5-0FBB996AB79C}"/>
    <cellStyle name="Normal 11 8 2 2 2 3" xfId="45747" xr:uid="{0F4BCDFF-938D-46A6-AB0E-1756AF2C5C85}"/>
    <cellStyle name="Normal 11 8 2 2 3" xfId="19399" xr:uid="{A5B03FA5-2A36-46A2-8D74-5970888E90F5}"/>
    <cellStyle name="Normal 11 8 2 2 4" xfId="24756" xr:uid="{7C37D56A-9221-4EB9-B9E2-D4D2FB802B99}"/>
    <cellStyle name="Normal 11 8 2 3" xfId="8142" xr:uid="{BC9AA049-495B-413E-8DBC-8661CC36E043}"/>
    <cellStyle name="Normal 11 8 2 3 2" xfId="21943" xr:uid="{B993DF11-ACD4-4E84-BFB9-0D038B9924B9}"/>
    <cellStyle name="Normal 11 8 2 3 2 2" xfId="38082" xr:uid="{4D771CB3-9DA9-4D54-BECC-448F3C8A9DB9}"/>
    <cellStyle name="Normal 11 8 2 3 3" xfId="27599" xr:uid="{2C776848-6A7B-418B-AF4A-D70F34443A0D}"/>
    <cellStyle name="Normal 11 8 2 3 4" xfId="41932" xr:uid="{4723DDFE-2AD5-4AE2-B243-0B6ECA71D47D}"/>
    <cellStyle name="Normal 11 8 2 4" xfId="6453" xr:uid="{D46C01BF-C331-4A1A-A2AD-B36A228D34C4}"/>
    <cellStyle name="Normal 11 8 2 4 2" xfId="26276" xr:uid="{F491B6BB-3A8D-4859-9651-64632CA89A38}"/>
    <cellStyle name="Normal 11 8 2 4 3" xfId="43863" xr:uid="{4BE68CD6-0568-453B-9953-BF4D93D8C14F}"/>
    <cellStyle name="Normal 11 8 2 5" xfId="13044" xr:uid="{6B61F6E5-EE37-4FE4-AD67-2B75D7F962F1}"/>
    <cellStyle name="Normal 11 8 2 5 2" xfId="32351" xr:uid="{AC60E78C-11A2-4252-A160-929D841838DA}"/>
    <cellStyle name="Normal 11 8 2 6" xfId="14356" xr:uid="{7B54412F-068B-4CCF-ACF9-EBDD5C0C874E}"/>
    <cellStyle name="Normal 11 8 2 6 2" xfId="33635" xr:uid="{E2933B91-7C28-476C-8509-B8A9506DD837}"/>
    <cellStyle name="Normal 11 8 2 7" xfId="15675" xr:uid="{2F8028F6-FF18-4262-8895-3D78646A1060}"/>
    <cellStyle name="Normal 11 8 2 7 2" xfId="34855" xr:uid="{77B04DD4-97C0-46E2-B757-A960769D0560}"/>
    <cellStyle name="Normal 11 8 2 8" xfId="17111" xr:uid="{3D9C82B0-AF0C-4E85-8232-A4E6C4C431E5}"/>
    <cellStyle name="Normal 11 8 2 8 2" xfId="36202" xr:uid="{C15FD829-CA58-496B-AAB8-B01235C02AC4}"/>
    <cellStyle name="Normal 11 8 2 9" xfId="24225" xr:uid="{2E13DE3F-E2BC-4160-975C-833B288AD3F1}"/>
    <cellStyle name="Normal 11 8 3" xfId="4426" xr:uid="{5B3F710B-0E43-4D40-BCF3-8A96D9A4140D}"/>
    <cellStyle name="Normal 11 8 3 2" xfId="8791" xr:uid="{061E65E0-A039-4D81-B78F-171471CD6F0A}"/>
    <cellStyle name="Normal 11 8 3 2 2" xfId="28224" xr:uid="{77256527-2B6A-4774-B1F9-08A046C19AA4}"/>
    <cellStyle name="Normal 11 8 3 2 3" xfId="44981" xr:uid="{4C13EEB7-60DA-49D8-97E2-84B32C472B3C}"/>
    <cellStyle name="Normal 11 8 3 3" xfId="18296" xr:uid="{1A426CDC-3CA2-4298-AA61-087E2171C0DC}"/>
    <cellStyle name="Normal 11 8 3 4" xfId="24755" xr:uid="{5174BA11-DE07-4357-92B6-C63DC85A0280}"/>
    <cellStyle name="Normal 11 8 4" xfId="7296" xr:uid="{D90BA11A-C0ED-42A0-B132-859736BBA892}"/>
    <cellStyle name="Normal 11 8 4 2" xfId="21354" xr:uid="{DE3BBAC7-7740-4305-A5CE-28093ABF636B}"/>
    <cellStyle name="Normal 11 8 4 2 2" xfId="37526" xr:uid="{D7DF7048-FFF2-4125-9FA4-D0E5F0000852}"/>
    <cellStyle name="Normal 11 8 4 3" xfId="27012" xr:uid="{0C8D2D6B-D773-4B90-9AC0-B632E5990EA2}"/>
    <cellStyle name="Normal 11 8 4 4" xfId="41383" xr:uid="{AB6E2DC9-832B-4AF3-A598-C18FBE49D504}"/>
    <cellStyle name="Normal 11 8 5" xfId="5848" xr:uid="{B554F1AC-3AFD-41BB-B034-7C2E3DB13A8F}"/>
    <cellStyle name="Normal 11 8 5 2" xfId="25691" xr:uid="{CE353FDD-4963-4A99-85C9-77242ECE1B61}"/>
    <cellStyle name="Normal 11 8 5 3" xfId="42919" xr:uid="{C7356ACB-9B48-45E6-8417-5548A5AF6810}"/>
    <cellStyle name="Normal 11 8 6" xfId="12447" xr:uid="{9DEA0291-F90F-4D67-9C8D-748350507327}"/>
    <cellStyle name="Normal 11 8 6 2" xfId="31759" xr:uid="{24D0E9E2-0BA6-4367-BA71-938C0BDCC761}"/>
    <cellStyle name="Normal 11 8 7" xfId="13787" xr:uid="{1E618120-CA8E-42D8-948C-B4E495FB8C85}"/>
    <cellStyle name="Normal 11 8 7 2" xfId="33077" xr:uid="{500C7E59-6CD4-42E2-8BE0-0D477D7BEE95}"/>
    <cellStyle name="Normal 11 8 8" xfId="15044" xr:uid="{CC279BC3-4B3D-4ECA-B325-F87913D01D81}"/>
    <cellStyle name="Normal 11 8 8 2" xfId="34279" xr:uid="{32EEE2B0-D7FC-425F-B259-BAC88FB31FE1}"/>
    <cellStyle name="Normal 11 8 9" xfId="16468" xr:uid="{B7C094EF-0674-4322-AA2D-30902EC55CA2}"/>
    <cellStyle name="Normal 11 8 9 2" xfId="35568" xr:uid="{2A9C84C2-C5D2-479C-B65D-5D23048DE77E}"/>
    <cellStyle name="Normal 11 9" xfId="943" xr:uid="{2F40997E-DDE7-49D9-A772-A716973D5594}"/>
    <cellStyle name="Normal 11 9 10" xfId="23656" xr:uid="{5D1DAC19-525C-4C08-A1FC-883A8283430B}"/>
    <cellStyle name="Normal 11 9 11" xfId="39761" xr:uid="{5E48C65B-AECA-4E0E-87A0-AC4606D9D90D}"/>
    <cellStyle name="Normal 11 9 12" xfId="48821" xr:uid="{6F2E3C2E-DE33-4EC8-A78E-1DE8AACA6B4D}"/>
    <cellStyle name="Normal 11 9 13" xfId="50024" xr:uid="{36FF7329-50C6-4ACD-A18C-3563D0F05B62}"/>
    <cellStyle name="Normal 11 9 14" xfId="51232" xr:uid="{6EFBD412-7235-497E-AABC-5E26E32C87E3}"/>
    <cellStyle name="Normal 11 9 15" xfId="52460" xr:uid="{3AD00316-9F3D-40E3-9671-1A8CD26E58CE}"/>
    <cellStyle name="Normal 11 9 16" xfId="53610" xr:uid="{207109FE-AF39-4FA4-AAAD-0E2621E582FB}"/>
    <cellStyle name="Normal 11 9 2" xfId="2214" xr:uid="{5AD8AB1A-BB40-48BD-9A91-BEF9CE19F06A}"/>
    <cellStyle name="Normal 11 9 2 10" xfId="40312" xr:uid="{73BDE028-71AD-4FCB-8BC2-7EF72E42C9AB}"/>
    <cellStyle name="Normal 11 9 2 11" xfId="49380" xr:uid="{60D3710A-6B9E-4B44-ACA4-00311188BBBA}"/>
    <cellStyle name="Normal 11 9 2 12" xfId="50583" xr:uid="{CC3E6C31-8D6D-44A3-94B9-B445A2476BD3}"/>
    <cellStyle name="Normal 11 9 2 13" xfId="51813" xr:uid="{00BDA386-BE3E-4291-85BD-58C433A3E8BE}"/>
    <cellStyle name="Normal 11 9 2 14" xfId="53011" xr:uid="{7961A218-1DCC-401A-96FD-368E07E77C5D}"/>
    <cellStyle name="Normal 11 9 2 15" xfId="54163" xr:uid="{C62D9E48-3DA0-48E2-ACAA-64598367B856}"/>
    <cellStyle name="Normal 11 9 2 2" xfId="4429" xr:uid="{6ACD4202-7E7E-4076-A4B0-3224AD0B4DC2}"/>
    <cellStyle name="Normal 11 9 2 2 2" xfId="8794" xr:uid="{33AC53C2-BE6D-4573-BCCC-51F94E72BB6C}"/>
    <cellStyle name="Normal 11 9 2 2 2 2" xfId="28227" xr:uid="{085E3BC2-CB83-4088-9A5B-2FC59ADDFA31}"/>
    <cellStyle name="Normal 11 9 2 2 2 3" xfId="45748" xr:uid="{FAD04E8C-41B0-4AA0-B2F6-B0ED115C819A}"/>
    <cellStyle name="Normal 11 9 2 2 3" xfId="19400" xr:uid="{1033D55C-A924-4F40-90E6-07C124D22608}"/>
    <cellStyle name="Normal 11 9 2 2 4" xfId="24758" xr:uid="{4D9FAB49-3E0C-40F3-80B3-C986B86023DF}"/>
    <cellStyle name="Normal 11 9 2 3" xfId="8143" xr:uid="{7F447198-0CAA-4621-90AC-3882DB2325BB}"/>
    <cellStyle name="Normal 11 9 2 3 2" xfId="21944" xr:uid="{42157424-EB8B-4E6B-901A-1F96DC85EC4A}"/>
    <cellStyle name="Normal 11 9 2 3 2 2" xfId="38083" xr:uid="{0732A249-4E4A-4CD6-AC82-86FA7A52DD4E}"/>
    <cellStyle name="Normal 11 9 2 3 3" xfId="27600" xr:uid="{91FC4FF2-D02D-407A-9B6B-04A474A203B4}"/>
    <cellStyle name="Normal 11 9 2 3 4" xfId="41933" xr:uid="{99093B54-978D-4068-80E1-BB900874D5DC}"/>
    <cellStyle name="Normal 11 9 2 4" xfId="6454" xr:uid="{E543587C-B439-4AC6-B7B2-7E48D57D61A3}"/>
    <cellStyle name="Normal 11 9 2 4 2" xfId="26277" xr:uid="{D093355D-951A-4DBC-919D-DF7524C6A99D}"/>
    <cellStyle name="Normal 11 9 2 4 3" xfId="43864" xr:uid="{AC8D0345-FBA3-4100-99B2-252016A5D4AA}"/>
    <cellStyle name="Normal 11 9 2 5" xfId="13045" xr:uid="{356DDD4B-7593-4A21-A3C0-3389B12F8F72}"/>
    <cellStyle name="Normal 11 9 2 5 2" xfId="32352" xr:uid="{DD0490AA-15F2-44E1-8C57-ACDF97812206}"/>
    <cellStyle name="Normal 11 9 2 6" xfId="14357" xr:uid="{4540DC30-0BDF-4FF7-9606-AF1B863A06F0}"/>
    <cellStyle name="Normal 11 9 2 6 2" xfId="33636" xr:uid="{BD74C2D6-FC8D-4E84-A4FF-B802CC895F6A}"/>
    <cellStyle name="Normal 11 9 2 7" xfId="15676" xr:uid="{8921BF6E-59E0-4FDB-B09B-D07C1A520F67}"/>
    <cellStyle name="Normal 11 9 2 7 2" xfId="34856" xr:uid="{FFCE48C1-C7B9-49D7-9F3B-E6795A16752A}"/>
    <cellStyle name="Normal 11 9 2 8" xfId="17112" xr:uid="{157CE08F-8884-4E43-B883-A518B007E3DA}"/>
    <cellStyle name="Normal 11 9 2 8 2" xfId="36203" xr:uid="{65B27840-09CF-4AEE-ACBA-0EC10CD488D6}"/>
    <cellStyle name="Normal 11 9 2 9" xfId="24226" xr:uid="{65D1F5E9-38D5-4398-8181-D6C0A5527A9A}"/>
    <cellStyle name="Normal 11 9 3" xfId="4428" xr:uid="{D8B2F3ED-C649-4627-B8BD-6C57EE90EF2F}"/>
    <cellStyle name="Normal 11 9 3 2" xfId="8793" xr:uid="{6D569A36-2887-476A-92E1-C7364D6064AB}"/>
    <cellStyle name="Normal 11 9 3 2 2" xfId="28226" xr:uid="{E03D6457-92D7-444C-82E4-EA8BBAC90FE8}"/>
    <cellStyle name="Normal 11 9 3 2 3" xfId="44982" xr:uid="{0CE54AB4-B149-41A0-8996-8CDB481C3151}"/>
    <cellStyle name="Normal 11 9 3 3" xfId="18297" xr:uid="{51D496BE-6DDF-4813-A183-E64CA3DF9ECD}"/>
    <cellStyle name="Normal 11 9 3 4" xfId="24757" xr:uid="{85869CED-86F2-4F0B-8570-F3E728EC7379}"/>
    <cellStyle name="Normal 11 9 4" xfId="7297" xr:uid="{45DEEE0D-25AF-46C0-B305-1560EF8E650E}"/>
    <cellStyle name="Normal 11 9 4 2" xfId="21355" xr:uid="{B4DB7D32-2A91-487A-B226-0087DDB88AA0}"/>
    <cellStyle name="Normal 11 9 4 2 2" xfId="37527" xr:uid="{918FC759-CE57-4CA8-BCDC-70EE428E3DBE}"/>
    <cellStyle name="Normal 11 9 4 3" xfId="27013" xr:uid="{37AC35BC-393D-420B-A1CE-C3625B719D1A}"/>
    <cellStyle name="Normal 11 9 4 4" xfId="41384" xr:uid="{48F13339-1E26-4D1A-A5C7-A56FABEB58A2}"/>
    <cellStyle name="Normal 11 9 5" xfId="5849" xr:uid="{F7000425-AEF9-4FC9-880F-1F8CE7DA1D6C}"/>
    <cellStyle name="Normal 11 9 5 2" xfId="25692" xr:uid="{82D78A5E-7630-4518-96C0-072F459DD41B}"/>
    <cellStyle name="Normal 11 9 5 3" xfId="42920" xr:uid="{F26F4BED-23A3-4E96-9A6C-5F769A9A5B1D}"/>
    <cellStyle name="Normal 11 9 6" xfId="12448" xr:uid="{BB87E4A8-E62E-4079-9716-BDD35E4B40C7}"/>
    <cellStyle name="Normal 11 9 6 2" xfId="31760" xr:uid="{F9D95AAE-A7C3-4F65-905B-EE410B48BBEF}"/>
    <cellStyle name="Normal 11 9 7" xfId="13788" xr:uid="{D12A034D-393A-40C7-AB46-BB25BB1E6703}"/>
    <cellStyle name="Normal 11 9 7 2" xfId="33078" xr:uid="{8D5279C3-CA0A-4229-BDE7-0EEA8C61B510}"/>
    <cellStyle name="Normal 11 9 8" xfId="15045" xr:uid="{FA3C5E97-3A18-4B8C-92C6-D3A6CEE6A6FE}"/>
    <cellStyle name="Normal 11 9 8 2" xfId="34280" xr:uid="{7559D649-69D7-47A2-B836-FD0FE7E4E71B}"/>
    <cellStyle name="Normal 11 9 9" xfId="16469" xr:uid="{DAE5D8E9-D7BE-4E96-95A2-3CE0E5CD3254}"/>
    <cellStyle name="Normal 11 9 9 2" xfId="35569" xr:uid="{AC597FFA-3ED1-48AB-9C07-2AEAE171CCBB}"/>
    <cellStyle name="Normal 110" xfId="13481" xr:uid="{5AAB3E83-839F-4A1E-8978-83183334DA65}"/>
    <cellStyle name="Normal 110 2" xfId="23356" xr:uid="{93829476-D0BC-4AC6-A03C-EDB07923B13A}"/>
    <cellStyle name="Normal 110 2 2" xfId="39479" xr:uid="{C03435BC-11EC-4BDC-A09F-1E8B8874A7CB}"/>
    <cellStyle name="Normal 110 3" xfId="32784" xr:uid="{5C5CFC0F-F985-450E-8709-9DD73CD8F2F4}"/>
    <cellStyle name="Normal 110 4" xfId="42940" xr:uid="{2CD67297-1635-4AC1-B62C-E8B025669B86}"/>
    <cellStyle name="Normal 111" xfId="13484" xr:uid="{6425D29D-5949-4E51-806E-D5CBB200AF2C}"/>
    <cellStyle name="Normal 111 2" xfId="32787" xr:uid="{569D10D5-EC28-48AA-B318-F6822D1B6B11}"/>
    <cellStyle name="Normal 111 3" xfId="42365" xr:uid="{643F7167-8740-4AA7-AA5F-69013AE200E2}"/>
    <cellStyle name="Normal 112" xfId="13489" xr:uid="{79F8C231-4F0E-4695-9E73-DC3345497FE5}"/>
    <cellStyle name="Normal 113" xfId="23359" xr:uid="{C553B0AF-6F7C-4F5A-A2CD-DA7549775BC3}"/>
    <cellStyle name="Normal 114" xfId="47421" xr:uid="{91C383DD-D58E-4122-96A2-30B0A65DAF82}"/>
    <cellStyle name="Normal 115" xfId="46983" xr:uid="{EC8A161B-2AAD-41F2-8823-441D1DFACFAC}"/>
    <cellStyle name="Normal 116" xfId="44447" xr:uid="{E3A57EDD-5A7D-4B39-A2EE-A6FFC4E44B20}"/>
    <cellStyle name="Normal 117" xfId="44365" xr:uid="{E7B8A674-B0DA-4C38-B3BF-54F74E04717C}"/>
    <cellStyle name="Normal 118" xfId="43430" xr:uid="{EBD8039D-6E3B-46F7-8ED6-5C4753D82380}"/>
    <cellStyle name="Normal 119" xfId="46891" xr:uid="{3BB558F3-6D6A-4DE6-867D-290B91206AFE}"/>
    <cellStyle name="Normal 12" xfId="76" xr:uid="{BD60AB57-F086-49E7-A963-933CC2ABCA08}"/>
    <cellStyle name="Normal 12 10" xfId="944" xr:uid="{AF80121F-37B4-488D-AC16-7089F421C910}"/>
    <cellStyle name="Normal 12 10 10" xfId="23657" xr:uid="{EE44C9DA-B3E8-4C36-A18E-64A6321B3340}"/>
    <cellStyle name="Normal 12 10 11" xfId="39762" xr:uid="{B1329B2B-73AA-4EFA-9806-29563CC7D2E0}"/>
    <cellStyle name="Normal 12 10 12" xfId="48822" xr:uid="{18FF2E12-7C91-4E1D-B856-59A4F200E549}"/>
    <cellStyle name="Normal 12 10 13" xfId="50025" xr:uid="{AE1E3485-8025-452A-A5B7-D7FE516EECAD}"/>
    <cellStyle name="Normal 12 10 14" xfId="51233" xr:uid="{CA34B7EE-569C-4DB8-AA65-2299A79FD3DF}"/>
    <cellStyle name="Normal 12 10 15" xfId="52461" xr:uid="{DC837212-42C0-4CB8-9167-E54F91B0FDD7}"/>
    <cellStyle name="Normal 12 10 16" xfId="53611" xr:uid="{E6D2DBED-E359-4F3D-BCFC-5916B733442D}"/>
    <cellStyle name="Normal 12 10 2" xfId="2215" xr:uid="{B78FA59C-26AB-4AFF-968E-4866C870EB19}"/>
    <cellStyle name="Normal 12 10 2 10" xfId="40313" xr:uid="{7858EC48-95E3-446C-81A4-F7E331EF3685}"/>
    <cellStyle name="Normal 12 10 2 11" xfId="49381" xr:uid="{BBEA36CE-D049-43CE-9DCE-3A3240BEF1D5}"/>
    <cellStyle name="Normal 12 10 2 12" xfId="50584" xr:uid="{A4FF10AE-2768-48AF-B815-015B29BA02B1}"/>
    <cellStyle name="Normal 12 10 2 13" xfId="51814" xr:uid="{CAD969E7-6FDD-427F-9C5E-4A1F3212C8BF}"/>
    <cellStyle name="Normal 12 10 2 14" xfId="53012" xr:uid="{8EE274F0-CFBB-4AF0-AB5C-D3EB55145BE0}"/>
    <cellStyle name="Normal 12 10 2 15" xfId="54164" xr:uid="{2F66A239-AE6D-49B1-8940-A26DF3F8CCA5}"/>
    <cellStyle name="Normal 12 10 2 2" xfId="4431" xr:uid="{C475924A-5E20-4758-B88D-626392BAC125}"/>
    <cellStyle name="Normal 12 10 2 2 2" xfId="8796" xr:uid="{DD0D2E6A-0AA1-4DB2-BD86-BE56329D3419}"/>
    <cellStyle name="Normal 12 10 2 2 2 2" xfId="28229" xr:uid="{185C2E5F-8077-4209-BFCE-EEA7A1E6D008}"/>
    <cellStyle name="Normal 12 10 2 2 2 3" xfId="45749" xr:uid="{22E21C19-F179-4AC2-9367-3D2A55286627}"/>
    <cellStyle name="Normal 12 10 2 2 3" xfId="19401" xr:uid="{58E965FC-9C8C-41C4-B15A-23C3BF02C8A0}"/>
    <cellStyle name="Normal 12 10 2 2 4" xfId="24760" xr:uid="{8A48626A-251F-4463-9C63-50FEEFCCEF46}"/>
    <cellStyle name="Normal 12 10 2 3" xfId="8144" xr:uid="{C486F12E-4C65-4AF4-83A0-BA7603293F4B}"/>
    <cellStyle name="Normal 12 10 2 3 2" xfId="21945" xr:uid="{5C6209D4-93C5-45A3-A6AB-E29B34247B7A}"/>
    <cellStyle name="Normal 12 10 2 3 2 2" xfId="38084" xr:uid="{9C143474-0180-405D-9E75-E9DDD436ECEE}"/>
    <cellStyle name="Normal 12 10 2 3 3" xfId="27601" xr:uid="{AC7F98C2-DB63-4D6A-989D-ED6725BFC477}"/>
    <cellStyle name="Normal 12 10 2 3 4" xfId="41934" xr:uid="{D5C782E5-D9BA-4E5E-931D-FC57A9B0B9E6}"/>
    <cellStyle name="Normal 12 10 2 4" xfId="6455" xr:uid="{2792C6B5-7DA5-4942-93D2-8E6C6D6F44AB}"/>
    <cellStyle name="Normal 12 10 2 4 2" xfId="26278" xr:uid="{AFFBEEFE-5CE1-4F35-A58C-DACC5026162B}"/>
    <cellStyle name="Normal 12 10 2 4 3" xfId="43865" xr:uid="{B5D8BBDA-71B8-4DD5-A49E-77E76EFB9144}"/>
    <cellStyle name="Normal 12 10 2 5" xfId="13046" xr:uid="{912A4872-A295-4AD2-9AEB-A431B673ECD5}"/>
    <cellStyle name="Normal 12 10 2 5 2" xfId="32353" xr:uid="{8E9AA7BC-1E43-4ECF-959C-BC5FDCD592D1}"/>
    <cellStyle name="Normal 12 10 2 6" xfId="14358" xr:uid="{5A837D85-74F0-4F8E-B4AA-FAA27C754D56}"/>
    <cellStyle name="Normal 12 10 2 6 2" xfId="33637" xr:uid="{83A3F34E-2986-442B-A9E4-E63047050BCD}"/>
    <cellStyle name="Normal 12 10 2 7" xfId="15677" xr:uid="{A4990711-043E-4122-9FCF-F5EAF98DBA56}"/>
    <cellStyle name="Normal 12 10 2 7 2" xfId="34857" xr:uid="{5BC65605-6318-462D-BD13-41284A4210E3}"/>
    <cellStyle name="Normal 12 10 2 8" xfId="17113" xr:uid="{2ADC0F65-4B10-4FD5-96CC-F5BA4DB940C3}"/>
    <cellStyle name="Normal 12 10 2 8 2" xfId="36204" xr:uid="{FA59FC5C-78B3-4725-9A8B-A3D8EAD5818B}"/>
    <cellStyle name="Normal 12 10 2 9" xfId="24227" xr:uid="{C830E6A6-4D0C-49AD-8738-F6EEE8BCAF6E}"/>
    <cellStyle name="Normal 12 10 3" xfId="4430" xr:uid="{AA45F75F-F5AA-4851-85FA-AD3679F51001}"/>
    <cellStyle name="Normal 12 10 3 2" xfId="8795" xr:uid="{1EA925BB-DAB8-4CF1-B609-CF0859AFE710}"/>
    <cellStyle name="Normal 12 10 3 2 2" xfId="28228" xr:uid="{9F448D8F-A482-4FC5-BABF-84EA5D8F8617}"/>
    <cellStyle name="Normal 12 10 3 2 3" xfId="44983" xr:uid="{6BC8E9AF-EA48-49C5-8290-9CCA4BFADBAA}"/>
    <cellStyle name="Normal 12 10 3 3" xfId="18298" xr:uid="{0FBA69C0-B92B-45D8-9154-897DFB34A7B7}"/>
    <cellStyle name="Normal 12 10 3 4" xfId="24759" xr:uid="{C26B0D3C-7A05-42D9-A49C-2544905180EB}"/>
    <cellStyle name="Normal 12 10 4" xfId="7298" xr:uid="{3F194910-4450-469B-935A-6E77E03AF7EC}"/>
    <cellStyle name="Normal 12 10 4 2" xfId="21356" xr:uid="{297ABEBC-AAEC-4DC5-83A2-CCEC19161F01}"/>
    <cellStyle name="Normal 12 10 4 2 2" xfId="37528" xr:uid="{A5D939D5-33F0-4E8B-9DD8-6450012285CC}"/>
    <cellStyle name="Normal 12 10 4 3" xfId="27014" xr:uid="{4CD55E2D-C4DF-4470-98ED-CD41E31F456F}"/>
    <cellStyle name="Normal 12 10 4 4" xfId="41385" xr:uid="{CE85DBFE-2DD7-4498-8BA6-E749BE704A8A}"/>
    <cellStyle name="Normal 12 10 5" xfId="5850" xr:uid="{D55C6E3F-173B-457A-AC95-2120BB9393A3}"/>
    <cellStyle name="Normal 12 10 5 2" xfId="25693" xr:uid="{8E789181-10ED-4C1F-9511-A93AECCF93E1}"/>
    <cellStyle name="Normal 12 10 5 3" xfId="42921" xr:uid="{3B1FE93F-EDEC-4118-A5B6-0E737403BB5D}"/>
    <cellStyle name="Normal 12 10 6" xfId="12449" xr:uid="{9ACAE0EB-B45A-4AF5-A245-2C63CD16E6FA}"/>
    <cellStyle name="Normal 12 10 6 2" xfId="31761" xr:uid="{7BD416F4-6AC3-42A2-B370-7987A7194FED}"/>
    <cellStyle name="Normal 12 10 7" xfId="13789" xr:uid="{C60CD92A-5C5B-42CC-904A-C5A964CC2890}"/>
    <cellStyle name="Normal 12 10 7 2" xfId="33079" xr:uid="{F2E5946B-C75C-4698-A72B-4E44BF79E679}"/>
    <cellStyle name="Normal 12 10 8" xfId="15046" xr:uid="{BEB8DBC5-7558-426F-A6AB-9AD2DD1FDBFC}"/>
    <cellStyle name="Normal 12 10 8 2" xfId="34281" xr:uid="{A0FB867A-71EB-45D2-AFE1-252F92656B76}"/>
    <cellStyle name="Normal 12 10 9" xfId="16470" xr:uid="{08225DAB-097E-47E2-9CC8-7646049D7BA5}"/>
    <cellStyle name="Normal 12 10 9 2" xfId="35570" xr:uid="{645C58E8-F87C-4D75-8851-93EAEBD82A48}"/>
    <cellStyle name="Normal 12 11" xfId="945" xr:uid="{C3E90A0F-8B4A-4143-9AED-99E220033C12}"/>
    <cellStyle name="Normal 12 11 10" xfId="23658" xr:uid="{7ACA08EA-670D-4A44-85C1-F5C91B1070BB}"/>
    <cellStyle name="Normal 12 11 11" xfId="39763" xr:uid="{7556BC64-5617-4477-9C5D-4D9686D26347}"/>
    <cellStyle name="Normal 12 11 12" xfId="48823" xr:uid="{08391617-6915-4130-81F9-FF20B8D1A6A0}"/>
    <cellStyle name="Normal 12 11 13" xfId="50026" xr:uid="{42C749A5-9E92-4341-8EFA-0402B36E16C2}"/>
    <cellStyle name="Normal 12 11 14" xfId="51234" xr:uid="{88633CA3-AB67-4E67-9DF6-29CCDB078D59}"/>
    <cellStyle name="Normal 12 11 15" xfId="52462" xr:uid="{2C5C44F7-EDFD-4598-AAED-2D4B4ABB72AD}"/>
    <cellStyle name="Normal 12 11 16" xfId="53612" xr:uid="{E94A8380-C98C-4FFC-A96D-CFEBE939485F}"/>
    <cellStyle name="Normal 12 11 2" xfId="2216" xr:uid="{3FBDE920-A984-4D1D-A529-AE24A6C3E41D}"/>
    <cellStyle name="Normal 12 11 2 10" xfId="40314" xr:uid="{16A9BC52-213B-4D86-8F73-39B92804D963}"/>
    <cellStyle name="Normal 12 11 2 11" xfId="49382" xr:uid="{664B1F59-8EE6-4789-A768-9C4BE2FE4922}"/>
    <cellStyle name="Normal 12 11 2 12" xfId="50585" xr:uid="{1C247FCE-8E11-4FC2-9F09-2FE74B10FA46}"/>
    <cellStyle name="Normal 12 11 2 13" xfId="51815" xr:uid="{00722278-6DD6-4C43-95AE-8382C0945A2C}"/>
    <cellStyle name="Normal 12 11 2 14" xfId="53013" xr:uid="{03569C20-E1A9-4380-9DCF-286C4FA47C4D}"/>
    <cellStyle name="Normal 12 11 2 15" xfId="54165" xr:uid="{1178F41C-7AEC-46F0-94F5-B01C012C07B5}"/>
    <cellStyle name="Normal 12 11 2 2" xfId="4433" xr:uid="{39439B5E-8E99-4EB1-B306-722D5121F6AE}"/>
    <cellStyle name="Normal 12 11 2 2 2" xfId="8798" xr:uid="{24D8C0A9-E846-436D-A54A-DAD6EF8698B5}"/>
    <cellStyle name="Normal 12 11 2 2 2 2" xfId="28231" xr:uid="{244F6931-A62F-4180-A92F-45F9C5EECA5A}"/>
    <cellStyle name="Normal 12 11 2 2 2 3" xfId="45750" xr:uid="{0B312224-562D-4631-8E07-AC85A2882617}"/>
    <cellStyle name="Normal 12 11 2 2 3" xfId="19402" xr:uid="{379F08C9-6534-4ADE-99F1-9BDA90B37DFC}"/>
    <cellStyle name="Normal 12 11 2 2 4" xfId="24762" xr:uid="{93B0927B-58E2-4BA0-A477-6F8F594BDEF5}"/>
    <cellStyle name="Normal 12 11 2 3" xfId="8145" xr:uid="{FCB424D1-188F-43D8-BDBB-A765C66EFC77}"/>
    <cellStyle name="Normal 12 11 2 3 2" xfId="21946" xr:uid="{AF8C6688-2EF6-46C6-BA27-FA1D907D9A80}"/>
    <cellStyle name="Normal 12 11 2 3 2 2" xfId="38085" xr:uid="{22707630-5F32-48CB-9216-00DD8F72C8EB}"/>
    <cellStyle name="Normal 12 11 2 3 3" xfId="27602" xr:uid="{A95EF84C-982D-47D9-94F0-E684251193E4}"/>
    <cellStyle name="Normal 12 11 2 3 4" xfId="41935" xr:uid="{E3C4D3D8-183B-4A2B-B0D9-67FBC9A4AA25}"/>
    <cellStyle name="Normal 12 11 2 4" xfId="6456" xr:uid="{DF29B35E-A49D-4743-BB03-0FD62DD33E1D}"/>
    <cellStyle name="Normal 12 11 2 4 2" xfId="26279" xr:uid="{CAC30B98-312E-47D6-ACB3-5C92CF5E8E8A}"/>
    <cellStyle name="Normal 12 11 2 4 3" xfId="43866" xr:uid="{C20714AA-42B3-44C2-8A9C-3CE8BE6BE6D2}"/>
    <cellStyle name="Normal 12 11 2 5" xfId="13047" xr:uid="{4499E951-5CDD-42F9-B6A2-1D737379157F}"/>
    <cellStyle name="Normal 12 11 2 5 2" xfId="32354" xr:uid="{DC237D63-DB77-4E92-9060-911AAF819365}"/>
    <cellStyle name="Normal 12 11 2 6" xfId="14359" xr:uid="{CBE11067-B675-4307-BA33-16476E9C4B2C}"/>
    <cellStyle name="Normal 12 11 2 6 2" xfId="33638" xr:uid="{98F00C71-A0E2-4EDC-925F-4D5ED8118663}"/>
    <cellStyle name="Normal 12 11 2 7" xfId="15678" xr:uid="{1ED44B33-5BA4-44E6-A945-8E3C603BD1BF}"/>
    <cellStyle name="Normal 12 11 2 7 2" xfId="34858" xr:uid="{3C17DC67-A919-4BF2-8E8B-CBAF57F4222B}"/>
    <cellStyle name="Normal 12 11 2 8" xfId="17114" xr:uid="{01E78B8F-EA8C-4639-83F8-6026B2634B58}"/>
    <cellStyle name="Normal 12 11 2 8 2" xfId="36205" xr:uid="{9FC5338A-97FA-4488-B3F8-696445661E5F}"/>
    <cellStyle name="Normal 12 11 2 9" xfId="24228" xr:uid="{E1085A24-F062-4874-A852-972D2DF9A005}"/>
    <cellStyle name="Normal 12 11 3" xfId="4432" xr:uid="{712E81E9-5F6B-4A15-B5B8-D3D08916719E}"/>
    <cellStyle name="Normal 12 11 3 2" xfId="8797" xr:uid="{7909CA19-D6E5-44EB-8B82-08906D4BFD56}"/>
    <cellStyle name="Normal 12 11 3 2 2" xfId="28230" xr:uid="{CB75BEEC-DBB9-4B55-A398-047FB9DDD281}"/>
    <cellStyle name="Normal 12 11 3 2 3" xfId="44984" xr:uid="{ECB1E299-CE14-452B-83F4-12B1224F4383}"/>
    <cellStyle name="Normal 12 11 3 3" xfId="18299" xr:uid="{B8C407AB-D6F7-4544-AAB3-EF72DFDCA556}"/>
    <cellStyle name="Normal 12 11 3 4" xfId="24761" xr:uid="{1FE11D67-A93F-4C78-86C4-0AFBA960B064}"/>
    <cellStyle name="Normal 12 11 4" xfId="7299" xr:uid="{3D20AF02-1562-4DC5-9A03-39E4FABB7740}"/>
    <cellStyle name="Normal 12 11 4 2" xfId="21357" xr:uid="{5DDC6301-96B9-42F0-899B-CCB1329E2518}"/>
    <cellStyle name="Normal 12 11 4 2 2" xfId="37529" xr:uid="{7CD8B2BE-2E2C-460D-A98A-5289620BF014}"/>
    <cellStyle name="Normal 12 11 4 3" xfId="27015" xr:uid="{67A76406-20A7-4322-98F3-5C85BF6172CE}"/>
    <cellStyle name="Normal 12 11 4 4" xfId="41386" xr:uid="{503E1925-AC75-410C-BE96-5698A6B59055}"/>
    <cellStyle name="Normal 12 11 5" xfId="5851" xr:uid="{ECF7ABBD-0C8F-4B85-9835-A76DE6424506}"/>
    <cellStyle name="Normal 12 11 5 2" xfId="25694" xr:uid="{61A85CA4-4ACA-4B72-9C01-42479F8394FF}"/>
    <cellStyle name="Normal 12 11 5 3" xfId="42922" xr:uid="{5AD6B9BF-30CD-465B-937D-47F23FB8C60B}"/>
    <cellStyle name="Normal 12 11 6" xfId="12450" xr:uid="{17FBE4E0-A7A0-4923-8802-DE07C033EC7C}"/>
    <cellStyle name="Normal 12 11 6 2" xfId="31762" xr:uid="{929AECD8-CD1B-418C-B620-2E0A556C6A05}"/>
    <cellStyle name="Normal 12 11 7" xfId="13790" xr:uid="{3AC63AE9-3335-4CCE-978B-4DADA7028E21}"/>
    <cellStyle name="Normal 12 11 7 2" xfId="33080" xr:uid="{696576FA-9180-4540-8F3E-E24F6FBC9F2C}"/>
    <cellStyle name="Normal 12 11 8" xfId="15047" xr:uid="{1B0601A1-E557-4188-BBAE-2468674A240E}"/>
    <cellStyle name="Normal 12 11 8 2" xfId="34282" xr:uid="{C9CA4C9F-4A67-4D29-8FC2-9C9EC846E112}"/>
    <cellStyle name="Normal 12 11 9" xfId="16471" xr:uid="{E113C7EA-1838-4960-B4A3-603008869AD7}"/>
    <cellStyle name="Normal 12 11 9 2" xfId="35571" xr:uid="{084D1058-512C-47FF-8024-3D105EB982C0}"/>
    <cellStyle name="Normal 12 12" xfId="946" xr:uid="{48BF525A-3517-4A5F-B8BC-507F9CDF00C9}"/>
    <cellStyle name="Normal 12 12 10" xfId="23659" xr:uid="{35BD1B90-ED2D-4543-831B-2F3EBA9C5942}"/>
    <cellStyle name="Normal 12 12 11" xfId="39764" xr:uid="{B6EFC661-91C7-405E-9682-0B08BF7A5446}"/>
    <cellStyle name="Normal 12 12 12" xfId="48824" xr:uid="{068DE0A0-2B01-4621-BCEC-510C41D4EB34}"/>
    <cellStyle name="Normal 12 12 13" xfId="50027" xr:uid="{29942724-E1AC-4AD4-8881-BD1216F30A20}"/>
    <cellStyle name="Normal 12 12 14" xfId="51235" xr:uid="{01E46250-06D4-44BA-A1EA-9EC8D7C6E5CF}"/>
    <cellStyle name="Normal 12 12 15" xfId="52463" xr:uid="{27330ECF-DCD4-427B-9090-6B56A4D19D00}"/>
    <cellStyle name="Normal 12 12 16" xfId="53613" xr:uid="{3B44DEC3-54DA-4AC2-8D16-ABCD4633B85C}"/>
    <cellStyle name="Normal 12 12 2" xfId="2217" xr:uid="{3ED7E402-7ED8-4FEA-A6FE-038B2423AD28}"/>
    <cellStyle name="Normal 12 12 2 10" xfId="40315" xr:uid="{59724FE1-5BCC-4C31-98A5-B30F026077FB}"/>
    <cellStyle name="Normal 12 12 2 11" xfId="49383" xr:uid="{92F6D989-6C05-42FA-AD26-7AC102EE7109}"/>
    <cellStyle name="Normal 12 12 2 12" xfId="50586" xr:uid="{AD3DBA88-F73C-4217-8501-193929373B17}"/>
    <cellStyle name="Normal 12 12 2 13" xfId="51816" xr:uid="{38CE10D7-E1F4-47AD-AB04-B5A7ECB3F35E}"/>
    <cellStyle name="Normal 12 12 2 14" xfId="53014" xr:uid="{58FD1228-266A-4A54-B3BF-773E8518F026}"/>
    <cellStyle name="Normal 12 12 2 15" xfId="54166" xr:uid="{285D0174-F2BF-45CE-A4C0-0C5014ED99EA}"/>
    <cellStyle name="Normal 12 12 2 2" xfId="4435" xr:uid="{584F296D-C30E-4EB1-8DEB-2E3B1C5EDC24}"/>
    <cellStyle name="Normal 12 12 2 2 2" xfId="8800" xr:uid="{436709E4-E043-4C70-8009-BBB40F14CF7D}"/>
    <cellStyle name="Normal 12 12 2 2 2 2" xfId="28233" xr:uid="{459FF540-B567-4D23-B1FE-099DD246A317}"/>
    <cellStyle name="Normal 12 12 2 2 2 3" xfId="45751" xr:uid="{48A98E9F-33FD-4415-ADC0-0802DCCFEB1D}"/>
    <cellStyle name="Normal 12 12 2 2 3" xfId="19403" xr:uid="{ABFAD82B-B7F6-4812-8ED1-B6DE69D41C4D}"/>
    <cellStyle name="Normal 12 12 2 2 4" xfId="24764" xr:uid="{1E9C7A7F-2710-4682-9C4E-E89A236F1DE6}"/>
    <cellStyle name="Normal 12 12 2 3" xfId="8146" xr:uid="{48AB9AD4-8DC3-44C3-9661-53D66D03ED0F}"/>
    <cellStyle name="Normal 12 12 2 3 2" xfId="21947" xr:uid="{E5C0B293-9C2E-489E-BE9B-07D37AE18518}"/>
    <cellStyle name="Normal 12 12 2 3 2 2" xfId="38086" xr:uid="{2E415459-D061-4AD8-A76B-7D9030B3ECF0}"/>
    <cellStyle name="Normal 12 12 2 3 3" xfId="27603" xr:uid="{DF4DDD5D-DFE4-40B5-870C-D99F92BA0D95}"/>
    <cellStyle name="Normal 12 12 2 3 4" xfId="41936" xr:uid="{BE59BF3B-DFB1-460D-A2FB-21DCA0048829}"/>
    <cellStyle name="Normal 12 12 2 4" xfId="6457" xr:uid="{17377AB5-A437-40A5-885F-4F0BA7CCC64E}"/>
    <cellStyle name="Normal 12 12 2 4 2" xfId="26280" xr:uid="{2AC417F6-1DBA-4CC3-846B-AAF3C5521271}"/>
    <cellStyle name="Normal 12 12 2 4 3" xfId="43867" xr:uid="{0A337EF1-3BB2-4241-B982-654FDC63B126}"/>
    <cellStyle name="Normal 12 12 2 5" xfId="13048" xr:uid="{EABDF2B5-C748-441D-B9CC-F5157089FD04}"/>
    <cellStyle name="Normal 12 12 2 5 2" xfId="32355" xr:uid="{855AB40A-59D4-4118-A29C-B6C2BD3ADB40}"/>
    <cellStyle name="Normal 12 12 2 6" xfId="14360" xr:uid="{A684A448-18AD-469B-A622-801B150F19A4}"/>
    <cellStyle name="Normal 12 12 2 6 2" xfId="33639" xr:uid="{39D70B78-5509-4334-947A-5530A293228C}"/>
    <cellStyle name="Normal 12 12 2 7" xfId="15679" xr:uid="{149BAD9E-8076-4958-9695-5CF6AE01EFEB}"/>
    <cellStyle name="Normal 12 12 2 7 2" xfId="34859" xr:uid="{2716CE28-2301-42A4-A517-23DF57A4EB5F}"/>
    <cellStyle name="Normal 12 12 2 8" xfId="17115" xr:uid="{62ACB543-5C07-4380-B4F8-93F7BDB64AFA}"/>
    <cellStyle name="Normal 12 12 2 8 2" xfId="36206" xr:uid="{6FDD5628-58BF-4B43-BF9E-AE346EC10C2B}"/>
    <cellStyle name="Normal 12 12 2 9" xfId="24229" xr:uid="{1C9F8494-B1F7-472D-9B91-12A53562FD70}"/>
    <cellStyle name="Normal 12 12 3" xfId="4434" xr:uid="{0CC954B4-FDD9-441A-B2D6-542BAC0D327F}"/>
    <cellStyle name="Normal 12 12 3 2" xfId="8799" xr:uid="{AFEBF7CC-7909-49E8-AD3F-64F0AD2C19C5}"/>
    <cellStyle name="Normal 12 12 3 2 2" xfId="28232" xr:uid="{35EFF349-EAE8-41F6-A017-B07ACC15A6C9}"/>
    <cellStyle name="Normal 12 12 3 2 3" xfId="44985" xr:uid="{07775149-E7A8-4172-A057-0D9D5CD407EA}"/>
    <cellStyle name="Normal 12 12 3 3" xfId="18300" xr:uid="{E15AD172-24EA-4D8E-88B8-C17E1A8FF85C}"/>
    <cellStyle name="Normal 12 12 3 4" xfId="24763" xr:uid="{065E7611-DB97-4377-A1CA-C3EBA44B2546}"/>
    <cellStyle name="Normal 12 12 4" xfId="7300" xr:uid="{7EA88F12-2E93-4BC2-A6EC-E2C7B7830AD4}"/>
    <cellStyle name="Normal 12 12 4 2" xfId="21358" xr:uid="{1031D062-8CAB-4135-871F-08C4CEEEFC5A}"/>
    <cellStyle name="Normal 12 12 4 2 2" xfId="37530" xr:uid="{04542DCA-1AF7-4567-A93B-381631BD4773}"/>
    <cellStyle name="Normal 12 12 4 3" xfId="27016" xr:uid="{CEE8333A-F661-4A30-91FA-DF023DF83C35}"/>
    <cellStyle name="Normal 12 12 4 4" xfId="41387" xr:uid="{10BB98CF-054B-4D71-A105-0F4B0989E68A}"/>
    <cellStyle name="Normal 12 12 5" xfId="5852" xr:uid="{0DECD839-A51C-4D09-95E0-DD8B902838DC}"/>
    <cellStyle name="Normal 12 12 5 2" xfId="25695" xr:uid="{BC8B7275-F815-4629-8B57-0A5B280267F7}"/>
    <cellStyle name="Normal 12 12 5 3" xfId="42923" xr:uid="{27E88D72-62B5-4868-ADBD-1484D148170B}"/>
    <cellStyle name="Normal 12 12 6" xfId="12451" xr:uid="{6AA29565-EAB0-48F0-A166-B32978C2F941}"/>
    <cellStyle name="Normal 12 12 6 2" xfId="31763" xr:uid="{4B317854-3EF1-46A4-BED0-E855F38B0229}"/>
    <cellStyle name="Normal 12 12 7" xfId="13791" xr:uid="{6CD461CB-4DB4-48D0-A767-D3955EB15AF5}"/>
    <cellStyle name="Normal 12 12 7 2" xfId="33081" xr:uid="{43909FBF-1D83-4065-B6C0-EE3E3951FC71}"/>
    <cellStyle name="Normal 12 12 8" xfId="15048" xr:uid="{F055A9BD-65A7-4FFA-A004-D1440A850A98}"/>
    <cellStyle name="Normal 12 12 8 2" xfId="34283" xr:uid="{A0D86C4D-B398-441C-A47A-2D2222A7393B}"/>
    <cellStyle name="Normal 12 12 9" xfId="16472" xr:uid="{6E70544E-2442-4082-A016-DDC7B594B8D7}"/>
    <cellStyle name="Normal 12 12 9 2" xfId="35572" xr:uid="{52320627-E9FA-4B79-A5CF-E51925644F6D}"/>
    <cellStyle name="Normal 12 13" xfId="17752" xr:uid="{178D5C4D-29C9-4DB0-9568-93D50CEAE8A9}"/>
    <cellStyle name="Normal 12 14" xfId="54671" xr:uid="{ED711A77-DEBA-484C-876A-67435F420B36}"/>
    <cellStyle name="Normal 12 2" xfId="947" xr:uid="{0559766F-7318-4E9B-9346-6FA529584292}"/>
    <cellStyle name="Normal 12 2 2" xfId="18301" xr:uid="{CB819C86-70AD-410D-AAE9-350C3FC3C6A6}"/>
    <cellStyle name="Normal 12 2 3" xfId="55386" xr:uid="{71C21DD4-8F18-4483-BB80-27F213125C39}"/>
    <cellStyle name="Normal 12 3" xfId="948" xr:uid="{8E24C4CF-93DB-4C2B-8012-A30A64BB1497}"/>
    <cellStyle name="Normal 12 3 2" xfId="18302" xr:uid="{56198551-AF29-46D3-A11C-AB5EFA979740}"/>
    <cellStyle name="Normal 12 4" xfId="949" xr:uid="{B589DBCE-2DB6-4029-A524-E8EB4A88348D}"/>
    <cellStyle name="Normal 12 4 10" xfId="23660" xr:uid="{5E76E9B1-262F-434D-9754-93A139BE8A0F}"/>
    <cellStyle name="Normal 12 4 11" xfId="39765" xr:uid="{6129CC85-C6FB-4EBF-9DEE-04C532361F6C}"/>
    <cellStyle name="Normal 12 4 12" xfId="48825" xr:uid="{6AE2D3E6-030B-4D07-AA7C-47DF5DAEF44B}"/>
    <cellStyle name="Normal 12 4 13" xfId="50028" xr:uid="{C252929C-E07F-4933-8737-8B61A7B2314C}"/>
    <cellStyle name="Normal 12 4 14" xfId="51236" xr:uid="{B087C1FE-5C3F-4784-93EA-1B1EA4FF76AC}"/>
    <cellStyle name="Normal 12 4 15" xfId="52464" xr:uid="{B77BCF50-E65A-407D-A610-BA58727BDB5E}"/>
    <cellStyle name="Normal 12 4 16" xfId="53614" xr:uid="{BFEC0A8B-39D5-4F0A-A615-70D1CDCAC641}"/>
    <cellStyle name="Normal 12 4 2" xfId="2218" xr:uid="{D6A43050-8678-4721-B4FB-7EBAA2A9DA7C}"/>
    <cellStyle name="Normal 12 4 2 10" xfId="40316" xr:uid="{2CDA9D90-5E8A-42AA-B04F-06D75F2EAED3}"/>
    <cellStyle name="Normal 12 4 2 11" xfId="49384" xr:uid="{19307954-E18B-4033-9FE0-F12675F0CC31}"/>
    <cellStyle name="Normal 12 4 2 12" xfId="50587" xr:uid="{FD6C2EAA-184E-41BA-9E28-33F8AA39490D}"/>
    <cellStyle name="Normal 12 4 2 13" xfId="51817" xr:uid="{D3FAB5D2-85E6-4473-82C9-286CC101B3B6}"/>
    <cellStyle name="Normal 12 4 2 14" xfId="53015" xr:uid="{4F1C08A5-B717-40C1-97A2-27F7B6EC2852}"/>
    <cellStyle name="Normal 12 4 2 15" xfId="54167" xr:uid="{D3192932-78F3-4E57-823E-957E8A029572}"/>
    <cellStyle name="Normal 12 4 2 2" xfId="4437" xr:uid="{D654024A-220E-4092-B2B0-B83AECA36F15}"/>
    <cellStyle name="Normal 12 4 2 2 2" xfId="8802" xr:uid="{FD16B947-AFCA-4D49-8135-F254A6F4B677}"/>
    <cellStyle name="Normal 12 4 2 2 2 2" xfId="28235" xr:uid="{E9EF535B-4C8F-4186-9AE2-C8CA3D5555F7}"/>
    <cellStyle name="Normal 12 4 2 2 2 3" xfId="45752" xr:uid="{7D9A5B53-0B9A-4015-A6A0-878CFDEEAF88}"/>
    <cellStyle name="Normal 12 4 2 2 3" xfId="19404" xr:uid="{B8EE911A-918C-4D6B-9CEE-66F40BAE6748}"/>
    <cellStyle name="Normal 12 4 2 2 4" xfId="24766" xr:uid="{C7F2DBC7-BC36-4A90-90BE-A09556C11DC8}"/>
    <cellStyle name="Normal 12 4 2 3" xfId="8147" xr:uid="{98E49F25-0AFB-4C9E-8529-87F8BF6BD41A}"/>
    <cellStyle name="Normal 12 4 2 3 2" xfId="21948" xr:uid="{2FCA7828-4872-4695-956E-D4F481898D3F}"/>
    <cellStyle name="Normal 12 4 2 3 2 2" xfId="38087" xr:uid="{9A6D55E6-8DDB-4F74-B6C5-D1455D5AE06A}"/>
    <cellStyle name="Normal 12 4 2 3 3" xfId="27604" xr:uid="{78B24ABF-4B9D-4D64-88BD-9843A844354B}"/>
    <cellStyle name="Normal 12 4 2 3 4" xfId="41937" xr:uid="{9A61F48C-93F4-4360-ABA8-E25AF876E195}"/>
    <cellStyle name="Normal 12 4 2 4" xfId="6458" xr:uid="{DEAD16E5-CDE5-4E6C-83E2-6E45143EBD14}"/>
    <cellStyle name="Normal 12 4 2 4 2" xfId="26281" xr:uid="{09197D15-5386-4B88-80B0-300014CA0F63}"/>
    <cellStyle name="Normal 12 4 2 4 3" xfId="43868" xr:uid="{5FB25BB2-3BAE-4C0C-8A43-890129C3C7F8}"/>
    <cellStyle name="Normal 12 4 2 5" xfId="13049" xr:uid="{38F10506-488C-4AB9-9721-0BB22F589FC7}"/>
    <cellStyle name="Normal 12 4 2 5 2" xfId="32356" xr:uid="{A7D951EA-3F69-413A-A35D-DC6C900A3F7F}"/>
    <cellStyle name="Normal 12 4 2 6" xfId="14361" xr:uid="{538884B8-9AFB-4CDB-BC76-4D16EDD7D273}"/>
    <cellStyle name="Normal 12 4 2 6 2" xfId="33640" xr:uid="{0DF19E19-44EC-4CDF-8B48-FA377B14F026}"/>
    <cellStyle name="Normal 12 4 2 7" xfId="15680" xr:uid="{4FCFBD2C-9C20-42FA-8BEF-751A78E2BE7F}"/>
    <cellStyle name="Normal 12 4 2 7 2" xfId="34860" xr:uid="{8ECB7F17-EFF3-400D-A2BB-57A65C6A611E}"/>
    <cellStyle name="Normal 12 4 2 8" xfId="17116" xr:uid="{29E141B7-B5A1-4EB2-A446-45A6D7CA6AE0}"/>
    <cellStyle name="Normal 12 4 2 8 2" xfId="36207" xr:uid="{AEC8A53E-11A4-4456-8993-903F67E128EE}"/>
    <cellStyle name="Normal 12 4 2 9" xfId="24230" xr:uid="{9373B892-BD2C-4A9F-AD2B-E9D90AE2B43E}"/>
    <cellStyle name="Normal 12 4 3" xfId="4436" xr:uid="{75C4164F-35F8-49BC-8838-0A73CFDA8995}"/>
    <cellStyle name="Normal 12 4 3 2" xfId="8801" xr:uid="{8A887697-9807-4A7D-BFFA-B701A37C78B1}"/>
    <cellStyle name="Normal 12 4 3 2 2" xfId="28234" xr:uid="{956343BE-4AE7-4A06-ADE9-24BC222EF8B5}"/>
    <cellStyle name="Normal 12 4 3 2 3" xfId="44986" xr:uid="{6379A686-4C8F-410B-8C16-CDB9D01DBE91}"/>
    <cellStyle name="Normal 12 4 3 3" xfId="18303" xr:uid="{9782C3C2-27CA-4E4E-8483-A14A07466BAD}"/>
    <cellStyle name="Normal 12 4 3 4" xfId="24765" xr:uid="{A7E41C69-01EE-4863-A3B3-27DB1ACB189B}"/>
    <cellStyle name="Normal 12 4 4" xfId="7301" xr:uid="{277BAFAC-AF1C-4FDF-B0D6-282CFDA73F91}"/>
    <cellStyle name="Normal 12 4 4 2" xfId="21359" xr:uid="{01E2CBB8-096F-405F-99CD-4E43F5329196}"/>
    <cellStyle name="Normal 12 4 4 2 2" xfId="37531" xr:uid="{A153D156-918B-442B-9F31-9514E2902124}"/>
    <cellStyle name="Normal 12 4 4 3" xfId="27017" xr:uid="{2BBF6712-46F7-4E6D-BA0E-6AB214646590}"/>
    <cellStyle name="Normal 12 4 4 4" xfId="41388" xr:uid="{62659B6B-6B9D-4AD6-B8FC-93231B567F90}"/>
    <cellStyle name="Normal 12 4 5" xfId="5853" xr:uid="{A0857E65-F673-428A-B903-9BCB22AC7B4E}"/>
    <cellStyle name="Normal 12 4 5 2" xfId="25696" xr:uid="{E221B1E4-E18F-4BCE-9C68-4A4A6E55B1ED}"/>
    <cellStyle name="Normal 12 4 5 3" xfId="42926" xr:uid="{AF027AEA-4A65-481F-B1DB-8D61C3261F9C}"/>
    <cellStyle name="Normal 12 4 6" xfId="12452" xr:uid="{18605648-56DD-4218-A5D4-72C42DEABF64}"/>
    <cellStyle name="Normal 12 4 6 2" xfId="31764" xr:uid="{3B3FF3AD-7364-458E-BEC2-39F341AAE571}"/>
    <cellStyle name="Normal 12 4 7" xfId="13792" xr:uid="{9A6C7E06-0DF4-44A9-87BA-6028C776B5DC}"/>
    <cellStyle name="Normal 12 4 7 2" xfId="33082" xr:uid="{98486210-8999-49CA-B8EC-CAE232946B4A}"/>
    <cellStyle name="Normal 12 4 8" xfId="15049" xr:uid="{84356A43-CC8C-495A-AE95-A203A95D096C}"/>
    <cellStyle name="Normal 12 4 8 2" xfId="34284" xr:uid="{D65AA120-0EEA-44F4-90DD-0F6F2FBA583E}"/>
    <cellStyle name="Normal 12 4 9" xfId="16473" xr:uid="{CBCE2A39-8D86-40B9-8C01-9627E1B56EF5}"/>
    <cellStyle name="Normal 12 4 9 2" xfId="35573" xr:uid="{0D15E014-535A-490E-BCF8-D11D81BA0CF8}"/>
    <cellStyle name="Normal 12 5" xfId="950" xr:uid="{BD93D870-9318-416A-9F0E-10646A9FDF31}"/>
    <cellStyle name="Normal 12 5 10" xfId="23661" xr:uid="{30AB1DD4-8FBE-405E-9944-E9552FEA359B}"/>
    <cellStyle name="Normal 12 5 11" xfId="39766" xr:uid="{C5468113-17B1-429F-93DC-775D3E5340EE}"/>
    <cellStyle name="Normal 12 5 12" xfId="48826" xr:uid="{38A2E49F-0BBD-4607-A261-528539AD6FD7}"/>
    <cellStyle name="Normal 12 5 13" xfId="50029" xr:uid="{7629A68D-E773-4152-9752-CB4D0E63648C}"/>
    <cellStyle name="Normal 12 5 14" xfId="51237" xr:uid="{A12ADB95-9CBC-47B9-BC67-20AEA8B0B804}"/>
    <cellStyle name="Normal 12 5 15" xfId="52465" xr:uid="{7AA8E382-BDA8-4C91-AFB9-1270419BA5AA}"/>
    <cellStyle name="Normal 12 5 16" xfId="53615" xr:uid="{0F000909-A8AF-445D-8012-03A3AF6C68A3}"/>
    <cellStyle name="Normal 12 5 2" xfId="2219" xr:uid="{7293B321-0163-4934-A8BF-459EDC322296}"/>
    <cellStyle name="Normal 12 5 2 10" xfId="40317" xr:uid="{7A4CF47A-6E26-44C7-B509-76BFD11EF8E8}"/>
    <cellStyle name="Normal 12 5 2 11" xfId="49385" xr:uid="{B0DEC2A3-BC28-41B6-AC27-2B8CDB26AFC4}"/>
    <cellStyle name="Normal 12 5 2 12" xfId="50588" xr:uid="{02ECA27A-14FB-41E3-985C-EE73332156A1}"/>
    <cellStyle name="Normal 12 5 2 13" xfId="51818" xr:uid="{025F98D9-5895-40FC-AF56-6BAD3C76A34B}"/>
    <cellStyle name="Normal 12 5 2 14" xfId="53016" xr:uid="{A6FBE629-83A0-4C8B-82A0-BDD188BAA789}"/>
    <cellStyle name="Normal 12 5 2 15" xfId="54168" xr:uid="{138CE601-5772-4869-89F0-7F1492849967}"/>
    <cellStyle name="Normal 12 5 2 2" xfId="4439" xr:uid="{076FF98E-73F4-48D6-AED4-E02F707493A9}"/>
    <cellStyle name="Normal 12 5 2 2 2" xfId="8804" xr:uid="{C1FD6C25-6987-438B-9C9C-88AEE0D91402}"/>
    <cellStyle name="Normal 12 5 2 2 2 2" xfId="28237" xr:uid="{B59EEDC6-97F0-41EA-9DDD-99532B019EDA}"/>
    <cellStyle name="Normal 12 5 2 2 2 3" xfId="45753" xr:uid="{020E0073-E0E6-4EFA-B700-5CC4C69E88BD}"/>
    <cellStyle name="Normal 12 5 2 2 3" xfId="19405" xr:uid="{AB02B689-D0E9-47FC-A2FE-2D623EDDEE32}"/>
    <cellStyle name="Normal 12 5 2 2 4" xfId="24768" xr:uid="{392FDFCF-D2E3-4042-A4BC-6151E4DE0293}"/>
    <cellStyle name="Normal 12 5 2 3" xfId="8148" xr:uid="{2924B86B-E66F-4B1C-AC3C-30F41DC2C83F}"/>
    <cellStyle name="Normal 12 5 2 3 2" xfId="21949" xr:uid="{6D894A04-8730-4624-B398-15C4133FBBE1}"/>
    <cellStyle name="Normal 12 5 2 3 2 2" xfId="38088" xr:uid="{4B2BE7D6-9A9A-434C-86D2-63DE31376F4D}"/>
    <cellStyle name="Normal 12 5 2 3 3" xfId="27605" xr:uid="{3AD2D5FA-818C-412A-B948-D65D78BB3275}"/>
    <cellStyle name="Normal 12 5 2 3 4" xfId="41938" xr:uid="{8B1E59A0-4233-4AAC-8C7D-3ED94FF920E8}"/>
    <cellStyle name="Normal 12 5 2 4" xfId="6459" xr:uid="{35861FB9-991C-4F79-9148-C54A399EC8BB}"/>
    <cellStyle name="Normal 12 5 2 4 2" xfId="26282" xr:uid="{F574AF43-44FA-4011-B806-87C7A46BDB97}"/>
    <cellStyle name="Normal 12 5 2 4 3" xfId="43869" xr:uid="{A24B63CB-5E19-4EF4-AFBE-AB86323E562A}"/>
    <cellStyle name="Normal 12 5 2 5" xfId="13050" xr:uid="{838E8FFE-C0D2-4C2C-8903-60F90299FDB3}"/>
    <cellStyle name="Normal 12 5 2 5 2" xfId="32357" xr:uid="{D6E33FC6-64CC-46B8-839B-D2C1A84D8630}"/>
    <cellStyle name="Normal 12 5 2 6" xfId="14362" xr:uid="{68A39C8D-3187-49E5-B619-3449C4DABC66}"/>
    <cellStyle name="Normal 12 5 2 6 2" xfId="33641" xr:uid="{0411AB1D-CAEE-4554-B9BC-87E4D7346C95}"/>
    <cellStyle name="Normal 12 5 2 7" xfId="15681" xr:uid="{59CCF9F8-AC4C-473A-BACE-0E3CB88EDBDA}"/>
    <cellStyle name="Normal 12 5 2 7 2" xfId="34861" xr:uid="{5AEB2734-1A1B-4A8C-825F-C12503692F05}"/>
    <cellStyle name="Normal 12 5 2 8" xfId="17117" xr:uid="{9D786D74-E082-498C-8D21-5B85A87E2F5D}"/>
    <cellStyle name="Normal 12 5 2 8 2" xfId="36208" xr:uid="{48A37759-0EA5-4268-8FF0-0DE96F689D10}"/>
    <cellStyle name="Normal 12 5 2 9" xfId="24231" xr:uid="{51174CA7-95AC-42EA-899C-14E646E73439}"/>
    <cellStyle name="Normal 12 5 3" xfId="4438" xr:uid="{051F65AD-F9BC-4573-99EC-1062F53A1C6D}"/>
    <cellStyle name="Normal 12 5 3 2" xfId="8803" xr:uid="{DAE38284-9A6A-4B67-8CEF-BE829D7EEE4A}"/>
    <cellStyle name="Normal 12 5 3 2 2" xfId="28236" xr:uid="{738F856C-086C-41BC-922A-8DA13E5457A3}"/>
    <cellStyle name="Normal 12 5 3 2 3" xfId="44987" xr:uid="{CF13759C-11BB-42F1-B26F-5128BB534BCB}"/>
    <cellStyle name="Normal 12 5 3 3" xfId="18304" xr:uid="{A65E3D83-0C28-4BDF-ACB0-B261A7C16688}"/>
    <cellStyle name="Normal 12 5 3 4" xfId="24767" xr:uid="{9832A4A4-2E65-4433-98F3-4D8F647E7924}"/>
    <cellStyle name="Normal 12 5 4" xfId="7302" xr:uid="{A79A7491-B844-463F-ACBF-1016778F5EDB}"/>
    <cellStyle name="Normal 12 5 4 2" xfId="21360" xr:uid="{F0E24F79-AC13-48B5-8140-B98F709A1815}"/>
    <cellStyle name="Normal 12 5 4 2 2" xfId="37532" xr:uid="{4BDD11CE-973E-4621-A1AB-5F86EAE8A6EF}"/>
    <cellStyle name="Normal 12 5 4 3" xfId="27018" xr:uid="{FE21B5D8-1217-4D5B-AD47-062D2A72E868}"/>
    <cellStyle name="Normal 12 5 4 4" xfId="41389" xr:uid="{9C30488A-8141-49C6-A18B-9EA8DCD2B11B}"/>
    <cellStyle name="Normal 12 5 5" xfId="5854" xr:uid="{1B1C00BE-34FD-478C-BF41-DD9161BF2A82}"/>
    <cellStyle name="Normal 12 5 5 2" xfId="25697" xr:uid="{14D9113C-DCCA-4875-BD6C-46BD150F6069}"/>
    <cellStyle name="Normal 12 5 5 3" xfId="42927" xr:uid="{F0494288-A3EF-405D-ADAF-8639A53BB54D}"/>
    <cellStyle name="Normal 12 5 6" xfId="12453" xr:uid="{1C6263BA-932C-4ABC-BAA9-D5121A26B231}"/>
    <cellStyle name="Normal 12 5 6 2" xfId="31765" xr:uid="{1EC510BB-E479-4B33-8A3B-B0889A7460BC}"/>
    <cellStyle name="Normal 12 5 7" xfId="13793" xr:uid="{1AE92953-02FE-40B3-AE3E-EE6DFED46E41}"/>
    <cellStyle name="Normal 12 5 7 2" xfId="33083" xr:uid="{AF80E807-F4E3-4EF0-9E81-4DD7C550A596}"/>
    <cellStyle name="Normal 12 5 8" xfId="15050" xr:uid="{35961E50-DBA1-48F5-9F5B-715F257D6AE2}"/>
    <cellStyle name="Normal 12 5 8 2" xfId="34285" xr:uid="{F4EF0E1A-4CCE-4C48-8BFA-D2A02EA73F4B}"/>
    <cellStyle name="Normal 12 5 9" xfId="16474" xr:uid="{F242A4DD-0FCF-46CA-B2A3-6EF5A51F375F}"/>
    <cellStyle name="Normal 12 5 9 2" xfId="35574" xr:uid="{6A266E5C-A55C-4A7F-90F3-E1D33FDD3131}"/>
    <cellStyle name="Normal 12 6" xfId="951" xr:uid="{FC83292E-830B-45CA-9113-AD7648024348}"/>
    <cellStyle name="Normal 12 6 10" xfId="23662" xr:uid="{9E8C1807-1633-45E8-9D0B-8793B81077C3}"/>
    <cellStyle name="Normal 12 6 11" xfId="39767" xr:uid="{4AA62BE7-0B90-459B-9E66-4D8F22515DA9}"/>
    <cellStyle name="Normal 12 6 12" xfId="48827" xr:uid="{1E0EE227-65A1-4759-9228-D72B7A563B39}"/>
    <cellStyle name="Normal 12 6 13" xfId="50030" xr:uid="{CB88F95F-BF11-4E64-B217-ADFDB284CFDD}"/>
    <cellStyle name="Normal 12 6 14" xfId="51238" xr:uid="{349FC975-2DFD-479E-BDB8-31EA6821B71B}"/>
    <cellStyle name="Normal 12 6 15" xfId="52466" xr:uid="{738D55ED-3037-42DC-8122-9DB48BECAF84}"/>
    <cellStyle name="Normal 12 6 16" xfId="53616" xr:uid="{14F57F78-98B9-4780-9D3E-69CA4229D099}"/>
    <cellStyle name="Normal 12 6 2" xfId="2220" xr:uid="{031EEFDB-FB19-41E9-AFA1-FA4EE0770D71}"/>
    <cellStyle name="Normal 12 6 2 10" xfId="40318" xr:uid="{8054B157-3EAB-4AE7-98A8-73B1D797DEC1}"/>
    <cellStyle name="Normal 12 6 2 11" xfId="49386" xr:uid="{CE103835-D172-4860-AB70-DBAFB9EC264F}"/>
    <cellStyle name="Normal 12 6 2 12" xfId="50589" xr:uid="{392EF757-C99C-47C1-B34E-4411A8117F39}"/>
    <cellStyle name="Normal 12 6 2 13" xfId="51819" xr:uid="{83571D8A-96C6-4EF4-937A-B087415C43D4}"/>
    <cellStyle name="Normal 12 6 2 14" xfId="53017" xr:uid="{8769BE19-BDF7-4F2D-975F-A47AC22FC843}"/>
    <cellStyle name="Normal 12 6 2 15" xfId="54169" xr:uid="{C07F9B96-78C7-4D6D-ACCE-539FEA66B37A}"/>
    <cellStyle name="Normal 12 6 2 2" xfId="4441" xr:uid="{0521DA60-B6D5-44EE-B017-5F3717F4E172}"/>
    <cellStyle name="Normal 12 6 2 2 2" xfId="8806" xr:uid="{2654B699-3CD2-4889-80ED-52238C4499CE}"/>
    <cellStyle name="Normal 12 6 2 2 2 2" xfId="28239" xr:uid="{C6563333-EE5D-4111-A710-2891D65A041F}"/>
    <cellStyle name="Normal 12 6 2 2 2 3" xfId="45754" xr:uid="{76630373-F270-45DE-8628-B1E4D1403167}"/>
    <cellStyle name="Normal 12 6 2 2 3" xfId="19406" xr:uid="{AAA1EB24-3627-49F8-A09A-AC7E32F1F65B}"/>
    <cellStyle name="Normal 12 6 2 2 4" xfId="24770" xr:uid="{44EA1098-24B3-4B64-904C-FEE59B2BC323}"/>
    <cellStyle name="Normal 12 6 2 3" xfId="8149" xr:uid="{38ABC2D2-F997-47A9-8AA4-A7DA9363DCA9}"/>
    <cellStyle name="Normal 12 6 2 3 2" xfId="21950" xr:uid="{AA43FE46-5C18-4F5D-B065-4F68BEB6E248}"/>
    <cellStyle name="Normal 12 6 2 3 2 2" xfId="38089" xr:uid="{70F64AD5-149E-4836-B5B0-89021A826016}"/>
    <cellStyle name="Normal 12 6 2 3 3" xfId="27606" xr:uid="{E83236B5-C9AA-4535-A4C6-C89DE791C147}"/>
    <cellStyle name="Normal 12 6 2 3 4" xfId="41939" xr:uid="{FFE06F32-BAD3-47D0-9119-20269B7EC14E}"/>
    <cellStyle name="Normal 12 6 2 4" xfId="6460" xr:uid="{838DEE86-546A-4FFB-B2D3-0A6C1D5BA5FA}"/>
    <cellStyle name="Normal 12 6 2 4 2" xfId="26283" xr:uid="{71C20537-A19F-43EC-9FFD-427B14043447}"/>
    <cellStyle name="Normal 12 6 2 4 3" xfId="43870" xr:uid="{BC4D37AC-BB5A-4C80-81AB-C97B1F63F25F}"/>
    <cellStyle name="Normal 12 6 2 5" xfId="13051" xr:uid="{9A14022D-2480-4ECE-AF0E-7CE42ADC1085}"/>
    <cellStyle name="Normal 12 6 2 5 2" xfId="32358" xr:uid="{6AC16BE6-A94F-4EE2-9D4A-54B54C08204E}"/>
    <cellStyle name="Normal 12 6 2 6" xfId="14363" xr:uid="{7703D466-CDF4-44F2-8D6C-AA3F6FB9C97F}"/>
    <cellStyle name="Normal 12 6 2 6 2" xfId="33642" xr:uid="{977650E1-E44E-49CA-88E3-050F60B06296}"/>
    <cellStyle name="Normal 12 6 2 7" xfId="15682" xr:uid="{90DC428B-305C-4E98-A552-505E3CF967FE}"/>
    <cellStyle name="Normal 12 6 2 7 2" xfId="34862" xr:uid="{258348FA-AE52-45DA-A14F-78F3247A21BD}"/>
    <cellStyle name="Normal 12 6 2 8" xfId="17118" xr:uid="{E317AF6C-896E-4B25-A87D-8542CA6490E6}"/>
    <cellStyle name="Normal 12 6 2 8 2" xfId="36209" xr:uid="{013D43E0-EFFF-40D3-A90B-D9D984A00142}"/>
    <cellStyle name="Normal 12 6 2 9" xfId="24232" xr:uid="{1A6C377E-0114-4DE0-9349-63FEB69B4183}"/>
    <cellStyle name="Normal 12 6 3" xfId="4440" xr:uid="{273DF8F7-DBCA-49BE-BA59-48C69EBAB764}"/>
    <cellStyle name="Normal 12 6 3 2" xfId="8805" xr:uid="{7A3CD0C6-1CC9-4A48-94ED-8BC6CD3370B2}"/>
    <cellStyle name="Normal 12 6 3 2 2" xfId="28238" xr:uid="{1E97F70B-53AD-4ACA-94B3-D826027372AA}"/>
    <cellStyle name="Normal 12 6 3 2 3" xfId="44988" xr:uid="{BD19489E-5834-4918-8006-59D8DB056FD5}"/>
    <cellStyle name="Normal 12 6 3 3" xfId="18305" xr:uid="{A9E3D9DF-7B51-41CD-9D8B-84757D0C4493}"/>
    <cellStyle name="Normal 12 6 3 4" xfId="24769" xr:uid="{F3091692-8EEF-4533-A9E8-5297EF6C91FB}"/>
    <cellStyle name="Normal 12 6 4" xfId="7303" xr:uid="{05631943-0598-4549-B512-CB8C4EEEC6EF}"/>
    <cellStyle name="Normal 12 6 4 2" xfId="21361" xr:uid="{7A85E64C-50D0-4D31-BC3B-1752EA6CCF1B}"/>
    <cellStyle name="Normal 12 6 4 2 2" xfId="37533" xr:uid="{4A730DDD-4509-44F5-A0AC-7802DC4CFFBD}"/>
    <cellStyle name="Normal 12 6 4 3" xfId="27019" xr:uid="{20E6033F-B332-4F87-9A93-84424E88919A}"/>
    <cellStyle name="Normal 12 6 4 4" xfId="41390" xr:uid="{90BA9AD0-846A-40DE-B4D8-95BB08E1F9EC}"/>
    <cellStyle name="Normal 12 6 5" xfId="5855" xr:uid="{8C7214D9-29E7-4C21-98ED-27C0A0309C9F}"/>
    <cellStyle name="Normal 12 6 5 2" xfId="25698" xr:uid="{8128A434-8CDB-4F5F-B803-D1B5F0B24642}"/>
    <cellStyle name="Normal 12 6 5 3" xfId="42928" xr:uid="{30C97DA4-EC2D-4C23-A6B8-98B872DECA6C}"/>
    <cellStyle name="Normal 12 6 6" xfId="12454" xr:uid="{72327979-16DF-4F56-8596-E15C5955518A}"/>
    <cellStyle name="Normal 12 6 6 2" xfId="31766" xr:uid="{06517A39-8328-406F-941B-E020D3023AC8}"/>
    <cellStyle name="Normal 12 6 7" xfId="13794" xr:uid="{932795B7-A25D-432B-BEDE-685E7EFF2395}"/>
    <cellStyle name="Normal 12 6 7 2" xfId="33084" xr:uid="{166DDEA9-39D9-4322-A10D-FFA8A0433891}"/>
    <cellStyle name="Normal 12 6 8" xfId="15051" xr:uid="{75B2D23E-572B-4591-BA93-35E6F71BD782}"/>
    <cellStyle name="Normal 12 6 8 2" xfId="34286" xr:uid="{FDCB5382-F9C0-4C83-B153-78EFE6037791}"/>
    <cellStyle name="Normal 12 6 9" xfId="16475" xr:uid="{F2A24172-B565-410F-A55E-F37EC8B08895}"/>
    <cellStyle name="Normal 12 6 9 2" xfId="35575" xr:uid="{A5E15C40-2817-49BC-91C2-68FD01B11CEC}"/>
    <cellStyle name="Normal 12 7" xfId="952" xr:uid="{FEEC66A3-AD7A-4D51-BB23-2A9106D70C16}"/>
    <cellStyle name="Normal 12 7 10" xfId="23663" xr:uid="{D5524986-9953-4697-BFF7-20BEA62E2608}"/>
    <cellStyle name="Normal 12 7 11" xfId="39768" xr:uid="{7F1F802E-1406-400F-8168-BAADFEF5EB87}"/>
    <cellStyle name="Normal 12 7 12" xfId="48828" xr:uid="{9C6AD608-1E8D-4982-AB42-B1B675B61BF6}"/>
    <cellStyle name="Normal 12 7 13" xfId="50031" xr:uid="{52465AE4-F4E7-477C-B952-3E5EF5849356}"/>
    <cellStyle name="Normal 12 7 14" xfId="51239" xr:uid="{D387203B-CFB4-4895-9A6A-5132FC1549C6}"/>
    <cellStyle name="Normal 12 7 15" xfId="52467" xr:uid="{A20A1A4B-D9E4-4175-87CC-D10C4F45BD24}"/>
    <cellStyle name="Normal 12 7 16" xfId="53617" xr:uid="{8B0385E1-F646-471D-92B5-454850836B3A}"/>
    <cellStyle name="Normal 12 7 2" xfId="2221" xr:uid="{36C9EE35-5E6F-4430-9C47-D95252D52734}"/>
    <cellStyle name="Normal 12 7 2 10" xfId="40319" xr:uid="{022B41FC-BBBA-4B8C-9324-716C2420F276}"/>
    <cellStyle name="Normal 12 7 2 11" xfId="49387" xr:uid="{73DECC86-89E5-4C2B-B65D-FE1ACAEA4DD3}"/>
    <cellStyle name="Normal 12 7 2 12" xfId="50590" xr:uid="{266B6A7C-530C-40B7-B331-8FEA9E97CC3C}"/>
    <cellStyle name="Normal 12 7 2 13" xfId="51820" xr:uid="{D342AF2A-31E5-4833-882F-542415E6660A}"/>
    <cellStyle name="Normal 12 7 2 14" xfId="53018" xr:uid="{894678A8-8C11-4208-853E-0A07DCA96972}"/>
    <cellStyle name="Normal 12 7 2 15" xfId="54170" xr:uid="{A705B86C-5B74-4DF6-80D6-2C5E26719E1E}"/>
    <cellStyle name="Normal 12 7 2 2" xfId="4443" xr:uid="{568520D8-254A-496F-B436-2D6D9CBACADD}"/>
    <cellStyle name="Normal 12 7 2 2 2" xfId="8808" xr:uid="{C9FB9ED3-1DED-495C-A5C1-58ED757AE665}"/>
    <cellStyle name="Normal 12 7 2 2 2 2" xfId="28241" xr:uid="{A00E0981-A7A9-45BB-9205-1238C4CDD454}"/>
    <cellStyle name="Normal 12 7 2 2 2 3" xfId="45755" xr:uid="{F1B0E1C3-ACD1-48B7-A3EC-9522EEA75655}"/>
    <cellStyle name="Normal 12 7 2 2 3" xfId="19407" xr:uid="{03777711-2AFF-49D8-AEE1-1287B5DC80D5}"/>
    <cellStyle name="Normal 12 7 2 2 4" xfId="24772" xr:uid="{423C8CDE-1524-4C48-868A-63B422227727}"/>
    <cellStyle name="Normal 12 7 2 3" xfId="8150" xr:uid="{5409725C-BA00-4EE8-BBC8-2548F2C26536}"/>
    <cellStyle name="Normal 12 7 2 3 2" xfId="21951" xr:uid="{8F918E8A-495E-41A1-B70D-BAEDD46A1467}"/>
    <cellStyle name="Normal 12 7 2 3 2 2" xfId="38090" xr:uid="{F220B167-649D-4D89-954A-4B80A043448A}"/>
    <cellStyle name="Normal 12 7 2 3 3" xfId="27607" xr:uid="{EA8956F2-2A20-4458-91E7-75A6F62F7DAB}"/>
    <cellStyle name="Normal 12 7 2 3 4" xfId="41940" xr:uid="{2AD31A8F-7438-468C-921D-0B68253D98D6}"/>
    <cellStyle name="Normal 12 7 2 4" xfId="6461" xr:uid="{BF38EA57-3110-4F92-90CA-DE6D813D4F8C}"/>
    <cellStyle name="Normal 12 7 2 4 2" xfId="26284" xr:uid="{95F3B791-49F7-4262-8C03-325D5D581572}"/>
    <cellStyle name="Normal 12 7 2 4 3" xfId="43871" xr:uid="{C2CAC00F-C869-4ABA-A970-F217535F9CC5}"/>
    <cellStyle name="Normal 12 7 2 5" xfId="13052" xr:uid="{F9817F37-871C-4E9C-BB14-2849033A99BC}"/>
    <cellStyle name="Normal 12 7 2 5 2" xfId="32359" xr:uid="{F18C3260-12BC-45D9-99E6-ACBC2E7BE161}"/>
    <cellStyle name="Normal 12 7 2 6" xfId="14364" xr:uid="{75393FAB-A5C2-4A80-8A3C-143861465B52}"/>
    <cellStyle name="Normal 12 7 2 6 2" xfId="33643" xr:uid="{34336427-AB16-4F95-9EF0-D3EBF4B0E769}"/>
    <cellStyle name="Normal 12 7 2 7" xfId="15683" xr:uid="{AB3F97C4-6480-4F2A-AA22-2E6B7081DFCA}"/>
    <cellStyle name="Normal 12 7 2 7 2" xfId="34863" xr:uid="{118FF694-FD8C-4BEB-B160-95CF829D8314}"/>
    <cellStyle name="Normal 12 7 2 8" xfId="17119" xr:uid="{582B1E57-D6DF-4CCE-B440-09A8552930C5}"/>
    <cellStyle name="Normal 12 7 2 8 2" xfId="36210" xr:uid="{4CA268DC-F57D-4A1E-AD9B-7F15ADA1C931}"/>
    <cellStyle name="Normal 12 7 2 9" xfId="24233" xr:uid="{FB9B127D-B6F6-4160-92EE-FB4E4F0DAA96}"/>
    <cellStyle name="Normal 12 7 3" xfId="4442" xr:uid="{B654FDA4-1BF0-41F4-BB41-A53F224966A9}"/>
    <cellStyle name="Normal 12 7 3 2" xfId="8807" xr:uid="{7A758529-63EF-4619-B167-1BCBA2A8406B}"/>
    <cellStyle name="Normal 12 7 3 2 2" xfId="28240" xr:uid="{6D29036A-C062-47DA-9E63-960CA712FC7A}"/>
    <cellStyle name="Normal 12 7 3 2 3" xfId="44989" xr:uid="{9DAC3635-2098-482C-A5AC-C438F1A5500E}"/>
    <cellStyle name="Normal 12 7 3 3" xfId="18306" xr:uid="{EAD98ACD-2705-4ABA-B12D-119D0F853BDB}"/>
    <cellStyle name="Normal 12 7 3 4" xfId="24771" xr:uid="{606A57AA-746E-4258-BBD5-108DFC7CE119}"/>
    <cellStyle name="Normal 12 7 4" xfId="7304" xr:uid="{1AB35F17-0563-4E13-933D-5A83F40CD622}"/>
    <cellStyle name="Normal 12 7 4 2" xfId="21362" xr:uid="{00DA3959-1A17-4D50-A7DC-0B292A99888D}"/>
    <cellStyle name="Normal 12 7 4 2 2" xfId="37534" xr:uid="{EB2743AD-5542-4EC1-B049-3CD34013B58F}"/>
    <cellStyle name="Normal 12 7 4 3" xfId="27020" xr:uid="{A79166A5-F372-4C0D-9233-690FA768C1C6}"/>
    <cellStyle name="Normal 12 7 4 4" xfId="41391" xr:uid="{F6AA5E56-646B-44D1-8F5A-402E9EBB278F}"/>
    <cellStyle name="Normal 12 7 5" xfId="5856" xr:uid="{9232FBA5-C0D2-49A3-9C67-6716D71D9A62}"/>
    <cellStyle name="Normal 12 7 5 2" xfId="25699" xr:uid="{AB47A5E8-B30D-4059-9B60-4E45D84E38B6}"/>
    <cellStyle name="Normal 12 7 5 3" xfId="42929" xr:uid="{186F2409-A78C-46DD-B4C3-A308D2B287FF}"/>
    <cellStyle name="Normal 12 7 6" xfId="12455" xr:uid="{8E99EAD5-79AB-4292-8902-B02818920402}"/>
    <cellStyle name="Normal 12 7 6 2" xfId="31767" xr:uid="{0CD15335-FF5E-4B87-A08C-450B2384451C}"/>
    <cellStyle name="Normal 12 7 7" xfId="13795" xr:uid="{A81E1975-FB67-4D33-9DC9-8F3DA84FE1DC}"/>
    <cellStyle name="Normal 12 7 7 2" xfId="33085" xr:uid="{50D7CA31-D038-40FE-8E8D-4D2513F6C280}"/>
    <cellStyle name="Normal 12 7 8" xfId="15052" xr:uid="{0DF48352-89D8-4ABB-913C-784830BA429A}"/>
    <cellStyle name="Normal 12 7 8 2" xfId="34287" xr:uid="{7131F1FB-BDCB-4DD3-B1CA-81B1B605608E}"/>
    <cellStyle name="Normal 12 7 9" xfId="16476" xr:uid="{F5188A57-E2A4-4110-8546-8E36CC23C50D}"/>
    <cellStyle name="Normal 12 7 9 2" xfId="35576" xr:uid="{2B03F46C-DB37-4146-9D9B-732EB145296D}"/>
    <cellStyle name="Normal 12 8" xfId="953" xr:uid="{9CB5C530-5DBD-433D-8DD1-675C30090FBE}"/>
    <cellStyle name="Normal 12 8 10" xfId="23664" xr:uid="{C534726D-34CC-4D43-8168-B031A8068898}"/>
    <cellStyle name="Normal 12 8 11" xfId="39769" xr:uid="{F6A823D3-74E8-4E5A-B624-18BC20C42DF1}"/>
    <cellStyle name="Normal 12 8 12" xfId="48829" xr:uid="{8E9A6D21-9901-406C-B636-96C37E2FD20E}"/>
    <cellStyle name="Normal 12 8 13" xfId="50032" xr:uid="{A5D908A3-0D27-4137-AE68-2E8A756A22BF}"/>
    <cellStyle name="Normal 12 8 14" xfId="51240" xr:uid="{D1F2CCB4-5F3A-4AD8-B1F8-BA3C7E901A5A}"/>
    <cellStyle name="Normal 12 8 15" xfId="52468" xr:uid="{4CA943FA-F603-491D-82BE-1AFEDBB9F16C}"/>
    <cellStyle name="Normal 12 8 16" xfId="53618" xr:uid="{E1F31E75-F380-4411-8706-23ECD149AB5C}"/>
    <cellStyle name="Normal 12 8 2" xfId="2222" xr:uid="{5195838A-4FB1-4018-9B2F-4D0D2DAAFCB9}"/>
    <cellStyle name="Normal 12 8 2 10" xfId="40320" xr:uid="{F2736C72-C5F8-4B73-88DA-73DD8ADBB6DB}"/>
    <cellStyle name="Normal 12 8 2 11" xfId="49388" xr:uid="{043059E8-7C8E-445E-9D6D-98E247121884}"/>
    <cellStyle name="Normal 12 8 2 12" xfId="50591" xr:uid="{8A3A6CE8-00B1-4C06-8241-8F25A380611D}"/>
    <cellStyle name="Normal 12 8 2 13" xfId="51821" xr:uid="{8E291089-C194-445F-B311-5CA18A520CB6}"/>
    <cellStyle name="Normal 12 8 2 14" xfId="53019" xr:uid="{040D0C44-6A42-4613-91A5-DC5EF4FD992E}"/>
    <cellStyle name="Normal 12 8 2 15" xfId="54171" xr:uid="{969BFB29-6642-4F8B-9212-79EE63C553F6}"/>
    <cellStyle name="Normal 12 8 2 2" xfId="4445" xr:uid="{750EFCF5-5901-4A2C-9E88-C5A490C5F91E}"/>
    <cellStyle name="Normal 12 8 2 2 2" xfId="8810" xr:uid="{A1F6E88E-A371-44BB-856F-C573E96E54A2}"/>
    <cellStyle name="Normal 12 8 2 2 2 2" xfId="28243" xr:uid="{0FBEAAD4-F4A8-4D93-99D0-831A70121DD8}"/>
    <cellStyle name="Normal 12 8 2 2 2 3" xfId="45756" xr:uid="{6C8CBD65-349B-42A5-A63E-7BA016F8F5C5}"/>
    <cellStyle name="Normal 12 8 2 2 3" xfId="19408" xr:uid="{F9FB6A23-1338-4E6F-B306-72C84A237DCD}"/>
    <cellStyle name="Normal 12 8 2 2 4" xfId="24774" xr:uid="{14330A4F-F694-4D38-9DE3-03286BD5C3C1}"/>
    <cellStyle name="Normal 12 8 2 3" xfId="8151" xr:uid="{EE1B0601-DAB6-464A-9ACA-FFCBD65D86CC}"/>
    <cellStyle name="Normal 12 8 2 3 2" xfId="21952" xr:uid="{882AD021-D554-41D8-8301-088F2BAE4D1B}"/>
    <cellStyle name="Normal 12 8 2 3 2 2" xfId="38091" xr:uid="{961BE90F-DA5C-40DF-A17B-6D6C35C90125}"/>
    <cellStyle name="Normal 12 8 2 3 3" xfId="27608" xr:uid="{C267E90A-AF80-4D0D-BDA1-FFAAAA2CCB5C}"/>
    <cellStyle name="Normal 12 8 2 3 4" xfId="41941" xr:uid="{7F49973D-1FFA-4A6E-8751-7F42A73C9A65}"/>
    <cellStyle name="Normal 12 8 2 4" xfId="6462" xr:uid="{EB6A09F1-F1BD-427B-9F59-FFEEBAEE199F}"/>
    <cellStyle name="Normal 12 8 2 4 2" xfId="26285" xr:uid="{97B767FC-F8E7-416E-9169-DA1E2A976A77}"/>
    <cellStyle name="Normal 12 8 2 4 3" xfId="43872" xr:uid="{220939F1-BC93-459C-A157-D7A56EAC4E12}"/>
    <cellStyle name="Normal 12 8 2 5" xfId="13053" xr:uid="{C1305A63-C2F9-46E5-A630-523EB14EF20D}"/>
    <cellStyle name="Normal 12 8 2 5 2" xfId="32360" xr:uid="{FE114C93-9275-41EF-B9B1-041F78FC097A}"/>
    <cellStyle name="Normal 12 8 2 6" xfId="14365" xr:uid="{FBE10048-991F-41FD-A404-7EBA19CAC3A6}"/>
    <cellStyle name="Normal 12 8 2 6 2" xfId="33644" xr:uid="{3CE3FDE4-B953-4416-8C94-AF52D40EDE35}"/>
    <cellStyle name="Normal 12 8 2 7" xfId="15684" xr:uid="{1C2344EF-3689-4E39-99B9-AF886162FE2F}"/>
    <cellStyle name="Normal 12 8 2 7 2" xfId="34864" xr:uid="{6CFA7008-3AEB-4059-8858-82C446315CD0}"/>
    <cellStyle name="Normal 12 8 2 8" xfId="17120" xr:uid="{39CEA60E-75CE-4AF6-B274-4BCFD047D497}"/>
    <cellStyle name="Normal 12 8 2 8 2" xfId="36211" xr:uid="{13F208B4-D426-43C0-A20A-35FE3DD32CCD}"/>
    <cellStyle name="Normal 12 8 2 9" xfId="24234" xr:uid="{95FF45EA-E10E-42E3-A1C7-24CB081AE725}"/>
    <cellStyle name="Normal 12 8 3" xfId="4444" xr:uid="{E900E7CF-8F6F-45B1-87DB-2399C7BB91BF}"/>
    <cellStyle name="Normal 12 8 3 2" xfId="8809" xr:uid="{594AF966-30F7-42B6-B7E4-00F82B189C05}"/>
    <cellStyle name="Normal 12 8 3 2 2" xfId="28242" xr:uid="{95580AE1-F106-483D-A9CA-2ED035AFA7B4}"/>
    <cellStyle name="Normal 12 8 3 2 3" xfId="44990" xr:uid="{3DEEA2F6-47DB-4378-8F95-75A007AF68FF}"/>
    <cellStyle name="Normal 12 8 3 3" xfId="18307" xr:uid="{EEFB5F08-D804-406A-B570-AD90ED796D00}"/>
    <cellStyle name="Normal 12 8 3 4" xfId="24773" xr:uid="{A506CA5D-64F3-4347-93E5-58757152F55B}"/>
    <cellStyle name="Normal 12 8 4" xfId="7305" xr:uid="{24C46FCA-05C7-44E1-BF84-F28606BF5AB3}"/>
    <cellStyle name="Normal 12 8 4 2" xfId="21363" xr:uid="{C3F09BB2-2BE2-436F-A6DF-10A841148B4B}"/>
    <cellStyle name="Normal 12 8 4 2 2" xfId="37535" xr:uid="{BAE9F19E-30D1-4864-ADF0-5077860A9456}"/>
    <cellStyle name="Normal 12 8 4 3" xfId="27021" xr:uid="{CA652187-6FF5-46C5-98F4-9AB9AE60F3C5}"/>
    <cellStyle name="Normal 12 8 4 4" xfId="41392" xr:uid="{B15A7CB0-D785-4FAB-9AC0-18EB6BF2AEFE}"/>
    <cellStyle name="Normal 12 8 5" xfId="5857" xr:uid="{47960E06-6178-4373-B026-4B67AA879750}"/>
    <cellStyle name="Normal 12 8 5 2" xfId="25700" xr:uid="{40346034-A88E-4A79-A9B3-8C7379CC2485}"/>
    <cellStyle name="Normal 12 8 5 3" xfId="42930" xr:uid="{4859E46A-028C-4ACE-AAE7-83A9D74737D0}"/>
    <cellStyle name="Normal 12 8 6" xfId="12456" xr:uid="{603C1D0F-9BFE-458A-AABF-DD7CA001233E}"/>
    <cellStyle name="Normal 12 8 6 2" xfId="31768" xr:uid="{8ED988C4-2BD6-4CC3-B536-C4A1CC3F8051}"/>
    <cellStyle name="Normal 12 8 7" xfId="13796" xr:uid="{5B72F191-B6A6-45CF-8DC5-14690C486476}"/>
    <cellStyle name="Normal 12 8 7 2" xfId="33086" xr:uid="{601E4DCD-4AB6-4DF6-BD0B-A8742F0E5B4C}"/>
    <cellStyle name="Normal 12 8 8" xfId="15053" xr:uid="{95F6B32B-590C-4510-A477-6B0A86C5AB5E}"/>
    <cellStyle name="Normal 12 8 8 2" xfId="34288" xr:uid="{14B7F938-4657-47B4-A8ED-378ED0CE0E77}"/>
    <cellStyle name="Normal 12 8 9" xfId="16477" xr:uid="{5C6885DB-7435-43F1-BF0D-D6678054FFAB}"/>
    <cellStyle name="Normal 12 8 9 2" xfId="35577" xr:uid="{C2D97BA2-E8EE-4AED-9B7C-53988C521C4F}"/>
    <cellStyle name="Normal 12 9" xfId="954" xr:uid="{69E25EA4-134E-4F7C-A683-F1AE05D3FD3F}"/>
    <cellStyle name="Normal 12 9 10" xfId="23665" xr:uid="{2F3653E0-3F43-44DA-8A33-0A77FBF63F59}"/>
    <cellStyle name="Normal 12 9 11" xfId="39770" xr:uid="{A3C9EA2B-9ABA-44C7-B190-0A628FF5A462}"/>
    <cellStyle name="Normal 12 9 12" xfId="48830" xr:uid="{C920ED95-6E4B-422A-B882-548BAB301824}"/>
    <cellStyle name="Normal 12 9 13" xfId="50033" xr:uid="{A1223858-88E6-4E06-A53E-9D08C57AA0A3}"/>
    <cellStyle name="Normal 12 9 14" xfId="51241" xr:uid="{0D07BBB0-D401-407E-B64E-06A0B98CB883}"/>
    <cellStyle name="Normal 12 9 15" xfId="52469" xr:uid="{1A7BCF27-18EB-40BD-9FA3-D0CCEDF8F115}"/>
    <cellStyle name="Normal 12 9 16" xfId="53619" xr:uid="{421A4CE0-81ED-4C4B-A4C1-25EB9C082E92}"/>
    <cellStyle name="Normal 12 9 2" xfId="2223" xr:uid="{91A8940E-5DBB-4BE3-865E-E37BFFE87925}"/>
    <cellStyle name="Normal 12 9 2 10" xfId="40321" xr:uid="{E5F300B1-E824-4967-9DE3-01A399CDC749}"/>
    <cellStyle name="Normal 12 9 2 11" xfId="49389" xr:uid="{A4C11184-ECAE-4FB3-9EBE-6D62A7FEA53D}"/>
    <cellStyle name="Normal 12 9 2 12" xfId="50592" xr:uid="{EEFD7D92-C55D-45F4-BF96-977B8F971890}"/>
    <cellStyle name="Normal 12 9 2 13" xfId="51822" xr:uid="{8FF92359-61DC-46C0-BE3B-924A2715FF54}"/>
    <cellStyle name="Normal 12 9 2 14" xfId="53020" xr:uid="{671BF8D3-7B5B-47E1-9E62-7E793D1C9D86}"/>
    <cellStyle name="Normal 12 9 2 15" xfId="54172" xr:uid="{6C2C4811-A6EE-4836-95CA-161D10275FEE}"/>
    <cellStyle name="Normal 12 9 2 2" xfId="4447" xr:uid="{6CDE8DD8-1F25-42A9-817E-ECE36BF42467}"/>
    <cellStyle name="Normal 12 9 2 2 2" xfId="8812" xr:uid="{A1FD2B4E-A1EB-421B-80CE-631D0E294D69}"/>
    <cellStyle name="Normal 12 9 2 2 2 2" xfId="28245" xr:uid="{0166D38B-1106-4399-976F-423B814AC969}"/>
    <cellStyle name="Normal 12 9 2 2 2 3" xfId="45757" xr:uid="{118BC547-00B8-4224-81B5-D6AF29610996}"/>
    <cellStyle name="Normal 12 9 2 2 3" xfId="19409" xr:uid="{AF016F47-8D2F-48DB-AA77-2A2855268BC1}"/>
    <cellStyle name="Normal 12 9 2 2 4" xfId="24776" xr:uid="{92C95DF3-1CB2-411E-A633-6832857B34F1}"/>
    <cellStyle name="Normal 12 9 2 3" xfId="8152" xr:uid="{ECD809F8-2550-4581-A21D-DC6D09D690A5}"/>
    <cellStyle name="Normal 12 9 2 3 2" xfId="21953" xr:uid="{8C6768C6-A602-4D64-8D8D-356A7DC504DF}"/>
    <cellStyle name="Normal 12 9 2 3 2 2" xfId="38092" xr:uid="{B46E500E-936B-4BFD-B74A-C6134D7D9D39}"/>
    <cellStyle name="Normal 12 9 2 3 3" xfId="27609" xr:uid="{9FEA2B18-3ADD-49D0-BE75-5A4D316AF931}"/>
    <cellStyle name="Normal 12 9 2 3 4" xfId="41942" xr:uid="{214F7A65-11BD-4D3F-AFA6-11BECEF4FF91}"/>
    <cellStyle name="Normal 12 9 2 4" xfId="6463" xr:uid="{AD3642E2-573B-433C-9228-42D2FA12FFEE}"/>
    <cellStyle name="Normal 12 9 2 4 2" xfId="26286" xr:uid="{54476BB8-7391-482B-AE6E-6DA55F7334E4}"/>
    <cellStyle name="Normal 12 9 2 4 3" xfId="43873" xr:uid="{5B912AD9-0A94-4468-8FF4-25A427A24B8C}"/>
    <cellStyle name="Normal 12 9 2 5" xfId="13054" xr:uid="{FBE069CE-C44A-4D70-A25C-B62AF0D18593}"/>
    <cellStyle name="Normal 12 9 2 5 2" xfId="32361" xr:uid="{14A3A0D6-1D33-4357-A94F-099EAA949FF1}"/>
    <cellStyle name="Normal 12 9 2 6" xfId="14366" xr:uid="{86653684-C025-4FFA-8A14-44DEF64FDBC6}"/>
    <cellStyle name="Normal 12 9 2 6 2" xfId="33645" xr:uid="{67B81BE2-DA6B-422A-B056-193345989201}"/>
    <cellStyle name="Normal 12 9 2 7" xfId="15685" xr:uid="{36A4520F-ECDD-4C70-939C-3F1A42A34F76}"/>
    <cellStyle name="Normal 12 9 2 7 2" xfId="34865" xr:uid="{BF082ECA-9CA6-4DBB-8691-EE270F2C81C5}"/>
    <cellStyle name="Normal 12 9 2 8" xfId="17121" xr:uid="{AF589821-4D8D-4AEB-BE9A-77C06BDFF6FB}"/>
    <cellStyle name="Normal 12 9 2 8 2" xfId="36212" xr:uid="{481CE70F-E686-4675-ACA8-9A5DD82C0477}"/>
    <cellStyle name="Normal 12 9 2 9" xfId="24235" xr:uid="{FA10D6B0-72C4-4A48-8822-D1587F48A4CF}"/>
    <cellStyle name="Normal 12 9 3" xfId="4446" xr:uid="{AFC664C6-BFBE-4AA9-B66A-676BB8643219}"/>
    <cellStyle name="Normal 12 9 3 2" xfId="8811" xr:uid="{24220851-B7FD-4B3B-BDC2-746905B7E7AA}"/>
    <cellStyle name="Normal 12 9 3 2 2" xfId="28244" xr:uid="{FB96009C-2011-4DE6-8BAC-9B98391C88B4}"/>
    <cellStyle name="Normal 12 9 3 2 3" xfId="44991" xr:uid="{D8033FDA-2B53-441F-8653-BFFC7F4480E3}"/>
    <cellStyle name="Normal 12 9 3 3" xfId="18308" xr:uid="{FDFF3820-7063-4AB5-833C-5A15A54E13E8}"/>
    <cellStyle name="Normal 12 9 3 4" xfId="24775" xr:uid="{47E1DC0A-1A58-4C31-AAE6-108512732AD3}"/>
    <cellStyle name="Normal 12 9 4" xfId="7306" xr:uid="{814E418D-0C03-4258-999E-78E909AF59C2}"/>
    <cellStyle name="Normal 12 9 4 2" xfId="21364" xr:uid="{0F5D42F2-CE22-43F7-B70E-2C21304F7F05}"/>
    <cellStyle name="Normal 12 9 4 2 2" xfId="37536" xr:uid="{46EC23C9-A6EF-44A7-85D9-62849D065E06}"/>
    <cellStyle name="Normal 12 9 4 3" xfId="27022" xr:uid="{E47F6E76-D6C2-4298-B6BD-F84C0AA7EFA4}"/>
    <cellStyle name="Normal 12 9 4 4" xfId="41393" xr:uid="{206A3005-455F-4889-AD6C-A7309371CA2C}"/>
    <cellStyle name="Normal 12 9 5" xfId="5858" xr:uid="{F5B71BFC-781C-4638-BDAA-FD9FADBAA468}"/>
    <cellStyle name="Normal 12 9 5 2" xfId="25701" xr:uid="{6C0AF19A-743C-434D-BC28-051B84B10E37}"/>
    <cellStyle name="Normal 12 9 5 3" xfId="42931" xr:uid="{2372F3AA-AAE0-4E21-9F4D-3F59AE84126C}"/>
    <cellStyle name="Normal 12 9 6" xfId="12457" xr:uid="{3B03C37C-7A0D-4BF1-BA88-B578693AE98F}"/>
    <cellStyle name="Normal 12 9 6 2" xfId="31769" xr:uid="{04F75379-1984-4A90-8E2C-B2A3D4A23F0E}"/>
    <cellStyle name="Normal 12 9 7" xfId="13797" xr:uid="{C886819D-5307-4CB3-81DB-C6737DCC418F}"/>
    <cellStyle name="Normal 12 9 7 2" xfId="33087" xr:uid="{16FAF12D-3FD2-4DBF-861E-B79EEF2C4021}"/>
    <cellStyle name="Normal 12 9 8" xfId="15054" xr:uid="{9956766E-0C4C-4A45-8338-2827FC3AD25D}"/>
    <cellStyle name="Normal 12 9 8 2" xfId="34289" xr:uid="{B68025D5-0626-43C4-9A72-829A0373ACF0}"/>
    <cellStyle name="Normal 12 9 9" xfId="16478" xr:uid="{DC5AD93B-CAEA-4FC2-B5C5-4242ED98E816}"/>
    <cellStyle name="Normal 12 9 9 2" xfId="35578" xr:uid="{037A8ADB-207A-42E2-8D35-A94CDF6FA861}"/>
    <cellStyle name="Normal 120" xfId="46142" xr:uid="{A4ACF6A4-D7B8-46A5-A44F-FD9A17D2DF7B}"/>
    <cellStyle name="Normal 121" xfId="43348" xr:uid="{68CD9B08-C75D-4763-BB59-E6346C579149}"/>
    <cellStyle name="Normal 122" xfId="42834" xr:uid="{457ED1BB-64EC-4B9A-B918-7BA1BC84B61B}"/>
    <cellStyle name="Normal 123" xfId="47798" xr:uid="{101DCFAB-793E-455E-9F8A-3476F2D0EA7A}"/>
    <cellStyle name="Normal 124" xfId="42813" xr:uid="{AEC5D607-7A21-4EF5-ACA2-7600A1C25099}"/>
    <cellStyle name="Normal 125" xfId="47600" xr:uid="{CB9159F0-553C-406E-8BE1-2DD7C99D6876}"/>
    <cellStyle name="Normal 126" xfId="46342" xr:uid="{E01C81EC-0B25-4AF3-9630-4E7CD1413929}"/>
    <cellStyle name="Normal 127" xfId="48187" xr:uid="{3DD4835C-55A3-44FD-9DBC-2E6231F613F3}"/>
    <cellStyle name="Normal 128" xfId="47325" xr:uid="{9AB3ABCC-CB80-4C6F-B389-28FA0881A76F}"/>
    <cellStyle name="Normal 129" xfId="6829" xr:uid="{D0AEAAB7-352F-42A8-B671-BD4525F35BB5}"/>
    <cellStyle name="Normal 13" xfId="109" xr:uid="{7291E758-BD78-4685-89CD-69571083DD99}"/>
    <cellStyle name="Normal 13 10" xfId="955" xr:uid="{B0C170E7-513C-4023-A6D2-8E0B2D6BFDC8}"/>
    <cellStyle name="Normal 13 10 2" xfId="2224" xr:uid="{35129A7C-2F58-4165-A9AB-6C76DD7DF4F1}"/>
    <cellStyle name="Normal 13 10 2 2" xfId="19410" xr:uid="{79F68A2D-6D83-426F-90A0-190B500A1F57}"/>
    <cellStyle name="Normal 13 10 3" xfId="18309" xr:uid="{BED78FC4-42A1-4701-B302-C33E8DF37142}"/>
    <cellStyle name="Normal 13 11" xfId="956" xr:uid="{FE6BDB64-5CC3-489C-AAFF-C82E5FC94CB0}"/>
    <cellStyle name="Normal 13 11 2" xfId="4448" xr:uid="{9B78C891-2F0D-40F7-B4D9-3CED1CA52310}"/>
    <cellStyle name="Normal 13 11 2 2" xfId="18310" xr:uid="{34F7218B-B6A1-4814-AF2D-A18BFAB02932}"/>
    <cellStyle name="Normal 13 11 2 2 2" xfId="44992" xr:uid="{F44E420A-958A-4DF8-A8C0-88B3669B697E}"/>
    <cellStyle name="Normal 13 11 3" xfId="7307" xr:uid="{517F1A7E-9281-4B51-9390-3EDB363F8BA0}"/>
    <cellStyle name="Normal 13 12" xfId="957" xr:uid="{6A9E7D33-5ADF-43AA-B171-04BFB355B8E6}"/>
    <cellStyle name="Normal 13 12 2" xfId="4449" xr:uid="{F1ACEEB4-70CD-4C27-9D1C-E71FF39E1812}"/>
    <cellStyle name="Normal 13 12 2 2" xfId="18311" xr:uid="{E11C6411-2D34-4EF6-8EAB-7216694E6213}"/>
    <cellStyle name="Normal 13 12 2 2 2" xfId="44993" xr:uid="{43F81D0C-151C-46C9-8114-ABACDBCADC71}"/>
    <cellStyle name="Normal 13 12 3" xfId="7308" xr:uid="{E1F6C525-4139-4207-82C1-43606D0CF3ED}"/>
    <cellStyle name="Normal 13 13" xfId="958" xr:uid="{59E52161-36EA-428C-8D99-585285F2D871}"/>
    <cellStyle name="Normal 13 13 2" xfId="18312" xr:uid="{3AB9C151-3DF8-4B03-A4AF-9F2E5F6F314E}"/>
    <cellStyle name="Normal 13 14" xfId="959" xr:uid="{0EA48EE3-5E1C-4356-B0A5-61504C420EA0}"/>
    <cellStyle name="Normal 13 14 2" xfId="4450" xr:uid="{E87A9427-F97F-4F41-954E-5252E473A6FC}"/>
    <cellStyle name="Normal 13 14 2 2" xfId="18313" xr:uid="{52E98AE8-B764-4774-B11B-94A8D52B3A2A}"/>
    <cellStyle name="Normal 13 14 2 2 2" xfId="44994" xr:uid="{1F6E06BD-2D00-4777-B7CC-B63789912C30}"/>
    <cellStyle name="Normal 13 14 3" xfId="7309" xr:uid="{3D1EC868-659D-46C2-B111-74C6FDA7C7D7}"/>
    <cellStyle name="Normal 13 15" xfId="17773" xr:uid="{A959CDAE-7F2B-40EA-8612-DA2837DB5A09}"/>
    <cellStyle name="Normal 13 16" xfId="54672" xr:uid="{BF36BDA9-4D7A-403E-98F0-5B6ED7E829F4}"/>
    <cellStyle name="Normal 13 2" xfId="960" xr:uid="{D7454D4F-A4C7-443D-A78F-21AE75A9E8CD}"/>
    <cellStyle name="Normal 13 2 10" xfId="961" xr:uid="{DC3C97A6-B5C2-489F-9FEE-67335B2F8338}"/>
    <cellStyle name="Normal 13 2 10 2" xfId="18315" xr:uid="{EC5CF26F-C1A8-44FF-B996-41395A9F70B8}"/>
    <cellStyle name="Normal 13 2 11" xfId="962" xr:uid="{6118DCB6-788B-4907-9055-D2DBEB972EC4}"/>
    <cellStyle name="Normal 13 2 11 2" xfId="4452" xr:uid="{BDCC1A11-8DD5-4BD0-8A52-9C783C6A5AF9}"/>
    <cellStyle name="Normal 13 2 11 2 2" xfId="18316" xr:uid="{799A2C19-84F4-448B-889C-D8E6A9461D86}"/>
    <cellStyle name="Normal 13 2 11 2 2 2" xfId="44996" xr:uid="{45B83795-68F4-41FD-B919-BE3008F5BB4B}"/>
    <cellStyle name="Normal 13 2 11 3" xfId="7311" xr:uid="{85DD5C4E-94AB-4962-81BC-7DA0035F3B16}"/>
    <cellStyle name="Normal 13 2 12" xfId="4451" xr:uid="{07DF44F7-ED49-4C57-B42F-6FACDC531D49}"/>
    <cellStyle name="Normal 13 2 12 2" xfId="18314" xr:uid="{D137E2DA-BAD4-4CB1-9C14-AAA6EF70E2F7}"/>
    <cellStyle name="Normal 13 2 12 2 2" xfId="44995" xr:uid="{A528A79A-DA8B-41E4-8048-F69C41F63A11}"/>
    <cellStyle name="Normal 13 2 13" xfId="7310" xr:uid="{C168F9DE-32A5-4323-AF89-EACE83338666}"/>
    <cellStyle name="Normal 13 2 14" xfId="55387" xr:uid="{FC7D9D9C-2754-4574-A83D-25A5504C6CF1}"/>
    <cellStyle name="Normal 13 2 2" xfId="963" xr:uid="{1869524A-51FF-4A96-BFC0-9768FCFA7152}"/>
    <cellStyle name="Normal 13 2 2 2" xfId="964" xr:uid="{48F2BB03-8DC6-4BD2-B970-1DD87255C6F4}"/>
    <cellStyle name="Normal 13 2 2 2 2" xfId="4454" xr:uid="{4EDD939A-030F-4327-A8CB-1ABF197D9A7C}"/>
    <cellStyle name="Normal 13 2 2 2 2 2" xfId="18318" xr:uid="{E4881818-950C-4273-A595-E503772AD4CA}"/>
    <cellStyle name="Normal 13 2 2 2 2 2 2" xfId="44998" xr:uid="{39101E9F-1691-41D0-8756-4C40722470CC}"/>
    <cellStyle name="Normal 13 2 2 2 3" xfId="7313" xr:uid="{89F49BA2-AC93-4A1C-85C6-A6EE79A37B90}"/>
    <cellStyle name="Normal 13 2 2 3" xfId="4453" xr:uid="{05E4DB1E-E41F-498B-B840-1F45D131D783}"/>
    <cellStyle name="Normal 13 2 2 3 2" xfId="18317" xr:uid="{6E821E9C-7C9A-461C-9A11-F01BB03C4051}"/>
    <cellStyle name="Normal 13 2 2 3 2 2" xfId="44997" xr:uid="{FAFD2A1E-EB8B-42AB-8F11-BD74C6D69C29}"/>
    <cellStyle name="Normal 13 2 2 4" xfId="7312" xr:uid="{09D02967-803A-43E7-AE81-0F66B22B5B16}"/>
    <cellStyle name="Normal 13 2 3" xfId="965" xr:uid="{D59331EA-476D-4A26-8399-935D7DEAB15A}"/>
    <cellStyle name="Normal 13 2 3 2" xfId="4455" xr:uid="{D089226C-A721-42FA-AF67-53A78B99FF98}"/>
    <cellStyle name="Normal 13 2 3 2 2" xfId="18319" xr:uid="{6DFD60C4-A1C6-4788-9832-FE264F009C53}"/>
    <cellStyle name="Normal 13 2 3 2 2 2" xfId="44999" xr:uid="{4C09DF95-EA90-41B4-8255-277ADB8E387B}"/>
    <cellStyle name="Normal 13 2 3 3" xfId="7314" xr:uid="{BD1BA08B-197C-4F5C-B449-54419F57C6FA}"/>
    <cellStyle name="Normal 13 2 4" xfId="966" xr:uid="{72EF2DE1-0ED6-4409-A99B-694F32DCF7AC}"/>
    <cellStyle name="Normal 13 2 4 2" xfId="4456" xr:uid="{994BE5F3-6048-46BE-8625-B83042AE86F3}"/>
    <cellStyle name="Normal 13 2 4 2 2" xfId="18320" xr:uid="{3D61FE62-5731-465F-A88C-4FDFC5E37E21}"/>
    <cellStyle name="Normal 13 2 4 2 2 2" xfId="45000" xr:uid="{55D91E81-E3CD-4D48-98BA-23D1D32A9DF7}"/>
    <cellStyle name="Normal 13 2 4 3" xfId="7315" xr:uid="{D71DCA35-7659-49A1-83FF-DC44A4A9FA12}"/>
    <cellStyle name="Normal 13 2 5" xfId="967" xr:uid="{6095BD35-54B9-4FF7-A952-7010EC9D3F3E}"/>
    <cellStyle name="Normal 13 2 5 2" xfId="4457" xr:uid="{EF7840F3-4CFE-4A01-BF19-C191949FDDEE}"/>
    <cellStyle name="Normal 13 2 5 2 2" xfId="18321" xr:uid="{7CF070C6-A5DB-44AD-BDDF-AE825AB5B83F}"/>
    <cellStyle name="Normal 13 2 5 2 2 2" xfId="45001" xr:uid="{07BCD0F9-8D18-4F23-96B8-75E953C144C4}"/>
    <cellStyle name="Normal 13 2 5 3" xfId="7316" xr:uid="{B9976E3A-1FF7-47A3-9CB9-002447E57A39}"/>
    <cellStyle name="Normal 13 2 6" xfId="968" xr:uid="{541A45B3-21D4-48B3-8BE8-0676CA87C47B}"/>
    <cellStyle name="Normal 13 2 6 2" xfId="4458" xr:uid="{3BBE4C66-E25F-41A9-8DC0-A06E56B4477C}"/>
    <cellStyle name="Normal 13 2 6 2 2" xfId="18322" xr:uid="{BC6E3C33-EDF0-4192-B8DF-09B6AEAAACBA}"/>
    <cellStyle name="Normal 13 2 6 2 2 2" xfId="45002" xr:uid="{C4C2AB9E-1E05-4AB5-9C2E-0622E1242D73}"/>
    <cellStyle name="Normal 13 2 6 3" xfId="7317" xr:uid="{40423C81-0432-4A54-AF0E-C5F68459EBAF}"/>
    <cellStyle name="Normal 13 2 7" xfId="969" xr:uid="{19999E23-CAB5-41B9-B393-AF64525B31CA}"/>
    <cellStyle name="Normal 13 2 7 2" xfId="4459" xr:uid="{835BB36A-F07B-4E2A-B706-FC888501F03E}"/>
    <cellStyle name="Normal 13 2 7 2 2" xfId="18323" xr:uid="{DD69D5E2-210D-473B-BB4C-A1BE9FD6B7B6}"/>
    <cellStyle name="Normal 13 2 7 2 2 2" xfId="45003" xr:uid="{C1057286-9CF6-46BA-9204-682A6C624C56}"/>
    <cellStyle name="Normal 13 2 7 3" xfId="7318" xr:uid="{09CC6E90-F7CE-4B29-8744-FBF550330687}"/>
    <cellStyle name="Normal 13 2 8" xfId="970" xr:uid="{67EEFB65-31AF-497E-B84C-7A3E6E174A35}"/>
    <cellStyle name="Normal 13 2 8 2" xfId="4460" xr:uid="{78E662D7-2C75-45DA-9BC5-9720E6A0D9D5}"/>
    <cellStyle name="Normal 13 2 8 2 2" xfId="18324" xr:uid="{AABC2561-E82A-4EA4-85F6-3C0CB154B163}"/>
    <cellStyle name="Normal 13 2 8 2 2 2" xfId="45004" xr:uid="{5D94FC93-E94B-4060-B1AA-B106BAAD616E}"/>
    <cellStyle name="Normal 13 2 8 3" xfId="7319" xr:uid="{B8737268-7D8A-4521-BFEB-C08DC299B188}"/>
    <cellStyle name="Normal 13 2 9" xfId="971" xr:uid="{70723AEF-2123-4CC9-85B4-9AA4DC61A573}"/>
    <cellStyle name="Normal 13 2 9 2" xfId="4461" xr:uid="{A5B6F223-7972-481C-8FFC-C603EBA44AD3}"/>
    <cellStyle name="Normal 13 2 9 2 2" xfId="18325" xr:uid="{C0BCD963-8434-44AA-83FB-E81A42DDD654}"/>
    <cellStyle name="Normal 13 2 9 2 2 2" xfId="45005" xr:uid="{80D923BD-F882-4730-A676-C1D7C28174C2}"/>
    <cellStyle name="Normal 13 2 9 3" xfId="7320" xr:uid="{9E45B497-C09E-4DC2-BC0D-E69C345091AE}"/>
    <cellStyle name="Normal 13 3" xfId="972" xr:uid="{1332FFC1-8646-47EC-A7A2-E4B33B4B1206}"/>
    <cellStyle name="Normal 13 3 2" xfId="973" xr:uid="{C3E28A21-6457-41DC-96AD-62C54BCB24A7}"/>
    <cellStyle name="Normal 13 3 2 2" xfId="18327" xr:uid="{261507CE-E98D-44F2-B544-7E3B8C91B60B}"/>
    <cellStyle name="Normal 13 3 3" xfId="974" xr:uid="{E08C7925-7CD0-45C6-965A-011B87F4602F}"/>
    <cellStyle name="Normal 13 3 3 2" xfId="4463" xr:uid="{9A7DE3DA-7BD7-4285-97FB-6A5220FC12EC}"/>
    <cellStyle name="Normal 13 3 3 2 2" xfId="18328" xr:uid="{A91431B9-2FB0-499C-9FED-F672F3FDC1ED}"/>
    <cellStyle name="Normal 13 3 3 2 2 2" xfId="45007" xr:uid="{E8126109-20B8-4820-B674-F6025F11906E}"/>
    <cellStyle name="Normal 13 3 3 3" xfId="7322" xr:uid="{33C6459D-A7B5-45BD-92B2-8FD82F8D102D}"/>
    <cellStyle name="Normal 13 3 4" xfId="4462" xr:uid="{4E4BC295-87F9-4C0C-9105-6B53985BBDDE}"/>
    <cellStyle name="Normal 13 3 4 2" xfId="18326" xr:uid="{80047C92-785B-47DA-8DB8-7C7880DA7E33}"/>
    <cellStyle name="Normal 13 3 4 2 2" xfId="45006" xr:uid="{1B3B9A79-1293-4CEF-90FF-6DC3272C912B}"/>
    <cellStyle name="Normal 13 3 5" xfId="7321" xr:uid="{38B89FA7-5680-4170-9954-DE3C188B7D17}"/>
    <cellStyle name="Normal 13 4" xfId="975" xr:uid="{1C455409-BCEF-4A33-81E5-170BF686AF68}"/>
    <cellStyle name="Normal 13 4 2" xfId="4464" xr:uid="{896CB5A0-FD85-4FFC-BB57-2969030D65C3}"/>
    <cellStyle name="Normal 13 4 2 2" xfId="18329" xr:uid="{9A4F7E53-C454-437F-B717-59E58233A78E}"/>
    <cellStyle name="Normal 13 4 2 2 2" xfId="45008" xr:uid="{3938768D-671F-4E42-9F76-6ABBFFA77314}"/>
    <cellStyle name="Normal 13 4 3" xfId="7323" xr:uid="{B6DB0FFB-79F2-433E-8A45-8D7EFB9AC0DD}"/>
    <cellStyle name="Normal 13 5" xfId="976" xr:uid="{410D4006-AF48-4B33-8413-318F6391BDEC}"/>
    <cellStyle name="Normal 13 5 2" xfId="4465" xr:uid="{946C593A-31FC-455D-B199-8F7B870CBC2A}"/>
    <cellStyle name="Normal 13 5 2 2" xfId="18330" xr:uid="{8CD6D46B-CB47-420E-9AE3-5C70D159DD91}"/>
    <cellStyle name="Normal 13 5 2 2 2" xfId="45009" xr:uid="{06CCF00A-369B-4174-AF84-470A2C6CB32E}"/>
    <cellStyle name="Normal 13 5 3" xfId="7324" xr:uid="{E5CD315E-FEAE-4694-8368-1A7683130F30}"/>
    <cellStyle name="Normal 13 6" xfId="977" xr:uid="{FEF2EC87-607D-4092-A79E-4631736D7F04}"/>
    <cellStyle name="Normal 13 6 2" xfId="4466" xr:uid="{3EE73E1F-3EEA-47AA-9BBD-A2EBC8304B6B}"/>
    <cellStyle name="Normal 13 6 2 2" xfId="18331" xr:uid="{829426CE-3C7D-4962-9FB7-430C64228D59}"/>
    <cellStyle name="Normal 13 6 2 2 2" xfId="45010" xr:uid="{EA023EA8-7C66-4DE6-AD1D-686284F21170}"/>
    <cellStyle name="Normal 13 6 3" xfId="7325" xr:uid="{B6252927-017B-45C6-8232-3C73F196A347}"/>
    <cellStyle name="Normal 13 7" xfId="978" xr:uid="{C609DF45-A6FD-4358-A7C8-4CB6F447F46A}"/>
    <cellStyle name="Normal 13 7 2" xfId="4467" xr:uid="{D4874AB9-E7EE-45CD-A0FF-8F474BC00EF1}"/>
    <cellStyle name="Normal 13 7 2 2" xfId="18332" xr:uid="{A41E9DAD-F25E-43B7-9C7A-B2C049629976}"/>
    <cellStyle name="Normal 13 7 2 2 2" xfId="45011" xr:uid="{E55A6D03-4B0F-4AE1-9183-7062484C1AD8}"/>
    <cellStyle name="Normal 13 7 3" xfId="7326" xr:uid="{076B55B2-78F3-475F-BB68-BD27D7CE1B8F}"/>
    <cellStyle name="Normal 13 8" xfId="979" xr:uid="{CB1FE414-4DC8-4C12-B90C-0AD223F6BA7F}"/>
    <cellStyle name="Normal 13 8 2" xfId="4468" xr:uid="{9A9CBE51-54AF-4015-9DD7-FC785D4D6724}"/>
    <cellStyle name="Normal 13 8 2 2" xfId="18333" xr:uid="{FD20CA1A-2DFC-4C17-B731-53BC211C8F9F}"/>
    <cellStyle name="Normal 13 8 2 2 2" xfId="45012" xr:uid="{603659C4-474E-4BB2-8439-52F5D1E82AC6}"/>
    <cellStyle name="Normal 13 8 3" xfId="7327" xr:uid="{AFAA3FEA-7159-4D71-8629-7A9AD45CB104}"/>
    <cellStyle name="Normal 13 9" xfId="980" xr:uid="{7EC954EC-547F-4937-8D45-2334D3849BE0}"/>
    <cellStyle name="Normal 13 9 2" xfId="4469" xr:uid="{88B2B910-2C19-48E3-B0D5-CF45F981CF01}"/>
    <cellStyle name="Normal 13 9 2 2" xfId="18334" xr:uid="{221C43CD-1026-4943-8445-E178759373A3}"/>
    <cellStyle name="Normal 13 9 2 2 2" xfId="45013" xr:uid="{3EC07318-D163-4BC5-B22C-A0A3DDD9577A}"/>
    <cellStyle name="Normal 13 9 3" xfId="7328" xr:uid="{0894D691-30CD-4B73-A991-EA7E2CC41D5D}"/>
    <cellStyle name="Normal 130" xfId="46758" xr:uid="{C723BBDA-A260-452F-B621-E63162E57DB7}"/>
    <cellStyle name="Normal 131" xfId="47792" xr:uid="{EAC10180-6139-474D-9DCB-3184B135F541}"/>
    <cellStyle name="Normal 132" xfId="47910" xr:uid="{C1CB1741-E35B-482D-9228-3B1E067BCE3A}"/>
    <cellStyle name="Normal 133" xfId="43148" xr:uid="{54A20781-4F98-4B97-899A-E90C72258F2D}"/>
    <cellStyle name="Normal 134" xfId="44467" xr:uid="{3658450E-4193-472B-BB6C-F214E4AB4974}"/>
    <cellStyle name="Normal 135" xfId="42812" xr:uid="{0D6DA665-9355-4E66-80CC-E84450225C6C}"/>
    <cellStyle name="Normal 136" xfId="47378" xr:uid="{A3F23B48-97A3-4898-BA6B-1013D4DA3E5B}"/>
    <cellStyle name="Normal 137" xfId="46668" xr:uid="{69B844A4-87B6-46E5-8C0E-73E3AB70627F}"/>
    <cellStyle name="Normal 138" xfId="44416" xr:uid="{DF048B97-70E0-4362-8B39-35B2C911B727}"/>
    <cellStyle name="Normal 139" xfId="43445" xr:uid="{AF7D5880-32CE-4E06-B8AA-0D9A55697F42}"/>
    <cellStyle name="Normal 14" xfId="110" xr:uid="{3BC59DA0-3CD6-47D0-9ACF-00A972F0578D}"/>
    <cellStyle name="Normal 14 10" xfId="981" xr:uid="{CC56D239-AC75-4B29-BBEA-F7D7D53E0D5D}"/>
    <cellStyle name="Normal 14 10 2" xfId="18335" xr:uid="{929DA6A8-7EDA-4389-8E2A-FFB57FC03039}"/>
    <cellStyle name="Normal 14 11" xfId="982" xr:uid="{1033BD6D-6CAB-4F61-8FA8-DBB639307404}"/>
    <cellStyle name="Normal 14 11 2" xfId="18336" xr:uid="{8156F053-DF76-49C8-A179-9E5129571C85}"/>
    <cellStyle name="Normal 14 12" xfId="2225" xr:uid="{3B7F8B8F-BB74-48DF-84C0-8A6FC4A76392}"/>
    <cellStyle name="Normal 14 12 2" xfId="19411" xr:uid="{1D86B151-2D64-49A5-92F5-805D1FD7B1E9}"/>
    <cellStyle name="Normal 14 13" xfId="17774" xr:uid="{48EC9A31-BB01-421A-9663-A718E2D9B22B}"/>
    <cellStyle name="Normal 14 14" xfId="54673" xr:uid="{5A13F51A-8923-4C74-B91A-A6646482499F}"/>
    <cellStyle name="Normal 14 2" xfId="983" xr:uid="{E84B4321-4776-4687-8324-08036455091F}"/>
    <cellStyle name="Normal 14 2 2" xfId="18337" xr:uid="{D5D4AC4D-96D5-4FAE-A1D8-09D44101757E}"/>
    <cellStyle name="Normal 14 2 3" xfId="55388" xr:uid="{8AB42E37-21F1-4A35-B0DB-D7A4304CC4D6}"/>
    <cellStyle name="Normal 14 3" xfId="984" xr:uid="{42ECF2FC-E9B0-4AD4-9C0F-0006167EF453}"/>
    <cellStyle name="Normal 14 3 2" xfId="18338" xr:uid="{1029A177-9C5B-4547-A641-E0A1C24377E6}"/>
    <cellStyle name="Normal 14 4" xfId="985" xr:uid="{1D2705F8-1245-46E0-8E2E-6C1376517580}"/>
    <cellStyle name="Normal 14 4 2" xfId="18339" xr:uid="{2559A0BA-C918-4D35-80FF-5545D31A3EBA}"/>
    <cellStyle name="Normal 14 5" xfId="986" xr:uid="{23647825-CD6E-4F72-B8F9-98074D7410D1}"/>
    <cellStyle name="Normal 14 5 2" xfId="18340" xr:uid="{0AB1288A-FC00-489E-B605-35F342D7ADAE}"/>
    <cellStyle name="Normal 14 6" xfId="987" xr:uid="{2365C318-4D91-46A7-A057-B8D0ACB518D5}"/>
    <cellStyle name="Normal 14 6 2" xfId="18341" xr:uid="{501D1899-104D-4D12-BC08-C57DD4D211B3}"/>
    <cellStyle name="Normal 14 7" xfId="988" xr:uid="{0733183B-DA77-49E8-AE80-066EE0264DBE}"/>
    <cellStyle name="Normal 14 7 2" xfId="18342" xr:uid="{18E5CF3B-8A95-4147-A52D-45E5A30C0C6C}"/>
    <cellStyle name="Normal 14 8" xfId="989" xr:uid="{E63D2022-9A6E-4936-970F-FF400301B44A}"/>
    <cellStyle name="Normal 14 8 2" xfId="18343" xr:uid="{132341EE-A403-4B64-99DF-98AC2B133D30}"/>
    <cellStyle name="Normal 14 9" xfId="990" xr:uid="{2A66B7E3-9492-484C-B60D-029E85275E0F}"/>
    <cellStyle name="Normal 14 9 2" xfId="18344" xr:uid="{E006DC3D-E9CA-40A8-9971-7A631C36FD3D}"/>
    <cellStyle name="Normal 140" xfId="47051" xr:uid="{58B78F48-A4E4-46DA-A056-41F0E9411147}"/>
    <cellStyle name="Normal 141" xfId="43397" xr:uid="{D46CAF99-2D41-4522-93CB-0E6C485258CF}"/>
    <cellStyle name="Normal 142" xfId="46245" xr:uid="{FFCD461C-82F2-4F9C-BB6A-AB79D10B1498}"/>
    <cellStyle name="Normal 143" xfId="39482" xr:uid="{7B5B5731-EE68-47F3-AF82-9C3FA07C157E}"/>
    <cellStyle name="Normal 144" xfId="48540" xr:uid="{B7046ADF-812F-47B3-9359-199DFBA8166C}"/>
    <cellStyle name="Normal 145" xfId="49089" xr:uid="{EA8CE106-5776-45B5-ACA5-F63E857C2EA5}"/>
    <cellStyle name="Normal 146" xfId="49678" xr:uid="{D731E0AF-0AAB-425C-8C15-7D3ED4349639}"/>
    <cellStyle name="Normal 147" xfId="48909" xr:uid="{6511319E-8F36-4FB7-8EA6-BEC7404C24C7}"/>
    <cellStyle name="Normal 148" xfId="13430" xr:uid="{0306A1BD-7BD4-4D61-85F7-8B46CCDA39EA}"/>
    <cellStyle name="Normal 149" xfId="48632" xr:uid="{2B5D470B-5B49-4AEF-B26B-6DE13AA3AF41}"/>
    <cellStyle name="Normal 15" xfId="77" xr:uid="{40549552-3545-4F38-947A-AAA43FCD24F1}"/>
    <cellStyle name="Normal 15 10" xfId="991" xr:uid="{8B69EB63-AF50-413B-8972-0C7FD8A8200F}"/>
    <cellStyle name="Normal 15 10 2" xfId="18345" xr:uid="{EB84DCA5-6AB5-49D2-B982-D7B83BA918C6}"/>
    <cellStyle name="Normal 15 11" xfId="992" xr:uid="{528A4300-80D0-4435-BFC1-4C90740CAC67}"/>
    <cellStyle name="Normal 15 11 2" xfId="18346" xr:uid="{B9EA6C01-4DD2-4DC9-B424-26F129A93B5F}"/>
    <cellStyle name="Normal 15 12" xfId="17753" xr:uid="{80BB8548-A096-4B52-BB39-8AFED08FE979}"/>
    <cellStyle name="Normal 15 13" xfId="54674" xr:uid="{51D06912-8980-4904-925F-25A2D6C98F15}"/>
    <cellStyle name="Normal 15 2" xfId="993" xr:uid="{3A5E8D7C-7D45-4BA3-97DA-EEC326F7751E}"/>
    <cellStyle name="Normal 15 2 2" xfId="18347" xr:uid="{E5CCDA27-20F5-4393-82EF-88DA9719296B}"/>
    <cellStyle name="Normal 15 2 3" xfId="54675" xr:uid="{E77125FE-9AA9-4A5A-A0FF-01857B2F8325}"/>
    <cellStyle name="Normal 15 3" xfId="994" xr:uid="{8AD5074C-E383-46A1-B028-CB572BD26A6F}"/>
    <cellStyle name="Normal 15 3 2" xfId="18348" xr:uid="{54F73707-584A-42E5-8AED-72D019015D82}"/>
    <cellStyle name="Normal 15 3 3" xfId="55494" xr:uid="{37C4A3F1-1BA5-4BD3-BFDE-1A2A5220CC87}"/>
    <cellStyle name="Normal 15 4" xfId="995" xr:uid="{18627C7E-8EFE-4C68-95A8-0D44A2D7E5AD}"/>
    <cellStyle name="Normal 15 4 2" xfId="18349" xr:uid="{AE96020B-1A67-43D2-87B1-8676AF4EADF6}"/>
    <cellStyle name="Normal 15 5" xfId="996" xr:uid="{3114391D-6B76-4EA1-ACF7-DCC74C9CA962}"/>
    <cellStyle name="Normal 15 5 2" xfId="18350" xr:uid="{8770CC7A-0068-4921-A502-A5744D1CCFCD}"/>
    <cellStyle name="Normal 15 6" xfId="997" xr:uid="{4973AD6A-7156-43C8-8E16-450A09A3A817}"/>
    <cellStyle name="Normal 15 6 2" xfId="18351" xr:uid="{184C6C85-9A65-4197-AD2B-BC9C7CB57B6F}"/>
    <cellStyle name="Normal 15 7" xfId="998" xr:uid="{BE3E353D-A03A-413C-B8C2-73476DEA1C98}"/>
    <cellStyle name="Normal 15 7 2" xfId="18352" xr:uid="{FDB99358-A97F-4D4B-9CF7-3D37AAF9C1C7}"/>
    <cellStyle name="Normal 15 8" xfId="999" xr:uid="{9C00FCB1-0D17-4940-A343-988437AFFDD3}"/>
    <cellStyle name="Normal 15 8 2" xfId="18353" xr:uid="{48C12695-5D52-4A5E-B2B0-81F3CF76A7CC}"/>
    <cellStyle name="Normal 15 9" xfId="1000" xr:uid="{0F461278-86BB-41C6-84A4-087757E5BAE8}"/>
    <cellStyle name="Normal 15 9 2" xfId="18354" xr:uid="{BAB8AF19-3EB7-4B75-AD83-69E406B5EFB5}"/>
    <cellStyle name="Normal 150" xfId="49675" xr:uid="{0BCC2689-BD15-45E4-BE05-8518683DEE29}"/>
    <cellStyle name="Normal 151" xfId="49730" xr:uid="{18ED7C1D-3358-4D0E-B2A6-95AF0B3C7028}"/>
    <cellStyle name="Normal 152" xfId="49671" xr:uid="{BED6144E-B4DF-45B4-AD39-453FCD25E9B6}"/>
    <cellStyle name="Normal 153" xfId="48757" xr:uid="{8259D3EE-5EAE-41BC-B0B7-CCC434325B35}"/>
    <cellStyle name="Normal 154" xfId="48646" xr:uid="{6384CE0E-BA6F-426E-8FA8-D62C750B0776}"/>
    <cellStyle name="Normal 155" xfId="48756" xr:uid="{EC7E7D26-B366-4B30-8DA7-998A955D2E02}"/>
    <cellStyle name="Normal 156" xfId="49727" xr:uid="{8AAF0233-D3C3-4A74-9BD6-ADA6146A3432}"/>
    <cellStyle name="Normal 157" xfId="49665" xr:uid="{A235920C-FB2A-452E-A538-012B0B070FBD}"/>
    <cellStyle name="Normal 158" xfId="49738" xr:uid="{9BB65574-3A92-48D5-84BA-D69C83F2879C}"/>
    <cellStyle name="Normal 159" xfId="50291" xr:uid="{743F31AF-20AE-47FA-A5FC-DCF5E02A1764}"/>
    <cellStyle name="Normal 16" xfId="114" xr:uid="{CA266288-3F75-4908-A657-C1125C277D56}"/>
    <cellStyle name="Normal 16 10" xfId="1001" xr:uid="{18702F42-77E2-4F9E-9D53-04D6259956D0}"/>
    <cellStyle name="Normal 16 10 2" xfId="4470" xr:uid="{795DB7AA-BD70-48FF-9BD8-0C09A9BB7E37}"/>
    <cellStyle name="Normal 16 10 2 2" xfId="18355" xr:uid="{68D2B5A0-5D3A-492B-BAA5-7907AC764BFB}"/>
    <cellStyle name="Normal 16 10 2 2 2" xfId="45014" xr:uid="{165AF219-FA75-4EA4-B632-9125411207B6}"/>
    <cellStyle name="Normal 16 10 3" xfId="7329" xr:uid="{B75AC946-40BF-495C-B7C4-3E34E3411BE9}"/>
    <cellStyle name="Normal 16 11" xfId="1002" xr:uid="{06D24A98-63F8-4FF1-8DF3-53DC0AB3B60D}"/>
    <cellStyle name="Normal 16 11 2" xfId="4471" xr:uid="{2A70BAAA-A768-47C9-B9BA-47F8F580A470}"/>
    <cellStyle name="Normal 16 11 2 2" xfId="18356" xr:uid="{360EC338-CE4B-4E9F-8A44-1A8718AC349E}"/>
    <cellStyle name="Normal 16 11 2 2 2" xfId="45015" xr:uid="{2E26622B-A4E5-4343-9CEC-0F9A2333849D}"/>
    <cellStyle name="Normal 16 11 3" xfId="7330" xr:uid="{086B160B-FAE8-4BD0-8BBE-EE60F72B4893}"/>
    <cellStyle name="Normal 16 12" xfId="1003" xr:uid="{A9A8F445-B8D9-429E-9996-0A3540FDEDA0}"/>
    <cellStyle name="Normal 16 12 2" xfId="4472" xr:uid="{0869028F-6C7B-4B93-85FE-979AA8200971}"/>
    <cellStyle name="Normal 16 12 2 2" xfId="18357" xr:uid="{4A98FDCC-7F58-4DC6-8307-F27A40ADAD75}"/>
    <cellStyle name="Normal 16 12 2 2 2" xfId="45016" xr:uid="{CB96F955-3F85-4082-878C-6530E050CA79}"/>
    <cellStyle name="Normal 16 12 3" xfId="7331" xr:uid="{A53FE34E-971A-4917-A0E7-997B4B540813}"/>
    <cellStyle name="Normal 16 13" xfId="1004" xr:uid="{E6BF2BFD-6667-40C8-95A3-D4AF5E969898}"/>
    <cellStyle name="Normal 16 13 2" xfId="4473" xr:uid="{FEF24B7A-DCF3-4003-81DF-4EDB969C54FB}"/>
    <cellStyle name="Normal 16 13 2 2" xfId="18358" xr:uid="{FC1AB22D-C2F1-4490-AEF3-EE3ED74B403D}"/>
    <cellStyle name="Normal 16 13 2 2 2" xfId="45017" xr:uid="{292ECEE6-6B96-4E87-821B-0D74B5D83653}"/>
    <cellStyle name="Normal 16 13 3" xfId="7332" xr:uid="{93466A9F-ED3A-467A-AB79-F7086A196DBA}"/>
    <cellStyle name="Normal 16 14" xfId="17777" xr:uid="{9BFBCB40-75A9-485F-815D-55AD283C8CF7}"/>
    <cellStyle name="Normal 16 15" xfId="54676" xr:uid="{B4BAAA0F-06FB-4B75-9FE5-E20D69EA7752}"/>
    <cellStyle name="Normal 16 2" xfId="1005" xr:uid="{6FDA8EB7-03D3-410D-8C36-6219E134178F}"/>
    <cellStyle name="Normal 16 2 2" xfId="18359" xr:uid="{5BBC15FF-1223-4415-8D8F-4EC12FC97E89}"/>
    <cellStyle name="Normal 16 3" xfId="1006" xr:uid="{B306E962-C3EA-4EE5-A7F4-1CDE3F61D334}"/>
    <cellStyle name="Normal 16 3 2" xfId="1007" xr:uid="{E2EED652-380C-469A-9924-DB30700B484F}"/>
    <cellStyle name="Normal 16 3 2 2" xfId="18361" xr:uid="{544E4DC6-46F2-4AF4-9F57-D07F41EA3E3C}"/>
    <cellStyle name="Normal 16 3 3" xfId="1008" xr:uid="{4740DD50-47E3-4FFC-BB6F-B3EE9B84288F}"/>
    <cellStyle name="Normal 16 3 3 2" xfId="4475" xr:uid="{E50D3AB9-2D95-4414-A2EC-153C757FAB91}"/>
    <cellStyle name="Normal 16 3 3 2 2" xfId="18362" xr:uid="{B94D6FA2-692E-4AFD-A52D-0124FECFCCF8}"/>
    <cellStyle name="Normal 16 3 3 2 2 2" xfId="45019" xr:uid="{75957C6B-9F02-4EC7-8119-904448457EE7}"/>
    <cellStyle name="Normal 16 3 3 3" xfId="7334" xr:uid="{BCE69459-5EFC-43C8-AED7-8ACA7E928A00}"/>
    <cellStyle name="Normal 16 3 4" xfId="4474" xr:uid="{B31ECFAB-5C47-4B30-8B54-76B1FC751F0D}"/>
    <cellStyle name="Normal 16 3 4 2" xfId="18360" xr:uid="{915E1630-BC0A-4E26-AA0D-E80C8C14665C}"/>
    <cellStyle name="Normal 16 3 4 2 2" xfId="45018" xr:uid="{03D9D3D3-96FF-47CA-A05F-142E84507F8A}"/>
    <cellStyle name="Normal 16 3 5" xfId="7333" xr:uid="{40EC0BC6-D918-407B-909B-7D8E56095845}"/>
    <cellStyle name="Normal 16 4" xfId="1009" xr:uid="{4DF20C34-57C1-4E85-A86D-804E6993C0E5}"/>
    <cellStyle name="Normal 16 4 10" xfId="23666" xr:uid="{09195F6B-99A0-4E12-B734-A23484CC1CFC}"/>
    <cellStyle name="Normal 16 4 11" xfId="39771" xr:uid="{043A5EEF-D60E-4CA6-8E93-884CB8462402}"/>
    <cellStyle name="Normal 16 4 12" xfId="48831" xr:uid="{ED3C8557-A498-4366-8A50-36F4882C2779}"/>
    <cellStyle name="Normal 16 4 13" xfId="50035" xr:uid="{43834E92-5833-4FE6-9171-3C2ABD62E9AC}"/>
    <cellStyle name="Normal 16 4 14" xfId="51242" xr:uid="{B4BDAF9A-570F-4AC0-B806-AF25DEBF37FB}"/>
    <cellStyle name="Normal 16 4 15" xfId="52470" xr:uid="{96E6CD3C-2D5E-4B6A-8F70-F0ADFF98DF32}"/>
    <cellStyle name="Normal 16 4 16" xfId="53620" xr:uid="{32C26A20-532B-4F5E-BD48-51417D5DD46E}"/>
    <cellStyle name="Normal 16 4 2" xfId="2226" xr:uid="{ECC8022B-736E-4480-A022-78EA93B004B4}"/>
    <cellStyle name="Normal 16 4 2 10" xfId="40322" xr:uid="{A6E6B46A-0416-4247-B759-6F280EA7DAE2}"/>
    <cellStyle name="Normal 16 4 2 11" xfId="49390" xr:uid="{4BF2476E-C114-4447-B415-42A14BB3E233}"/>
    <cellStyle name="Normal 16 4 2 12" xfId="50593" xr:uid="{6ECBC8A1-A27F-47B1-A5CB-02580371574B}"/>
    <cellStyle name="Normal 16 4 2 13" xfId="51823" xr:uid="{65429E95-8543-437F-BB43-DC1083B00B58}"/>
    <cellStyle name="Normal 16 4 2 14" xfId="53021" xr:uid="{8854B62A-7A90-4414-B453-C956B0F29B26}"/>
    <cellStyle name="Normal 16 4 2 15" xfId="54173" xr:uid="{0DBF6780-648E-462C-978E-EDE88C995440}"/>
    <cellStyle name="Normal 16 4 2 2" xfId="4477" xr:uid="{0F65400C-80CF-48B9-8AD0-5557CCA50296}"/>
    <cellStyle name="Normal 16 4 2 2 2" xfId="8814" xr:uid="{49B86DDB-C09A-4F10-9C3F-470DFA2D56F0}"/>
    <cellStyle name="Normal 16 4 2 2 2 2" xfId="28247" xr:uid="{6C6CAAE5-4C7C-4BDB-A8BA-32896E8C4069}"/>
    <cellStyle name="Normal 16 4 2 2 2 3" xfId="45758" xr:uid="{E79310BB-2934-406D-838F-6AB45205E435}"/>
    <cellStyle name="Normal 16 4 2 2 3" xfId="19412" xr:uid="{8870DDAB-CB2E-4264-AD80-7506DC9EA142}"/>
    <cellStyle name="Normal 16 4 2 2 4" xfId="24778" xr:uid="{A254C3E0-533C-4812-92AD-DA504BDCD8BC}"/>
    <cellStyle name="Normal 16 4 2 3" xfId="8153" xr:uid="{BA779665-9214-4C42-B16E-0D13CC0B289F}"/>
    <cellStyle name="Normal 16 4 2 3 2" xfId="21954" xr:uid="{00E57A75-4640-4EEC-884C-F030F626EC55}"/>
    <cellStyle name="Normal 16 4 2 3 2 2" xfId="38093" xr:uid="{E3B50D00-D567-481E-AA31-229179996515}"/>
    <cellStyle name="Normal 16 4 2 3 3" xfId="27610" xr:uid="{015AAD6F-758A-455F-9BFC-29AF7AA0301B}"/>
    <cellStyle name="Normal 16 4 2 3 4" xfId="41943" xr:uid="{30DC4043-A99E-44B2-BD4D-A50685118415}"/>
    <cellStyle name="Normal 16 4 2 4" xfId="6464" xr:uid="{392C56CB-2A20-42F1-B4DA-17A96C02E90E}"/>
    <cellStyle name="Normal 16 4 2 4 2" xfId="26287" xr:uid="{4E85AADA-12A4-48CD-9C93-794094ECBCCF}"/>
    <cellStyle name="Normal 16 4 2 4 3" xfId="43875" xr:uid="{6C39D5C7-D18C-49E7-B333-1D1CF4962F30}"/>
    <cellStyle name="Normal 16 4 2 5" xfId="13055" xr:uid="{7D3C6D59-144D-49D1-BF14-1848FD27AF4C}"/>
    <cellStyle name="Normal 16 4 2 5 2" xfId="32362" xr:uid="{47F7BB19-546A-40C0-85E8-6BD0F6A633AC}"/>
    <cellStyle name="Normal 16 4 2 6" xfId="14367" xr:uid="{03ADB446-CCAC-4199-A8F0-DAC9FA11D57D}"/>
    <cellStyle name="Normal 16 4 2 6 2" xfId="33646" xr:uid="{08831228-C5C7-4BC7-928D-4046F47FA743}"/>
    <cellStyle name="Normal 16 4 2 7" xfId="15686" xr:uid="{BDEFB2FF-28C2-41D8-B857-8AC28DF8AE59}"/>
    <cellStyle name="Normal 16 4 2 7 2" xfId="34866" xr:uid="{D804FAA4-E475-40D3-BBB2-E07AFB6C8A18}"/>
    <cellStyle name="Normal 16 4 2 8" xfId="17122" xr:uid="{EB8CD030-FCEB-4BB9-9294-9E1A87CD600D}"/>
    <cellStyle name="Normal 16 4 2 8 2" xfId="36213" xr:uid="{F1204C61-5192-4176-AA1C-5292BC93B88B}"/>
    <cellStyle name="Normal 16 4 2 9" xfId="24236" xr:uid="{5C028A61-A98E-46E6-9250-A22215840C34}"/>
    <cellStyle name="Normal 16 4 3" xfId="4476" xr:uid="{0C23045D-66F9-4C85-AB9F-84B278DF2488}"/>
    <cellStyle name="Normal 16 4 3 2" xfId="8813" xr:uid="{EE41E088-0C32-463C-80D9-017901BAD281}"/>
    <cellStyle name="Normal 16 4 3 2 2" xfId="28246" xr:uid="{E369C624-BFA4-4A1E-AEC0-71D172750041}"/>
    <cellStyle name="Normal 16 4 3 2 3" xfId="45020" xr:uid="{640E0894-E4AA-4A3E-BA29-8B5696012447}"/>
    <cellStyle name="Normal 16 4 3 3" xfId="18363" xr:uid="{FC0EBFE5-6BCF-4219-8AC1-80A262D4F545}"/>
    <cellStyle name="Normal 16 4 3 4" xfId="24777" xr:uid="{71642BE7-A4FF-4748-8874-B74395FA0853}"/>
    <cellStyle name="Normal 16 4 4" xfId="7335" xr:uid="{51486732-745F-4BBD-834A-4F49A7366F75}"/>
    <cellStyle name="Normal 16 4 4 2" xfId="21366" xr:uid="{AAC6403A-1609-4A3D-A7E6-8EE03F61D4BF}"/>
    <cellStyle name="Normal 16 4 4 2 2" xfId="37538" xr:uid="{DDA5B778-F1DE-4BFF-9984-1A8A0DD20191}"/>
    <cellStyle name="Normal 16 4 4 3" xfId="27023" xr:uid="{4F700A91-79B0-4E2B-BD65-B6E452A4B728}"/>
    <cellStyle name="Normal 16 4 4 4" xfId="41394" xr:uid="{B2903867-6639-44D7-B219-58AEE4BF3FF4}"/>
    <cellStyle name="Normal 16 4 5" xfId="5859" xr:uid="{0A0C66C3-9CAC-4E77-9CE9-E6019C431A15}"/>
    <cellStyle name="Normal 16 4 5 2" xfId="25702" xr:uid="{D76EDC8B-AF7F-4B77-A128-BB7A123EFD20}"/>
    <cellStyle name="Normal 16 4 5 3" xfId="42953" xr:uid="{1F348507-40DE-4F80-B983-0753123F0F16}"/>
    <cellStyle name="Normal 16 4 6" xfId="12458" xr:uid="{E05191C4-BE03-4BCE-8B92-4F7EB35A629C}"/>
    <cellStyle name="Normal 16 4 6 2" xfId="31770" xr:uid="{3449FF0D-30D5-4661-8477-DEA7205AFAEC}"/>
    <cellStyle name="Normal 16 4 7" xfId="13798" xr:uid="{12069300-39ED-49F1-BDBA-B9C50D19E019}"/>
    <cellStyle name="Normal 16 4 7 2" xfId="33088" xr:uid="{3C4765B8-B4DD-491D-9C70-7F34D2FE5E37}"/>
    <cellStyle name="Normal 16 4 8" xfId="15059" xr:uid="{1692BCB1-6A2E-4458-BE52-671CB1605F56}"/>
    <cellStyle name="Normal 16 4 8 2" xfId="34290" xr:uid="{8231DB1E-EF24-4C7C-AEDC-60E5D4026E9B}"/>
    <cellStyle name="Normal 16 4 9" xfId="16485" xr:uid="{A332A1C4-7E1B-4E14-8B6A-E302CA8141DC}"/>
    <cellStyle name="Normal 16 4 9 2" xfId="35585" xr:uid="{2D19A303-A56E-439D-B0BC-8A48FC0140EF}"/>
    <cellStyle name="Normal 16 5" xfId="1010" xr:uid="{D45A13EB-C1C3-4E29-8253-B2C066926777}"/>
    <cellStyle name="Normal 16 5 2" xfId="4478" xr:uid="{30CF70DF-A483-4CBF-A021-47AEA79ABA4F}"/>
    <cellStyle name="Normal 16 5 2 2" xfId="18364" xr:uid="{AF59D499-21D3-44E8-83C6-E63CDA5EE5FE}"/>
    <cellStyle name="Normal 16 5 2 2 2" xfId="45021" xr:uid="{B240F79E-B4E9-41F8-A958-F047948CD902}"/>
    <cellStyle name="Normal 16 5 3" xfId="7336" xr:uid="{8C42B73D-EE8D-4578-94A7-6ADDA9F3A235}"/>
    <cellStyle name="Normal 16 6" xfId="1011" xr:uid="{2F7E2B4C-E390-4844-B2DA-6E01BB78BA5C}"/>
    <cellStyle name="Normal 16 6 2" xfId="4479" xr:uid="{7D565729-B9F8-4C23-9767-AE27168FED26}"/>
    <cellStyle name="Normal 16 6 2 2" xfId="18365" xr:uid="{0F841613-6FD3-420E-AFA3-B05A4E1E340A}"/>
    <cellStyle name="Normal 16 6 2 2 2" xfId="45022" xr:uid="{186B935A-CEE2-4A1E-B217-25CD9312CF47}"/>
    <cellStyle name="Normal 16 6 3" xfId="7337" xr:uid="{5B549D0F-48E5-47EA-8D81-C328231D7ED1}"/>
    <cellStyle name="Normal 16 7" xfId="1012" xr:uid="{24A8BD8B-470A-4B12-BC96-268B62DBE4AE}"/>
    <cellStyle name="Normal 16 7 2" xfId="4480" xr:uid="{DD681DD2-C862-4543-8F76-DCFE6DFD1E00}"/>
    <cellStyle name="Normal 16 7 2 2" xfId="18366" xr:uid="{45D8C545-4E25-40CC-80CA-635479F46D48}"/>
    <cellStyle name="Normal 16 7 2 2 2" xfId="45023" xr:uid="{4F7B67B4-59B3-4E17-B6FA-77FB9968A748}"/>
    <cellStyle name="Normal 16 7 3" xfId="7338" xr:uid="{17D68011-CCEC-43D3-9AF6-E9057F00D492}"/>
    <cellStyle name="Normal 16 8" xfId="1013" xr:uid="{51AECF86-A1B0-4A4C-AAD9-1389421CE552}"/>
    <cellStyle name="Normal 16 8 2" xfId="4481" xr:uid="{66CAC527-DE19-4422-98A6-11788AD89E77}"/>
    <cellStyle name="Normal 16 8 2 2" xfId="18367" xr:uid="{78EF2E6A-ED0F-4B66-AFD2-5C5BC6E2ABCA}"/>
    <cellStyle name="Normal 16 8 2 2 2" xfId="45024" xr:uid="{7ADA0AB4-1420-4363-9076-5B2EC01F9C71}"/>
    <cellStyle name="Normal 16 8 3" xfId="7339" xr:uid="{BD6207C3-76A8-4FA3-A03E-A8AC9CBE9210}"/>
    <cellStyle name="Normal 16 9" xfId="1014" xr:uid="{51253489-32DE-4922-A927-8CE5194745E4}"/>
    <cellStyle name="Normal 16 9 2" xfId="4482" xr:uid="{9CF9E733-62F4-4112-A5AE-DDB6EAC234F1}"/>
    <cellStyle name="Normal 16 9 2 2" xfId="18368" xr:uid="{31E41C34-11F1-44DC-94D8-F7472418CADA}"/>
    <cellStyle name="Normal 16 9 2 2 2" xfId="45025" xr:uid="{6E6F9AB2-C02C-451F-92F5-23074718D271}"/>
    <cellStyle name="Normal 16 9 3" xfId="7340" xr:uid="{EE02BE38-EC26-42EC-A363-73F1B12AB350}"/>
    <cellStyle name="Normal 160" xfId="50881" xr:uid="{42E1AFC7-F1E4-461C-9B46-55CE82E846C9}"/>
    <cellStyle name="Normal 161" xfId="50113" xr:uid="{3F9F6E76-3ED4-4ADF-912F-A5CC21ED2130}"/>
    <cellStyle name="Normal 162" xfId="50943" xr:uid="{192DAB8C-724F-4B36-AE74-5D0E93E32AB3}"/>
    <cellStyle name="Normal 163" xfId="51522" xr:uid="{03D8F06A-5E5C-4807-8B7A-73FB89833F8C}"/>
    <cellStyle name="Normal 164" xfId="52184" xr:uid="{27E31A0E-5DF1-4B39-9C3A-D0EEA348219F}"/>
    <cellStyle name="Normal 165" xfId="52186" xr:uid="{9708AA4E-3AB9-4322-BA1A-51DD9916920C}"/>
    <cellStyle name="Normal 166" xfId="52190" xr:uid="{49494583-C826-4929-8F4B-66F61045CB1D}"/>
    <cellStyle name="Normal 167" xfId="53340" xr:uid="{67754E0E-DF33-4972-BA1C-169FE39FDF22}"/>
    <cellStyle name="Normal 168" xfId="53872" xr:uid="{2B79DFB5-3343-42B8-9C53-432D74AEC8DA}"/>
    <cellStyle name="Normal 169" xfId="54530" xr:uid="{34A084DF-C890-4F57-ABD4-B40B7687A174}"/>
    <cellStyle name="Normal 17" xfId="1015" xr:uid="{F4EC077F-E675-4A53-B7B2-A97F9259186E}"/>
    <cellStyle name="Normal 17 10" xfId="1016" xr:uid="{EE0F662E-5F91-4F2F-89F4-0EFC8D70EC29}"/>
    <cellStyle name="Normal 17 10 2" xfId="4484" xr:uid="{621315BD-53E9-4473-B7BC-62BF329970A8}"/>
    <cellStyle name="Normal 17 10 2 2" xfId="18370" xr:uid="{C84E4D3E-EDD9-439A-AE38-C17A3C0A2078}"/>
    <cellStyle name="Normal 17 10 2 2 2" xfId="45027" xr:uid="{E5368F17-6435-4366-AC59-877173B8A2BB}"/>
    <cellStyle name="Normal 17 10 3" xfId="7342" xr:uid="{D0F4336D-84D9-421E-8A64-0D8B91D38796}"/>
    <cellStyle name="Normal 17 11" xfId="1017" xr:uid="{8BCE21DF-403B-40BD-B74E-8A87B2D64C2A}"/>
    <cellStyle name="Normal 17 11 2" xfId="4485" xr:uid="{8E5A0E4E-E4CE-4997-94D2-92E3BF19D5A0}"/>
    <cellStyle name="Normal 17 11 2 2" xfId="18371" xr:uid="{E613B58F-5094-4523-852A-183F2EBE28CA}"/>
    <cellStyle name="Normal 17 11 2 2 2" xfId="45028" xr:uid="{B73253AD-1E40-4D0F-B784-6B31603CC2AB}"/>
    <cellStyle name="Normal 17 11 3" xfId="7343" xr:uid="{43D4580B-17E0-4F08-96DB-53919BCE34F4}"/>
    <cellStyle name="Normal 17 12" xfId="1018" xr:uid="{182675D8-7F72-4CE4-B733-EF6DFBA5A0D7}"/>
    <cellStyle name="Normal 17 12 2" xfId="4486" xr:uid="{D866EACB-13A7-431B-9F08-53C4B102DC83}"/>
    <cellStyle name="Normal 17 12 2 2" xfId="18372" xr:uid="{FE9D3BE2-14AB-4C0C-99A1-5D44349481BE}"/>
    <cellStyle name="Normal 17 12 2 2 2" xfId="45029" xr:uid="{88F5A25D-D3D9-4E7E-9386-5A91570DB8DF}"/>
    <cellStyle name="Normal 17 12 3" xfId="7344" xr:uid="{436ECA3B-79F6-44C9-BF76-F2F84D4F7601}"/>
    <cellStyle name="Normal 17 13" xfId="2227" xr:uid="{7DD73E5F-B158-4807-8AF3-1CD6DA60555F}"/>
    <cellStyle name="Normal 17 13 10" xfId="40323" xr:uid="{6F822524-3781-4E15-B268-E224B540CC8B}"/>
    <cellStyle name="Normal 17 13 11" xfId="49391" xr:uid="{0DABB3B7-2B9F-4DD5-AC94-5AA0C4D89119}"/>
    <cellStyle name="Normal 17 13 12" xfId="50594" xr:uid="{610CDF4A-1755-4385-88B3-13CB9C62CE1A}"/>
    <cellStyle name="Normal 17 13 13" xfId="51824" xr:uid="{A02972A8-E1E4-4DB1-8633-8FA2AEA1ADA8}"/>
    <cellStyle name="Normal 17 13 14" xfId="53022" xr:uid="{E0D50E12-BBB9-42BC-A1C0-CA52B091A23E}"/>
    <cellStyle name="Normal 17 13 15" xfId="54174" xr:uid="{8B62E291-8942-436B-A4DE-7F2A2D9033BF}"/>
    <cellStyle name="Normal 17 13 2" xfId="4487" xr:uid="{D11ABB94-2E3E-4041-98E3-4E36C4915505}"/>
    <cellStyle name="Normal 17 13 2 2" xfId="8815" xr:uid="{4726BFF2-4B80-43E2-8BD1-2C040FAE7207}"/>
    <cellStyle name="Normal 17 13 2 2 2" xfId="28248" xr:uid="{651C005C-263F-4782-A310-CA51AF4DA5F1}"/>
    <cellStyle name="Normal 17 13 2 2 3" xfId="45759" xr:uid="{8FE89DC1-06C1-41CF-AF3D-76FB847B24A0}"/>
    <cellStyle name="Normal 17 13 2 3" xfId="19413" xr:uid="{A0A20C5A-4E7F-47B4-8121-57E245270C2C}"/>
    <cellStyle name="Normal 17 13 2 4" xfId="24779" xr:uid="{BA7E5112-AF71-49DA-8B1E-2C7AFA5BF8CB}"/>
    <cellStyle name="Normal 17 13 3" xfId="8154" xr:uid="{52E0FC10-96FF-45B3-851F-08C4DF5D952F}"/>
    <cellStyle name="Normal 17 13 3 2" xfId="21955" xr:uid="{17BF3EC2-7A09-45F7-99BF-05B0D56EDAC3}"/>
    <cellStyle name="Normal 17 13 3 2 2" xfId="38094" xr:uid="{500F979F-E259-46EB-9522-1F1B07EF5576}"/>
    <cellStyle name="Normal 17 13 3 3" xfId="27611" xr:uid="{BDE19576-47B5-481D-8F29-567FAFF1FBE8}"/>
    <cellStyle name="Normal 17 13 3 4" xfId="41944" xr:uid="{9603F5B1-6774-4783-87ED-682C506A06E9}"/>
    <cellStyle name="Normal 17 13 4" xfId="6465" xr:uid="{B66AFD96-CDA1-4CFB-9351-21575A619C6D}"/>
    <cellStyle name="Normal 17 13 4 2" xfId="26288" xr:uid="{1848E3EA-13F2-4CFE-9F01-27806A96B8DA}"/>
    <cellStyle name="Normal 17 13 4 3" xfId="43876" xr:uid="{A45194BA-09AC-4CE9-A712-0839C133CC3A}"/>
    <cellStyle name="Normal 17 13 5" xfId="13056" xr:uid="{BD135860-155C-4344-8FDE-E1C3805B2906}"/>
    <cellStyle name="Normal 17 13 5 2" xfId="32363" xr:uid="{F8F829E2-C3E5-4982-A22C-B46B040FE555}"/>
    <cellStyle name="Normal 17 13 6" xfId="14368" xr:uid="{9CEC05B5-D8DD-48AA-A346-5B3166873C31}"/>
    <cellStyle name="Normal 17 13 6 2" xfId="33647" xr:uid="{A2AB77BF-298A-4B3F-A201-B02BD3158C1B}"/>
    <cellStyle name="Normal 17 13 7" xfId="15687" xr:uid="{AF4D0CCE-34A6-446E-B756-260173CC469E}"/>
    <cellStyle name="Normal 17 13 7 2" xfId="34867" xr:uid="{E5826F87-2F48-4D87-A83E-1145898459F4}"/>
    <cellStyle name="Normal 17 13 8" xfId="17123" xr:uid="{A99C4BF0-1223-4052-8CEB-E82994458443}"/>
    <cellStyle name="Normal 17 13 8 2" xfId="36214" xr:uid="{78D2106F-5CAF-44D9-A979-9BC5FCAF3FA4}"/>
    <cellStyle name="Normal 17 13 9" xfId="24237" xr:uid="{8D6C0BEA-414F-485F-A09D-D09792F645E0}"/>
    <cellStyle name="Normal 17 14" xfId="4483" xr:uid="{359741FF-43D0-4296-BEC8-E7AC9CAF9DB2}"/>
    <cellStyle name="Normal 17 14 2" xfId="18369" xr:uid="{97675F61-625C-459A-A41C-566D7FF78C0A}"/>
    <cellStyle name="Normal 17 14 2 2" xfId="45026" xr:uid="{D99FA6AB-7DC1-47C6-8694-B0592F41A11F}"/>
    <cellStyle name="Normal 17 15" xfId="7341" xr:uid="{FF9B58F6-6953-4EB0-AE87-F93212D58629}"/>
    <cellStyle name="Normal 17 2" xfId="1019" xr:uid="{AD4E5E2F-DB83-4CFE-8423-CE6B4F04FEAB}"/>
    <cellStyle name="Normal 17 2 10" xfId="2228" xr:uid="{2059D32B-66C5-4EAE-88C1-45C5050E5E99}"/>
    <cellStyle name="Normal 17 2 10 10" xfId="40324" xr:uid="{8363054E-F50E-4EA6-84E1-3614E05DE2DF}"/>
    <cellStyle name="Normal 17 2 10 11" xfId="49392" xr:uid="{D765AE3F-76E1-46F9-A1A8-A45F860A626C}"/>
    <cellStyle name="Normal 17 2 10 12" xfId="50595" xr:uid="{4BC6D188-5A91-4C28-BF56-A2ABFBD41998}"/>
    <cellStyle name="Normal 17 2 10 13" xfId="51825" xr:uid="{05587874-E3F0-426F-A58E-7FB8977E27B0}"/>
    <cellStyle name="Normal 17 2 10 14" xfId="53023" xr:uid="{52E787EC-0F4C-4BBE-B242-0473D07221F4}"/>
    <cellStyle name="Normal 17 2 10 15" xfId="54175" xr:uid="{A2D1D76F-425A-470F-A32F-06DCF4B45FD2}"/>
    <cellStyle name="Normal 17 2 10 2" xfId="4489" xr:uid="{3ED451AB-8C31-4916-8541-E43038D09599}"/>
    <cellStyle name="Normal 17 2 10 2 2" xfId="8817" xr:uid="{D7141A9E-3FDA-490F-9DA8-250FD008C85C}"/>
    <cellStyle name="Normal 17 2 10 2 2 2" xfId="28250" xr:uid="{8EE0F0BA-352D-4029-AFA1-5A6BE1820E3F}"/>
    <cellStyle name="Normal 17 2 10 2 2 3" xfId="45760" xr:uid="{E092A43E-E43E-4034-921B-C9A11064DD80}"/>
    <cellStyle name="Normal 17 2 10 2 3" xfId="19414" xr:uid="{FF565649-C267-4BC8-A321-92E8F8FF2039}"/>
    <cellStyle name="Normal 17 2 10 2 4" xfId="24781" xr:uid="{452C33EC-C745-4A0B-AFE7-A1E09256F22E}"/>
    <cellStyle name="Normal 17 2 10 3" xfId="8155" xr:uid="{6C1738C7-51FA-42BB-9D05-EBDF077DDB58}"/>
    <cellStyle name="Normal 17 2 10 3 2" xfId="21956" xr:uid="{D51BA644-DDE7-405C-A862-AFFDD3A8DCCC}"/>
    <cellStyle name="Normal 17 2 10 3 2 2" xfId="38095" xr:uid="{48479D9A-F83C-4F21-BDF8-5F6B25318095}"/>
    <cellStyle name="Normal 17 2 10 3 3" xfId="27612" xr:uid="{FB7FD0A0-540A-488E-981C-702B956FF024}"/>
    <cellStyle name="Normal 17 2 10 3 4" xfId="41945" xr:uid="{D16F1BBF-B01D-4F13-BF07-5404A8F7079F}"/>
    <cellStyle name="Normal 17 2 10 4" xfId="6466" xr:uid="{814A3534-060B-4625-B1E3-661FC22973F0}"/>
    <cellStyle name="Normal 17 2 10 4 2" xfId="26289" xr:uid="{209F97BD-3814-4CDC-A3E4-586378256B60}"/>
    <cellStyle name="Normal 17 2 10 4 3" xfId="43877" xr:uid="{0653BCF0-31D5-4FF3-A862-B8D09224640C}"/>
    <cellStyle name="Normal 17 2 10 5" xfId="13057" xr:uid="{C15C233A-8400-4733-A1FF-BBD0B258E6B6}"/>
    <cellStyle name="Normal 17 2 10 5 2" xfId="32364" xr:uid="{F8B2B3DB-F430-4CAD-8BFD-33D7C1250CEA}"/>
    <cellStyle name="Normal 17 2 10 6" xfId="14369" xr:uid="{9FC818B8-CD8E-41C1-8A57-7A9ED9183194}"/>
    <cellStyle name="Normal 17 2 10 6 2" xfId="33648" xr:uid="{B81025F2-8FA6-4377-905A-885E21CC7C39}"/>
    <cellStyle name="Normal 17 2 10 7" xfId="15688" xr:uid="{78FF1DA9-22EC-4CB1-9B9F-F3248DA58D7F}"/>
    <cellStyle name="Normal 17 2 10 7 2" xfId="34868" xr:uid="{EF55C00B-30BB-461E-8D45-A93425A22C8A}"/>
    <cellStyle name="Normal 17 2 10 8" xfId="17124" xr:uid="{EF8310AD-F445-457A-B8DF-A7824603F75D}"/>
    <cellStyle name="Normal 17 2 10 8 2" xfId="36215" xr:uid="{691BAE60-7162-41EE-8E0D-5C72685C73C7}"/>
    <cellStyle name="Normal 17 2 10 9" xfId="24238" xr:uid="{B0C06F13-6719-4607-A480-B07C92BFAEE5}"/>
    <cellStyle name="Normal 17 2 11" xfId="4488" xr:uid="{157BF46C-E2E8-49F0-8699-899D19E868EB}"/>
    <cellStyle name="Normal 17 2 11 2" xfId="8816" xr:uid="{1CF3D199-7A01-4610-B01E-05F5375854B8}"/>
    <cellStyle name="Normal 17 2 11 2 2" xfId="28249" xr:uid="{5F80B8AE-A029-41E9-85EA-0259FF89D05F}"/>
    <cellStyle name="Normal 17 2 11 2 3" xfId="45030" xr:uid="{4C58DC59-22D9-405F-9F93-CF2D2A4DE1A3}"/>
    <cellStyle name="Normal 17 2 11 3" xfId="18373" xr:uid="{2D87A76A-8B0E-4024-843C-9D27FED66A11}"/>
    <cellStyle name="Normal 17 2 11 4" xfId="24780" xr:uid="{574A10ED-E330-45C3-8A74-39C14A5F8E6A}"/>
    <cellStyle name="Normal 17 2 12" xfId="7345" xr:uid="{F605E437-3F19-4C22-9572-7888563322E6}"/>
    <cellStyle name="Normal 17 2 12 2" xfId="21368" xr:uid="{2C80996B-0C22-4165-8A55-53F85445C3D7}"/>
    <cellStyle name="Normal 17 2 12 2 2" xfId="37539" xr:uid="{C5B836C5-1024-41E2-97D6-5F20ABBF4AEF}"/>
    <cellStyle name="Normal 17 2 12 3" xfId="27024" xr:uid="{954D0D7F-8FD7-4DF9-A4B2-3EFC5E46BBE1}"/>
    <cellStyle name="Normal 17 2 12 4" xfId="41395" xr:uid="{4668AF1C-CF82-481C-A460-1C488BB77005}"/>
    <cellStyle name="Normal 17 2 13" xfId="5860" xr:uid="{DBAE7DFF-7C0A-48EF-8376-D8452A6D289E}"/>
    <cellStyle name="Normal 17 2 13 2" xfId="25703" xr:uid="{13C5C0B9-53F3-4521-89E9-A457DACCEE6D}"/>
    <cellStyle name="Normal 17 2 13 3" xfId="42958" xr:uid="{B3D8F828-3BFA-4FBB-BD45-54CE4EF750A0}"/>
    <cellStyle name="Normal 17 2 14" xfId="12459" xr:uid="{78FC737A-FB57-4B7A-8259-085CA2392D4A}"/>
    <cellStyle name="Normal 17 2 14 2" xfId="31771" xr:uid="{FA2B5FC4-3AC3-4A6F-A025-0D6BA7328F99}"/>
    <cellStyle name="Normal 17 2 15" xfId="13799" xr:uid="{66FE2F9D-82A6-4432-AA16-510086B16C2C}"/>
    <cellStyle name="Normal 17 2 15 2" xfId="33089" xr:uid="{51554D5C-4E39-411C-8864-0F654AD2B61F}"/>
    <cellStyle name="Normal 17 2 16" xfId="15060" xr:uid="{3AE2D876-04E5-4BBE-94F7-3BBC64423BCE}"/>
    <cellStyle name="Normal 17 2 16 2" xfId="34291" xr:uid="{C1BE0D74-3D56-4E53-8770-19EFA5D07CAA}"/>
    <cellStyle name="Normal 17 2 17" xfId="16489" xr:uid="{A4E196D2-33CA-4680-9DF4-E84316689E68}"/>
    <cellStyle name="Normal 17 2 17 2" xfId="35589" xr:uid="{B34FAAEF-F64A-428C-840F-42B9A20F825A}"/>
    <cellStyle name="Normal 17 2 18" xfId="23667" xr:uid="{2177186C-B761-4E5D-9B75-9E10DE311DD9}"/>
    <cellStyle name="Normal 17 2 19" xfId="39772" xr:uid="{05189FF0-09C1-4851-947F-D2B1BC4B4B2D}"/>
    <cellStyle name="Normal 17 2 2" xfId="1020" xr:uid="{62FECB51-D2E0-4FF5-A02F-6B4490E2857C}"/>
    <cellStyle name="Normal 17 2 2 10" xfId="23668" xr:uid="{CE90AC1B-36D0-492B-BF9C-1043463E2793}"/>
    <cellStyle name="Normal 17 2 2 11" xfId="39773" xr:uid="{41AB945A-7468-41F2-9E6A-18B65D80A547}"/>
    <cellStyle name="Normal 17 2 2 12" xfId="48833" xr:uid="{BB123397-0E8A-41CC-AC67-BEAFC8E07E96}"/>
    <cellStyle name="Normal 17 2 2 13" xfId="50037" xr:uid="{7AB11365-C1EA-4FE5-BC58-6D8269880BEB}"/>
    <cellStyle name="Normal 17 2 2 14" xfId="51244" xr:uid="{A02F60AA-7C9E-4741-9693-54F47868D931}"/>
    <cellStyle name="Normal 17 2 2 15" xfId="52472" xr:uid="{CF7B6AA2-5A0B-4279-89D8-5B1AB3EDD02D}"/>
    <cellStyle name="Normal 17 2 2 16" xfId="53622" xr:uid="{E27806ED-B80A-4973-A7E7-FA77989F8EF5}"/>
    <cellStyle name="Normal 17 2 2 2" xfId="2229" xr:uid="{EC86F4BE-E580-4F65-B5EE-51A84E313A64}"/>
    <cellStyle name="Normal 17 2 2 2 10" xfId="40325" xr:uid="{4C0EC619-55A1-49FF-848C-1EEFCCD68924}"/>
    <cellStyle name="Normal 17 2 2 2 11" xfId="49393" xr:uid="{67AEC8A4-BE3F-42BF-919B-DA7AA8C58900}"/>
    <cellStyle name="Normal 17 2 2 2 12" xfId="50596" xr:uid="{3D838E07-D56D-4CBA-AEE4-16F4FE494EFC}"/>
    <cellStyle name="Normal 17 2 2 2 13" xfId="51826" xr:uid="{2EA1195E-77D8-4937-AEF2-AC01BE2C4470}"/>
    <cellStyle name="Normal 17 2 2 2 14" xfId="53024" xr:uid="{91B5F50F-2127-45B7-8EEB-06E6DFBDF2F9}"/>
    <cellStyle name="Normal 17 2 2 2 15" xfId="54176" xr:uid="{571531CF-3557-4D48-8906-6EA6153D0018}"/>
    <cellStyle name="Normal 17 2 2 2 2" xfId="4491" xr:uid="{843D624D-A81A-4C49-AA66-6E39B068B436}"/>
    <cellStyle name="Normal 17 2 2 2 2 2" xfId="8819" xr:uid="{60F9992C-E231-475A-A294-DD1301A88EE1}"/>
    <cellStyle name="Normal 17 2 2 2 2 2 2" xfId="28252" xr:uid="{1FE59AF0-96DB-4E83-A4D9-FD71CC306ACE}"/>
    <cellStyle name="Normal 17 2 2 2 2 2 3" xfId="45761" xr:uid="{7C22FB58-AF55-464F-9E05-EFB6F32B16F6}"/>
    <cellStyle name="Normal 17 2 2 2 2 3" xfId="19415" xr:uid="{14C02136-338C-4CBB-A11E-2D95E21652AA}"/>
    <cellStyle name="Normal 17 2 2 2 2 4" xfId="24783" xr:uid="{E0AE18C2-53CA-459C-BAF8-2E394DC0E627}"/>
    <cellStyle name="Normal 17 2 2 2 3" xfId="8156" xr:uid="{432D90C6-BB93-4BE3-B036-7E61E77FE492}"/>
    <cellStyle name="Normal 17 2 2 2 3 2" xfId="21957" xr:uid="{51D7D437-130F-4300-AF7E-9B6CAD2F7A47}"/>
    <cellStyle name="Normal 17 2 2 2 3 2 2" xfId="38096" xr:uid="{2C85CFDA-DE0E-4A24-8A94-240914C31AA6}"/>
    <cellStyle name="Normal 17 2 2 2 3 3" xfId="27613" xr:uid="{21B5BB4D-F8A4-45C5-9734-6C2C0BB44FD0}"/>
    <cellStyle name="Normal 17 2 2 2 3 4" xfId="41946" xr:uid="{90ABFDA0-E726-4607-B80B-C96B549F91DE}"/>
    <cellStyle name="Normal 17 2 2 2 4" xfId="6467" xr:uid="{C97A1705-33B5-422E-8317-1FE5FAA15AFF}"/>
    <cellStyle name="Normal 17 2 2 2 4 2" xfId="26290" xr:uid="{500BED01-6321-4C89-9B56-5D397582F805}"/>
    <cellStyle name="Normal 17 2 2 2 4 3" xfId="43878" xr:uid="{4F521B32-3EC8-4C40-877D-850CCB058939}"/>
    <cellStyle name="Normal 17 2 2 2 5" xfId="13058" xr:uid="{7FF19723-8200-4D05-933B-6A58C26BA33F}"/>
    <cellStyle name="Normal 17 2 2 2 5 2" xfId="32365" xr:uid="{BBED86DD-5427-4A24-B5CF-BEE33D921679}"/>
    <cellStyle name="Normal 17 2 2 2 6" xfId="14370" xr:uid="{AD018228-9798-40CD-A793-06B74ED3A56E}"/>
    <cellStyle name="Normal 17 2 2 2 6 2" xfId="33649" xr:uid="{8774A414-CF89-443C-9046-9F493F91F33F}"/>
    <cellStyle name="Normal 17 2 2 2 7" xfId="15689" xr:uid="{B4C4C01E-504A-4065-8040-04877EF8C120}"/>
    <cellStyle name="Normal 17 2 2 2 7 2" xfId="34869" xr:uid="{9D53BB49-451E-4939-A6B1-92FBC0F181E9}"/>
    <cellStyle name="Normal 17 2 2 2 8" xfId="17125" xr:uid="{7697AC3D-2452-4D16-9165-341C7EC298C6}"/>
    <cellStyle name="Normal 17 2 2 2 8 2" xfId="36216" xr:uid="{0E7B1976-E558-4C37-82C8-74B97F0FA5D8}"/>
    <cellStyle name="Normal 17 2 2 2 9" xfId="24239" xr:uid="{930594D3-C8C1-41D8-AAD2-EEE2353EF2F9}"/>
    <cellStyle name="Normal 17 2 2 3" xfId="4490" xr:uid="{61A55AC3-4EED-48CA-9950-6D9FC67E3435}"/>
    <cellStyle name="Normal 17 2 2 3 2" xfId="8818" xr:uid="{DAB9BD7E-3BC9-4D60-966A-868539A359CC}"/>
    <cellStyle name="Normal 17 2 2 3 2 2" xfId="28251" xr:uid="{FD6FFCEC-9C6B-483E-9A0E-EEEC3D6A2777}"/>
    <cellStyle name="Normal 17 2 2 3 2 3" xfId="45031" xr:uid="{5D8074B7-2ED6-404C-921F-E6F02A424814}"/>
    <cellStyle name="Normal 17 2 2 3 3" xfId="18374" xr:uid="{F826F0B7-C874-4A9F-92B0-45F8E4E2B982}"/>
    <cellStyle name="Normal 17 2 2 3 4" xfId="24782" xr:uid="{7006512B-5F21-4E5C-A200-ADCB4A744995}"/>
    <cellStyle name="Normal 17 2 2 4" xfId="7346" xr:uid="{28FB8556-E12C-4F01-B9AC-F5B2E0BCC694}"/>
    <cellStyle name="Normal 17 2 2 4 2" xfId="21369" xr:uid="{EE0A9DE5-DA82-4156-8824-345444DBBBAD}"/>
    <cellStyle name="Normal 17 2 2 4 2 2" xfId="37540" xr:uid="{3F294F60-1297-4C5A-ABBD-3E27D28D5D10}"/>
    <cellStyle name="Normal 17 2 2 4 3" xfId="27025" xr:uid="{0B27D3D3-3B7B-4AEF-8AA8-F2EC976598B6}"/>
    <cellStyle name="Normal 17 2 2 4 4" xfId="41396" xr:uid="{F57843A3-CC93-4100-B1D8-F974F2DD46D7}"/>
    <cellStyle name="Normal 17 2 2 5" xfId="5861" xr:uid="{CDF29A68-E20C-4E2B-AEA1-937D638638B6}"/>
    <cellStyle name="Normal 17 2 2 5 2" xfId="25704" xr:uid="{69F5F9B4-D987-40E0-8710-5C7BD83B0D38}"/>
    <cellStyle name="Normal 17 2 2 5 3" xfId="42959" xr:uid="{FFE7D3CD-B28F-4F13-A7B5-495EC61A1D98}"/>
    <cellStyle name="Normal 17 2 2 6" xfId="12460" xr:uid="{C8CA0F19-C792-4856-AC5C-53A9ECDCFFF6}"/>
    <cellStyle name="Normal 17 2 2 6 2" xfId="31772" xr:uid="{AEB40F88-0911-408E-9A3E-B1B5783D85F9}"/>
    <cellStyle name="Normal 17 2 2 7" xfId="13800" xr:uid="{A581EEB0-B8C2-4646-804F-AD68E84549BB}"/>
    <cellStyle name="Normal 17 2 2 7 2" xfId="33090" xr:uid="{BCDA8AB1-FC3E-4166-96C2-1021B512F248}"/>
    <cellStyle name="Normal 17 2 2 8" xfId="15061" xr:uid="{F8933260-1740-437B-8045-8713AF096D58}"/>
    <cellStyle name="Normal 17 2 2 8 2" xfId="34292" xr:uid="{C4CD8273-9BF1-4DD6-8A08-426DA7494343}"/>
    <cellStyle name="Normal 17 2 2 9" xfId="16490" xr:uid="{67F94DDC-50E4-46C6-881D-66C5EC1D2AE6}"/>
    <cellStyle name="Normal 17 2 2 9 2" xfId="35590" xr:uid="{1DCE30D8-6FE3-4445-99D7-F10938955CBF}"/>
    <cellStyle name="Normal 17 2 20" xfId="48832" xr:uid="{C725F4B7-34EF-443F-A6BF-09CDA85AC709}"/>
    <cellStyle name="Normal 17 2 21" xfId="50036" xr:uid="{69B30F3D-6630-4A6E-8F0B-A6ACCD5351DC}"/>
    <cellStyle name="Normal 17 2 22" xfId="51243" xr:uid="{59F121E4-3DF0-48CF-8BC1-A8CCA9AD2766}"/>
    <cellStyle name="Normal 17 2 23" xfId="52471" xr:uid="{9D30439B-DF90-4251-9262-BF1F87833354}"/>
    <cellStyle name="Normal 17 2 24" xfId="53621" xr:uid="{261EFB21-1578-4A8F-A8C8-5746EA47811C}"/>
    <cellStyle name="Normal 17 2 3" xfId="1021" xr:uid="{9FE1FEB3-78F3-4552-B846-946DA63B6C4C}"/>
    <cellStyle name="Normal 17 2 3 10" xfId="23669" xr:uid="{1C55DE84-806D-44DE-AA48-9F2A9B85B0FE}"/>
    <cellStyle name="Normal 17 2 3 11" xfId="39774" xr:uid="{FA2AB750-12CD-4DD7-9A3C-86C715390251}"/>
    <cellStyle name="Normal 17 2 3 12" xfId="48834" xr:uid="{4B27BA42-4B66-4E1A-A10B-36515027570F}"/>
    <cellStyle name="Normal 17 2 3 13" xfId="50038" xr:uid="{529DD44E-FC62-4AC4-843B-B02665A38760}"/>
    <cellStyle name="Normal 17 2 3 14" xfId="51245" xr:uid="{B4355FE0-15FC-4B06-AA24-6C97950F1B24}"/>
    <cellStyle name="Normal 17 2 3 15" xfId="52473" xr:uid="{953DA18D-78D4-4056-BB4E-ABFF6CF22806}"/>
    <cellStyle name="Normal 17 2 3 16" xfId="53623" xr:uid="{F7EEF965-86CB-4EA6-BBFC-C640A4A1C2D5}"/>
    <cellStyle name="Normal 17 2 3 2" xfId="2230" xr:uid="{B5D4913F-6A6D-4C58-A33A-6B065BF277B2}"/>
    <cellStyle name="Normal 17 2 3 2 10" xfId="40326" xr:uid="{77786D35-4755-42E2-8575-43E026C81B0A}"/>
    <cellStyle name="Normal 17 2 3 2 11" xfId="49394" xr:uid="{08F38978-9E10-4C14-A834-2AC5615089F6}"/>
    <cellStyle name="Normal 17 2 3 2 12" xfId="50597" xr:uid="{DD6C6BEC-F89F-49A4-BA5D-CAF32C772031}"/>
    <cellStyle name="Normal 17 2 3 2 13" xfId="51827" xr:uid="{8B90BAE9-3B08-427B-BD3F-FB40FF68208C}"/>
    <cellStyle name="Normal 17 2 3 2 14" xfId="53025" xr:uid="{6D2F18F9-187B-4E3E-938D-ECD7D6683C36}"/>
    <cellStyle name="Normal 17 2 3 2 15" xfId="54177" xr:uid="{91D14181-9B74-4BE8-B4AC-C3B561D6E9B6}"/>
    <cellStyle name="Normal 17 2 3 2 2" xfId="4493" xr:uid="{F8A2389B-FF94-496C-9B5C-719C97F85670}"/>
    <cellStyle name="Normal 17 2 3 2 2 2" xfId="8821" xr:uid="{556BB4CC-AE63-44C3-ADEB-43FB3A0B8F1D}"/>
    <cellStyle name="Normal 17 2 3 2 2 2 2" xfId="28254" xr:uid="{6A3FD246-740F-4868-A5CD-AC855DAFEB83}"/>
    <cellStyle name="Normal 17 2 3 2 2 2 3" xfId="45762" xr:uid="{948D41F2-AD57-4A01-96A8-B02785144CCD}"/>
    <cellStyle name="Normal 17 2 3 2 2 3" xfId="19416" xr:uid="{B3EBAED5-B0A0-474F-8DA3-7E0F59D5C4C7}"/>
    <cellStyle name="Normal 17 2 3 2 2 4" xfId="24785" xr:uid="{6FA4226A-CD05-465A-B15B-C214AA9A3079}"/>
    <cellStyle name="Normal 17 2 3 2 3" xfId="8157" xr:uid="{5ABD4978-4858-4E82-9A5F-BFA0DE036994}"/>
    <cellStyle name="Normal 17 2 3 2 3 2" xfId="21958" xr:uid="{352E1452-C963-40D3-975B-E331F4BE8D26}"/>
    <cellStyle name="Normal 17 2 3 2 3 2 2" xfId="38097" xr:uid="{DCC5EA0A-DE55-42B1-BDB9-20E36760AB62}"/>
    <cellStyle name="Normal 17 2 3 2 3 3" xfId="27614" xr:uid="{107DD89F-AAAA-43AB-A98F-1CAD2769AA44}"/>
    <cellStyle name="Normal 17 2 3 2 3 4" xfId="41947" xr:uid="{A2252D95-3C0A-40F8-84C4-573E0B1A462B}"/>
    <cellStyle name="Normal 17 2 3 2 4" xfId="6468" xr:uid="{8687753E-6C2D-496C-800E-F567712936E8}"/>
    <cellStyle name="Normal 17 2 3 2 4 2" xfId="26291" xr:uid="{8903FDDD-742F-49BC-925D-176483966068}"/>
    <cellStyle name="Normal 17 2 3 2 4 3" xfId="43879" xr:uid="{A82D880B-A970-4157-BEDF-688D9A8F4D88}"/>
    <cellStyle name="Normal 17 2 3 2 5" xfId="13059" xr:uid="{B62C89B9-A95D-4B9E-AE93-890D0E66C2D9}"/>
    <cellStyle name="Normal 17 2 3 2 5 2" xfId="32366" xr:uid="{1BB89FD2-6582-4F51-89A8-4F594F334597}"/>
    <cellStyle name="Normal 17 2 3 2 6" xfId="14371" xr:uid="{63E5F043-9C41-4EFA-A004-95D55B0A89BB}"/>
    <cellStyle name="Normal 17 2 3 2 6 2" xfId="33650" xr:uid="{7932AEF2-FA39-4FBB-8D2A-6FDD06583B6C}"/>
    <cellStyle name="Normal 17 2 3 2 7" xfId="15690" xr:uid="{046BA3FE-F72E-4396-B8F5-7478F28250CF}"/>
    <cellStyle name="Normal 17 2 3 2 7 2" xfId="34870" xr:uid="{227413F3-C8D2-4F79-8B95-B1E2B1F1B886}"/>
    <cellStyle name="Normal 17 2 3 2 8" xfId="17126" xr:uid="{88C1ED06-0094-430B-942A-3B01B2DAC87C}"/>
    <cellStyle name="Normal 17 2 3 2 8 2" xfId="36217" xr:uid="{26B2648D-A692-4DF9-BD66-FC703A3613D7}"/>
    <cellStyle name="Normal 17 2 3 2 9" xfId="24240" xr:uid="{6A8C66DC-C339-427C-85CB-C039A255CEDC}"/>
    <cellStyle name="Normal 17 2 3 3" xfId="4492" xr:uid="{6F5876C0-082B-4BCD-9D7A-502EB491A3E9}"/>
    <cellStyle name="Normal 17 2 3 3 2" xfId="8820" xr:uid="{B759ED58-74E7-4BF3-8C0A-9758B9218E38}"/>
    <cellStyle name="Normal 17 2 3 3 2 2" xfId="28253" xr:uid="{00F63CA9-16FF-4CED-BEAD-F7F7D630C60F}"/>
    <cellStyle name="Normal 17 2 3 3 2 3" xfId="45032" xr:uid="{EB1BC832-86C6-4838-88A2-D6C863077ADA}"/>
    <cellStyle name="Normal 17 2 3 3 3" xfId="18375" xr:uid="{E025679A-3CBD-47AF-8561-8B934F6CBA17}"/>
    <cellStyle name="Normal 17 2 3 3 4" xfId="24784" xr:uid="{953C82F4-3C80-405B-85F1-CE5EBAD1ABED}"/>
    <cellStyle name="Normal 17 2 3 4" xfId="7347" xr:uid="{E8BECEE3-70BF-43F9-A671-1047EA6E82F0}"/>
    <cellStyle name="Normal 17 2 3 4 2" xfId="21370" xr:uid="{2BE25CE3-2EEC-4A48-999C-C1C5391CF35C}"/>
    <cellStyle name="Normal 17 2 3 4 2 2" xfId="37541" xr:uid="{349D0964-593A-4DF1-9880-CE05B8EADE0F}"/>
    <cellStyle name="Normal 17 2 3 4 3" xfId="27026" xr:uid="{F7125DA2-D706-4146-B547-3E1A30E5BC93}"/>
    <cellStyle name="Normal 17 2 3 4 4" xfId="41397" xr:uid="{E314D686-C312-4616-8891-5A5530A7E9D9}"/>
    <cellStyle name="Normal 17 2 3 5" xfId="5862" xr:uid="{D8ABCBF2-D4B9-4EE8-AD47-2BEB78BF58A4}"/>
    <cellStyle name="Normal 17 2 3 5 2" xfId="25705" xr:uid="{458B44B0-7AFB-4FA6-9761-B45978DD99AD}"/>
    <cellStyle name="Normal 17 2 3 5 3" xfId="42960" xr:uid="{07394A78-1BD1-4D9F-8597-FBAE6973FE3E}"/>
    <cellStyle name="Normal 17 2 3 6" xfId="12461" xr:uid="{F3932409-9AEC-487A-9D35-EDDA5D0884C3}"/>
    <cellStyle name="Normal 17 2 3 6 2" xfId="31773" xr:uid="{DA62D6D1-D6A7-4B0A-B89C-72173D4DA0B3}"/>
    <cellStyle name="Normal 17 2 3 7" xfId="13801" xr:uid="{B7A5F556-F0DD-46BA-A4DD-C66A8783AA5B}"/>
    <cellStyle name="Normal 17 2 3 7 2" xfId="33091" xr:uid="{B6F7A90E-60C0-473A-AB6B-C4BA66E1035F}"/>
    <cellStyle name="Normal 17 2 3 8" xfId="15062" xr:uid="{18C51983-56F0-474B-81D5-4E76F3C90FAD}"/>
    <cellStyle name="Normal 17 2 3 8 2" xfId="34293" xr:uid="{A5DC4723-4F68-4233-8FB9-FB85B033CB88}"/>
    <cellStyle name="Normal 17 2 3 9" xfId="16491" xr:uid="{0C1C4291-8CD5-4C3C-8A9B-B58BE72AB90B}"/>
    <cellStyle name="Normal 17 2 3 9 2" xfId="35591" xr:uid="{DDC8AA16-7FCC-44D5-AF09-868FFE0D8720}"/>
    <cellStyle name="Normal 17 2 4" xfId="1022" xr:uid="{FA864F6F-C7A9-4E84-B7C2-7181A850A8FE}"/>
    <cellStyle name="Normal 17 2 4 10" xfId="23670" xr:uid="{A9DEE038-0B02-4A10-8C2D-927F907A5BF0}"/>
    <cellStyle name="Normal 17 2 4 11" xfId="39775" xr:uid="{FB631135-7631-473D-83FE-0EBBAD72EC71}"/>
    <cellStyle name="Normal 17 2 4 12" xfId="48835" xr:uid="{BEC83334-DFC9-4815-8461-CD6E93BB59EA}"/>
    <cellStyle name="Normal 17 2 4 13" xfId="50039" xr:uid="{E0A5E294-1932-4C5D-A7D4-CA1C10EBE761}"/>
    <cellStyle name="Normal 17 2 4 14" xfId="51246" xr:uid="{4D16239C-58BC-4D02-B101-039F9CC5FAE7}"/>
    <cellStyle name="Normal 17 2 4 15" xfId="52474" xr:uid="{33936F50-4750-4904-B785-EF9EDC79C980}"/>
    <cellStyle name="Normal 17 2 4 16" xfId="53624" xr:uid="{675B7ACD-907D-4F5C-91E8-76B278CE8C99}"/>
    <cellStyle name="Normal 17 2 4 2" xfId="2231" xr:uid="{EC5E5411-BDE7-4E9A-A8C1-9A5089D537B8}"/>
    <cellStyle name="Normal 17 2 4 2 10" xfId="40327" xr:uid="{FAFF6831-0CA1-4AD2-9778-EE861BB0CC00}"/>
    <cellStyle name="Normal 17 2 4 2 11" xfId="49395" xr:uid="{65AD594A-25EA-4870-9805-E804BE15DE29}"/>
    <cellStyle name="Normal 17 2 4 2 12" xfId="50598" xr:uid="{152A016A-C883-45CC-9F77-4604EB328842}"/>
    <cellStyle name="Normal 17 2 4 2 13" xfId="51828" xr:uid="{F782134C-2DAA-4036-ABDE-9BC1E904305B}"/>
    <cellStyle name="Normal 17 2 4 2 14" xfId="53026" xr:uid="{341ADC09-18F1-439D-B816-36AE64C31CA4}"/>
    <cellStyle name="Normal 17 2 4 2 15" xfId="54178" xr:uid="{D4BE9786-3D20-4EF9-8DAA-0052CBEB5EFC}"/>
    <cellStyle name="Normal 17 2 4 2 2" xfId="4495" xr:uid="{D08B0C2E-84CC-4A63-B061-F64B23268064}"/>
    <cellStyle name="Normal 17 2 4 2 2 2" xfId="8823" xr:uid="{398AEFA2-C369-433A-8FE1-22228A44EAB5}"/>
    <cellStyle name="Normal 17 2 4 2 2 2 2" xfId="28256" xr:uid="{0A498564-C576-4F35-9C9C-ADD812B1BF61}"/>
    <cellStyle name="Normal 17 2 4 2 2 2 3" xfId="45763" xr:uid="{ED004C3F-EC99-4872-AA0C-B7BF4348ED62}"/>
    <cellStyle name="Normal 17 2 4 2 2 3" xfId="19417" xr:uid="{91F3D1E5-2B7A-476C-A018-5D5EC11B5862}"/>
    <cellStyle name="Normal 17 2 4 2 2 4" xfId="24787" xr:uid="{84088DA6-0A3B-4C29-A25D-B4BBE70E172C}"/>
    <cellStyle name="Normal 17 2 4 2 3" xfId="8158" xr:uid="{C11663F0-62DE-4245-B108-C5A77E3F1268}"/>
    <cellStyle name="Normal 17 2 4 2 3 2" xfId="21959" xr:uid="{9A40FDEB-AEEA-403F-B395-0EE3E4BF9081}"/>
    <cellStyle name="Normal 17 2 4 2 3 2 2" xfId="38098" xr:uid="{3B1BEF93-E86C-4FEA-B9CE-1C4369530C82}"/>
    <cellStyle name="Normal 17 2 4 2 3 3" xfId="27615" xr:uid="{D1454B60-6505-4461-98B8-FC09FFAAA47F}"/>
    <cellStyle name="Normal 17 2 4 2 3 4" xfId="41948" xr:uid="{6BCB29C1-9A8D-4890-AE73-35B49D15EF60}"/>
    <cellStyle name="Normal 17 2 4 2 4" xfId="6469" xr:uid="{46321104-99D7-428D-B12F-D3C1E190DCB9}"/>
    <cellStyle name="Normal 17 2 4 2 4 2" xfId="26292" xr:uid="{BFC5631B-628A-4833-8802-703DCBF5D673}"/>
    <cellStyle name="Normal 17 2 4 2 4 3" xfId="43880" xr:uid="{DDB383FA-16C2-4BA5-AC55-4915335425E3}"/>
    <cellStyle name="Normal 17 2 4 2 5" xfId="13060" xr:uid="{45326CEF-49BB-4892-B4FD-18F0BD510FF5}"/>
    <cellStyle name="Normal 17 2 4 2 5 2" xfId="32367" xr:uid="{64CC1426-0280-45B0-847B-ACA5F0429686}"/>
    <cellStyle name="Normal 17 2 4 2 6" xfId="14372" xr:uid="{9AD256CA-CB41-48D3-9090-C99EAE09523B}"/>
    <cellStyle name="Normal 17 2 4 2 6 2" xfId="33651" xr:uid="{5B1048FB-E80C-46FE-B7D9-34E3F79B6298}"/>
    <cellStyle name="Normal 17 2 4 2 7" xfId="15691" xr:uid="{7FC9B06C-E42D-4AE3-A716-EF3EBF5192EA}"/>
    <cellStyle name="Normal 17 2 4 2 7 2" xfId="34871" xr:uid="{AF0E1AB5-0AC4-4165-951D-68531BB03373}"/>
    <cellStyle name="Normal 17 2 4 2 8" xfId="17127" xr:uid="{DF3AB3DB-542F-498C-96B7-41AC2399E1C2}"/>
    <cellStyle name="Normal 17 2 4 2 8 2" xfId="36218" xr:uid="{B8F57F29-802E-4983-A5F1-0985DFD2ADB1}"/>
    <cellStyle name="Normal 17 2 4 2 9" xfId="24241" xr:uid="{6F29E802-F2C6-462B-9476-CBB7623E6C97}"/>
    <cellStyle name="Normal 17 2 4 3" xfId="4494" xr:uid="{E4D76EA5-FC4A-470A-A1D2-635B94DB8453}"/>
    <cellStyle name="Normal 17 2 4 3 2" xfId="8822" xr:uid="{A0DB72F5-4B67-49C1-B607-0B79F21A342B}"/>
    <cellStyle name="Normal 17 2 4 3 2 2" xfId="28255" xr:uid="{55D2FF50-0C18-4FAB-A8A6-A20F2A6A1D9D}"/>
    <cellStyle name="Normal 17 2 4 3 2 3" xfId="45033" xr:uid="{AD3EE53F-E6E7-4D4F-9A2B-F27A1C5A580D}"/>
    <cellStyle name="Normal 17 2 4 3 3" xfId="18376" xr:uid="{92C6E2AB-0F7E-43D8-AE97-C9DC8B19F8AF}"/>
    <cellStyle name="Normal 17 2 4 3 4" xfId="24786" xr:uid="{3A039685-7632-46CA-B019-C824D0B9EC88}"/>
    <cellStyle name="Normal 17 2 4 4" xfId="7348" xr:uid="{83B13F64-6F34-42EF-A412-C31E6B6E2051}"/>
    <cellStyle name="Normal 17 2 4 4 2" xfId="21371" xr:uid="{55B1BC28-B466-4C7E-BDD9-EFC515C0231B}"/>
    <cellStyle name="Normal 17 2 4 4 2 2" xfId="37542" xr:uid="{9A17B25C-37ED-4CF7-91FA-219C694E843F}"/>
    <cellStyle name="Normal 17 2 4 4 3" xfId="27027" xr:uid="{76ACA671-DF36-4FE6-9A7D-09EBD30CAF1F}"/>
    <cellStyle name="Normal 17 2 4 4 4" xfId="41398" xr:uid="{4B12772B-F605-466A-9D13-17D67F589EB7}"/>
    <cellStyle name="Normal 17 2 4 5" xfId="5863" xr:uid="{BA5F500F-EBCA-4833-AA78-5A3D0081540B}"/>
    <cellStyle name="Normal 17 2 4 5 2" xfId="25706" xr:uid="{6C6D51FA-0E1D-4681-A9C8-70FB21772AEF}"/>
    <cellStyle name="Normal 17 2 4 5 3" xfId="42961" xr:uid="{DCDD4A17-EB6A-4A20-94EE-8DF598A30C50}"/>
    <cellStyle name="Normal 17 2 4 6" xfId="12462" xr:uid="{B933D032-FE9D-4FFC-B3E6-C048CFF23841}"/>
    <cellStyle name="Normal 17 2 4 6 2" xfId="31774" xr:uid="{EE9A6E4E-6142-4447-946A-497A9375043C}"/>
    <cellStyle name="Normal 17 2 4 7" xfId="13802" xr:uid="{84EC7529-3BE6-4AD9-A907-A26DB0F86026}"/>
    <cellStyle name="Normal 17 2 4 7 2" xfId="33092" xr:uid="{4B27599F-297A-442B-9F7D-C0248C5DFEBB}"/>
    <cellStyle name="Normal 17 2 4 8" xfId="15063" xr:uid="{B4779BE3-B058-48E0-A924-CF5AF599F62D}"/>
    <cellStyle name="Normal 17 2 4 8 2" xfId="34294" xr:uid="{DABE414F-F765-4534-A286-5BBF3A1475F2}"/>
    <cellStyle name="Normal 17 2 4 9" xfId="16492" xr:uid="{DEE7028A-E413-4388-B867-50C621DAE944}"/>
    <cellStyle name="Normal 17 2 4 9 2" xfId="35592" xr:uid="{87FC9A85-5373-4E27-A231-E343EC132569}"/>
    <cellStyle name="Normal 17 2 5" xfId="1023" xr:uid="{1571676C-28E7-4ABF-8EA2-5A190B94C5B0}"/>
    <cellStyle name="Normal 17 2 5 10" xfId="23671" xr:uid="{87DD7EB2-3DBF-4CC1-9132-C06ADE17D935}"/>
    <cellStyle name="Normal 17 2 5 11" xfId="39776" xr:uid="{9DE6696F-9A61-44C7-AE7A-EFAA5036EB4D}"/>
    <cellStyle name="Normal 17 2 5 12" xfId="48836" xr:uid="{96647F27-A124-4017-9633-CE51A2DB4C8D}"/>
    <cellStyle name="Normal 17 2 5 13" xfId="50040" xr:uid="{9B4639A2-BB7C-434A-AE59-224DC80EBA3A}"/>
    <cellStyle name="Normal 17 2 5 14" xfId="51247" xr:uid="{4D8828CB-A676-45FD-9341-54CD28EDFD38}"/>
    <cellStyle name="Normal 17 2 5 15" xfId="52475" xr:uid="{F5871DDA-5CC0-4176-81A6-B0C12FB871C8}"/>
    <cellStyle name="Normal 17 2 5 16" xfId="53625" xr:uid="{02B09B57-86F9-4158-8425-29C5CC764517}"/>
    <cellStyle name="Normal 17 2 5 2" xfId="2232" xr:uid="{C1FE3D01-2DEA-40AB-BD80-30D7D666AE58}"/>
    <cellStyle name="Normal 17 2 5 2 10" xfId="40328" xr:uid="{6FE8F150-CB17-4B40-B738-76159EF7B0C3}"/>
    <cellStyle name="Normal 17 2 5 2 11" xfId="49396" xr:uid="{C6D8AF92-EBE7-4C5E-9DBB-C23AEB514710}"/>
    <cellStyle name="Normal 17 2 5 2 12" xfId="50599" xr:uid="{770504A4-0E0F-4E5B-9DCF-8854565F3238}"/>
    <cellStyle name="Normal 17 2 5 2 13" xfId="51829" xr:uid="{E0E0EA0E-3D6D-410F-96A7-21BA234435A6}"/>
    <cellStyle name="Normal 17 2 5 2 14" xfId="53027" xr:uid="{53864C1C-EA69-4453-8FB2-8A9885CE6CEC}"/>
    <cellStyle name="Normal 17 2 5 2 15" xfId="54179" xr:uid="{C2A55643-5B18-4F3A-85FC-9042DE3C74FA}"/>
    <cellStyle name="Normal 17 2 5 2 2" xfId="4497" xr:uid="{4D13A6B5-7278-445D-A258-A3CEB6AAFCB3}"/>
    <cellStyle name="Normal 17 2 5 2 2 2" xfId="8825" xr:uid="{D5F4F035-ABFE-4DD2-8A79-A25EE3438867}"/>
    <cellStyle name="Normal 17 2 5 2 2 2 2" xfId="28258" xr:uid="{12712A1D-7857-4027-BB10-61A6E337656E}"/>
    <cellStyle name="Normal 17 2 5 2 2 2 3" xfId="45764" xr:uid="{AEBAE290-6612-47C4-8D3B-97A2608AFADA}"/>
    <cellStyle name="Normal 17 2 5 2 2 3" xfId="19418" xr:uid="{D9DA060C-6809-48E6-A700-BB9311F1FC62}"/>
    <cellStyle name="Normal 17 2 5 2 2 4" xfId="24789" xr:uid="{BDD7437F-22BF-4435-983B-AE7038FB589D}"/>
    <cellStyle name="Normal 17 2 5 2 3" xfId="8159" xr:uid="{F14E8A06-17ED-4250-8818-D625825BBB0F}"/>
    <cellStyle name="Normal 17 2 5 2 3 2" xfId="21960" xr:uid="{81BC0EC0-DE9D-45E0-985F-6B8BE1095A19}"/>
    <cellStyle name="Normal 17 2 5 2 3 2 2" xfId="38099" xr:uid="{E7D42661-90B3-42BA-940F-5FFA3278192C}"/>
    <cellStyle name="Normal 17 2 5 2 3 3" xfId="27616" xr:uid="{41266A0F-929B-42FE-BB3D-1100E1EFCBA7}"/>
    <cellStyle name="Normal 17 2 5 2 3 4" xfId="41949" xr:uid="{4DE95FE2-C05A-4BDE-9FBF-F685A37302D5}"/>
    <cellStyle name="Normal 17 2 5 2 4" xfId="6470" xr:uid="{60DD6653-3BD3-45B4-9CDB-9949A5B8A725}"/>
    <cellStyle name="Normal 17 2 5 2 4 2" xfId="26293" xr:uid="{B7116191-3369-45B3-A3D8-9D6A0F6C43DB}"/>
    <cellStyle name="Normal 17 2 5 2 4 3" xfId="43881" xr:uid="{89095DE5-D1C8-419C-9599-FE5A6760D4F6}"/>
    <cellStyle name="Normal 17 2 5 2 5" xfId="13061" xr:uid="{8FACFCAC-02D2-46CF-AC4C-0CD40B1F87B4}"/>
    <cellStyle name="Normal 17 2 5 2 5 2" xfId="32368" xr:uid="{1A72144E-F276-479F-B374-3FAAEA055370}"/>
    <cellStyle name="Normal 17 2 5 2 6" xfId="14373" xr:uid="{0FB9771B-576E-4AFC-9E27-AA642A7D0132}"/>
    <cellStyle name="Normal 17 2 5 2 6 2" xfId="33652" xr:uid="{3CEC4485-C46A-45EB-9275-10B313322F0E}"/>
    <cellStyle name="Normal 17 2 5 2 7" xfId="15692" xr:uid="{2F993BB7-271A-48D6-8FB9-D93B84035C1E}"/>
    <cellStyle name="Normal 17 2 5 2 7 2" xfId="34872" xr:uid="{71CDFBAC-FBC5-48FD-80B5-A21CF3A06E62}"/>
    <cellStyle name="Normal 17 2 5 2 8" xfId="17128" xr:uid="{EC0F22FB-68F3-4407-B427-95C33B9F8B73}"/>
    <cellStyle name="Normal 17 2 5 2 8 2" xfId="36219" xr:uid="{BAB96CD7-AC5D-40EC-A64F-843F47F08061}"/>
    <cellStyle name="Normal 17 2 5 2 9" xfId="24242" xr:uid="{6B7127F6-FA05-4CEC-8423-32F27D42129B}"/>
    <cellStyle name="Normal 17 2 5 3" xfId="4496" xr:uid="{A83542F4-17D6-422F-9070-9C6F82E7681D}"/>
    <cellStyle name="Normal 17 2 5 3 2" xfId="8824" xr:uid="{A575190F-527C-4867-9437-427E54C6381A}"/>
    <cellStyle name="Normal 17 2 5 3 2 2" xfId="28257" xr:uid="{FE999655-044A-4BFC-A42C-323E472CA2C9}"/>
    <cellStyle name="Normal 17 2 5 3 2 3" xfId="45034" xr:uid="{5D7A67C8-5780-4AE7-9F98-66D7D08C9ED6}"/>
    <cellStyle name="Normal 17 2 5 3 3" xfId="18377" xr:uid="{8CBC28E4-D326-45ED-9C17-2CA7F25EE47F}"/>
    <cellStyle name="Normal 17 2 5 3 4" xfId="24788" xr:uid="{EAF2088A-2220-4AA4-BDDA-15E911D7E517}"/>
    <cellStyle name="Normal 17 2 5 4" xfId="7349" xr:uid="{51C1B878-1B34-43D6-9251-06486236DAA3}"/>
    <cellStyle name="Normal 17 2 5 4 2" xfId="21372" xr:uid="{64630990-F4B1-4274-9163-AAE38E087ECF}"/>
    <cellStyle name="Normal 17 2 5 4 2 2" xfId="37543" xr:uid="{DEE4273E-4244-4475-9734-A1F14048B63D}"/>
    <cellStyle name="Normal 17 2 5 4 3" xfId="27028" xr:uid="{A84772D0-32D5-4E89-8116-74BC88953ACF}"/>
    <cellStyle name="Normal 17 2 5 4 4" xfId="41399" xr:uid="{4BEDC483-AC9E-4E12-8B2E-D71CA6C59EB5}"/>
    <cellStyle name="Normal 17 2 5 5" xfId="5864" xr:uid="{CBD237F3-F37D-46C5-8C04-F2C3DDAEC3A3}"/>
    <cellStyle name="Normal 17 2 5 5 2" xfId="25707" xr:uid="{9B565997-0BF0-4D60-9060-3F6568F128C7}"/>
    <cellStyle name="Normal 17 2 5 5 3" xfId="42962" xr:uid="{AC29D0E3-C42D-462F-BD95-A40A965342A1}"/>
    <cellStyle name="Normal 17 2 5 6" xfId="12463" xr:uid="{6B7E3C58-DA7F-4C26-80A1-C9C78EF513F0}"/>
    <cellStyle name="Normal 17 2 5 6 2" xfId="31775" xr:uid="{B8ECFFB3-892D-4A23-8DC1-FB1A1C6437A1}"/>
    <cellStyle name="Normal 17 2 5 7" xfId="13803" xr:uid="{4FB80ED7-6A04-4FBB-9571-7ED7B7AB848F}"/>
    <cellStyle name="Normal 17 2 5 7 2" xfId="33093" xr:uid="{C08A81FE-70CF-469A-A61F-DBF1EEB3A32D}"/>
    <cellStyle name="Normal 17 2 5 8" xfId="15064" xr:uid="{854D398B-9EF6-463D-A431-A83D1C2B151B}"/>
    <cellStyle name="Normal 17 2 5 8 2" xfId="34295" xr:uid="{260C88AA-A853-4A88-87EA-403DC6E6982F}"/>
    <cellStyle name="Normal 17 2 5 9" xfId="16493" xr:uid="{ABC365C2-502B-4D40-A7B3-D507A65CA805}"/>
    <cellStyle name="Normal 17 2 5 9 2" xfId="35593" xr:uid="{4A4D5357-051E-4A74-A856-D1B26D2A47AC}"/>
    <cellStyle name="Normal 17 2 6" xfId="1024" xr:uid="{5C97168F-8923-4379-BDF9-CB202C9C3B79}"/>
    <cellStyle name="Normal 17 2 6 10" xfId="23672" xr:uid="{D6E70FC8-3D59-4BCF-B462-8B3F3A1E761E}"/>
    <cellStyle name="Normal 17 2 6 11" xfId="39777" xr:uid="{B4B63825-E970-49C5-A52D-E92C14A035F5}"/>
    <cellStyle name="Normal 17 2 6 12" xfId="48837" xr:uid="{D7074B4B-4FC2-451B-A470-654CC305A2AE}"/>
    <cellStyle name="Normal 17 2 6 13" xfId="50041" xr:uid="{E5D918FF-1B69-43FA-B074-9B14CD88CFC8}"/>
    <cellStyle name="Normal 17 2 6 14" xfId="51248" xr:uid="{493E2F56-17D4-4EE8-8FDE-D22F4E5A10AE}"/>
    <cellStyle name="Normal 17 2 6 15" xfId="52476" xr:uid="{F75145FF-F845-4537-9E4E-985F8045E606}"/>
    <cellStyle name="Normal 17 2 6 16" xfId="53626" xr:uid="{5C7E4EF7-E98E-4189-BB44-786AD806601E}"/>
    <cellStyle name="Normal 17 2 6 2" xfId="2233" xr:uid="{8E3D0544-B382-44AD-975D-731E46CBB382}"/>
    <cellStyle name="Normal 17 2 6 2 10" xfId="40329" xr:uid="{DCAF5AA0-EA81-45C5-A7E8-1F4296F7B66E}"/>
    <cellStyle name="Normal 17 2 6 2 11" xfId="49397" xr:uid="{6866A0D3-BFFB-4EC3-A222-2080D43F7BFD}"/>
    <cellStyle name="Normal 17 2 6 2 12" xfId="50600" xr:uid="{1CE8B3B3-AD3A-413F-A4F7-51736B928D48}"/>
    <cellStyle name="Normal 17 2 6 2 13" xfId="51830" xr:uid="{CB52446D-789E-4C32-9100-C9AE382414E7}"/>
    <cellStyle name="Normal 17 2 6 2 14" xfId="53028" xr:uid="{DE764EB3-C958-44D4-B658-E167BD66ECAD}"/>
    <cellStyle name="Normal 17 2 6 2 15" xfId="54180" xr:uid="{20ADF6CB-1CBF-42C6-ABE3-DF21A40B5CAF}"/>
    <cellStyle name="Normal 17 2 6 2 2" xfId="4499" xr:uid="{1655DE6F-9E4B-4D49-B8C2-3031289980E4}"/>
    <cellStyle name="Normal 17 2 6 2 2 2" xfId="8827" xr:uid="{3C290607-2CA0-4BEF-8036-9DAFA5A2977F}"/>
    <cellStyle name="Normal 17 2 6 2 2 2 2" xfId="28260" xr:uid="{39873D92-7DC1-4A74-BE66-98BEB3CC31F6}"/>
    <cellStyle name="Normal 17 2 6 2 2 2 3" xfId="45765" xr:uid="{44EF4461-9A22-4BA7-BC97-9A2B7F8BB97E}"/>
    <cellStyle name="Normal 17 2 6 2 2 3" xfId="19419" xr:uid="{91CA2526-F49E-49ED-9FAA-4C07E96F04D5}"/>
    <cellStyle name="Normal 17 2 6 2 2 4" xfId="24791" xr:uid="{D037DD8F-D160-46B4-ADFD-ACFED8E45ACB}"/>
    <cellStyle name="Normal 17 2 6 2 3" xfId="8160" xr:uid="{1583226B-0932-4FD5-B9EE-D3F7A62E6FEF}"/>
    <cellStyle name="Normal 17 2 6 2 3 2" xfId="21961" xr:uid="{1DEAFD9D-8555-4E1F-B165-CE3F4C949E14}"/>
    <cellStyle name="Normal 17 2 6 2 3 2 2" xfId="38100" xr:uid="{5F4B4CB6-8A12-4EA5-930A-7CD0767381F2}"/>
    <cellStyle name="Normal 17 2 6 2 3 3" xfId="27617" xr:uid="{9777C4FD-F52D-4F90-BF18-144A301E8B69}"/>
    <cellStyle name="Normal 17 2 6 2 3 4" xfId="41950" xr:uid="{12435DAA-58BE-457B-AC71-214D0105BF9B}"/>
    <cellStyle name="Normal 17 2 6 2 4" xfId="6471" xr:uid="{16DE1DB7-54B4-4F20-BE18-067DB4A94ED0}"/>
    <cellStyle name="Normal 17 2 6 2 4 2" xfId="26294" xr:uid="{2BE9B6E9-633E-4B75-80FD-DC7BC11C57CE}"/>
    <cellStyle name="Normal 17 2 6 2 4 3" xfId="43882" xr:uid="{A778942E-9B22-4B0E-8003-118BAC818B72}"/>
    <cellStyle name="Normal 17 2 6 2 5" xfId="13062" xr:uid="{AACEE99B-AE5A-4788-B432-61DB2D047B3A}"/>
    <cellStyle name="Normal 17 2 6 2 5 2" xfId="32369" xr:uid="{ECFDD528-7F78-4A29-871B-3062A847C68A}"/>
    <cellStyle name="Normal 17 2 6 2 6" xfId="14374" xr:uid="{D3D59B65-8213-43E8-91EC-C18F0EAF0CF6}"/>
    <cellStyle name="Normal 17 2 6 2 6 2" xfId="33653" xr:uid="{2BE6664A-AC8E-45A1-A0A0-3EFC8CE13662}"/>
    <cellStyle name="Normal 17 2 6 2 7" xfId="15693" xr:uid="{246B629D-2A35-4DA9-8093-B841497EE286}"/>
    <cellStyle name="Normal 17 2 6 2 7 2" xfId="34873" xr:uid="{075F1733-A069-4D44-AB4B-11A656CA4524}"/>
    <cellStyle name="Normal 17 2 6 2 8" xfId="17129" xr:uid="{6C29E9AB-8E27-48BE-8A93-D6A98527E92C}"/>
    <cellStyle name="Normal 17 2 6 2 8 2" xfId="36220" xr:uid="{9B60BDB4-8054-42B3-93D5-E3BCC56F2347}"/>
    <cellStyle name="Normal 17 2 6 2 9" xfId="24243" xr:uid="{0BF92B79-F35D-4A3E-BFFA-378C3FFE8B55}"/>
    <cellStyle name="Normal 17 2 6 3" xfId="4498" xr:uid="{1D7B1D45-71B3-4AEF-ABD0-F63AFA481AB7}"/>
    <cellStyle name="Normal 17 2 6 3 2" xfId="8826" xr:uid="{B4821604-5B53-49FC-A8DF-4B5AD5E7C51A}"/>
    <cellStyle name="Normal 17 2 6 3 2 2" xfId="28259" xr:uid="{B5D1AB87-CCCF-4879-B3CB-EE87E34EAADB}"/>
    <cellStyle name="Normal 17 2 6 3 2 3" xfId="45035" xr:uid="{AF9A7EC5-8422-4DE2-897A-D49D8BF355C0}"/>
    <cellStyle name="Normal 17 2 6 3 3" xfId="18378" xr:uid="{76A34D8E-9700-415A-B90B-72BBA495263E}"/>
    <cellStyle name="Normal 17 2 6 3 4" xfId="24790" xr:uid="{5503F107-543C-4634-B954-A5E8DF4665BE}"/>
    <cellStyle name="Normal 17 2 6 4" xfId="7350" xr:uid="{553C623F-BAA1-43B0-A4E3-9724C1B4A0AF}"/>
    <cellStyle name="Normal 17 2 6 4 2" xfId="21373" xr:uid="{18A66402-3410-47D2-9B6D-E65BA34228A6}"/>
    <cellStyle name="Normal 17 2 6 4 2 2" xfId="37544" xr:uid="{82E28F30-F184-44C5-A309-2353D6C4C095}"/>
    <cellStyle name="Normal 17 2 6 4 3" xfId="27029" xr:uid="{8971F068-BC5A-4354-9F2A-E3F03697773A}"/>
    <cellStyle name="Normal 17 2 6 4 4" xfId="41400" xr:uid="{BF301B37-0A3B-4834-8636-D42756A0D205}"/>
    <cellStyle name="Normal 17 2 6 5" xfId="5865" xr:uid="{77AF2323-860E-4AD7-93CF-B3CCEDC3DF96}"/>
    <cellStyle name="Normal 17 2 6 5 2" xfId="25708" xr:uid="{74DBF49D-E64F-42E4-8139-169D5BE7E2E4}"/>
    <cellStyle name="Normal 17 2 6 5 3" xfId="42963" xr:uid="{7CF32354-1DF8-4613-8D30-598E2E11903A}"/>
    <cellStyle name="Normal 17 2 6 6" xfId="12464" xr:uid="{24C28FE5-7F81-4581-866B-959CEE5896D1}"/>
    <cellStyle name="Normal 17 2 6 6 2" xfId="31776" xr:uid="{1A8343A7-C257-4C06-9B53-9741B4E162E5}"/>
    <cellStyle name="Normal 17 2 6 7" xfId="13804" xr:uid="{C98E7414-3414-4F3A-A152-A714A8D40B79}"/>
    <cellStyle name="Normal 17 2 6 7 2" xfId="33094" xr:uid="{0D04389F-E3DE-4702-B286-4D5FDD438978}"/>
    <cellStyle name="Normal 17 2 6 8" xfId="15065" xr:uid="{80B7CB3D-0F18-49D6-9F28-352DEB62FD55}"/>
    <cellStyle name="Normal 17 2 6 8 2" xfId="34296" xr:uid="{A58449D6-478B-4F49-8A10-BD4F830FB15F}"/>
    <cellStyle name="Normal 17 2 6 9" xfId="16494" xr:uid="{DE2EB00E-68D8-432B-9661-A833FAD587CD}"/>
    <cellStyle name="Normal 17 2 6 9 2" xfId="35594" xr:uid="{0895EDDF-CC93-4484-B2A5-80C05FAC3A94}"/>
    <cellStyle name="Normal 17 2 7" xfId="1025" xr:uid="{E57D3584-C74F-4593-9714-F237F8949575}"/>
    <cellStyle name="Normal 17 2 7 10" xfId="23673" xr:uid="{CBBFDB16-35CC-4B88-9413-0D811839D459}"/>
    <cellStyle name="Normal 17 2 7 11" xfId="39778" xr:uid="{E1ACC1DA-3BC0-4727-97D0-7300B8977D56}"/>
    <cellStyle name="Normal 17 2 7 12" xfId="48838" xr:uid="{2872E81E-E60F-4E17-975B-11ACEF8062BB}"/>
    <cellStyle name="Normal 17 2 7 13" xfId="50042" xr:uid="{F2532919-8145-4947-88EA-49142E17261F}"/>
    <cellStyle name="Normal 17 2 7 14" xfId="51249" xr:uid="{86257FC6-FAD9-448F-9F1D-B8C5696D199B}"/>
    <cellStyle name="Normal 17 2 7 15" xfId="52477" xr:uid="{5884F084-3DA7-405D-8F64-3EAC39A645EB}"/>
    <cellStyle name="Normal 17 2 7 16" xfId="53627" xr:uid="{579A8D33-6E6D-4F9D-951D-8EC57CECE460}"/>
    <cellStyle name="Normal 17 2 7 2" xfId="2234" xr:uid="{7E221CA0-C0D5-456C-A02B-CDB0E665FBBE}"/>
    <cellStyle name="Normal 17 2 7 2 10" xfId="40330" xr:uid="{08392F8B-95C7-4060-9264-935C08C7001C}"/>
    <cellStyle name="Normal 17 2 7 2 11" xfId="49398" xr:uid="{54269161-1BCD-443D-9AD6-763DDF85C043}"/>
    <cellStyle name="Normal 17 2 7 2 12" xfId="50601" xr:uid="{B38CCB3B-C05A-47C7-92E2-69F8EC2D90E2}"/>
    <cellStyle name="Normal 17 2 7 2 13" xfId="51831" xr:uid="{27C5B7CF-DCC5-42EA-8543-95D39768428F}"/>
    <cellStyle name="Normal 17 2 7 2 14" xfId="53029" xr:uid="{DCE23952-87D0-4FB4-A46E-F73343184229}"/>
    <cellStyle name="Normal 17 2 7 2 15" xfId="54181" xr:uid="{19467676-15C0-4C3A-B460-D54F3F7E543B}"/>
    <cellStyle name="Normal 17 2 7 2 2" xfId="4501" xr:uid="{783C9B02-D7E5-4566-8C11-F5F22133562D}"/>
    <cellStyle name="Normal 17 2 7 2 2 2" xfId="8829" xr:uid="{B27BFCC6-2D4A-4D58-93F0-431180E41D44}"/>
    <cellStyle name="Normal 17 2 7 2 2 2 2" xfId="28262" xr:uid="{B33F5E39-EE80-43E3-B747-281BA9195308}"/>
    <cellStyle name="Normal 17 2 7 2 2 2 3" xfId="45766" xr:uid="{9A011BA6-83C2-499D-ABC9-D9BB2ABAB1C0}"/>
    <cellStyle name="Normal 17 2 7 2 2 3" xfId="19420" xr:uid="{4E806298-63CC-4BA5-A710-EE98F204B7E9}"/>
    <cellStyle name="Normal 17 2 7 2 2 4" xfId="24793" xr:uid="{F7614B14-2992-49FF-B7F9-A0E28233A6CB}"/>
    <cellStyle name="Normal 17 2 7 2 3" xfId="8161" xr:uid="{1D14E3D0-F209-4339-921A-C9E58355348E}"/>
    <cellStyle name="Normal 17 2 7 2 3 2" xfId="21962" xr:uid="{95E1CBB2-5C62-46DA-B702-ADA4C1A4B5F9}"/>
    <cellStyle name="Normal 17 2 7 2 3 2 2" xfId="38101" xr:uid="{E2DF4A04-6B3F-40D3-9E94-E0FCCFF3D80A}"/>
    <cellStyle name="Normal 17 2 7 2 3 3" xfId="27618" xr:uid="{C0884764-4C65-4FB8-9A6F-F5071470D8BD}"/>
    <cellStyle name="Normal 17 2 7 2 3 4" xfId="41951" xr:uid="{D5FAA527-2B53-4955-9025-1F0674D184F2}"/>
    <cellStyle name="Normal 17 2 7 2 4" xfId="6472" xr:uid="{CD14278E-7ABB-4E08-BBDB-816F6327B81C}"/>
    <cellStyle name="Normal 17 2 7 2 4 2" xfId="26295" xr:uid="{2AF7D4DF-41CF-4315-A9B6-0B9287259B05}"/>
    <cellStyle name="Normal 17 2 7 2 4 3" xfId="43883" xr:uid="{C0C79010-268C-4D19-87A9-8B3818BB655A}"/>
    <cellStyle name="Normal 17 2 7 2 5" xfId="13063" xr:uid="{F5857BEF-DEA3-49EE-AD5A-5995C785153E}"/>
    <cellStyle name="Normal 17 2 7 2 5 2" xfId="32370" xr:uid="{EF249425-DD7F-4242-8289-092B7EC25354}"/>
    <cellStyle name="Normal 17 2 7 2 6" xfId="14375" xr:uid="{292B5057-9BEB-46D9-BC80-64826DC7D8D7}"/>
    <cellStyle name="Normal 17 2 7 2 6 2" xfId="33654" xr:uid="{37729DB0-9075-4EAC-95BE-149FE77BD8E4}"/>
    <cellStyle name="Normal 17 2 7 2 7" xfId="15694" xr:uid="{7083B597-D295-40FA-B133-243F355E6649}"/>
    <cellStyle name="Normal 17 2 7 2 7 2" xfId="34874" xr:uid="{9130D1FD-887C-45A0-82B1-9FB25087DA58}"/>
    <cellStyle name="Normal 17 2 7 2 8" xfId="17130" xr:uid="{C4C17085-C4DB-45B3-BBE7-755514385C2C}"/>
    <cellStyle name="Normal 17 2 7 2 8 2" xfId="36221" xr:uid="{526751BD-4BB0-4F94-8800-1F283070B54E}"/>
    <cellStyle name="Normal 17 2 7 2 9" xfId="24244" xr:uid="{5E52FE61-A35E-4608-A212-47CCFFA29D11}"/>
    <cellStyle name="Normal 17 2 7 3" xfId="4500" xr:uid="{A6DEDC71-627B-42E1-8B74-6C2D542BE4BB}"/>
    <cellStyle name="Normal 17 2 7 3 2" xfId="8828" xr:uid="{01B311EC-D6CF-4BB1-B64A-6E31BDC8B240}"/>
    <cellStyle name="Normal 17 2 7 3 2 2" xfId="28261" xr:uid="{C26EB471-EEA1-46BC-A016-376054050AD0}"/>
    <cellStyle name="Normal 17 2 7 3 2 3" xfId="45036" xr:uid="{DC9CD63F-C8CD-4A37-8864-CAF32B0D6325}"/>
    <cellStyle name="Normal 17 2 7 3 3" xfId="18379" xr:uid="{C1018FBE-824F-42FC-9502-B91E45416697}"/>
    <cellStyle name="Normal 17 2 7 3 4" xfId="24792" xr:uid="{CBB7A629-CE56-40FC-835D-523609888B16}"/>
    <cellStyle name="Normal 17 2 7 4" xfId="7351" xr:uid="{10A38011-A17A-4244-81FC-0CC3F44BEF61}"/>
    <cellStyle name="Normal 17 2 7 4 2" xfId="21374" xr:uid="{BA265B3A-1DF5-419E-9A5E-1E2354217C1A}"/>
    <cellStyle name="Normal 17 2 7 4 2 2" xfId="37545" xr:uid="{C9117D3C-DD17-4ABF-BAAC-46415291D6C1}"/>
    <cellStyle name="Normal 17 2 7 4 3" xfId="27030" xr:uid="{B2EB401D-FE34-4E74-BCAF-BB1E662A1DFB}"/>
    <cellStyle name="Normal 17 2 7 4 4" xfId="41401" xr:uid="{4E040C2E-DF15-4BE8-A5AF-60EE137A8C92}"/>
    <cellStyle name="Normal 17 2 7 5" xfId="5866" xr:uid="{1799AC2B-7409-4306-8AE0-ACA2CA672E04}"/>
    <cellStyle name="Normal 17 2 7 5 2" xfId="25709" xr:uid="{FCD8AA75-5830-4063-8960-342382369844}"/>
    <cellStyle name="Normal 17 2 7 5 3" xfId="42964" xr:uid="{66875782-E3F6-4F61-B08F-4BAFAE4AC173}"/>
    <cellStyle name="Normal 17 2 7 6" xfId="12465" xr:uid="{F8F33E98-EE67-449E-825C-C4C8DDC7E53B}"/>
    <cellStyle name="Normal 17 2 7 6 2" xfId="31777" xr:uid="{E43BB96E-3CB9-43AD-98CC-F16F7F17D391}"/>
    <cellStyle name="Normal 17 2 7 7" xfId="13805" xr:uid="{8E71AB7B-DA36-4C73-A68A-CED2E13C043B}"/>
    <cellStyle name="Normal 17 2 7 7 2" xfId="33095" xr:uid="{E2FA4CF9-F18D-4108-972C-D9BB4D441AAD}"/>
    <cellStyle name="Normal 17 2 7 8" xfId="15066" xr:uid="{817D9153-0EAC-40E4-9A0F-11933464A193}"/>
    <cellStyle name="Normal 17 2 7 8 2" xfId="34297" xr:uid="{92B97E8C-976F-4CF2-92A4-7FAAEFCE16F3}"/>
    <cellStyle name="Normal 17 2 7 9" xfId="16495" xr:uid="{DD41389B-6B08-4D44-84E2-FF97723818F8}"/>
    <cellStyle name="Normal 17 2 7 9 2" xfId="35595" xr:uid="{BEEE3957-8E33-452F-82CF-791B164D72B5}"/>
    <cellStyle name="Normal 17 2 8" xfId="1026" xr:uid="{FC58CE5A-9309-4B2E-A9D2-E02D811DB106}"/>
    <cellStyle name="Normal 17 2 8 10" xfId="23674" xr:uid="{0CDBBC3D-A2AE-49C7-A0A6-379DA5BC12F8}"/>
    <cellStyle name="Normal 17 2 8 11" xfId="39779" xr:uid="{CC329B0C-ABF3-4F2C-80AB-518DE0B2653C}"/>
    <cellStyle name="Normal 17 2 8 12" xfId="48839" xr:uid="{552625EB-47A4-43B1-A44C-AB97D5A52BCF}"/>
    <cellStyle name="Normal 17 2 8 13" xfId="50043" xr:uid="{7D629125-63C1-4B79-A95F-82BE1563D2A8}"/>
    <cellStyle name="Normal 17 2 8 14" xfId="51250" xr:uid="{E9CF337D-8994-48ED-876F-5FD7D75FACF2}"/>
    <cellStyle name="Normal 17 2 8 15" xfId="52478" xr:uid="{6BB144D4-7085-450B-95F5-2CCD5E43917F}"/>
    <cellStyle name="Normal 17 2 8 16" xfId="53628" xr:uid="{3ECAC78B-D903-4532-B912-038B79B502C0}"/>
    <cellStyle name="Normal 17 2 8 2" xfId="2235" xr:uid="{EC9A7E6C-BD6E-4A65-B29A-4BFFC96B7BBC}"/>
    <cellStyle name="Normal 17 2 8 2 10" xfId="40331" xr:uid="{6196F891-C2DF-4B6A-BFAD-58978DF51DD9}"/>
    <cellStyle name="Normal 17 2 8 2 11" xfId="49399" xr:uid="{5A534A07-D0A1-4026-8668-E3F81D988DC6}"/>
    <cellStyle name="Normal 17 2 8 2 12" xfId="50602" xr:uid="{289233DE-C612-4EE6-8054-FD781DCD2ADB}"/>
    <cellStyle name="Normal 17 2 8 2 13" xfId="51832" xr:uid="{F0D52D96-E6B6-4712-9581-C4C3E2608CE9}"/>
    <cellStyle name="Normal 17 2 8 2 14" xfId="53030" xr:uid="{E6FDEA5F-3C48-4712-8B73-55C481752ADC}"/>
    <cellStyle name="Normal 17 2 8 2 15" xfId="54182" xr:uid="{52D63437-3FAF-48EA-9300-E46CAC179D51}"/>
    <cellStyle name="Normal 17 2 8 2 2" xfId="4503" xr:uid="{140F0DE7-7EFB-46B0-99D5-EEF8972FBC33}"/>
    <cellStyle name="Normal 17 2 8 2 2 2" xfId="8831" xr:uid="{E8CFEE7D-B9F7-4BD5-848F-A9028A373C47}"/>
    <cellStyle name="Normal 17 2 8 2 2 2 2" xfId="28264" xr:uid="{AB76CD8A-034D-4EA2-A841-332B4A018DCE}"/>
    <cellStyle name="Normal 17 2 8 2 2 2 3" xfId="45767" xr:uid="{36D34BCC-3EE0-4A67-9F18-73E18A04CF4E}"/>
    <cellStyle name="Normal 17 2 8 2 2 3" xfId="19421" xr:uid="{8BE7A5E2-F5BA-4182-B67E-76D48923344D}"/>
    <cellStyle name="Normal 17 2 8 2 2 4" xfId="24795" xr:uid="{1B710120-A6F7-4B84-AB54-74C4C67A32CA}"/>
    <cellStyle name="Normal 17 2 8 2 3" xfId="8162" xr:uid="{EA07A0C8-DA1D-4FAC-9023-BB4B9C3EDFBB}"/>
    <cellStyle name="Normal 17 2 8 2 3 2" xfId="21963" xr:uid="{407B5521-2D3A-4FA3-82B2-A8023F60D8DD}"/>
    <cellStyle name="Normal 17 2 8 2 3 2 2" xfId="38102" xr:uid="{673B40A9-811C-4493-8F7D-113826317780}"/>
    <cellStyle name="Normal 17 2 8 2 3 3" xfId="27619" xr:uid="{92BDBB4E-D8D0-47D9-BA69-32BAAD7CD872}"/>
    <cellStyle name="Normal 17 2 8 2 3 4" xfId="41952" xr:uid="{CE59613C-D8F1-4E03-ACAF-3796BBA7F43A}"/>
    <cellStyle name="Normal 17 2 8 2 4" xfId="6473" xr:uid="{71A5F165-F380-4330-8A61-66F91F71C876}"/>
    <cellStyle name="Normal 17 2 8 2 4 2" xfId="26296" xr:uid="{DB6E9838-BDB3-4E6A-83EE-27D1329F4114}"/>
    <cellStyle name="Normal 17 2 8 2 4 3" xfId="43884" xr:uid="{0A35C8FF-EF17-4301-8533-E98FAC195F28}"/>
    <cellStyle name="Normal 17 2 8 2 5" xfId="13064" xr:uid="{0F512295-FFD1-4877-904A-DD58DABFDDC9}"/>
    <cellStyle name="Normal 17 2 8 2 5 2" xfId="32371" xr:uid="{AEB8A8AA-7370-42B1-82B7-468112D86DFA}"/>
    <cellStyle name="Normal 17 2 8 2 6" xfId="14376" xr:uid="{4AFA8F6A-D2AB-4683-9832-A218649541A8}"/>
    <cellStyle name="Normal 17 2 8 2 6 2" xfId="33655" xr:uid="{7134BD0F-9E64-4125-9FB3-5AA9A278DA2F}"/>
    <cellStyle name="Normal 17 2 8 2 7" xfId="15695" xr:uid="{CCFEDF18-833C-4231-B2E2-B82482431D04}"/>
    <cellStyle name="Normal 17 2 8 2 7 2" xfId="34875" xr:uid="{C5E9CC4F-CED5-46DA-86A7-8FE9CFADB788}"/>
    <cellStyle name="Normal 17 2 8 2 8" xfId="17131" xr:uid="{CE836CCE-2155-4D3A-9889-58E6333F1016}"/>
    <cellStyle name="Normal 17 2 8 2 8 2" xfId="36222" xr:uid="{069419C6-CDAA-432E-9C10-A4485CC9B601}"/>
    <cellStyle name="Normal 17 2 8 2 9" xfId="24245" xr:uid="{36C54443-0CF8-47FC-AF65-C6F0199EECA3}"/>
    <cellStyle name="Normal 17 2 8 3" xfId="4502" xr:uid="{8F9E0184-912F-4183-BEEC-F243E46BE389}"/>
    <cellStyle name="Normal 17 2 8 3 2" xfId="8830" xr:uid="{8B6C6EE3-1CFB-4AF5-A739-D12DA3B74D29}"/>
    <cellStyle name="Normal 17 2 8 3 2 2" xfId="28263" xr:uid="{57E882EF-52A2-465A-8DA7-D71F4A8E2E93}"/>
    <cellStyle name="Normal 17 2 8 3 2 3" xfId="45037" xr:uid="{173F2439-ECC4-42F3-829D-E3FB016BD6BC}"/>
    <cellStyle name="Normal 17 2 8 3 3" xfId="18380" xr:uid="{1A392C56-71FD-4AFB-94B6-4CE99D63A233}"/>
    <cellStyle name="Normal 17 2 8 3 4" xfId="24794" xr:uid="{006F4382-9AA1-4877-87F1-2AD61BAC297E}"/>
    <cellStyle name="Normal 17 2 8 4" xfId="7352" xr:uid="{76A46310-6C53-494B-AFF5-2ED7E2935637}"/>
    <cellStyle name="Normal 17 2 8 4 2" xfId="21375" xr:uid="{ACEFD9E3-3365-4E71-8626-CF4EB588C91F}"/>
    <cellStyle name="Normal 17 2 8 4 2 2" xfId="37546" xr:uid="{F01B22E6-F283-4A84-8194-9458E22D53C3}"/>
    <cellStyle name="Normal 17 2 8 4 3" xfId="27031" xr:uid="{90436FB6-109A-4CB2-91B9-71E4D014AD18}"/>
    <cellStyle name="Normal 17 2 8 4 4" xfId="41402" xr:uid="{D715206A-98DF-43DB-85F3-A4A33951565E}"/>
    <cellStyle name="Normal 17 2 8 5" xfId="5867" xr:uid="{44FDF48C-EDBC-459F-A3EA-E1DFB4C7AAFE}"/>
    <cellStyle name="Normal 17 2 8 5 2" xfId="25710" xr:uid="{3576D724-6DFD-441F-B410-796169A9AACF}"/>
    <cellStyle name="Normal 17 2 8 5 3" xfId="42965" xr:uid="{ED8185F0-301E-4E1E-8132-580C4AC0AACF}"/>
    <cellStyle name="Normal 17 2 8 6" xfId="12466" xr:uid="{1EC92098-B583-4483-AFC0-52C1E12B689B}"/>
    <cellStyle name="Normal 17 2 8 6 2" xfId="31778" xr:uid="{D7410CC5-2B01-44DF-9154-C925B8C1AD4A}"/>
    <cellStyle name="Normal 17 2 8 7" xfId="13806" xr:uid="{14B06250-E768-43D2-AAF7-5CE2E9BC5FF1}"/>
    <cellStyle name="Normal 17 2 8 7 2" xfId="33096" xr:uid="{BB01C420-FA51-46D2-AD39-F63F7ABB6390}"/>
    <cellStyle name="Normal 17 2 8 8" xfId="15067" xr:uid="{37706C42-CACC-41D9-9D6C-17E0F536B19F}"/>
    <cellStyle name="Normal 17 2 8 8 2" xfId="34298" xr:uid="{594BAC1E-3A74-4FA8-91CE-3C0F4294735B}"/>
    <cellStyle name="Normal 17 2 8 9" xfId="16496" xr:uid="{DB0ADBE6-F496-4E69-ACB1-40AFDD5C5EA3}"/>
    <cellStyle name="Normal 17 2 8 9 2" xfId="35596" xr:uid="{BC4AD8E7-0B1D-48D3-8A6C-5644DC2A68EB}"/>
    <cellStyle name="Normal 17 2 9" xfId="1027" xr:uid="{A095FCA4-D794-4B5C-892B-F4CC8831D50C}"/>
    <cellStyle name="Normal 17 2 9 10" xfId="23675" xr:uid="{64EA6A04-81A8-4F78-8DA0-A68F82B769E4}"/>
    <cellStyle name="Normal 17 2 9 11" xfId="39780" xr:uid="{1A1CDAC9-6BFC-4C50-942D-695589111062}"/>
    <cellStyle name="Normal 17 2 9 12" xfId="48840" xr:uid="{91CCE071-12A0-418B-8D83-7187F9FDD122}"/>
    <cellStyle name="Normal 17 2 9 13" xfId="50044" xr:uid="{18C8FC2C-2B94-40EC-BF25-B113D1E5A732}"/>
    <cellStyle name="Normal 17 2 9 14" xfId="51251" xr:uid="{1B9034EE-505F-4F2B-90A4-317F3611AFFF}"/>
    <cellStyle name="Normal 17 2 9 15" xfId="52479" xr:uid="{4D345E34-185E-48CA-A64B-176E414034E6}"/>
    <cellStyle name="Normal 17 2 9 16" xfId="53629" xr:uid="{DA134972-42B0-4462-BBDF-87FA1A816B14}"/>
    <cellStyle name="Normal 17 2 9 2" xfId="2236" xr:uid="{01325B3A-B192-46CF-B1A0-8864F27CECA5}"/>
    <cellStyle name="Normal 17 2 9 2 10" xfId="40332" xr:uid="{C29B691B-6CB7-4D8E-9A35-A9A7EB04C90E}"/>
    <cellStyle name="Normal 17 2 9 2 11" xfId="49400" xr:uid="{9CB448DA-DB08-4AA6-B73C-B3DD079925BF}"/>
    <cellStyle name="Normal 17 2 9 2 12" xfId="50603" xr:uid="{446375A1-E678-443C-970F-A27BD1D33078}"/>
    <cellStyle name="Normal 17 2 9 2 13" xfId="51833" xr:uid="{6861CF5A-505E-4E9A-9900-44D218EC1036}"/>
    <cellStyle name="Normal 17 2 9 2 14" xfId="53031" xr:uid="{5C7B4C0F-446D-45E8-984B-A06AAC14F744}"/>
    <cellStyle name="Normal 17 2 9 2 15" xfId="54183" xr:uid="{8AB97087-DD0E-4994-8E09-8948F6CDC2D6}"/>
    <cellStyle name="Normal 17 2 9 2 2" xfId="4505" xr:uid="{DC5EE95E-F5A4-4765-9D64-7AFD39D8F551}"/>
    <cellStyle name="Normal 17 2 9 2 2 2" xfId="8833" xr:uid="{27DA5DEE-B90C-4561-8307-6B36DEA11EE7}"/>
    <cellStyle name="Normal 17 2 9 2 2 2 2" xfId="28266" xr:uid="{62A26496-2A23-4311-887A-47A608BFDB2F}"/>
    <cellStyle name="Normal 17 2 9 2 2 2 3" xfId="45768" xr:uid="{8A94BBC5-448E-4D77-9BE3-CEEBD1A6D26E}"/>
    <cellStyle name="Normal 17 2 9 2 2 3" xfId="19422" xr:uid="{ECDC66FC-E4A3-495E-9BF3-37275F01BD81}"/>
    <cellStyle name="Normal 17 2 9 2 2 4" xfId="24797" xr:uid="{DF16E342-41F1-47FC-A1B9-BDAD17C0E579}"/>
    <cellStyle name="Normal 17 2 9 2 3" xfId="8163" xr:uid="{D92FAFBD-549C-46C4-BB4D-FE7A8073EBE2}"/>
    <cellStyle name="Normal 17 2 9 2 3 2" xfId="21964" xr:uid="{672EB59F-8E69-4613-80AE-844B9025153F}"/>
    <cellStyle name="Normal 17 2 9 2 3 2 2" xfId="38103" xr:uid="{959D47B2-9A42-4D62-8D78-3173AB377AAF}"/>
    <cellStyle name="Normal 17 2 9 2 3 3" xfId="27620" xr:uid="{8715470F-E822-4B57-B7F0-4832259FC1FA}"/>
    <cellStyle name="Normal 17 2 9 2 3 4" xfId="41953" xr:uid="{7FB86927-FB61-403F-96F4-46A497192561}"/>
    <cellStyle name="Normal 17 2 9 2 4" xfId="6474" xr:uid="{5B8B599F-333D-4677-9D16-C546D65B4F1E}"/>
    <cellStyle name="Normal 17 2 9 2 4 2" xfId="26297" xr:uid="{4D6DE820-4D31-4BA6-B2E3-FECB5A03A538}"/>
    <cellStyle name="Normal 17 2 9 2 4 3" xfId="43885" xr:uid="{E3FFC61B-78B0-4B8F-898E-4B2919223DDD}"/>
    <cellStyle name="Normal 17 2 9 2 5" xfId="13065" xr:uid="{02DF4ADE-1802-4EC2-BF54-722515FD5C52}"/>
    <cellStyle name="Normal 17 2 9 2 5 2" xfId="32372" xr:uid="{D3B6B786-3D60-4250-AA7D-AEC95F5300FD}"/>
    <cellStyle name="Normal 17 2 9 2 6" xfId="14377" xr:uid="{F9BC8729-20DE-4EA3-9E1E-572BCE3FBB95}"/>
    <cellStyle name="Normal 17 2 9 2 6 2" xfId="33656" xr:uid="{9B1C2F6B-922B-4DBF-A0EA-E3CFA16C356C}"/>
    <cellStyle name="Normal 17 2 9 2 7" xfId="15696" xr:uid="{8EF0E357-BF85-4F47-983F-A27BD7C04752}"/>
    <cellStyle name="Normal 17 2 9 2 7 2" xfId="34876" xr:uid="{D8F548B1-39DA-47F8-8F20-32254C3F5478}"/>
    <cellStyle name="Normal 17 2 9 2 8" xfId="17132" xr:uid="{6B08EDF0-7B9E-46AD-8D01-A25F935D90CD}"/>
    <cellStyle name="Normal 17 2 9 2 8 2" xfId="36223" xr:uid="{F4A3FA2F-8340-4A15-9959-10F322303A79}"/>
    <cellStyle name="Normal 17 2 9 2 9" xfId="24246" xr:uid="{1FFED03A-632F-435B-A349-A731B45E49B7}"/>
    <cellStyle name="Normal 17 2 9 3" xfId="4504" xr:uid="{974C02D8-FB33-4254-AE5F-400670B6951A}"/>
    <cellStyle name="Normal 17 2 9 3 2" xfId="8832" xr:uid="{846E29CB-9DF8-47E8-AD42-F7027B25F38A}"/>
    <cellStyle name="Normal 17 2 9 3 2 2" xfId="28265" xr:uid="{D0BF9EB2-0F93-44D6-90A3-DD2F66254561}"/>
    <cellStyle name="Normal 17 2 9 3 2 3" xfId="45038" xr:uid="{99D84435-4D99-4902-B47C-C4FCA193FAF7}"/>
    <cellStyle name="Normal 17 2 9 3 3" xfId="18381" xr:uid="{B8092349-7F7F-4F44-A7B6-7267A6314832}"/>
    <cellStyle name="Normal 17 2 9 3 4" xfId="24796" xr:uid="{83F7EDCA-3447-4241-992E-7F556AF735DE}"/>
    <cellStyle name="Normal 17 2 9 4" xfId="7353" xr:uid="{9757D01E-3DAD-4E7A-A315-B8617B116AD4}"/>
    <cellStyle name="Normal 17 2 9 4 2" xfId="21376" xr:uid="{7B505165-2D00-4C92-BB1B-C7FC85C15B1E}"/>
    <cellStyle name="Normal 17 2 9 4 2 2" xfId="37547" xr:uid="{0156AD25-ED41-4EE4-A72A-C6A91CCB0B4C}"/>
    <cellStyle name="Normal 17 2 9 4 3" xfId="27032" xr:uid="{C051606C-2C6E-4849-8011-D9EF9CC09D7D}"/>
    <cellStyle name="Normal 17 2 9 4 4" xfId="41403" xr:uid="{BF237C6C-1C49-4E29-8D2E-C2D2CE20CD94}"/>
    <cellStyle name="Normal 17 2 9 5" xfId="5868" xr:uid="{EFBF6347-7F12-4F99-BB40-50FAD66B31AD}"/>
    <cellStyle name="Normal 17 2 9 5 2" xfId="25711" xr:uid="{F9D20F2B-1E4A-437F-9168-AF52D16B7197}"/>
    <cellStyle name="Normal 17 2 9 5 3" xfId="42966" xr:uid="{EBB3AD62-C08D-46BE-A322-B0425D5B928D}"/>
    <cellStyle name="Normal 17 2 9 6" xfId="12467" xr:uid="{5AE05264-F45E-45CF-8880-F5706C4351E3}"/>
    <cellStyle name="Normal 17 2 9 6 2" xfId="31779" xr:uid="{DF3D421C-1CDB-4373-991E-C8346A1CED29}"/>
    <cellStyle name="Normal 17 2 9 7" xfId="13807" xr:uid="{BEBD6E07-9EA4-4271-AE40-2EEC0D9E6128}"/>
    <cellStyle name="Normal 17 2 9 7 2" xfId="33097" xr:uid="{3689972C-4ACF-4F4C-8167-52056FEFFABD}"/>
    <cellStyle name="Normal 17 2 9 8" xfId="15068" xr:uid="{5A8C666C-2B36-433C-8CF4-2531F5495515}"/>
    <cellStyle name="Normal 17 2 9 8 2" xfId="34299" xr:uid="{C9A65394-3A2C-4FBF-8FB6-A0A138DB90C9}"/>
    <cellStyle name="Normal 17 2 9 9" xfId="16497" xr:uid="{7DF2F359-E39A-42B1-9CFB-6A2C91F288FD}"/>
    <cellStyle name="Normal 17 2 9 9 2" xfId="35597" xr:uid="{A941D965-1909-411A-A832-DE76A9BCDC04}"/>
    <cellStyle name="Normal 17 3" xfId="1028" xr:uid="{DD4B0B94-FEEF-489D-8BD0-FCB98D508E10}"/>
    <cellStyle name="Normal 17 3 2" xfId="1029" xr:uid="{97C12FA5-6730-4CF3-A6F6-C8F40B37FC52}"/>
    <cellStyle name="Normal 17 3 2 10" xfId="23676" xr:uid="{94D65DD7-007E-422A-8E07-D11BC1F15384}"/>
    <cellStyle name="Normal 17 3 2 11" xfId="39781" xr:uid="{389A663B-DADD-499F-AF01-50F6A603F0D9}"/>
    <cellStyle name="Normal 17 3 2 12" xfId="48841" xr:uid="{3C9F1FA7-75C4-411E-8A67-0F658AACE2E2}"/>
    <cellStyle name="Normal 17 3 2 13" xfId="50045" xr:uid="{01374F08-A6E7-40F6-A146-505B04572ADD}"/>
    <cellStyle name="Normal 17 3 2 14" xfId="51252" xr:uid="{6119BB85-D737-4109-B434-FCE6CE9D5D37}"/>
    <cellStyle name="Normal 17 3 2 15" xfId="52480" xr:uid="{D77EC7D7-AFD9-4FCD-B6F1-53929FA8ACFF}"/>
    <cellStyle name="Normal 17 3 2 16" xfId="53630" xr:uid="{590543E0-F49D-4C09-9D20-8E90311E622A}"/>
    <cellStyle name="Normal 17 3 2 2" xfId="2237" xr:uid="{0A5FE186-0189-4BD3-A043-FCE2E3669DEA}"/>
    <cellStyle name="Normal 17 3 2 2 10" xfId="40333" xr:uid="{CEB4FFEC-BB69-4CB4-8424-2420C1479C9B}"/>
    <cellStyle name="Normal 17 3 2 2 11" xfId="49401" xr:uid="{2986069D-37F3-48D5-8DFC-9172C7C345A9}"/>
    <cellStyle name="Normal 17 3 2 2 12" xfId="50604" xr:uid="{949CC81F-506F-484D-8ADA-90DF467E40EF}"/>
    <cellStyle name="Normal 17 3 2 2 13" xfId="51834" xr:uid="{7178A3CE-A7D4-4B6B-B1BD-469E78749991}"/>
    <cellStyle name="Normal 17 3 2 2 14" xfId="53032" xr:uid="{C398C98F-4CD7-42A4-BF3E-92B562D7F459}"/>
    <cellStyle name="Normal 17 3 2 2 15" xfId="54184" xr:uid="{60DB3F8D-26F5-48C1-8FCA-C898A173FA23}"/>
    <cellStyle name="Normal 17 3 2 2 2" xfId="4508" xr:uid="{FAEC2AE1-6AE8-4A9D-9CED-0B55AFC67AD1}"/>
    <cellStyle name="Normal 17 3 2 2 2 2" xfId="8835" xr:uid="{0E774145-2777-491A-B55B-A1194D6A457E}"/>
    <cellStyle name="Normal 17 3 2 2 2 2 2" xfId="28268" xr:uid="{0296FF2C-3EE2-4AB5-8DD6-9C7AADE39990}"/>
    <cellStyle name="Normal 17 3 2 2 2 2 3" xfId="45769" xr:uid="{46BCC8BF-C994-4F48-BFAA-A496AC2E5754}"/>
    <cellStyle name="Normal 17 3 2 2 2 3" xfId="19423" xr:uid="{AD0D47BB-82B6-4656-90BB-2B3E94B3184F}"/>
    <cellStyle name="Normal 17 3 2 2 2 4" xfId="24799" xr:uid="{51FC0025-EA9E-436C-8294-22CFE84FFB53}"/>
    <cellStyle name="Normal 17 3 2 2 3" xfId="8164" xr:uid="{73799B7C-A570-4E01-825F-A0F991471A39}"/>
    <cellStyle name="Normal 17 3 2 2 3 2" xfId="21965" xr:uid="{EB41A0AA-3F61-4072-B5FF-DD00FB47DF32}"/>
    <cellStyle name="Normal 17 3 2 2 3 2 2" xfId="38104" xr:uid="{74878E02-5336-4318-B6CE-C3BBD36AB9E8}"/>
    <cellStyle name="Normal 17 3 2 2 3 3" xfId="27621" xr:uid="{1D4B8F84-9047-4B31-9F1F-7B355C380479}"/>
    <cellStyle name="Normal 17 3 2 2 3 4" xfId="41954" xr:uid="{A445C8B2-8002-47C3-8174-C99662BEC4E7}"/>
    <cellStyle name="Normal 17 3 2 2 4" xfId="6475" xr:uid="{CBD01A1E-C80E-4F20-91D7-FC3F060C9C0A}"/>
    <cellStyle name="Normal 17 3 2 2 4 2" xfId="26298" xr:uid="{BE7F5BCD-04C3-4DF7-99F4-A60C01B42600}"/>
    <cellStyle name="Normal 17 3 2 2 4 3" xfId="43886" xr:uid="{48E415F6-F3F5-491B-9E1D-42D36D045B2F}"/>
    <cellStyle name="Normal 17 3 2 2 5" xfId="13066" xr:uid="{2705CA55-06C3-4CB4-A5CD-E1A441A5519E}"/>
    <cellStyle name="Normal 17 3 2 2 5 2" xfId="32373" xr:uid="{F8E1C046-DC1E-40D0-A8E2-72EECD601A9F}"/>
    <cellStyle name="Normal 17 3 2 2 6" xfId="14378" xr:uid="{9702E0B6-75C0-4E71-8002-28D57A2EE526}"/>
    <cellStyle name="Normal 17 3 2 2 6 2" xfId="33657" xr:uid="{22F956AB-C04E-4EE0-884E-58C57BA1ACDD}"/>
    <cellStyle name="Normal 17 3 2 2 7" xfId="15697" xr:uid="{7D9B6E85-7DB5-4793-A372-BA96CC03AB0E}"/>
    <cellStyle name="Normal 17 3 2 2 7 2" xfId="34877" xr:uid="{E96267A3-F39A-4C35-81AB-DBC62316BA1D}"/>
    <cellStyle name="Normal 17 3 2 2 8" xfId="17133" xr:uid="{F68B0253-6027-4DF7-B580-98930F829924}"/>
    <cellStyle name="Normal 17 3 2 2 8 2" xfId="36224" xr:uid="{9C5001EF-1AD5-40DD-94E9-51E6ED785383}"/>
    <cellStyle name="Normal 17 3 2 2 9" xfId="24247" xr:uid="{8C6069BC-914F-436A-AF99-05CE17338842}"/>
    <cellStyle name="Normal 17 3 2 3" xfId="4507" xr:uid="{4981E6E3-12AD-43F4-9279-4F1B08AD8B9E}"/>
    <cellStyle name="Normal 17 3 2 3 2" xfId="8834" xr:uid="{60708350-EBFD-4B00-8C78-252874A89254}"/>
    <cellStyle name="Normal 17 3 2 3 2 2" xfId="28267" xr:uid="{FF0DC040-CBC1-4C66-A78B-B35888D049A2}"/>
    <cellStyle name="Normal 17 3 2 3 2 3" xfId="45040" xr:uid="{705CAA45-BDB1-4F77-B5DE-B2E90D45CEDE}"/>
    <cellStyle name="Normal 17 3 2 3 3" xfId="18383" xr:uid="{3192806E-E932-41E8-808B-1B21456622DD}"/>
    <cellStyle name="Normal 17 3 2 3 4" xfId="24798" xr:uid="{F91B0871-9CE9-4229-8A3F-DD0D8B2E4B48}"/>
    <cellStyle name="Normal 17 3 2 4" xfId="7355" xr:uid="{ACAD3291-2914-400C-9929-D5FE35518120}"/>
    <cellStyle name="Normal 17 3 2 4 2" xfId="21377" xr:uid="{A435C1E0-8A4D-48B2-A990-3794EDA1F11E}"/>
    <cellStyle name="Normal 17 3 2 4 2 2" xfId="37548" xr:uid="{3A860F76-56E5-4E20-8CE1-3BF2FBE3712E}"/>
    <cellStyle name="Normal 17 3 2 4 3" xfId="27033" xr:uid="{1270E5C4-02C0-4E4B-B960-92C0405C9F1A}"/>
    <cellStyle name="Normal 17 3 2 4 4" xfId="41404" xr:uid="{97B423FE-436A-4ECE-B335-C8AAED22936A}"/>
    <cellStyle name="Normal 17 3 2 5" xfId="5869" xr:uid="{DE5CA739-0E0D-4E06-91AC-3108C85F0D0D}"/>
    <cellStyle name="Normal 17 3 2 5 2" xfId="25712" xr:uid="{17D481AC-7614-45E7-85A8-A9016256E14A}"/>
    <cellStyle name="Normal 17 3 2 5 3" xfId="42968" xr:uid="{23EAC386-6925-45B6-AB1D-489D7B326143}"/>
    <cellStyle name="Normal 17 3 2 6" xfId="12468" xr:uid="{859A7167-01FD-4DB8-8B37-B66B0571E4B6}"/>
    <cellStyle name="Normal 17 3 2 6 2" xfId="31780" xr:uid="{528843DD-BBC3-47FA-93A7-23FC1730A4AE}"/>
    <cellStyle name="Normal 17 3 2 7" xfId="13808" xr:uid="{4CA80B31-0E6C-45AB-B415-38C2959EC84A}"/>
    <cellStyle name="Normal 17 3 2 7 2" xfId="33098" xr:uid="{3C7DEF31-3B1E-47BD-99EE-9FD8A24378EB}"/>
    <cellStyle name="Normal 17 3 2 8" xfId="15069" xr:uid="{E9F1DC96-4187-4931-831A-E96D17255F1F}"/>
    <cellStyle name="Normal 17 3 2 8 2" xfId="34300" xr:uid="{220FB777-F35E-44A8-AD29-EAF82501FB4D}"/>
    <cellStyle name="Normal 17 3 2 9" xfId="16498" xr:uid="{ADD1E081-21C3-46A1-B455-F45107C92AE2}"/>
    <cellStyle name="Normal 17 3 2 9 2" xfId="35598" xr:uid="{1F11379E-E607-4569-83E3-1408ED1DB60B}"/>
    <cellStyle name="Normal 17 3 3" xfId="1030" xr:uid="{D4883624-E74B-43CE-9F23-B758CD0DB49C}"/>
    <cellStyle name="Normal 17 3 3 2" xfId="4509" xr:uid="{0A444C48-82C3-41E9-8993-0DBADEC0B2C4}"/>
    <cellStyle name="Normal 17 3 3 2 2" xfId="18384" xr:uid="{90CCE485-5833-4399-BE15-DA691C81B536}"/>
    <cellStyle name="Normal 17 3 3 2 2 2" xfId="45041" xr:uid="{B7033384-1373-4058-868D-85335BED44E2}"/>
    <cellStyle name="Normal 17 3 3 3" xfId="7356" xr:uid="{61A95A50-AFEA-4F23-8E4E-02A9D961AC55}"/>
    <cellStyle name="Normal 17 3 4" xfId="4506" xr:uid="{4BDFCD29-2661-4F47-A903-1385CB7F30CA}"/>
    <cellStyle name="Normal 17 3 4 2" xfId="18382" xr:uid="{3A790510-70E1-4072-988A-73A69BFC63F4}"/>
    <cellStyle name="Normal 17 3 4 2 2" xfId="45039" xr:uid="{AD38CE09-9CC2-4244-B7AC-ECABA9D8BF59}"/>
    <cellStyle name="Normal 17 3 5" xfId="7354" xr:uid="{2571C32F-C0DF-4C7B-ACEF-B837596D1BFB}"/>
    <cellStyle name="Normal 17 4" xfId="1031" xr:uid="{C84BF941-B28F-4A06-B265-885EA4F6AC04}"/>
    <cellStyle name="Normal 17 4 2" xfId="4510" xr:uid="{3183456C-8513-443F-8A48-9E72DB715CF2}"/>
    <cellStyle name="Normal 17 4 2 2" xfId="18385" xr:uid="{7FBB2968-6F32-4B1D-BE0D-59FD9481ACE5}"/>
    <cellStyle name="Normal 17 4 2 2 2" xfId="45042" xr:uid="{39F18884-4953-43DD-AB87-BA8594C18FC0}"/>
    <cellStyle name="Normal 17 4 3" xfId="7357" xr:uid="{0B32C371-991A-44E0-BF94-1379C6EA49C7}"/>
    <cellStyle name="Normal 17 5" xfId="1032" xr:uid="{3A92230D-1D0A-4A38-BE09-5E9452E81E98}"/>
    <cellStyle name="Normal 17 5 2" xfId="4511" xr:uid="{1B45698D-C358-408B-8F8B-285D2B38025D}"/>
    <cellStyle name="Normal 17 5 2 2" xfId="18386" xr:uid="{8AE49C63-F8A7-4EB2-BE3F-FB6CC89AABE7}"/>
    <cellStyle name="Normal 17 5 2 2 2" xfId="45043" xr:uid="{C9B93C83-2EAE-44A3-A6F4-D9D72D4B6CBA}"/>
    <cellStyle name="Normal 17 5 3" xfId="7358" xr:uid="{3DA048F8-0661-44F1-9EEA-A9E57D557BFF}"/>
    <cellStyle name="Normal 17 6" xfId="1033" xr:uid="{C3001A24-133E-4497-BA84-73A2B6FA1538}"/>
    <cellStyle name="Normal 17 6 2" xfId="4512" xr:uid="{32F56498-CBA7-42C7-9B22-7CF9D15CC609}"/>
    <cellStyle name="Normal 17 6 2 2" xfId="18387" xr:uid="{AF56CE1B-A459-4790-8816-57D16A2A9DA0}"/>
    <cellStyle name="Normal 17 6 2 2 2" xfId="45044" xr:uid="{FB1ECF5F-F42A-4162-90A1-D267A6ACFE37}"/>
    <cellStyle name="Normal 17 6 3" xfId="7359" xr:uid="{8CA0082F-1157-48B0-AEC3-76AE81E48D91}"/>
    <cellStyle name="Normal 17 7" xfId="1034" xr:uid="{0A3A82D2-036C-44E3-B3E1-0919D4776400}"/>
    <cellStyle name="Normal 17 7 2" xfId="4513" xr:uid="{CF921FF8-2736-4580-AB33-2FD5EB260899}"/>
    <cellStyle name="Normal 17 7 2 2" xfId="18388" xr:uid="{36877E07-78C9-4838-972E-6F47B0D494CE}"/>
    <cellStyle name="Normal 17 7 2 2 2" xfId="45045" xr:uid="{D004C58B-450C-4035-89F5-CD10EE92B017}"/>
    <cellStyle name="Normal 17 7 3" xfId="7360" xr:uid="{160744D4-1F2C-44B4-B5EC-93E9CA6643EE}"/>
    <cellStyle name="Normal 17 8" xfId="1035" xr:uid="{A2A80ED8-DE29-4065-A32D-1FA718A3DBAB}"/>
    <cellStyle name="Normal 17 8 2" xfId="4514" xr:uid="{D7446013-C943-481F-A4A3-BBBF9C6949AE}"/>
    <cellStyle name="Normal 17 8 2 2" xfId="18389" xr:uid="{20DB8F8B-E1C8-4900-AF85-CFF443122BC7}"/>
    <cellStyle name="Normal 17 8 2 2 2" xfId="45046" xr:uid="{9EF1499F-5C30-4227-BA6E-DE459D40AB43}"/>
    <cellStyle name="Normal 17 8 3" xfId="7361" xr:uid="{DC0FB93D-F602-41D7-80E8-C4832DF37750}"/>
    <cellStyle name="Normal 17 9" xfId="1036" xr:uid="{765C90AD-1EC4-48DA-B660-AED6129756CC}"/>
    <cellStyle name="Normal 17 9 2" xfId="4515" xr:uid="{03CA9D44-5C95-4D1F-B8B5-4D837EC21B63}"/>
    <cellStyle name="Normal 17 9 2 2" xfId="18390" xr:uid="{A1A8612E-7A85-460F-930D-08020ABF6FEB}"/>
    <cellStyle name="Normal 17 9 2 2 2" xfId="45047" xr:uid="{A09937ED-E9C5-4621-AA52-7601EDDF08D8}"/>
    <cellStyle name="Normal 17 9 3" xfId="7362" xr:uid="{9AC46848-BC4C-455C-9A8E-9AA7A9E545BB}"/>
    <cellStyle name="Normal 170" xfId="54747" xr:uid="{49A47307-D044-4D2A-9423-B1A962BC5B3E}"/>
    <cellStyle name="Normal 171" xfId="55511" xr:uid="{1E1E8EE9-4DAA-42F6-9134-6DE38085E1F8}"/>
    <cellStyle name="Normal 172" xfId="55495" xr:uid="{CB38D937-CC76-4895-90AB-B96B2ACCDE26}"/>
    <cellStyle name="Normal 173" xfId="55528" xr:uid="{B3EDE58E-E3F5-44DC-A035-94F8DC09E56E}"/>
    <cellStyle name="Normal 174" xfId="55519" xr:uid="{EE38FCD4-F19B-4C91-A40C-D3AEFD455241}"/>
    <cellStyle name="Normal 175" xfId="55521" xr:uid="{2E07D372-FA81-4379-8728-09B3FC148E83}"/>
    <cellStyle name="Normal 176" xfId="55497" xr:uid="{3470E2E6-81D8-4705-8CBE-0D734FBD797B}"/>
    <cellStyle name="Normal 177" xfId="45" xr:uid="{2C286C1C-0B56-49BC-84D4-47BBB96B0E27}"/>
    <cellStyle name="Normal 18" xfId="78" xr:uid="{740FF3CC-276B-4800-8867-4A4E97E3D165}"/>
    <cellStyle name="Normal 18 10" xfId="1037" xr:uid="{C0E64E8B-63F6-4C83-9D4C-2AF1011C6606}"/>
    <cellStyle name="Normal 18 10 2" xfId="18391" xr:uid="{EE7050FD-11C6-45CD-8174-6D764D80CDA7}"/>
    <cellStyle name="Normal 18 11" xfId="17754" xr:uid="{C9BA70F3-0743-45D4-AFEA-FC8E8C752184}"/>
    <cellStyle name="Normal 18 2" xfId="1038" xr:uid="{DED7C5CA-4811-47BE-86A2-665C6DCCEFEF}"/>
    <cellStyle name="Normal 18 2 2" xfId="18392" xr:uid="{958C5B3E-E59C-4196-A5F4-A5DB0A0FFE56}"/>
    <cellStyle name="Normal 18 3" xfId="1039" xr:uid="{A0049B4E-5503-433E-A421-17868F4B34F9}"/>
    <cellStyle name="Normal 18 3 2" xfId="18393" xr:uid="{E7B3E54E-548B-40F0-82E0-C8413E9ED585}"/>
    <cellStyle name="Normal 18 4" xfId="1040" xr:uid="{4CA3991F-3780-45F4-8B67-4FC4A45C278E}"/>
    <cellStyle name="Normal 18 4 2" xfId="18394" xr:uid="{55C5C306-9058-4570-8C69-E3C619D26253}"/>
    <cellStyle name="Normal 18 5" xfId="1041" xr:uid="{37062C5C-9E4A-4C5E-9446-87CDB42F34D6}"/>
    <cellStyle name="Normal 18 5 2" xfId="18395" xr:uid="{83E1DB15-2D0A-458A-835E-9D8EB3154D1F}"/>
    <cellStyle name="Normal 18 6" xfId="1042" xr:uid="{9CDDE10C-262A-4F2D-9C52-B87099FFA936}"/>
    <cellStyle name="Normal 18 6 2" xfId="18396" xr:uid="{95358094-198B-453A-B3F9-96C992A81D2E}"/>
    <cellStyle name="Normal 18 7" xfId="1043" xr:uid="{F0B6A526-6CDA-40AC-A00D-1E198D17B238}"/>
    <cellStyle name="Normal 18 7 2" xfId="18397" xr:uid="{E33C9ABC-8FC6-40B4-839A-B0C35057F9F0}"/>
    <cellStyle name="Normal 18 8" xfId="1044" xr:uid="{A2253F7F-DD75-4148-A7BA-43D43A4C2D17}"/>
    <cellStyle name="Normal 18 8 2" xfId="18398" xr:uid="{20C0D07C-01E6-4603-B040-25AED825A61E}"/>
    <cellStyle name="Normal 18 9" xfId="1045" xr:uid="{149A30A0-E86E-4C06-99C9-A019484357C9}"/>
    <cellStyle name="Normal 18 9 2" xfId="18399" xr:uid="{6A263D4A-4337-4518-8B08-9BDD6CB9D2CA}"/>
    <cellStyle name="Normal 19" xfId="1046" xr:uid="{9DE1AD53-5284-482D-B78C-0EE98CE73A29}"/>
    <cellStyle name="Normal 19 10" xfId="1047" xr:uid="{564B1705-099D-46F9-B45E-FEFF90D57896}"/>
    <cellStyle name="Normal 19 10 10" xfId="23678" xr:uid="{D5A61650-34AF-439C-B07E-42B829C30F8D}"/>
    <cellStyle name="Normal 19 10 11" xfId="39783" xr:uid="{854D1792-105D-4405-98F5-3D3A289224A3}"/>
    <cellStyle name="Normal 19 10 12" xfId="48843" xr:uid="{A5CBFA1C-ACDC-4E1C-96F3-4A24047BD27E}"/>
    <cellStyle name="Normal 19 10 13" xfId="50047" xr:uid="{EB6C6E7A-0404-46CD-8FC5-ECDF8485C69F}"/>
    <cellStyle name="Normal 19 10 14" xfId="51254" xr:uid="{2681D89E-EBBC-46C7-A0BB-E4E16FF8B65A}"/>
    <cellStyle name="Normal 19 10 15" xfId="52482" xr:uid="{070EDF44-522C-49E7-AF8F-ACCB09B7AA4F}"/>
    <cellStyle name="Normal 19 10 16" xfId="53632" xr:uid="{B5096103-B03C-421A-940D-E4317477E797}"/>
    <cellStyle name="Normal 19 10 2" xfId="2238" xr:uid="{DA5EB2BF-F06B-4D49-B112-C97787BE3DC8}"/>
    <cellStyle name="Normal 19 10 2 10" xfId="40334" xr:uid="{8C2BB324-4669-450A-8C6C-1B9FD463975C}"/>
    <cellStyle name="Normal 19 10 2 11" xfId="49402" xr:uid="{0057A159-E49C-4C92-8921-418A3FBAB595}"/>
    <cellStyle name="Normal 19 10 2 12" xfId="50605" xr:uid="{273D90BA-AFE9-47FF-97B4-0E85CE10883C}"/>
    <cellStyle name="Normal 19 10 2 13" xfId="51835" xr:uid="{4552DAC3-9CF6-432B-8E77-C03473930D03}"/>
    <cellStyle name="Normal 19 10 2 14" xfId="53033" xr:uid="{CEDE260C-A408-495E-851A-0E22B998E84F}"/>
    <cellStyle name="Normal 19 10 2 15" xfId="54185" xr:uid="{E9533907-9FBB-46AB-8604-C47F537BB4BC}"/>
    <cellStyle name="Normal 19 10 2 2" xfId="4518" xr:uid="{E7991316-5261-4C61-9D67-7FCEA2D9F219}"/>
    <cellStyle name="Normal 19 10 2 2 2" xfId="8838" xr:uid="{A214CA24-F64C-4D5E-AA94-551B7FB9E4AC}"/>
    <cellStyle name="Normal 19 10 2 2 2 2" xfId="28271" xr:uid="{BC8536C5-4789-4260-8123-A87D59D79BF8}"/>
    <cellStyle name="Normal 19 10 2 2 2 3" xfId="45770" xr:uid="{5399C76B-59EF-4A85-A9CD-701B31109FBD}"/>
    <cellStyle name="Normal 19 10 2 2 3" xfId="19424" xr:uid="{D2CDDDDC-5FAB-4F08-A6CE-F9E637270B51}"/>
    <cellStyle name="Normal 19 10 2 2 4" xfId="24802" xr:uid="{1A71C8E4-FEF6-43D0-BCBB-5A07590D6400}"/>
    <cellStyle name="Normal 19 10 2 3" xfId="8165" xr:uid="{BCA05DEF-B4A0-495F-8A95-3EDACC1CE654}"/>
    <cellStyle name="Normal 19 10 2 3 2" xfId="21966" xr:uid="{B7EC5C43-9EBD-4F0E-AC78-57B640373435}"/>
    <cellStyle name="Normal 19 10 2 3 2 2" xfId="38105" xr:uid="{737FC05F-B112-4685-A93D-8AB8FFFBD2E8}"/>
    <cellStyle name="Normal 19 10 2 3 3" xfId="27622" xr:uid="{EBBADE96-E265-44E7-A825-56E82CE92B32}"/>
    <cellStyle name="Normal 19 10 2 3 4" xfId="41955" xr:uid="{CAE7D874-7794-4BB1-83F7-AD6506F036E9}"/>
    <cellStyle name="Normal 19 10 2 4" xfId="6476" xr:uid="{01547B8A-4C48-4E73-AF58-5B110D0F570E}"/>
    <cellStyle name="Normal 19 10 2 4 2" xfId="26299" xr:uid="{6C6078FE-CE25-43CC-9386-3BB53A462E6F}"/>
    <cellStyle name="Normal 19 10 2 4 3" xfId="43887" xr:uid="{9F5F5024-10F8-46E3-BFA9-762459960164}"/>
    <cellStyle name="Normal 19 10 2 5" xfId="13067" xr:uid="{4C32DCA9-A24D-4FB2-BF99-094D823AB616}"/>
    <cellStyle name="Normal 19 10 2 5 2" xfId="32374" xr:uid="{0DDEB48E-4B4F-4810-B619-2938E89788D3}"/>
    <cellStyle name="Normal 19 10 2 6" xfId="14379" xr:uid="{70813A69-39BE-4324-B0F3-EF9A5FC84A5F}"/>
    <cellStyle name="Normal 19 10 2 6 2" xfId="33658" xr:uid="{E69E0767-7CD8-4E56-9125-C41195AB10AE}"/>
    <cellStyle name="Normal 19 10 2 7" xfId="15698" xr:uid="{9481BE3F-823E-43CF-93A8-811E6A0B51D3}"/>
    <cellStyle name="Normal 19 10 2 7 2" xfId="34878" xr:uid="{429EF7B9-E898-47E4-B6F5-93D9A52C2B70}"/>
    <cellStyle name="Normal 19 10 2 8" xfId="17134" xr:uid="{31A2466C-D57C-41AF-B6FF-9D3A8A604F98}"/>
    <cellStyle name="Normal 19 10 2 8 2" xfId="36225" xr:uid="{2A75FB8E-DB8C-4024-874C-CB3E91AD3E45}"/>
    <cellStyle name="Normal 19 10 2 9" xfId="24248" xr:uid="{E29241C6-A3EB-41D3-83A4-F9BF4C81598D}"/>
    <cellStyle name="Normal 19 10 3" xfId="4517" xr:uid="{D1BB3EDC-243F-4605-9447-33976CD5B518}"/>
    <cellStyle name="Normal 19 10 3 2" xfId="8837" xr:uid="{DCB8FD18-CD07-4A03-827F-A6ECB4F21CDC}"/>
    <cellStyle name="Normal 19 10 3 2 2" xfId="28270" xr:uid="{DC6F8FD8-ABE9-4C63-BC1D-0B033459C54A}"/>
    <cellStyle name="Normal 19 10 3 2 3" xfId="45049" xr:uid="{DA56DEBB-F57D-4E15-8F59-D5AFF5C44AA7}"/>
    <cellStyle name="Normal 19 10 3 3" xfId="18401" xr:uid="{E13C7CCF-D4E6-4C6D-96B9-D581BF00BCE9}"/>
    <cellStyle name="Normal 19 10 3 4" xfId="24801" xr:uid="{F60F1E00-8A59-426D-B745-BE693AE74B49}"/>
    <cellStyle name="Normal 19 10 4" xfId="7364" xr:uid="{36CEE96E-DBD8-42B4-B438-3A148DCA5487}"/>
    <cellStyle name="Normal 19 10 4 2" xfId="21379" xr:uid="{F1472314-633F-48A1-8479-C6D9A23BB0D4}"/>
    <cellStyle name="Normal 19 10 4 2 2" xfId="37550" xr:uid="{A0CBC943-5E7D-4230-9E01-7759C64DD815}"/>
    <cellStyle name="Normal 19 10 4 3" xfId="27035" xr:uid="{2AABBECE-1F3A-4D50-9F54-408B3A55DF35}"/>
    <cellStyle name="Normal 19 10 4 4" xfId="41406" xr:uid="{6414B3B1-32AA-4C29-ABB4-5E5F5B931FA1}"/>
    <cellStyle name="Normal 19 10 5" xfId="5871" xr:uid="{D42ED7BF-0E46-463B-8439-6CC77F27BD63}"/>
    <cellStyle name="Normal 19 10 5 2" xfId="25714" xr:uid="{C2589510-8677-4701-AA51-94D9BCDD132A}"/>
    <cellStyle name="Normal 19 10 5 3" xfId="42978" xr:uid="{38E140DE-B123-40E6-B1EB-476EB867A8AD}"/>
    <cellStyle name="Normal 19 10 6" xfId="12470" xr:uid="{F9FADE55-5C0D-4BA3-BBED-2702A6C76167}"/>
    <cellStyle name="Normal 19 10 6 2" xfId="31782" xr:uid="{2D976A45-BCED-4763-B646-173861B24CEB}"/>
    <cellStyle name="Normal 19 10 7" xfId="13810" xr:uid="{51EBA9F7-7EBA-4DF1-B38A-AAB911BE7B42}"/>
    <cellStyle name="Normal 19 10 7 2" xfId="33100" xr:uid="{B73EE09B-7669-4B25-BA99-8AA0DB59AADD}"/>
    <cellStyle name="Normal 19 10 8" xfId="15071" xr:uid="{89C9B003-5D87-43C9-B826-42BC3369A5D8}"/>
    <cellStyle name="Normal 19 10 8 2" xfId="34302" xr:uid="{973146C8-97DC-4A97-B9E4-E717BB17B7A2}"/>
    <cellStyle name="Normal 19 10 9" xfId="16500" xr:uid="{EBCFA4E7-D32D-4860-8C9D-B310B064AAE2}"/>
    <cellStyle name="Normal 19 10 9 2" xfId="35600" xr:uid="{A785C5E1-3BC3-44B3-85B3-EB4AA9EE4960}"/>
    <cellStyle name="Normal 19 11" xfId="1048" xr:uid="{528FFCFC-0E6E-4D51-B45E-7DE3FEB25614}"/>
    <cellStyle name="Normal 19 11 10" xfId="23679" xr:uid="{BE09FFAC-9E5C-4B4B-8640-11506E88DD4C}"/>
    <cellStyle name="Normal 19 11 11" xfId="39784" xr:uid="{D63A0B71-B04E-4425-A68B-302E7D041ABE}"/>
    <cellStyle name="Normal 19 11 12" xfId="48844" xr:uid="{CD13F9FB-5E36-496B-B25F-36D39C678E18}"/>
    <cellStyle name="Normal 19 11 13" xfId="50048" xr:uid="{FDD4D6DF-9797-4591-8DA7-BDEFD39A7A6E}"/>
    <cellStyle name="Normal 19 11 14" xfId="51255" xr:uid="{07C3C44C-3737-4164-B817-2057A864592A}"/>
    <cellStyle name="Normal 19 11 15" xfId="52483" xr:uid="{49BF5AA1-5B5D-481E-9FBE-2B88CD3B3738}"/>
    <cellStyle name="Normal 19 11 16" xfId="53633" xr:uid="{DF5529CE-8C21-499C-B9F9-23AACB014AF6}"/>
    <cellStyle name="Normal 19 11 2" xfId="2239" xr:uid="{2A0B405E-E071-4DB2-862B-B29519CD6B29}"/>
    <cellStyle name="Normal 19 11 2 10" xfId="40335" xr:uid="{45F7FD3E-6D22-444C-A6FC-EB4D143F2E8B}"/>
    <cellStyle name="Normal 19 11 2 11" xfId="49403" xr:uid="{11FD728B-76F2-4202-B889-4ABB35F10B97}"/>
    <cellStyle name="Normal 19 11 2 12" xfId="50606" xr:uid="{38834757-2035-4E9B-A8F6-43DBB67B3E1A}"/>
    <cellStyle name="Normal 19 11 2 13" xfId="51836" xr:uid="{A936D76B-8CB9-40D2-9989-29DF9A33AE6D}"/>
    <cellStyle name="Normal 19 11 2 14" xfId="53034" xr:uid="{60BB47CC-7449-43C1-8FA9-D316B2CDF44F}"/>
    <cellStyle name="Normal 19 11 2 15" xfId="54186" xr:uid="{6C8393C6-666A-4062-86CF-2342B3D5DC58}"/>
    <cellStyle name="Normal 19 11 2 2" xfId="4520" xr:uid="{E9867C62-FAB0-42C9-9989-0E0FB96C4566}"/>
    <cellStyle name="Normal 19 11 2 2 2" xfId="8840" xr:uid="{FF88E577-7550-4B9A-AF44-DE15E802EBC3}"/>
    <cellStyle name="Normal 19 11 2 2 2 2" xfId="28273" xr:uid="{8C42482E-3D57-49E8-9624-DB90797C42E1}"/>
    <cellStyle name="Normal 19 11 2 2 2 3" xfId="45771" xr:uid="{B8C1C0D7-D434-49E8-AB81-6ABA9F48DD0B}"/>
    <cellStyle name="Normal 19 11 2 2 3" xfId="19425" xr:uid="{096992EF-6119-4131-88AF-C9D2E46FAAB7}"/>
    <cellStyle name="Normal 19 11 2 2 4" xfId="24804" xr:uid="{4A06B7E2-71FA-40A9-922F-94A5CAB9624D}"/>
    <cellStyle name="Normal 19 11 2 3" xfId="8166" xr:uid="{9D72708A-BF69-4F08-A584-579EC234EE25}"/>
    <cellStyle name="Normal 19 11 2 3 2" xfId="21967" xr:uid="{58810E86-D3EB-4B06-BD97-9EEBB29E9D8C}"/>
    <cellStyle name="Normal 19 11 2 3 2 2" xfId="38106" xr:uid="{A8D3350B-80A4-40E5-87D8-FE4DB15EA86E}"/>
    <cellStyle name="Normal 19 11 2 3 3" xfId="27623" xr:uid="{B8E2E8AD-E6FE-4795-BC5C-71607350AA36}"/>
    <cellStyle name="Normal 19 11 2 3 4" xfId="41956" xr:uid="{DE2954A7-390E-4305-9DD5-5AE18F7D3629}"/>
    <cellStyle name="Normal 19 11 2 4" xfId="6477" xr:uid="{F71B358C-F86F-4760-86A9-FFA35E7D8AC9}"/>
    <cellStyle name="Normal 19 11 2 4 2" xfId="26300" xr:uid="{48E62F3E-5B75-4A8B-95D9-E789685A42D8}"/>
    <cellStyle name="Normal 19 11 2 4 3" xfId="43888" xr:uid="{DBFE9DAC-DB35-42EC-B296-36BC76ABCBD4}"/>
    <cellStyle name="Normal 19 11 2 5" xfId="13068" xr:uid="{B47A5F7C-34CB-4037-BDB6-B4FB7553CB6A}"/>
    <cellStyle name="Normal 19 11 2 5 2" xfId="32375" xr:uid="{94D2F440-1411-4FDD-BC2D-D3D60A98B463}"/>
    <cellStyle name="Normal 19 11 2 6" xfId="14380" xr:uid="{BE8CD9EC-EEC9-4EF6-AB6C-517D2CDE74EF}"/>
    <cellStyle name="Normal 19 11 2 6 2" xfId="33659" xr:uid="{16AA0AD6-76C0-4EA2-A398-7179B9A0ECF1}"/>
    <cellStyle name="Normal 19 11 2 7" xfId="15699" xr:uid="{22464467-0CE4-4BBF-964A-A811F2DEFDAD}"/>
    <cellStyle name="Normal 19 11 2 7 2" xfId="34879" xr:uid="{5E8B0131-C961-486F-A67E-E16A5531C58F}"/>
    <cellStyle name="Normal 19 11 2 8" xfId="17135" xr:uid="{64803026-A868-404A-90BD-BA953F5C9FE1}"/>
    <cellStyle name="Normal 19 11 2 8 2" xfId="36226" xr:uid="{6D753727-60C3-4B2B-83CC-CCD392F49AF2}"/>
    <cellStyle name="Normal 19 11 2 9" xfId="24249" xr:uid="{66B0B417-6EE8-40B7-8B9A-C1ADFEEF73F1}"/>
    <cellStyle name="Normal 19 11 3" xfId="4519" xr:uid="{785A4959-13BA-4879-BB2D-2B951E79E798}"/>
    <cellStyle name="Normal 19 11 3 2" xfId="8839" xr:uid="{3B7CED50-A589-4570-81CA-0564E24D38E6}"/>
    <cellStyle name="Normal 19 11 3 2 2" xfId="28272" xr:uid="{A1B35633-95F6-4242-9DE2-B9BC279B5BBC}"/>
    <cellStyle name="Normal 19 11 3 2 3" xfId="45050" xr:uid="{0BD1C9B3-F0A3-43B2-98DF-72D9EA2E7A0B}"/>
    <cellStyle name="Normal 19 11 3 3" xfId="18402" xr:uid="{14A43333-EEA6-4E34-8073-B791475710F5}"/>
    <cellStyle name="Normal 19 11 3 4" xfId="24803" xr:uid="{36AF825B-B700-4C4C-B08A-0DC4F579047A}"/>
    <cellStyle name="Normal 19 11 4" xfId="7365" xr:uid="{56E88047-36E7-44F7-AFB3-8E2C4DF68E45}"/>
    <cellStyle name="Normal 19 11 4 2" xfId="21380" xr:uid="{482BAF8A-6C85-44EC-A9EC-01EE54000C25}"/>
    <cellStyle name="Normal 19 11 4 2 2" xfId="37551" xr:uid="{CB5C88B2-8A9E-4973-8048-458445D08D5C}"/>
    <cellStyle name="Normal 19 11 4 3" xfId="27036" xr:uid="{FFAA2F41-E2AD-4CCB-9C9A-81E9B60031E6}"/>
    <cellStyle name="Normal 19 11 4 4" xfId="41407" xr:uid="{28C09A38-A516-4855-9C44-D048C1A3C9E9}"/>
    <cellStyle name="Normal 19 11 5" xfId="5872" xr:uid="{9AB0AE1D-E8BA-4A12-9104-11ABEF07D109}"/>
    <cellStyle name="Normal 19 11 5 2" xfId="25715" xr:uid="{4B702962-BA2C-44B9-8735-9DB343478FAF}"/>
    <cellStyle name="Normal 19 11 5 3" xfId="42979" xr:uid="{BF22D317-5CD0-4C07-B20A-42BCAE00DFCA}"/>
    <cellStyle name="Normal 19 11 6" xfId="12471" xr:uid="{3A77D2FB-AF25-4121-8470-66E77B3932D8}"/>
    <cellStyle name="Normal 19 11 6 2" xfId="31783" xr:uid="{8C64C823-746B-42DE-A249-E2C09DA32F03}"/>
    <cellStyle name="Normal 19 11 7" xfId="13811" xr:uid="{F04D327E-6372-40DA-8191-153BCED6A7DC}"/>
    <cellStyle name="Normal 19 11 7 2" xfId="33101" xr:uid="{8BE21238-49BB-4822-AEF4-D971B7020DEA}"/>
    <cellStyle name="Normal 19 11 8" xfId="15072" xr:uid="{65989335-D2E4-4714-9753-38B75D70C49E}"/>
    <cellStyle name="Normal 19 11 8 2" xfId="34303" xr:uid="{D7312185-70C9-4294-9464-075AC5AC4871}"/>
    <cellStyle name="Normal 19 11 9" xfId="16501" xr:uid="{B8D20865-9167-47D3-BE98-3168AB24E356}"/>
    <cellStyle name="Normal 19 11 9 2" xfId="35601" xr:uid="{A6948718-702B-4DFD-A968-AA52F372718E}"/>
    <cellStyle name="Normal 19 12" xfId="2240" xr:uid="{EEFE2408-47AB-44B9-9989-9FA50E385FB2}"/>
    <cellStyle name="Normal 19 12 10" xfId="40336" xr:uid="{C6229F1F-E7D3-4B79-AFCB-41D6576A5974}"/>
    <cellStyle name="Normal 19 12 11" xfId="49404" xr:uid="{8CA0525D-F714-440F-B001-ECFD9F105734}"/>
    <cellStyle name="Normal 19 12 12" xfId="50607" xr:uid="{6DB609B2-A74A-461A-B0DB-FACA56795DFE}"/>
    <cellStyle name="Normal 19 12 13" xfId="51837" xr:uid="{2ECB8477-1600-4388-B01F-089D822BDB47}"/>
    <cellStyle name="Normal 19 12 14" xfId="53035" xr:uid="{7164B70E-B11D-4F25-BCF1-7BD01EE1C1C9}"/>
    <cellStyle name="Normal 19 12 15" xfId="54187" xr:uid="{CA3D5031-0593-4D67-ABA8-187F515965EE}"/>
    <cellStyle name="Normal 19 12 2" xfId="4521" xr:uid="{9DF5F12E-B637-4677-A480-21BEBC921012}"/>
    <cellStyle name="Normal 19 12 2 2" xfId="8841" xr:uid="{7B0A1038-533E-4D8A-8330-ADC167BCCDD4}"/>
    <cellStyle name="Normal 19 12 2 2 2" xfId="28274" xr:uid="{E53CB9C6-EF1A-47ED-8374-E0D4D90B3F07}"/>
    <cellStyle name="Normal 19 12 2 2 3" xfId="45772" xr:uid="{96FADA8B-37BD-4F2F-9B30-414AB4398C08}"/>
    <cellStyle name="Normal 19 12 2 3" xfId="19426" xr:uid="{A714938B-1BDE-4E78-A164-80A442F190EA}"/>
    <cellStyle name="Normal 19 12 2 4" xfId="24805" xr:uid="{EE408981-D133-4D7D-A424-544D29BA335C}"/>
    <cellStyle name="Normal 19 12 3" xfId="8167" xr:uid="{A6339120-CF7E-4212-B599-F0D8DCEF20A9}"/>
    <cellStyle name="Normal 19 12 3 2" xfId="21968" xr:uid="{D812AF80-5532-4AD9-B85F-268B92E76D5A}"/>
    <cellStyle name="Normal 19 12 3 2 2" xfId="38107" xr:uid="{6EE1AB57-8810-4936-94DA-3B4652C8A6DA}"/>
    <cellStyle name="Normal 19 12 3 3" xfId="27624" xr:uid="{153F1A49-8066-4D1E-ADDF-528634E60440}"/>
    <cellStyle name="Normal 19 12 3 4" xfId="41957" xr:uid="{D4A1C141-2D8B-489A-B8A3-5AEEB0C5F0CB}"/>
    <cellStyle name="Normal 19 12 4" xfId="6478" xr:uid="{5FF35C41-2E1A-4675-BFC6-842AF0642234}"/>
    <cellStyle name="Normal 19 12 4 2" xfId="26301" xr:uid="{2490719E-052F-4ACB-98A1-C05866890DC5}"/>
    <cellStyle name="Normal 19 12 4 3" xfId="43889" xr:uid="{A161D216-A594-4372-9FF7-1D5AF6CCA457}"/>
    <cellStyle name="Normal 19 12 5" xfId="13069" xr:uid="{92348CBE-CCDF-43D7-A067-EA12AB9B923A}"/>
    <cellStyle name="Normal 19 12 5 2" xfId="32376" xr:uid="{F317F9BC-269D-45EA-96C0-6A8FB745877A}"/>
    <cellStyle name="Normal 19 12 6" xfId="14381" xr:uid="{3909BB35-3135-42C0-9276-418D535F6910}"/>
    <cellStyle name="Normal 19 12 6 2" xfId="33660" xr:uid="{024E3897-453C-41BB-8D9D-4C2727C9893C}"/>
    <cellStyle name="Normal 19 12 7" xfId="15700" xr:uid="{CCDF6B06-04FC-4A7A-99F5-D84C72BBBBDE}"/>
    <cellStyle name="Normal 19 12 7 2" xfId="34880" xr:uid="{E6D9A208-18EA-49F1-BA20-17687076A62F}"/>
    <cellStyle name="Normal 19 12 8" xfId="17136" xr:uid="{16D679B2-6970-4A65-A3D3-0F90144376FE}"/>
    <cellStyle name="Normal 19 12 8 2" xfId="36227" xr:uid="{15EB4648-EFF4-440F-BEA7-CB70EC289E95}"/>
    <cellStyle name="Normal 19 12 9" xfId="24250" xr:uid="{3101E59F-F10B-4AC5-B278-E30148C7E94F}"/>
    <cellStyle name="Normal 19 13" xfId="4516" xr:uid="{29DD153C-E11E-4D2E-AFAD-D510569E84A2}"/>
    <cellStyle name="Normal 19 13 2" xfId="8836" xr:uid="{1E77CA9B-D364-49D9-9D82-315FA1E1D66A}"/>
    <cellStyle name="Normal 19 13 2 2" xfId="28269" xr:uid="{126E3753-0128-462E-9517-5B49E2804B12}"/>
    <cellStyle name="Normal 19 13 2 3" xfId="45048" xr:uid="{35CF14A8-6AD6-432E-BDD5-882F414589DC}"/>
    <cellStyle name="Normal 19 13 3" xfId="18400" xr:uid="{403B1492-265B-46D5-8481-C8D38A607917}"/>
    <cellStyle name="Normal 19 13 4" xfId="24800" xr:uid="{9372393A-8C3F-4BC3-B23E-0EC171D03E3F}"/>
    <cellStyle name="Normal 19 14" xfId="7363" xr:uid="{8697EC2C-7DD9-4A30-AA8D-07BC5B9321D9}"/>
    <cellStyle name="Normal 19 14 2" xfId="21378" xr:uid="{4999751D-A315-404D-9718-B3978F2B6800}"/>
    <cellStyle name="Normal 19 14 2 2" xfId="37549" xr:uid="{199A78A2-0714-49C8-95FE-794AFD92C186}"/>
    <cellStyle name="Normal 19 14 3" xfId="27034" xr:uid="{4705B430-D690-447E-BD67-562FDC3248EE}"/>
    <cellStyle name="Normal 19 14 4" xfId="41405" xr:uid="{08A677DE-E548-42E3-8752-78D79C4BAA97}"/>
    <cellStyle name="Normal 19 15" xfId="5870" xr:uid="{4D154DA2-F541-422F-B868-6D9443FFACFC}"/>
    <cellStyle name="Normal 19 15 2" xfId="25713" xr:uid="{2F341DE5-7C7C-43E2-809F-3DDAA49FEC93}"/>
    <cellStyle name="Normal 19 15 3" xfId="42977" xr:uid="{16E029FE-2018-42E5-B9F1-D05EEC4ECDB3}"/>
    <cellStyle name="Normal 19 16" xfId="12469" xr:uid="{F9FD5F58-FE96-47A3-BAFA-D4F1E82CD7D5}"/>
    <cellStyle name="Normal 19 16 2" xfId="31781" xr:uid="{7C908814-C36E-4BEF-8BF0-E5296F76860B}"/>
    <cellStyle name="Normal 19 17" xfId="13809" xr:uid="{50C2EC3B-9489-499E-A439-D9DC877C2895}"/>
    <cellStyle name="Normal 19 17 2" xfId="33099" xr:uid="{4A54C6E9-9824-40D1-9815-13768803AE7F}"/>
    <cellStyle name="Normal 19 18" xfId="15070" xr:uid="{88FD8703-5F85-4BEB-ADD4-A32748070881}"/>
    <cellStyle name="Normal 19 18 2" xfId="34301" xr:uid="{DB4DD249-7178-4463-8473-000BDA5A019F}"/>
    <cellStyle name="Normal 19 19" xfId="16499" xr:uid="{82534103-AA84-4276-9095-CC1137FF4156}"/>
    <cellStyle name="Normal 19 19 2" xfId="35599" xr:uid="{53DFCF5A-3708-47A4-8C6C-B8914B4BE7A7}"/>
    <cellStyle name="Normal 19 2" xfId="1049" xr:uid="{66F60FEC-350F-4EEE-B730-138926CAC17D}"/>
    <cellStyle name="Normal 19 2 10" xfId="1050" xr:uid="{B418CDC4-24E5-4365-8858-02752B936F30}"/>
    <cellStyle name="Normal 19 2 10 10" xfId="23681" xr:uid="{9BB07340-065A-4688-AE82-E9011B32E5DC}"/>
    <cellStyle name="Normal 19 2 10 11" xfId="39786" xr:uid="{96013A47-3189-4E31-AA38-E5139A87DBDE}"/>
    <cellStyle name="Normal 19 2 10 12" xfId="48846" xr:uid="{2EF9AF1E-05DD-4190-AF2F-99FD7E5C4E27}"/>
    <cellStyle name="Normal 19 2 10 13" xfId="50050" xr:uid="{13A6551E-D31A-41C4-8BA3-BB0159FA5D1C}"/>
    <cellStyle name="Normal 19 2 10 14" xfId="51257" xr:uid="{72D4F6D8-1A38-4762-B27F-3C52AB29E733}"/>
    <cellStyle name="Normal 19 2 10 15" xfId="52485" xr:uid="{84CB7254-7CD0-4E1D-A7CC-DF2488E54F2D}"/>
    <cellStyle name="Normal 19 2 10 16" xfId="53635" xr:uid="{8AEC3643-D8EA-435A-9A06-C875EB8F9724}"/>
    <cellStyle name="Normal 19 2 10 2" xfId="2241" xr:uid="{15AFFD0A-BC66-4A09-AB69-CAB6146F0138}"/>
    <cellStyle name="Normal 19 2 10 2 10" xfId="40337" xr:uid="{F005172A-CB1F-4872-A115-BF4E66487104}"/>
    <cellStyle name="Normal 19 2 10 2 11" xfId="49405" xr:uid="{B91C4037-556A-418A-92B6-8C0F9ACD61C7}"/>
    <cellStyle name="Normal 19 2 10 2 12" xfId="50608" xr:uid="{5E655207-9EB5-4C62-941C-F71C81E38088}"/>
    <cellStyle name="Normal 19 2 10 2 13" xfId="51838" xr:uid="{97AAE803-8F4D-4352-B22C-2CDEBEADB183}"/>
    <cellStyle name="Normal 19 2 10 2 14" xfId="53036" xr:uid="{C44D781A-CD01-4569-BCE1-6BDB0F24EA2F}"/>
    <cellStyle name="Normal 19 2 10 2 15" xfId="54188" xr:uid="{2D6583E1-A2E8-4BB2-A288-876761017CAA}"/>
    <cellStyle name="Normal 19 2 10 2 2" xfId="4524" xr:uid="{59DA5002-BE29-445D-8A43-3603FB69BFD7}"/>
    <cellStyle name="Normal 19 2 10 2 2 2" xfId="8844" xr:uid="{5F35422D-39D4-46C8-ACC4-A22B0BB6FB9F}"/>
    <cellStyle name="Normal 19 2 10 2 2 2 2" xfId="28277" xr:uid="{3C19C796-37BE-42C3-8EE4-5C66DF75E363}"/>
    <cellStyle name="Normal 19 2 10 2 2 2 3" xfId="45773" xr:uid="{D82061A9-D150-4378-A44C-D5F5142AD4A8}"/>
    <cellStyle name="Normal 19 2 10 2 2 3" xfId="19427" xr:uid="{AC2AA2D2-0D70-486F-9537-7B376D5459D1}"/>
    <cellStyle name="Normal 19 2 10 2 2 4" xfId="24808" xr:uid="{5D0B654F-8B52-497C-B56F-FA9314BD37F2}"/>
    <cellStyle name="Normal 19 2 10 2 3" xfId="8168" xr:uid="{E02FE36D-7B7F-47BB-AC07-7DFF8746E8FF}"/>
    <cellStyle name="Normal 19 2 10 2 3 2" xfId="21969" xr:uid="{9BE574BA-6006-4385-8267-08F417C83F41}"/>
    <cellStyle name="Normal 19 2 10 2 3 2 2" xfId="38108" xr:uid="{CE626E77-6FB2-4964-8BE8-4E7F9D688C66}"/>
    <cellStyle name="Normal 19 2 10 2 3 3" xfId="27625" xr:uid="{473298A0-D0AA-4CE0-ADE9-1AA237C9C328}"/>
    <cellStyle name="Normal 19 2 10 2 3 4" xfId="41958" xr:uid="{61B8E1CE-F71C-4419-A298-22E8729720F5}"/>
    <cellStyle name="Normal 19 2 10 2 4" xfId="6479" xr:uid="{AE542412-A380-47A5-A9D7-677B859D5FC4}"/>
    <cellStyle name="Normal 19 2 10 2 4 2" xfId="26302" xr:uid="{98003578-DE83-417C-A07F-09EACC245633}"/>
    <cellStyle name="Normal 19 2 10 2 4 3" xfId="43890" xr:uid="{183B4F0A-115C-40AE-A723-8C242ED9030E}"/>
    <cellStyle name="Normal 19 2 10 2 5" xfId="13070" xr:uid="{4C3D7C48-2841-4C78-A0B6-95C61D11254F}"/>
    <cellStyle name="Normal 19 2 10 2 5 2" xfId="32377" xr:uid="{75125DAC-A2EF-4A98-8037-D463411A7321}"/>
    <cellStyle name="Normal 19 2 10 2 6" xfId="14382" xr:uid="{5AA31679-F9E9-4EAE-BFFB-DAF91A0A8AC7}"/>
    <cellStyle name="Normal 19 2 10 2 6 2" xfId="33661" xr:uid="{DDDA2FEB-FE51-461C-81CF-4A7FB46A9FBE}"/>
    <cellStyle name="Normal 19 2 10 2 7" xfId="15701" xr:uid="{4E06196B-1052-49FB-8DA5-48E515CAA564}"/>
    <cellStyle name="Normal 19 2 10 2 7 2" xfId="34881" xr:uid="{24EC804B-B2BA-43C9-8A5E-383C6CA501F6}"/>
    <cellStyle name="Normal 19 2 10 2 8" xfId="17137" xr:uid="{AE69D36D-AA03-44C2-A0E2-D78452FE75C8}"/>
    <cellStyle name="Normal 19 2 10 2 8 2" xfId="36228" xr:uid="{AE1616DE-711D-42E2-9CC3-5B88C0A7B6CA}"/>
    <cellStyle name="Normal 19 2 10 2 9" xfId="24251" xr:uid="{D4C6D9FF-AECE-4D99-BE9F-78AC1B6AF799}"/>
    <cellStyle name="Normal 19 2 10 3" xfId="4523" xr:uid="{BF7D54DA-F4BF-4F61-B765-02064357F231}"/>
    <cellStyle name="Normal 19 2 10 3 2" xfId="8843" xr:uid="{23E578F7-4272-4569-BEF3-36AFA4D73AE6}"/>
    <cellStyle name="Normal 19 2 10 3 2 2" xfId="28276" xr:uid="{59C95CF9-1611-4DE3-B732-58A220F0B7F6}"/>
    <cellStyle name="Normal 19 2 10 3 2 3" xfId="45052" xr:uid="{695C6A60-E039-426C-8F00-132520F50F6B}"/>
    <cellStyle name="Normal 19 2 10 3 3" xfId="18404" xr:uid="{AFACA5F1-9FAD-4915-9074-D76989CDFA86}"/>
    <cellStyle name="Normal 19 2 10 3 4" xfId="24807" xr:uid="{9B2A339F-76F6-4270-957B-118B33E9DFD3}"/>
    <cellStyle name="Normal 19 2 10 4" xfId="7367" xr:uid="{18E1A6DC-A285-4DB0-809F-28A5E5A644C2}"/>
    <cellStyle name="Normal 19 2 10 4 2" xfId="21382" xr:uid="{90528BD5-0517-44A0-8AFF-CC462A20BAAF}"/>
    <cellStyle name="Normal 19 2 10 4 2 2" xfId="37553" xr:uid="{4D6DA555-875F-4401-B333-C7DB6C7B6527}"/>
    <cellStyle name="Normal 19 2 10 4 3" xfId="27038" xr:uid="{144F801D-001E-48D9-AE93-CC59DA0B991E}"/>
    <cellStyle name="Normal 19 2 10 4 4" xfId="41409" xr:uid="{DC0B465A-2125-4F68-B26A-3B96E0900266}"/>
    <cellStyle name="Normal 19 2 10 5" xfId="5874" xr:uid="{5D47F6E2-83A2-4958-9C02-775E1DB46C66}"/>
    <cellStyle name="Normal 19 2 10 5 2" xfId="25717" xr:uid="{B7104274-B729-46B7-A943-EF83E0A44025}"/>
    <cellStyle name="Normal 19 2 10 5 3" xfId="42981" xr:uid="{9E881FAE-E7C2-4DD3-9EF0-6F481F11615C}"/>
    <cellStyle name="Normal 19 2 10 6" xfId="12473" xr:uid="{311D3A53-454B-4A1E-A621-4513DC0E8409}"/>
    <cellStyle name="Normal 19 2 10 6 2" xfId="31785" xr:uid="{00798C98-17D8-4B8A-B3C2-CA7232D56150}"/>
    <cellStyle name="Normal 19 2 10 7" xfId="13813" xr:uid="{1FEE8F04-FDD2-4D1B-8661-8F961A7A0484}"/>
    <cellStyle name="Normal 19 2 10 7 2" xfId="33103" xr:uid="{8DA2822C-C643-46F2-BDDC-02DBF245F7EF}"/>
    <cellStyle name="Normal 19 2 10 8" xfId="15074" xr:uid="{35C86D97-9771-4A6A-ACA7-ECDC259E4089}"/>
    <cellStyle name="Normal 19 2 10 8 2" xfId="34305" xr:uid="{356BA93D-12CE-4713-8949-48FC592B8F36}"/>
    <cellStyle name="Normal 19 2 10 9" xfId="16503" xr:uid="{F3B72473-7F26-419E-84CF-53BB7A75FAF1}"/>
    <cellStyle name="Normal 19 2 10 9 2" xfId="35603" xr:uid="{AEC971BF-D428-4113-919C-8A658AEA7D74}"/>
    <cellStyle name="Normal 19 2 11" xfId="2242" xr:uid="{657A6379-8D77-4518-A7EA-181C7BAFCEB3}"/>
    <cellStyle name="Normal 19 2 11 10" xfId="40338" xr:uid="{12C77863-4A76-4198-8FC8-6DA7085C6118}"/>
    <cellStyle name="Normal 19 2 11 11" xfId="49406" xr:uid="{2FE15175-03F3-4B5A-BD84-5CD4B450730E}"/>
    <cellStyle name="Normal 19 2 11 12" xfId="50609" xr:uid="{7431402B-DD41-40F3-96A8-E5C4F3CE262B}"/>
    <cellStyle name="Normal 19 2 11 13" xfId="51839" xr:uid="{43B2758F-212A-491C-9AA7-FAD74419926F}"/>
    <cellStyle name="Normal 19 2 11 14" xfId="53037" xr:uid="{30F1C212-B92C-4B49-88F3-798F5DD48CC4}"/>
    <cellStyle name="Normal 19 2 11 15" xfId="54189" xr:uid="{3877640F-48CF-47EC-9B99-C9FEF6EC2694}"/>
    <cellStyle name="Normal 19 2 11 2" xfId="4525" xr:uid="{3960A21D-9027-4252-86FD-375B4A47B12F}"/>
    <cellStyle name="Normal 19 2 11 2 2" xfId="8845" xr:uid="{03EE8695-9E12-4B61-AD84-31B4B93DB000}"/>
    <cellStyle name="Normal 19 2 11 2 2 2" xfId="28278" xr:uid="{103A17BC-8861-4677-8360-DD21420D8CB7}"/>
    <cellStyle name="Normal 19 2 11 2 2 3" xfId="45774" xr:uid="{9F768F17-0C3B-41A2-AB14-59D8A36A4552}"/>
    <cellStyle name="Normal 19 2 11 2 3" xfId="19428" xr:uid="{CCF7F4C9-D162-4592-AF0F-FFDA4902923C}"/>
    <cellStyle name="Normal 19 2 11 2 4" xfId="24809" xr:uid="{E2A6AA44-E8F4-4E1C-BAAB-D85B8B7F15D4}"/>
    <cellStyle name="Normal 19 2 11 3" xfId="8169" xr:uid="{27806B0F-A1A7-4B17-8872-CFC22EB5A7FF}"/>
    <cellStyle name="Normal 19 2 11 3 2" xfId="21970" xr:uid="{C719928C-16AB-45C0-8F88-DDEA5C419599}"/>
    <cellStyle name="Normal 19 2 11 3 2 2" xfId="38109" xr:uid="{FD133230-70B9-4691-9BF4-A80BD48E99F8}"/>
    <cellStyle name="Normal 19 2 11 3 3" xfId="27626" xr:uid="{9E9C334F-0676-4C37-83A7-BE3E885D2464}"/>
    <cellStyle name="Normal 19 2 11 3 4" xfId="41959" xr:uid="{41590AF1-42DB-49B3-BDAB-1F80536FF77C}"/>
    <cellStyle name="Normal 19 2 11 4" xfId="6480" xr:uid="{4FA9F54A-4400-4980-A745-E4E8A891F6F0}"/>
    <cellStyle name="Normal 19 2 11 4 2" xfId="26303" xr:uid="{B50AD289-23A1-4E21-ABF8-760DDD60CE17}"/>
    <cellStyle name="Normal 19 2 11 4 3" xfId="43891" xr:uid="{A7F04633-7213-479D-B534-B0ACAC0C710F}"/>
    <cellStyle name="Normal 19 2 11 5" xfId="13071" xr:uid="{31ED2F7C-8673-4182-8285-3EEE1F4886BA}"/>
    <cellStyle name="Normal 19 2 11 5 2" xfId="32378" xr:uid="{48083256-22A3-4681-81C1-D95D2D577A53}"/>
    <cellStyle name="Normal 19 2 11 6" xfId="14383" xr:uid="{F844CD99-5D7D-4D6A-8E38-1BE09B1C1164}"/>
    <cellStyle name="Normal 19 2 11 6 2" xfId="33662" xr:uid="{EA91C5DB-6BB0-44AE-BDB1-0FB98A7F092C}"/>
    <cellStyle name="Normal 19 2 11 7" xfId="15702" xr:uid="{1E443BFF-59EE-4109-8298-8C27C27F40F6}"/>
    <cellStyle name="Normal 19 2 11 7 2" xfId="34882" xr:uid="{973D2392-ABB4-4F37-8FC2-DF227E49C5FD}"/>
    <cellStyle name="Normal 19 2 11 8" xfId="17138" xr:uid="{6BA793E2-F514-4D69-8EA2-4992948A1C2C}"/>
    <cellStyle name="Normal 19 2 11 8 2" xfId="36229" xr:uid="{5DB99CEF-C457-49D9-BC4D-040CF6CA7C7B}"/>
    <cellStyle name="Normal 19 2 11 9" xfId="24252" xr:uid="{4B46388F-FB70-4D9E-8904-C887E2003688}"/>
    <cellStyle name="Normal 19 2 12" xfId="4522" xr:uid="{BF494D5D-5181-40EC-B584-F86CAD06F5E9}"/>
    <cellStyle name="Normal 19 2 12 2" xfId="8842" xr:uid="{2EA7E393-5A50-4FA5-9D5C-16BABE196D6D}"/>
    <cellStyle name="Normal 19 2 12 2 2" xfId="28275" xr:uid="{554F02F3-3095-4CE9-BD6E-669752F30BF8}"/>
    <cellStyle name="Normal 19 2 12 2 3" xfId="45051" xr:uid="{32CE2678-EC33-45B8-91EE-92269AEA26D1}"/>
    <cellStyle name="Normal 19 2 12 3" xfId="18403" xr:uid="{9B963C2E-D6BD-4839-A1AE-3A6670B403E4}"/>
    <cellStyle name="Normal 19 2 12 4" xfId="24806" xr:uid="{BA71FECA-BFCB-410A-8351-6C356A7B0133}"/>
    <cellStyle name="Normal 19 2 13" xfId="7366" xr:uid="{5B2D49AF-12CB-4253-885D-1CC8865C37F7}"/>
    <cellStyle name="Normal 19 2 13 2" xfId="21381" xr:uid="{EFC2B0F3-7364-4629-A9BF-FBADBF10C1D1}"/>
    <cellStyle name="Normal 19 2 13 2 2" xfId="37552" xr:uid="{598C60A4-7A70-4D58-8E84-A78F46A169DB}"/>
    <cellStyle name="Normal 19 2 13 3" xfId="27037" xr:uid="{3E5D6452-3EA6-4440-95E8-C8912CD162A8}"/>
    <cellStyle name="Normal 19 2 13 4" xfId="41408" xr:uid="{EF30E054-F242-48BB-92F9-1D48EB67A74A}"/>
    <cellStyle name="Normal 19 2 14" xfId="5873" xr:uid="{94E0FA17-A37F-4E6C-9512-FCFCEA847138}"/>
    <cellStyle name="Normal 19 2 14 2" xfId="25716" xr:uid="{136E2745-9F7B-46A7-944D-D3BDC9B2AB33}"/>
    <cellStyle name="Normal 19 2 14 3" xfId="42980" xr:uid="{F14AE9FC-D230-46EA-A44F-AAD37120D9D3}"/>
    <cellStyle name="Normal 19 2 15" xfId="12472" xr:uid="{8516FCC3-333A-4826-A5FC-1E18BD64AC9D}"/>
    <cellStyle name="Normal 19 2 15 2" xfId="31784" xr:uid="{0D7C72E5-A08C-44DE-97F1-1F166BC21F7F}"/>
    <cellStyle name="Normal 19 2 16" xfId="13812" xr:uid="{89134215-F11A-4474-B0DB-F06AD69EC2BE}"/>
    <cellStyle name="Normal 19 2 16 2" xfId="33102" xr:uid="{55F4AD62-D3A1-4C45-8D37-74AFE282DFCC}"/>
    <cellStyle name="Normal 19 2 17" xfId="15073" xr:uid="{2B2E329B-DF26-4B8B-ABA7-D7B31807A8C0}"/>
    <cellStyle name="Normal 19 2 17 2" xfId="34304" xr:uid="{4895B195-320E-481E-8775-731826B14BE9}"/>
    <cellStyle name="Normal 19 2 18" xfId="16502" xr:uid="{03A636D9-BA4C-4516-AAF7-A6F7ACAC64E6}"/>
    <cellStyle name="Normal 19 2 18 2" xfId="35602" xr:uid="{BF6196F8-8925-4A56-A6F2-C110485F05BE}"/>
    <cellStyle name="Normal 19 2 19" xfId="23680" xr:uid="{751CD9C7-D964-4A18-8B0B-B81B50CC280B}"/>
    <cellStyle name="Normal 19 2 2" xfId="1051" xr:uid="{2BF75457-37C6-4196-B1D1-32C28261B237}"/>
    <cellStyle name="Normal 19 2 2 10" xfId="23682" xr:uid="{E035A68B-21A4-4A6E-9BCD-68EC8CBF39C8}"/>
    <cellStyle name="Normal 19 2 2 11" xfId="39787" xr:uid="{56A4CDDB-BD00-41B5-857D-D10406CF4E36}"/>
    <cellStyle name="Normal 19 2 2 12" xfId="48847" xr:uid="{EF94DC37-9A9C-46D5-A388-28F56974CAB1}"/>
    <cellStyle name="Normal 19 2 2 13" xfId="50051" xr:uid="{182BBBEE-33A2-4D4A-8F25-9A9CD12FA2F3}"/>
    <cellStyle name="Normal 19 2 2 14" xfId="51258" xr:uid="{9CA8731B-F56D-4825-9BB3-4B887959E486}"/>
    <cellStyle name="Normal 19 2 2 15" xfId="52486" xr:uid="{7BE7A7D8-211F-4A56-B07C-58A828B65855}"/>
    <cellStyle name="Normal 19 2 2 16" xfId="53636" xr:uid="{96197108-2460-4596-9F84-243F4716E5E8}"/>
    <cellStyle name="Normal 19 2 2 2" xfId="2243" xr:uid="{D3B3FDA5-5E53-46F6-A6D4-01BBB5C0848A}"/>
    <cellStyle name="Normal 19 2 2 2 10" xfId="40339" xr:uid="{20E186F9-8C95-43B0-B495-94DE33EF04F0}"/>
    <cellStyle name="Normal 19 2 2 2 11" xfId="49407" xr:uid="{A269A357-EE2C-4024-AF8D-B22154C086A0}"/>
    <cellStyle name="Normal 19 2 2 2 12" xfId="50610" xr:uid="{02AF2640-00A9-475C-AFA0-DEE8540E8F8E}"/>
    <cellStyle name="Normal 19 2 2 2 13" xfId="51840" xr:uid="{03E86994-F187-42A4-B79E-292E7C6D4600}"/>
    <cellStyle name="Normal 19 2 2 2 14" xfId="53038" xr:uid="{438F9748-646B-4BD4-944F-6ABAE814ECE6}"/>
    <cellStyle name="Normal 19 2 2 2 15" xfId="54190" xr:uid="{A22DB79D-58C8-4EC9-BF87-0F5503EA8758}"/>
    <cellStyle name="Normal 19 2 2 2 2" xfId="4527" xr:uid="{FB8F51C4-3EF6-4C91-86CA-8C359C737D20}"/>
    <cellStyle name="Normal 19 2 2 2 2 2" xfId="8847" xr:uid="{667F6FAC-58E7-4C06-A4DC-F38D8BAB5D60}"/>
    <cellStyle name="Normal 19 2 2 2 2 2 2" xfId="28280" xr:uid="{810EDDE8-953F-4D6E-9E3B-66F1FC3F5FA8}"/>
    <cellStyle name="Normal 19 2 2 2 2 2 3" xfId="45775" xr:uid="{49503A85-8AE3-4BEB-A8F5-12017D131F2D}"/>
    <cellStyle name="Normal 19 2 2 2 2 3" xfId="19429" xr:uid="{D4A9CF7B-FB4C-482E-AB48-39D69F7C9EDC}"/>
    <cellStyle name="Normal 19 2 2 2 2 4" xfId="24811" xr:uid="{BD5CC3AF-9856-4BDA-87E7-958FCA07D4EB}"/>
    <cellStyle name="Normal 19 2 2 2 3" xfId="8170" xr:uid="{86DA7FA4-3242-43CE-A107-EA911E841633}"/>
    <cellStyle name="Normal 19 2 2 2 3 2" xfId="21971" xr:uid="{048F4F54-2B9B-4307-A510-2FACAD6E45A5}"/>
    <cellStyle name="Normal 19 2 2 2 3 2 2" xfId="38110" xr:uid="{62B2DC9F-74D5-48D7-857B-D77A55ADB9A4}"/>
    <cellStyle name="Normal 19 2 2 2 3 3" xfId="27627" xr:uid="{B49A9CC2-48FC-45C0-877F-BE87119B94EC}"/>
    <cellStyle name="Normal 19 2 2 2 3 4" xfId="41960" xr:uid="{21F326E8-4C60-4B5E-9FF7-CD4D6309283E}"/>
    <cellStyle name="Normal 19 2 2 2 4" xfId="6481" xr:uid="{5509E097-6E7B-4221-B065-09B28630369E}"/>
    <cellStyle name="Normal 19 2 2 2 4 2" xfId="26304" xr:uid="{64E584EE-ED40-4E43-8EB4-E5601D1EE22A}"/>
    <cellStyle name="Normal 19 2 2 2 4 3" xfId="43892" xr:uid="{A8FFF9C9-9D86-4C6D-9089-FEF49C198D6B}"/>
    <cellStyle name="Normal 19 2 2 2 5" xfId="13072" xr:uid="{7C7031EB-F91B-4CAF-9106-4350673C14C8}"/>
    <cellStyle name="Normal 19 2 2 2 5 2" xfId="32379" xr:uid="{B0EDD41E-432C-4F76-B9EF-85A5A36CABEB}"/>
    <cellStyle name="Normal 19 2 2 2 6" xfId="14384" xr:uid="{50077D9F-65F4-4675-8A6F-8D74695BA973}"/>
    <cellStyle name="Normal 19 2 2 2 6 2" xfId="33663" xr:uid="{99E2FFDC-6CEC-4132-A216-0A8260C544BE}"/>
    <cellStyle name="Normal 19 2 2 2 7" xfId="15703" xr:uid="{E9B10DD4-B217-446A-B6FD-F32425A7A0D6}"/>
    <cellStyle name="Normal 19 2 2 2 7 2" xfId="34883" xr:uid="{119EB32C-E8B6-4987-8BBF-68BEDB2C90EE}"/>
    <cellStyle name="Normal 19 2 2 2 8" xfId="17139" xr:uid="{92464ABE-2613-4333-ADB9-4854304FF7AA}"/>
    <cellStyle name="Normal 19 2 2 2 8 2" xfId="36230" xr:uid="{E99116AD-E435-4791-9B93-357BC2AC1CCD}"/>
    <cellStyle name="Normal 19 2 2 2 9" xfId="24253" xr:uid="{E99AA6B7-E39D-4B97-B0FB-184ABE49FD07}"/>
    <cellStyle name="Normal 19 2 2 3" xfId="4526" xr:uid="{050EAADD-CFF2-4AE8-A754-C6DC7D32F052}"/>
    <cellStyle name="Normal 19 2 2 3 2" xfId="8846" xr:uid="{8FE658BF-C279-43F3-BD6D-5A72199E5C3B}"/>
    <cellStyle name="Normal 19 2 2 3 2 2" xfId="28279" xr:uid="{8EF2DC06-41AF-4AE3-9B39-F7CDD3DDEE37}"/>
    <cellStyle name="Normal 19 2 2 3 2 3" xfId="45053" xr:uid="{244CCC36-7410-49ED-984A-71854E58D237}"/>
    <cellStyle name="Normal 19 2 2 3 3" xfId="18405" xr:uid="{A24C8C6E-BBCA-4F8A-8D0A-B6D59BFC89BA}"/>
    <cellStyle name="Normal 19 2 2 3 4" xfId="24810" xr:uid="{F92395DE-B4A2-4206-B583-2C5A14BE9A82}"/>
    <cellStyle name="Normal 19 2 2 4" xfId="7368" xr:uid="{AB285016-B8CC-4B86-B9C3-B6A03597931A}"/>
    <cellStyle name="Normal 19 2 2 4 2" xfId="21383" xr:uid="{01B6CA38-6A24-4980-81FD-12332FE8A503}"/>
    <cellStyle name="Normal 19 2 2 4 2 2" xfId="37554" xr:uid="{C708C3B9-B683-48BF-98C8-19FA0FBF7272}"/>
    <cellStyle name="Normal 19 2 2 4 3" xfId="27039" xr:uid="{60377BF1-88B3-4962-A045-4DA1B227F40A}"/>
    <cellStyle name="Normal 19 2 2 4 4" xfId="41410" xr:uid="{54BE2B82-E996-400A-B069-26F6F989B6D9}"/>
    <cellStyle name="Normal 19 2 2 5" xfId="5875" xr:uid="{6586C6C6-86ED-48B4-A2CD-6E0D389C3D55}"/>
    <cellStyle name="Normal 19 2 2 5 2" xfId="25718" xr:uid="{717FB78A-A7B1-43A7-8CB5-C21D167A01C8}"/>
    <cellStyle name="Normal 19 2 2 5 3" xfId="42982" xr:uid="{4098E9D6-3503-40FD-B7E7-59B91A4931C3}"/>
    <cellStyle name="Normal 19 2 2 6" xfId="12474" xr:uid="{5165009E-383E-46E5-B104-AA2AB20D2BF0}"/>
    <cellStyle name="Normal 19 2 2 6 2" xfId="31786" xr:uid="{66729E5D-EFA2-4BB4-96C5-32B7823F779A}"/>
    <cellStyle name="Normal 19 2 2 7" xfId="13814" xr:uid="{1310A9FC-F21B-496A-BAED-BBE8B22F4343}"/>
    <cellStyle name="Normal 19 2 2 7 2" xfId="33104" xr:uid="{AB6D0D74-B0F5-49E9-8650-8DF98324EB18}"/>
    <cellStyle name="Normal 19 2 2 8" xfId="15075" xr:uid="{259BE016-0679-4A00-8FB8-D398BF96B46C}"/>
    <cellStyle name="Normal 19 2 2 8 2" xfId="34306" xr:uid="{BD48148D-E171-4532-AE8D-C878F125FB92}"/>
    <cellStyle name="Normal 19 2 2 9" xfId="16504" xr:uid="{CDEB38A5-67A7-492E-9186-24D7B2B6EB69}"/>
    <cellStyle name="Normal 19 2 2 9 2" xfId="35604" xr:uid="{5BF4176C-12CC-4BD6-AB16-7FE57213CB93}"/>
    <cellStyle name="Normal 19 2 20" xfId="39785" xr:uid="{17F0C5CB-FB04-42B0-B080-36CDF885061E}"/>
    <cellStyle name="Normal 19 2 21" xfId="48845" xr:uid="{6390628E-9362-4B30-86FB-A78814C8BCA3}"/>
    <cellStyle name="Normal 19 2 22" xfId="50049" xr:uid="{F7F50722-C0B9-4991-BACE-AA4C59E31140}"/>
    <cellStyle name="Normal 19 2 23" xfId="51256" xr:uid="{E619D291-1DB9-4E8B-91EE-82BAB2B9F22B}"/>
    <cellStyle name="Normal 19 2 24" xfId="52484" xr:uid="{DDD5C56A-CDEA-4DD8-BE55-3DF7037B2D6A}"/>
    <cellStyle name="Normal 19 2 25" xfId="53634" xr:uid="{E30B5F55-F163-4B47-8723-63F8CEA65B6E}"/>
    <cellStyle name="Normal 19 2 26" xfId="55389" xr:uid="{8066AD30-30BC-4D7E-AEAF-B3053E230DD0}"/>
    <cellStyle name="Normal 19 2 3" xfId="1052" xr:uid="{A703DAC0-C566-4D4B-90F2-9A5F4F7E18F4}"/>
    <cellStyle name="Normal 19 2 3 10" xfId="23683" xr:uid="{8B51F083-2C1B-4D2F-9766-5F9C914BC94D}"/>
    <cellStyle name="Normal 19 2 3 11" xfId="39788" xr:uid="{25601C75-5465-4FA3-9BC4-8137A40C0F5A}"/>
    <cellStyle name="Normal 19 2 3 12" xfId="48848" xr:uid="{9581E840-A162-45A5-BA72-B0BF779CAEA2}"/>
    <cellStyle name="Normal 19 2 3 13" xfId="50052" xr:uid="{78B7F5E8-D130-484D-BF22-85361B80F70F}"/>
    <cellStyle name="Normal 19 2 3 14" xfId="51259" xr:uid="{7FBDF098-E1C3-4335-B8F2-CD46540A616E}"/>
    <cellStyle name="Normal 19 2 3 15" xfId="52487" xr:uid="{04F37B8C-5A20-40DA-91C0-4BF184E906DB}"/>
    <cellStyle name="Normal 19 2 3 16" xfId="53637" xr:uid="{178553F1-6913-4423-BF36-DC472D18B83C}"/>
    <cellStyle name="Normal 19 2 3 2" xfId="2244" xr:uid="{8144DFFA-DD7E-4A14-9D3E-553B0AC6C2A9}"/>
    <cellStyle name="Normal 19 2 3 2 10" xfId="40340" xr:uid="{A4F4EF9E-F24C-45E6-9F79-4AB049943D68}"/>
    <cellStyle name="Normal 19 2 3 2 11" xfId="49408" xr:uid="{9DE80AC7-6CC4-418B-AEFD-F0F9A7D15D97}"/>
    <cellStyle name="Normal 19 2 3 2 12" xfId="50611" xr:uid="{CD838E7A-5718-40E0-B327-34F8E8C8BC6A}"/>
    <cellStyle name="Normal 19 2 3 2 13" xfId="51841" xr:uid="{9592D517-B8E7-4307-B2E1-D717B262EB43}"/>
    <cellStyle name="Normal 19 2 3 2 14" xfId="53039" xr:uid="{AB70724B-824A-4F1B-8361-82375A535B73}"/>
    <cellStyle name="Normal 19 2 3 2 15" xfId="54191" xr:uid="{D6795D7B-3E35-4B10-8D29-CBE2687726A6}"/>
    <cellStyle name="Normal 19 2 3 2 2" xfId="4529" xr:uid="{ADB537B4-0599-4DBF-9B14-41CA68F8F616}"/>
    <cellStyle name="Normal 19 2 3 2 2 2" xfId="8849" xr:uid="{8D66D62E-EEF0-4055-BE2E-21BA6F6A12DB}"/>
    <cellStyle name="Normal 19 2 3 2 2 2 2" xfId="28282" xr:uid="{F331DDF1-96FD-4BCA-A828-A9BBF39AA336}"/>
    <cellStyle name="Normal 19 2 3 2 2 2 3" xfId="45776" xr:uid="{782317E6-E00F-436D-876D-6874F774D50D}"/>
    <cellStyle name="Normal 19 2 3 2 2 3" xfId="19430" xr:uid="{8AF73901-8CD7-4C58-AE10-3A7125CC4F25}"/>
    <cellStyle name="Normal 19 2 3 2 2 4" xfId="24813" xr:uid="{F9601B98-AD91-4E01-9995-36B3ECB1B4EE}"/>
    <cellStyle name="Normal 19 2 3 2 3" xfId="8171" xr:uid="{779372FA-C3EC-421A-8E81-BE90CE452DA0}"/>
    <cellStyle name="Normal 19 2 3 2 3 2" xfId="21972" xr:uid="{A76B300C-52CC-4E8C-AF94-60185A759838}"/>
    <cellStyle name="Normal 19 2 3 2 3 2 2" xfId="38111" xr:uid="{A365D15F-F4BB-4220-BCFD-F58A834EF5AE}"/>
    <cellStyle name="Normal 19 2 3 2 3 3" xfId="27628" xr:uid="{1947D34B-6E80-40DA-BEA6-B5D6A3FCC74D}"/>
    <cellStyle name="Normal 19 2 3 2 3 4" xfId="41961" xr:uid="{B8BFE8CA-25C6-46A2-BB49-7907DBD1A66E}"/>
    <cellStyle name="Normal 19 2 3 2 4" xfId="6482" xr:uid="{60C70B5E-909E-43E1-9E46-6FF8536EFF6C}"/>
    <cellStyle name="Normal 19 2 3 2 4 2" xfId="26305" xr:uid="{0DC823F2-47E2-4867-93D3-25E916A80207}"/>
    <cellStyle name="Normal 19 2 3 2 4 3" xfId="43893" xr:uid="{BB87615B-DAA4-4E54-9159-E9EB713A2D8F}"/>
    <cellStyle name="Normal 19 2 3 2 5" xfId="13073" xr:uid="{081C7ECF-859D-4A5A-8FA4-87C03A9F94EC}"/>
    <cellStyle name="Normal 19 2 3 2 5 2" xfId="32380" xr:uid="{DD540B9C-1EAB-4142-8870-76102A8AE9B5}"/>
    <cellStyle name="Normal 19 2 3 2 6" xfId="14385" xr:uid="{A4B35E24-45A5-4A64-A37D-1F323CF1337F}"/>
    <cellStyle name="Normal 19 2 3 2 6 2" xfId="33664" xr:uid="{3C4C4CF1-6B74-4376-AD4B-42B32C5EA51E}"/>
    <cellStyle name="Normal 19 2 3 2 7" xfId="15704" xr:uid="{24AD1547-8160-4416-A510-2C8AFED0E357}"/>
    <cellStyle name="Normal 19 2 3 2 7 2" xfId="34884" xr:uid="{F90A4C4C-CC49-4ED0-A200-8491BD8D7DCD}"/>
    <cellStyle name="Normal 19 2 3 2 8" xfId="17140" xr:uid="{73C732CE-1FBA-40A2-96B2-18A83FA9BEB4}"/>
    <cellStyle name="Normal 19 2 3 2 8 2" xfId="36231" xr:uid="{C749D2F8-A9DA-4D10-B812-50DD0CC24B21}"/>
    <cellStyle name="Normal 19 2 3 2 9" xfId="24254" xr:uid="{5D9D6A34-896B-4286-9E4B-4B994A5CCA0D}"/>
    <cellStyle name="Normal 19 2 3 3" xfId="4528" xr:uid="{7566CBB1-0960-4223-A9E8-744519CD027E}"/>
    <cellStyle name="Normal 19 2 3 3 2" xfId="8848" xr:uid="{55C269CA-63B5-45BC-8E08-369F6454BF29}"/>
    <cellStyle name="Normal 19 2 3 3 2 2" xfId="28281" xr:uid="{511E648C-7ED5-4657-B94F-8B2FCF821239}"/>
    <cellStyle name="Normal 19 2 3 3 2 3" xfId="45054" xr:uid="{6C1AC773-B3F1-460C-BAE3-654D40C8636B}"/>
    <cellStyle name="Normal 19 2 3 3 3" xfId="18406" xr:uid="{DD313164-0D5D-4B40-A225-9CF29475FEC4}"/>
    <cellStyle name="Normal 19 2 3 3 4" xfId="24812" xr:uid="{4E0FE2A0-80D2-4B22-887E-47C71F5A52CA}"/>
    <cellStyle name="Normal 19 2 3 4" xfId="7369" xr:uid="{0AE0B48B-373F-4F1E-AD17-DFE310F8F46F}"/>
    <cellStyle name="Normal 19 2 3 4 2" xfId="21384" xr:uid="{859CE3FA-9C0F-4CAF-9E51-7F89B27CC1A1}"/>
    <cellStyle name="Normal 19 2 3 4 2 2" xfId="37555" xr:uid="{BEC4A973-DCD9-425A-BB2B-B7FE5587FE38}"/>
    <cellStyle name="Normal 19 2 3 4 3" xfId="27040" xr:uid="{D6536191-0054-4CF8-9893-897BF8AA890E}"/>
    <cellStyle name="Normal 19 2 3 4 4" xfId="41411" xr:uid="{044F3287-B96F-4EB7-9E5A-AC22A8E65FC7}"/>
    <cellStyle name="Normal 19 2 3 5" xfId="5876" xr:uid="{6DA772AE-F84D-484F-8A12-62C2434A6939}"/>
    <cellStyle name="Normal 19 2 3 5 2" xfId="25719" xr:uid="{6DE3A3A1-0B7E-4520-BB11-577ADA988273}"/>
    <cellStyle name="Normal 19 2 3 5 3" xfId="42983" xr:uid="{0A59B2BC-9A24-4576-B089-8F0DA5A3C6C2}"/>
    <cellStyle name="Normal 19 2 3 6" xfId="12475" xr:uid="{382E515D-A6B0-4EDD-8CA4-3C38213401BC}"/>
    <cellStyle name="Normal 19 2 3 6 2" xfId="31787" xr:uid="{9105CA28-0E45-41E7-B57B-2483733A4846}"/>
    <cellStyle name="Normal 19 2 3 7" xfId="13815" xr:uid="{D96EAB84-A0E7-4483-BC82-4235856D7448}"/>
    <cellStyle name="Normal 19 2 3 7 2" xfId="33105" xr:uid="{EEE8BA9A-737A-471E-A393-4532106E874E}"/>
    <cellStyle name="Normal 19 2 3 8" xfId="15076" xr:uid="{CC2FC42C-E2EE-43FD-A72A-036DD6DA9116}"/>
    <cellStyle name="Normal 19 2 3 8 2" xfId="34307" xr:uid="{D5B5B552-4F94-4560-9BF2-72BE4841ED49}"/>
    <cellStyle name="Normal 19 2 3 9" xfId="16505" xr:uid="{7102487D-B973-4E30-B16F-6F21073C9FE6}"/>
    <cellStyle name="Normal 19 2 3 9 2" xfId="35605" xr:uid="{8427FE95-8327-47FF-BE9D-D6F508D7540C}"/>
    <cellStyle name="Normal 19 2 4" xfId="1053" xr:uid="{B5D00863-CB06-4F5A-9685-8E0714598F15}"/>
    <cellStyle name="Normal 19 2 4 10" xfId="23684" xr:uid="{58DAB128-DF25-4A33-9ABB-F179B32B49B8}"/>
    <cellStyle name="Normal 19 2 4 11" xfId="39789" xr:uid="{12D430C0-B86D-435D-8F91-5160281647AB}"/>
    <cellStyle name="Normal 19 2 4 12" xfId="48849" xr:uid="{FCA62236-AA49-40A9-9E6D-CCD27575E094}"/>
    <cellStyle name="Normal 19 2 4 13" xfId="50053" xr:uid="{DDDB6FCE-319B-41FE-A392-2ACD482A3609}"/>
    <cellStyle name="Normal 19 2 4 14" xfId="51260" xr:uid="{F9DEFA16-2DFB-4563-92F5-40DA888D21EC}"/>
    <cellStyle name="Normal 19 2 4 15" xfId="52488" xr:uid="{5F9E3FF7-C6D3-4DA1-8FED-24148425FD43}"/>
    <cellStyle name="Normal 19 2 4 16" xfId="53638" xr:uid="{A15B6AEF-0758-4E23-BFA1-83CA614F1270}"/>
    <cellStyle name="Normal 19 2 4 2" xfId="2245" xr:uid="{E224085C-1DF3-457E-B58A-33BB3BC95062}"/>
    <cellStyle name="Normal 19 2 4 2 10" xfId="40341" xr:uid="{901E4CEF-8A99-4500-9FB8-949221BC51F8}"/>
    <cellStyle name="Normal 19 2 4 2 11" xfId="49409" xr:uid="{EA3CBE98-B4BA-4ACA-9EA1-B9BE32935338}"/>
    <cellStyle name="Normal 19 2 4 2 12" xfId="50612" xr:uid="{195F6833-4D3F-4CA7-A9B7-A9E0F5ACDD37}"/>
    <cellStyle name="Normal 19 2 4 2 13" xfId="51842" xr:uid="{EEC6451C-DA70-49D7-BFE2-EFCC08EEF431}"/>
    <cellStyle name="Normal 19 2 4 2 14" xfId="53040" xr:uid="{96030643-7CDE-4F34-A7B5-B3C3245135C7}"/>
    <cellStyle name="Normal 19 2 4 2 15" xfId="54192" xr:uid="{F8702966-233D-48AA-B89F-664661AC9758}"/>
    <cellStyle name="Normal 19 2 4 2 2" xfId="4531" xr:uid="{9634A76C-6508-476B-8B18-C448732FE135}"/>
    <cellStyle name="Normal 19 2 4 2 2 2" xfId="8851" xr:uid="{9FF2DE9D-A0E2-437D-B966-E095A211773A}"/>
    <cellStyle name="Normal 19 2 4 2 2 2 2" xfId="28284" xr:uid="{5074498D-A975-4A67-BC31-511F1FAD7B3E}"/>
    <cellStyle name="Normal 19 2 4 2 2 2 3" xfId="45777" xr:uid="{15318612-3EEF-4369-9EAE-EEEFBAEB032F}"/>
    <cellStyle name="Normal 19 2 4 2 2 3" xfId="19431" xr:uid="{DE2CC494-69CD-4B46-ADCB-CBCCC97406DB}"/>
    <cellStyle name="Normal 19 2 4 2 2 4" xfId="24815" xr:uid="{EE0317A2-944D-4324-89C5-AE5F5B127CAD}"/>
    <cellStyle name="Normal 19 2 4 2 3" xfId="8172" xr:uid="{CD31C81D-D15E-45C4-9C38-68F99B0EF896}"/>
    <cellStyle name="Normal 19 2 4 2 3 2" xfId="21973" xr:uid="{76EACD51-D4B2-4F28-AB6A-FCCC116D3688}"/>
    <cellStyle name="Normal 19 2 4 2 3 2 2" xfId="38112" xr:uid="{10F72EEF-9E36-49E5-9B66-8B1EC1473BF6}"/>
    <cellStyle name="Normal 19 2 4 2 3 3" xfId="27629" xr:uid="{D5B39133-A454-4CD0-B6E1-7F2A3CCE8B4A}"/>
    <cellStyle name="Normal 19 2 4 2 3 4" xfId="41962" xr:uid="{5FC3CE7D-159C-4332-80FA-6FFB4C314F9D}"/>
    <cellStyle name="Normal 19 2 4 2 4" xfId="6483" xr:uid="{60CE3915-F1B1-4FFB-A0EA-F8D27BD4FEEF}"/>
    <cellStyle name="Normal 19 2 4 2 4 2" xfId="26306" xr:uid="{AC4D1384-68AA-4FC1-B1E5-3CAA08C044AC}"/>
    <cellStyle name="Normal 19 2 4 2 4 3" xfId="43894" xr:uid="{F76C2CE9-8A1C-46F6-A07D-3D7AB40ED2ED}"/>
    <cellStyle name="Normal 19 2 4 2 5" xfId="13074" xr:uid="{25EAD397-6B4F-477E-8E44-1A6A4B53F908}"/>
    <cellStyle name="Normal 19 2 4 2 5 2" xfId="32381" xr:uid="{A3FF663F-0A13-4360-B29C-4E7C6D259446}"/>
    <cellStyle name="Normal 19 2 4 2 6" xfId="14386" xr:uid="{20886651-7678-4811-BDE7-3611D06A5AF0}"/>
    <cellStyle name="Normal 19 2 4 2 6 2" xfId="33665" xr:uid="{C7CFA600-EE84-4866-9F9D-572BAE23461A}"/>
    <cellStyle name="Normal 19 2 4 2 7" xfId="15705" xr:uid="{EEEF6E6E-94CD-4366-B9E9-9B8C98B87106}"/>
    <cellStyle name="Normal 19 2 4 2 7 2" xfId="34885" xr:uid="{00579FF0-83E8-4C20-90E7-2C8F06098518}"/>
    <cellStyle name="Normal 19 2 4 2 8" xfId="17141" xr:uid="{9AC1A7E0-8BAF-40B9-8C41-85F25A56F0F8}"/>
    <cellStyle name="Normal 19 2 4 2 8 2" xfId="36232" xr:uid="{303E548C-1AF9-4A31-926C-8D6A706C5C94}"/>
    <cellStyle name="Normal 19 2 4 2 9" xfId="24255" xr:uid="{5675879E-096A-43EC-90CC-27DCE40CF93A}"/>
    <cellStyle name="Normal 19 2 4 3" xfId="4530" xr:uid="{64A4AF86-F179-47C1-B075-44CCB5A607F1}"/>
    <cellStyle name="Normal 19 2 4 3 2" xfId="8850" xr:uid="{7BF92219-DF14-43CF-8276-71069EBE036A}"/>
    <cellStyle name="Normal 19 2 4 3 2 2" xfId="28283" xr:uid="{2CAABD3F-1593-402D-BE98-D510486EFC32}"/>
    <cellStyle name="Normal 19 2 4 3 2 3" xfId="45055" xr:uid="{AF96949F-B0F1-40DB-A8E5-5DBA29982E6B}"/>
    <cellStyle name="Normal 19 2 4 3 3" xfId="18407" xr:uid="{652365A9-D427-4127-8043-12E49FC2F4A4}"/>
    <cellStyle name="Normal 19 2 4 3 4" xfId="24814" xr:uid="{FBD66B82-5023-40F7-A5E8-E61B178B80E4}"/>
    <cellStyle name="Normal 19 2 4 4" xfId="7370" xr:uid="{16FBC4BF-43D7-4AC7-A06D-75D63980C095}"/>
    <cellStyle name="Normal 19 2 4 4 2" xfId="21385" xr:uid="{B2DF0244-D6DF-4C1C-A2A8-0E2F72CC0181}"/>
    <cellStyle name="Normal 19 2 4 4 2 2" xfId="37556" xr:uid="{8C8D0044-0FE1-44A6-8152-E7E99947EB7E}"/>
    <cellStyle name="Normal 19 2 4 4 3" xfId="27041" xr:uid="{5B8B646E-22DF-4247-AC9B-56A718754B4C}"/>
    <cellStyle name="Normal 19 2 4 4 4" xfId="41412" xr:uid="{FBD50362-5712-41A8-8F5C-011CF8BDB12F}"/>
    <cellStyle name="Normal 19 2 4 5" xfId="5877" xr:uid="{CB0213CF-B192-4D1E-BDC5-E7E0E84066F8}"/>
    <cellStyle name="Normal 19 2 4 5 2" xfId="25720" xr:uid="{8CED1F44-0612-4905-9FC3-71E565C7DCA4}"/>
    <cellStyle name="Normal 19 2 4 5 3" xfId="42984" xr:uid="{5021FEE6-7F0A-478C-9283-6BCC84BE32F4}"/>
    <cellStyle name="Normal 19 2 4 6" xfId="12476" xr:uid="{D2ECFB79-3861-44C4-A9B0-FADA5E6EA65F}"/>
    <cellStyle name="Normal 19 2 4 6 2" xfId="31788" xr:uid="{4030B544-D4BE-40E9-A113-5B0860CCD864}"/>
    <cellStyle name="Normal 19 2 4 7" xfId="13816" xr:uid="{4C0AC73E-EE38-4816-9019-E216E767A188}"/>
    <cellStyle name="Normal 19 2 4 7 2" xfId="33106" xr:uid="{1673B1EC-89C0-4E83-B291-22245AA99F50}"/>
    <cellStyle name="Normal 19 2 4 8" xfId="15077" xr:uid="{DAC95BC0-72C1-405C-A7A6-1B5BC03D0998}"/>
    <cellStyle name="Normal 19 2 4 8 2" xfId="34308" xr:uid="{62A513A2-F204-482A-BB60-3D2AEA47858E}"/>
    <cellStyle name="Normal 19 2 4 9" xfId="16506" xr:uid="{F3FA0F64-66B7-4478-B9D5-68077C3FDCFA}"/>
    <cellStyle name="Normal 19 2 4 9 2" xfId="35606" xr:uid="{D9921C32-8F6F-45D8-862B-CF3ECA2F27FE}"/>
    <cellStyle name="Normal 19 2 5" xfId="1054" xr:uid="{34ECA036-3E9E-48DC-9155-7DDF218A1F45}"/>
    <cellStyle name="Normal 19 2 5 10" xfId="23685" xr:uid="{2C5A8A68-F6EE-48A1-8F88-A5CF3D44CC6F}"/>
    <cellStyle name="Normal 19 2 5 11" xfId="39790" xr:uid="{F252DE7B-355B-44EE-843F-C543D9C68756}"/>
    <cellStyle name="Normal 19 2 5 12" xfId="48850" xr:uid="{F8967A4D-81D0-4D0D-8C31-E72464C9B32C}"/>
    <cellStyle name="Normal 19 2 5 13" xfId="50054" xr:uid="{713A1B66-E403-409A-898E-E5B552CE46F3}"/>
    <cellStyle name="Normal 19 2 5 14" xfId="51261" xr:uid="{D4DCCD99-5BD4-42A2-864C-E6F13336FA1B}"/>
    <cellStyle name="Normal 19 2 5 15" xfId="52489" xr:uid="{1E086E47-C143-47BE-8658-4567F4EB08E1}"/>
    <cellStyle name="Normal 19 2 5 16" xfId="53639" xr:uid="{23AF1E6B-8686-4488-ACD9-5BD72DA209D5}"/>
    <cellStyle name="Normal 19 2 5 2" xfId="2246" xr:uid="{73096B90-1041-4FDC-BE50-CAE210BC173A}"/>
    <cellStyle name="Normal 19 2 5 2 10" xfId="40342" xr:uid="{57E8203E-670E-4610-ABFB-F5B89AC8E7C6}"/>
    <cellStyle name="Normal 19 2 5 2 11" xfId="49410" xr:uid="{0D548541-656A-4B8E-888A-7BBB77636999}"/>
    <cellStyle name="Normal 19 2 5 2 12" xfId="50613" xr:uid="{75CF1344-77AD-4058-B3B3-6F9A88205220}"/>
    <cellStyle name="Normal 19 2 5 2 13" xfId="51843" xr:uid="{0F5D947E-FCEF-479D-823B-45937D946FDE}"/>
    <cellStyle name="Normal 19 2 5 2 14" xfId="53041" xr:uid="{2C8EFA64-04E4-4ED9-890E-57DD1F1F2E49}"/>
    <cellStyle name="Normal 19 2 5 2 15" xfId="54193" xr:uid="{2F296F82-64AD-4BB9-8009-04796A995CBF}"/>
    <cellStyle name="Normal 19 2 5 2 2" xfId="4533" xr:uid="{AFE8937E-370E-4B57-86CA-5ACBFB17874D}"/>
    <cellStyle name="Normal 19 2 5 2 2 2" xfId="8853" xr:uid="{7DDEA5B6-9E41-4421-AC37-1BBFE5AA8AF2}"/>
    <cellStyle name="Normal 19 2 5 2 2 2 2" xfId="28286" xr:uid="{E03E3F39-CDD5-47BF-8E3A-04875941594D}"/>
    <cellStyle name="Normal 19 2 5 2 2 2 3" xfId="45778" xr:uid="{0F191DE3-2268-4D3F-9830-D190F29BCEA5}"/>
    <cellStyle name="Normal 19 2 5 2 2 3" xfId="19432" xr:uid="{3DAF9C62-98F5-482C-A9B7-698A0189F0C4}"/>
    <cellStyle name="Normal 19 2 5 2 2 4" xfId="24817" xr:uid="{3BB90557-17FD-4D86-828E-027160AB2497}"/>
    <cellStyle name="Normal 19 2 5 2 3" xfId="8173" xr:uid="{1184C1C4-793F-4B4F-B93D-DD65AE7B0873}"/>
    <cellStyle name="Normal 19 2 5 2 3 2" xfId="21974" xr:uid="{2E3BD324-A3F5-43D1-86B4-C4EBFBE211DA}"/>
    <cellStyle name="Normal 19 2 5 2 3 2 2" xfId="38113" xr:uid="{9794B7DB-D2C6-47EC-8CED-BB2040FECDFC}"/>
    <cellStyle name="Normal 19 2 5 2 3 3" xfId="27630" xr:uid="{B8DDC9C6-F873-4AFB-A0DE-55F80F78EA30}"/>
    <cellStyle name="Normal 19 2 5 2 3 4" xfId="41963" xr:uid="{64F5628B-0CC7-4865-9966-89B9D44E5CB9}"/>
    <cellStyle name="Normal 19 2 5 2 4" xfId="6484" xr:uid="{3C985F01-E08B-4445-9E30-3C0A97E3C834}"/>
    <cellStyle name="Normal 19 2 5 2 4 2" xfId="26307" xr:uid="{4495B737-8374-45AC-B81C-186A6586DB8B}"/>
    <cellStyle name="Normal 19 2 5 2 4 3" xfId="43895" xr:uid="{AB9D97D9-D158-4CE5-A62E-727400B3E9F0}"/>
    <cellStyle name="Normal 19 2 5 2 5" xfId="13075" xr:uid="{A3C1A899-E0F8-4AB7-A63F-6B757ACDE6CC}"/>
    <cellStyle name="Normal 19 2 5 2 5 2" xfId="32382" xr:uid="{A00941B6-931D-4AFB-B4EA-85A868D76549}"/>
    <cellStyle name="Normal 19 2 5 2 6" xfId="14387" xr:uid="{393DE4FD-77D6-49DE-9D52-DC33C8A0C65B}"/>
    <cellStyle name="Normal 19 2 5 2 6 2" xfId="33666" xr:uid="{230FBBCA-180E-4EEC-B5FB-F41F951EF018}"/>
    <cellStyle name="Normal 19 2 5 2 7" xfId="15706" xr:uid="{8A8B5105-4AFF-42C9-8BE2-F2AFB450F707}"/>
    <cellStyle name="Normal 19 2 5 2 7 2" xfId="34886" xr:uid="{92D000E6-E083-43FC-AF93-1967F496876D}"/>
    <cellStyle name="Normal 19 2 5 2 8" xfId="17142" xr:uid="{EB3CA090-F29C-4E05-A4F5-CC8994D905B0}"/>
    <cellStyle name="Normal 19 2 5 2 8 2" xfId="36233" xr:uid="{6030CA55-2BA0-4CDE-B645-4489E29C70B9}"/>
    <cellStyle name="Normal 19 2 5 2 9" xfId="24256" xr:uid="{F484999C-0263-4C4A-BAFA-AB38C7E7FED9}"/>
    <cellStyle name="Normal 19 2 5 3" xfId="4532" xr:uid="{3FCE1FE5-525A-4B67-8FFA-5EC34DA51409}"/>
    <cellStyle name="Normal 19 2 5 3 2" xfId="8852" xr:uid="{90536931-A50D-4BEF-838F-B57C9DE83F66}"/>
    <cellStyle name="Normal 19 2 5 3 2 2" xfId="28285" xr:uid="{71180D88-6B97-4994-AB1C-C1B1D683A644}"/>
    <cellStyle name="Normal 19 2 5 3 2 3" xfId="45056" xr:uid="{7E0E08D6-0FAD-48EA-92A8-8E12B24A4D14}"/>
    <cellStyle name="Normal 19 2 5 3 3" xfId="18408" xr:uid="{287CBD44-0D21-4A92-ADBC-38C4912D44EC}"/>
    <cellStyle name="Normal 19 2 5 3 4" xfId="24816" xr:uid="{E7DA6E62-D7BB-4B74-9009-6BFB770D48D3}"/>
    <cellStyle name="Normal 19 2 5 4" xfId="7371" xr:uid="{C78ACD0F-BFBE-4C84-8968-D731B1CE384D}"/>
    <cellStyle name="Normal 19 2 5 4 2" xfId="21386" xr:uid="{158B0789-FAB4-4316-B9CD-608BD3534524}"/>
    <cellStyle name="Normal 19 2 5 4 2 2" xfId="37557" xr:uid="{63A33C74-7413-4365-8A50-B0E5830D23D2}"/>
    <cellStyle name="Normal 19 2 5 4 3" xfId="27042" xr:uid="{E5D11F4A-00F0-4BD2-8E92-B3A1825A723D}"/>
    <cellStyle name="Normal 19 2 5 4 4" xfId="41413" xr:uid="{13595C83-AC84-4C5A-8256-80BE60497C93}"/>
    <cellStyle name="Normal 19 2 5 5" xfId="5878" xr:uid="{2F7203A2-2DBF-4F75-9D38-24A10E663289}"/>
    <cellStyle name="Normal 19 2 5 5 2" xfId="25721" xr:uid="{A4D19D7B-9254-4230-9F2D-9CEFAEEBA6E6}"/>
    <cellStyle name="Normal 19 2 5 5 3" xfId="42985" xr:uid="{47AB765F-5BAE-4315-98B0-150C86D587EB}"/>
    <cellStyle name="Normal 19 2 5 6" xfId="12477" xr:uid="{8C1537D8-9810-42CF-B01C-1D525F7779C8}"/>
    <cellStyle name="Normal 19 2 5 6 2" xfId="31789" xr:uid="{16842CEA-55E0-4D58-9E1E-D8A97F533B0B}"/>
    <cellStyle name="Normal 19 2 5 7" xfId="13817" xr:uid="{DB52EBB0-A9FB-4253-9E7F-E88F8C43F9E3}"/>
    <cellStyle name="Normal 19 2 5 7 2" xfId="33107" xr:uid="{33FFBCE9-BA81-4799-89A5-79C8CC7D33DE}"/>
    <cellStyle name="Normal 19 2 5 8" xfId="15078" xr:uid="{CC31B11E-3C98-4673-B47F-B9085C18D0D2}"/>
    <cellStyle name="Normal 19 2 5 8 2" xfId="34309" xr:uid="{D750FE9D-B040-4B72-B7F8-C6190A64DA51}"/>
    <cellStyle name="Normal 19 2 5 9" xfId="16507" xr:uid="{D7D2B839-24A9-4E02-B947-C170FE237C9F}"/>
    <cellStyle name="Normal 19 2 5 9 2" xfId="35607" xr:uid="{767C5BBD-ED20-4543-AABE-D01F9047E01C}"/>
    <cellStyle name="Normal 19 2 6" xfId="1055" xr:uid="{D13015A0-2B38-4B01-82F4-678BA98B8C92}"/>
    <cellStyle name="Normal 19 2 6 10" xfId="23686" xr:uid="{5E86EBC4-3BAE-49AA-8BD8-E084E4CEF1DD}"/>
    <cellStyle name="Normal 19 2 6 11" xfId="39791" xr:uid="{D87F7D5A-8F3F-4D71-836C-DBF1599760B5}"/>
    <cellStyle name="Normal 19 2 6 12" xfId="48851" xr:uid="{17EBBDAA-6288-46DE-82EC-763E3173F8C1}"/>
    <cellStyle name="Normal 19 2 6 13" xfId="50055" xr:uid="{D7CDA465-0FF8-42E1-81D7-C00562956FCD}"/>
    <cellStyle name="Normal 19 2 6 14" xfId="51262" xr:uid="{EEB389E1-E51F-441C-B5BC-B2C1A1D70E15}"/>
    <cellStyle name="Normal 19 2 6 15" xfId="52490" xr:uid="{905A1283-C3B9-4D51-8A5A-44BF3B7A993E}"/>
    <cellStyle name="Normal 19 2 6 16" xfId="53640" xr:uid="{A88AC1DA-DFCE-4574-9E18-271A58988C98}"/>
    <cellStyle name="Normal 19 2 6 2" xfId="2247" xr:uid="{B57F2C3F-6693-4BE8-B920-BA8D2367FD09}"/>
    <cellStyle name="Normal 19 2 6 2 10" xfId="40343" xr:uid="{5C68D6FA-D68A-4B77-AB82-32D29F12E083}"/>
    <cellStyle name="Normal 19 2 6 2 11" xfId="49411" xr:uid="{E9D706C3-C6F7-4A0E-BAE6-5571425D510B}"/>
    <cellStyle name="Normal 19 2 6 2 12" xfId="50614" xr:uid="{C3143138-9CFC-4CB2-9580-B35A85EF296E}"/>
    <cellStyle name="Normal 19 2 6 2 13" xfId="51844" xr:uid="{CA625B03-255F-4ACA-A326-6624574B7F72}"/>
    <cellStyle name="Normal 19 2 6 2 14" xfId="53042" xr:uid="{3A4458A3-E82C-42EE-A7E0-09CC6C2C089A}"/>
    <cellStyle name="Normal 19 2 6 2 15" xfId="54194" xr:uid="{357180D8-2775-4545-9EB9-9B3C31512CF9}"/>
    <cellStyle name="Normal 19 2 6 2 2" xfId="4535" xr:uid="{9A22DA22-83DF-4B13-9925-DBE0DED86493}"/>
    <cellStyle name="Normal 19 2 6 2 2 2" xfId="8855" xr:uid="{20D2FC02-A3C4-4FBB-A88B-6923CD1147D2}"/>
    <cellStyle name="Normal 19 2 6 2 2 2 2" xfId="28288" xr:uid="{F5D5F642-FF52-4A9F-85FA-255A1310DB8B}"/>
    <cellStyle name="Normal 19 2 6 2 2 2 3" xfId="45779" xr:uid="{296BD1B8-A821-451B-A192-618CE48825D8}"/>
    <cellStyle name="Normal 19 2 6 2 2 3" xfId="19433" xr:uid="{CCCFCD5F-E6F5-4773-A6C6-496E72E07BA7}"/>
    <cellStyle name="Normal 19 2 6 2 2 4" xfId="24819" xr:uid="{E8E8EA78-718A-4738-ADC4-885530E7DCB5}"/>
    <cellStyle name="Normal 19 2 6 2 3" xfId="8174" xr:uid="{AC9B837E-8F19-4991-B0DF-B84F365B9773}"/>
    <cellStyle name="Normal 19 2 6 2 3 2" xfId="21975" xr:uid="{0D20C5C1-9270-4731-B921-AE1B7C9FC86E}"/>
    <cellStyle name="Normal 19 2 6 2 3 2 2" xfId="38114" xr:uid="{66E25367-5D8E-4AA3-909D-D263DCC944AE}"/>
    <cellStyle name="Normal 19 2 6 2 3 3" xfId="27631" xr:uid="{88347680-5E5B-4DFD-8499-0C3215400C60}"/>
    <cellStyle name="Normal 19 2 6 2 3 4" xfId="41964" xr:uid="{B78C97FA-2000-4D73-968F-6D6A07EE8004}"/>
    <cellStyle name="Normal 19 2 6 2 4" xfId="6485" xr:uid="{4B1BFA00-6DB5-40B1-AFE1-84A6168DA4DA}"/>
    <cellStyle name="Normal 19 2 6 2 4 2" xfId="26308" xr:uid="{E7B0FA14-BAB5-411C-8EF9-6D0DD8742296}"/>
    <cellStyle name="Normal 19 2 6 2 4 3" xfId="43896" xr:uid="{D2211372-8F7E-4EC2-A7F1-1FF062A3512C}"/>
    <cellStyle name="Normal 19 2 6 2 5" xfId="13076" xr:uid="{ABEBD14A-9931-4A70-BE3A-112697038259}"/>
    <cellStyle name="Normal 19 2 6 2 5 2" xfId="32383" xr:uid="{92853007-41C0-4DFD-AEE4-7E8519BED513}"/>
    <cellStyle name="Normal 19 2 6 2 6" xfId="14388" xr:uid="{07760C1D-A8D8-4AB0-AA49-AA8B8E677B1A}"/>
    <cellStyle name="Normal 19 2 6 2 6 2" xfId="33667" xr:uid="{652666F7-5379-4212-B79D-D5623D409633}"/>
    <cellStyle name="Normal 19 2 6 2 7" xfId="15707" xr:uid="{8FFD4FBC-3EAB-45AA-957F-4EEE36E51648}"/>
    <cellStyle name="Normal 19 2 6 2 7 2" xfId="34887" xr:uid="{724B71F1-3D6A-4BC2-A37E-E9AB9972C295}"/>
    <cellStyle name="Normal 19 2 6 2 8" xfId="17143" xr:uid="{75862A22-D3CC-48A2-9BC9-DD347D87AC7B}"/>
    <cellStyle name="Normal 19 2 6 2 8 2" xfId="36234" xr:uid="{D2107043-1202-43AD-AFCB-68E61EF150D9}"/>
    <cellStyle name="Normal 19 2 6 2 9" xfId="24257" xr:uid="{5B47A348-E133-4F45-97C8-0A46E728F813}"/>
    <cellStyle name="Normal 19 2 6 3" xfId="4534" xr:uid="{AC03CF6F-F2B2-480D-8F43-94006CF5EA3D}"/>
    <cellStyle name="Normal 19 2 6 3 2" xfId="8854" xr:uid="{339A57E0-453A-4016-A1EE-85DE10B845F6}"/>
    <cellStyle name="Normal 19 2 6 3 2 2" xfId="28287" xr:uid="{4C39214A-E52F-49CC-AFD3-A92E29F11533}"/>
    <cellStyle name="Normal 19 2 6 3 2 3" xfId="45057" xr:uid="{3EA82ECF-A5BC-4F48-A1DA-93102AC76B39}"/>
    <cellStyle name="Normal 19 2 6 3 3" xfId="18409" xr:uid="{67FC6A95-91C4-4FAB-881A-0D308EC8AF05}"/>
    <cellStyle name="Normal 19 2 6 3 4" xfId="24818" xr:uid="{7D7A3327-88BB-454A-B2F8-3F41E7D268AA}"/>
    <cellStyle name="Normal 19 2 6 4" xfId="7372" xr:uid="{C3601E62-BA5A-4F35-9521-A7DCA05CA095}"/>
    <cellStyle name="Normal 19 2 6 4 2" xfId="21387" xr:uid="{AE503A26-25E5-4827-91E0-8B3217702CDA}"/>
    <cellStyle name="Normal 19 2 6 4 2 2" xfId="37558" xr:uid="{02BF13B3-3E97-4787-8107-5D5FA7F6E86D}"/>
    <cellStyle name="Normal 19 2 6 4 3" xfId="27043" xr:uid="{483B3473-B5E2-4C0E-8E51-08246CBD2A46}"/>
    <cellStyle name="Normal 19 2 6 4 4" xfId="41414" xr:uid="{E3F67636-CEF8-4802-856C-2D372D76E703}"/>
    <cellStyle name="Normal 19 2 6 5" xfId="5879" xr:uid="{A0891F66-EAF8-4C94-8EAC-1EE8F53EE190}"/>
    <cellStyle name="Normal 19 2 6 5 2" xfId="25722" xr:uid="{D6C44214-9B6C-484D-9AB5-0558AB1F956F}"/>
    <cellStyle name="Normal 19 2 6 5 3" xfId="42986" xr:uid="{31287777-4E71-4272-A619-CCB88E9397A7}"/>
    <cellStyle name="Normal 19 2 6 6" xfId="12478" xr:uid="{D89AAAC3-6FB5-48AE-B794-BBCD8C36D915}"/>
    <cellStyle name="Normal 19 2 6 6 2" xfId="31790" xr:uid="{A15FC87C-F747-493B-A778-229D4ECB17D7}"/>
    <cellStyle name="Normal 19 2 6 7" xfId="13818" xr:uid="{18724DA3-0149-4BAF-A3BB-D9D5FE0FFB5A}"/>
    <cellStyle name="Normal 19 2 6 7 2" xfId="33108" xr:uid="{74F5C69B-B9D8-4387-99FC-7613A05464AF}"/>
    <cellStyle name="Normal 19 2 6 8" xfId="15079" xr:uid="{C8838FF9-7632-43C8-9C9B-DC533F243552}"/>
    <cellStyle name="Normal 19 2 6 8 2" xfId="34310" xr:uid="{3AD90770-42D0-4DA4-9D1C-69D6C1F6E09E}"/>
    <cellStyle name="Normal 19 2 6 9" xfId="16508" xr:uid="{C9E0F9CD-0644-4294-8DEE-4BF235B3E8CB}"/>
    <cellStyle name="Normal 19 2 6 9 2" xfId="35608" xr:uid="{68841E34-BC9D-4D83-9972-FFEF6CDFBB31}"/>
    <cellStyle name="Normal 19 2 7" xfId="1056" xr:uid="{FEC13ECA-8CC2-4953-831C-C477CDB7CBB0}"/>
    <cellStyle name="Normal 19 2 7 10" xfId="23687" xr:uid="{DACA9CB7-F4A2-4C68-9620-3D04917AACED}"/>
    <cellStyle name="Normal 19 2 7 11" xfId="39792" xr:uid="{9B772960-CB0C-467B-90E1-6A0CB84E9464}"/>
    <cellStyle name="Normal 19 2 7 12" xfId="48852" xr:uid="{3D769EB5-F251-444C-B519-A56844070288}"/>
    <cellStyle name="Normal 19 2 7 13" xfId="50056" xr:uid="{5BA953DF-FC3C-4211-A880-EA463B108C2C}"/>
    <cellStyle name="Normal 19 2 7 14" xfId="51263" xr:uid="{48F6FC26-F64B-44D3-B481-9CBC2C40447C}"/>
    <cellStyle name="Normal 19 2 7 15" xfId="52491" xr:uid="{A56A1A99-BAFA-4D11-B979-8E22BC79134D}"/>
    <cellStyle name="Normal 19 2 7 16" xfId="53641" xr:uid="{FD496695-4A33-43D6-9C55-CF0B84029712}"/>
    <cellStyle name="Normal 19 2 7 2" xfId="2248" xr:uid="{22310815-EA6E-471E-8E6C-A851376D900A}"/>
    <cellStyle name="Normal 19 2 7 2 10" xfId="40344" xr:uid="{E85EAE6E-0478-4BC2-9F43-CFCCC0057D02}"/>
    <cellStyle name="Normal 19 2 7 2 11" xfId="49412" xr:uid="{191EA707-DF42-450B-9670-C3D69CA2BF26}"/>
    <cellStyle name="Normal 19 2 7 2 12" xfId="50615" xr:uid="{47C32789-A26E-4D4D-B99C-82AE0D29603A}"/>
    <cellStyle name="Normal 19 2 7 2 13" xfId="51845" xr:uid="{FE5057AE-10A7-425B-9809-267569826A10}"/>
    <cellStyle name="Normal 19 2 7 2 14" xfId="53043" xr:uid="{A0A4C157-A0CE-417F-870E-3121E933576E}"/>
    <cellStyle name="Normal 19 2 7 2 15" xfId="54195" xr:uid="{CA799DF1-1B63-4CEF-AAC9-BD62A38B4D8C}"/>
    <cellStyle name="Normal 19 2 7 2 2" xfId="4537" xr:uid="{9653546E-EA59-4027-BA52-7C670DABCE1B}"/>
    <cellStyle name="Normal 19 2 7 2 2 2" xfId="8857" xr:uid="{F7970A1C-BCDE-45D7-BD3D-06465FB9A469}"/>
    <cellStyle name="Normal 19 2 7 2 2 2 2" xfId="28290" xr:uid="{DEA59CB3-1156-40DD-9C82-67A229AAB350}"/>
    <cellStyle name="Normal 19 2 7 2 2 2 3" xfId="45780" xr:uid="{92A600EC-7074-48E4-854A-3055FE55DCE9}"/>
    <cellStyle name="Normal 19 2 7 2 2 3" xfId="19434" xr:uid="{DBDB5D8D-C50D-45E6-97B7-E078ADC06A01}"/>
    <cellStyle name="Normal 19 2 7 2 2 4" xfId="24821" xr:uid="{666F3DF2-BA0F-4480-9E17-46554A06C92F}"/>
    <cellStyle name="Normal 19 2 7 2 3" xfId="8175" xr:uid="{6BEDB70F-9B80-4162-B2FE-226B803E60AA}"/>
    <cellStyle name="Normal 19 2 7 2 3 2" xfId="21976" xr:uid="{836B630C-D6D8-4C49-9729-8B6854123460}"/>
    <cellStyle name="Normal 19 2 7 2 3 2 2" xfId="38115" xr:uid="{4CF279BC-4C69-4ABD-AFE8-FD7806D9E0A5}"/>
    <cellStyle name="Normal 19 2 7 2 3 3" xfId="27632" xr:uid="{1FCFB16C-FEAC-4132-8093-161DF1F80E6C}"/>
    <cellStyle name="Normal 19 2 7 2 3 4" xfId="41965" xr:uid="{23C70FB6-A886-491A-B8BD-E46E365FB494}"/>
    <cellStyle name="Normal 19 2 7 2 4" xfId="6486" xr:uid="{1761934F-5667-49EC-9A9B-74A4074F3B3A}"/>
    <cellStyle name="Normal 19 2 7 2 4 2" xfId="26309" xr:uid="{68471696-1BB3-4C69-B92D-23D81CF4EEBF}"/>
    <cellStyle name="Normal 19 2 7 2 4 3" xfId="43897" xr:uid="{809261A5-041F-460E-A881-E0FA39CB7E83}"/>
    <cellStyle name="Normal 19 2 7 2 5" xfId="13077" xr:uid="{5A972D32-286A-4B73-B1B9-5F8A7F5AC717}"/>
    <cellStyle name="Normal 19 2 7 2 5 2" xfId="32384" xr:uid="{D7F49DC3-C6DE-4CFF-B1D5-0A1F8056BCB9}"/>
    <cellStyle name="Normal 19 2 7 2 6" xfId="14389" xr:uid="{6641FE19-ECFF-4436-9D68-F97EC3E6601A}"/>
    <cellStyle name="Normal 19 2 7 2 6 2" xfId="33668" xr:uid="{36500831-8293-4EE6-9437-E689F485AE29}"/>
    <cellStyle name="Normal 19 2 7 2 7" xfId="15708" xr:uid="{E0B4F5DC-8651-4AFF-99AF-029276AAE70F}"/>
    <cellStyle name="Normal 19 2 7 2 7 2" xfId="34888" xr:uid="{5D5C39E0-7EB9-45C4-A42E-6C5B12B5C903}"/>
    <cellStyle name="Normal 19 2 7 2 8" xfId="17144" xr:uid="{A0D08F08-FA43-49B5-87A1-ECB2611A5DF3}"/>
    <cellStyle name="Normal 19 2 7 2 8 2" xfId="36235" xr:uid="{07E26B84-9E3B-4439-B80F-5A7CC0C75371}"/>
    <cellStyle name="Normal 19 2 7 2 9" xfId="24258" xr:uid="{8DF63DD3-8361-4C03-BE97-E6C08627CE2A}"/>
    <cellStyle name="Normal 19 2 7 3" xfId="4536" xr:uid="{42699703-14AD-4C09-8017-F4E2FE012968}"/>
    <cellStyle name="Normal 19 2 7 3 2" xfId="8856" xr:uid="{0A537DEF-A94D-41F3-82CA-1EC04C1FCB24}"/>
    <cellStyle name="Normal 19 2 7 3 2 2" xfId="28289" xr:uid="{1FF0E37B-5871-4235-9870-BB8DC0F8021A}"/>
    <cellStyle name="Normal 19 2 7 3 2 3" xfId="45058" xr:uid="{3F642B1D-5FBE-4D54-85E9-C2C1F7EC7A36}"/>
    <cellStyle name="Normal 19 2 7 3 3" xfId="18410" xr:uid="{1775277A-F116-4801-BB69-D47038E3E6C0}"/>
    <cellStyle name="Normal 19 2 7 3 4" xfId="24820" xr:uid="{1A0C5D06-0324-4331-B50D-6A59078AE5AA}"/>
    <cellStyle name="Normal 19 2 7 4" xfId="7373" xr:uid="{C280F4E0-2C60-4654-96FC-BB819EEFBDA7}"/>
    <cellStyle name="Normal 19 2 7 4 2" xfId="21388" xr:uid="{AE6D6C44-0D54-46DA-AE32-685229D0B830}"/>
    <cellStyle name="Normal 19 2 7 4 2 2" xfId="37559" xr:uid="{4F86BF0E-59E1-433A-8B53-4513D1540F6E}"/>
    <cellStyle name="Normal 19 2 7 4 3" xfId="27044" xr:uid="{EEB44386-9D51-4B13-8280-1C8325F61444}"/>
    <cellStyle name="Normal 19 2 7 4 4" xfId="41415" xr:uid="{97D80CBC-7B57-4697-AD13-E199BF02B526}"/>
    <cellStyle name="Normal 19 2 7 5" xfId="5880" xr:uid="{D1AEF30A-AA27-4DBE-A914-87074559AF54}"/>
    <cellStyle name="Normal 19 2 7 5 2" xfId="25723" xr:uid="{7D2763D7-1CC5-4B1D-9010-BD036ADA91AC}"/>
    <cellStyle name="Normal 19 2 7 5 3" xfId="42987" xr:uid="{131798F5-CEB7-4700-8C36-27AAF69A0AA1}"/>
    <cellStyle name="Normal 19 2 7 6" xfId="12479" xr:uid="{31429E17-98F7-4455-8BBD-B3D58059B238}"/>
    <cellStyle name="Normal 19 2 7 6 2" xfId="31791" xr:uid="{27D6486D-0D1A-480B-912E-48B382618326}"/>
    <cellStyle name="Normal 19 2 7 7" xfId="13819" xr:uid="{2E286D03-33D4-4758-B080-CCAD1F80474D}"/>
    <cellStyle name="Normal 19 2 7 7 2" xfId="33109" xr:uid="{817D89CE-1325-43DE-BD28-CC7916489E35}"/>
    <cellStyle name="Normal 19 2 7 8" xfId="15080" xr:uid="{BEDC4982-8D7B-4A1C-AC04-FF65FB470014}"/>
    <cellStyle name="Normal 19 2 7 8 2" xfId="34311" xr:uid="{25C96DE3-0834-4228-B760-F86979E37368}"/>
    <cellStyle name="Normal 19 2 7 9" xfId="16509" xr:uid="{850070CD-1389-4B31-84C7-FB27FFC39B8F}"/>
    <cellStyle name="Normal 19 2 7 9 2" xfId="35609" xr:uid="{4077DB19-8087-4F31-A950-8CC755F06BFB}"/>
    <cellStyle name="Normal 19 2 8" xfId="1057" xr:uid="{0D9A486E-10AA-41E4-B3E0-EDF4D80D775D}"/>
    <cellStyle name="Normal 19 2 8 10" xfId="23688" xr:uid="{398C28EE-65DC-4306-9094-A72626BF1E37}"/>
    <cellStyle name="Normal 19 2 8 11" xfId="39793" xr:uid="{4EABE798-61E9-44D7-9B3C-AD766C740DF2}"/>
    <cellStyle name="Normal 19 2 8 12" xfId="48853" xr:uid="{94424099-D5AC-4BFE-A892-50CD2BF4ABEB}"/>
    <cellStyle name="Normal 19 2 8 13" xfId="50057" xr:uid="{48351C8F-0543-4429-A549-6A021D02F5ED}"/>
    <cellStyle name="Normal 19 2 8 14" xfId="51264" xr:uid="{1741E016-7B84-43D2-A4DB-3A65661C168F}"/>
    <cellStyle name="Normal 19 2 8 15" xfId="52492" xr:uid="{0F1648CD-254F-484B-B4B1-77E1FBFA87E5}"/>
    <cellStyle name="Normal 19 2 8 16" xfId="53642" xr:uid="{4426D228-734F-4481-82FC-ECD1397EAB38}"/>
    <cellStyle name="Normal 19 2 8 2" xfId="2249" xr:uid="{9D996C1F-7387-40F0-A440-FC4673BABC94}"/>
    <cellStyle name="Normal 19 2 8 2 10" xfId="40345" xr:uid="{ECBBF004-DCAC-4212-94F4-8B4AA479B872}"/>
    <cellStyle name="Normal 19 2 8 2 11" xfId="49413" xr:uid="{9BBD45CF-8222-494C-AFA3-C915D944943D}"/>
    <cellStyle name="Normal 19 2 8 2 12" xfId="50616" xr:uid="{17A91A2F-9FA8-42E6-A17E-C83C6EDB78C0}"/>
    <cellStyle name="Normal 19 2 8 2 13" xfId="51846" xr:uid="{EDAFA98F-FCE4-40A9-903D-CC7ED566E2D0}"/>
    <cellStyle name="Normal 19 2 8 2 14" xfId="53044" xr:uid="{F48C20B1-8F81-4030-B992-8AA82D277D79}"/>
    <cellStyle name="Normal 19 2 8 2 15" xfId="54196" xr:uid="{16606D75-0C2E-478C-BC2A-72846F8C8C6A}"/>
    <cellStyle name="Normal 19 2 8 2 2" xfId="4539" xr:uid="{04E8D943-EDE5-4C47-9C80-420679D5C642}"/>
    <cellStyle name="Normal 19 2 8 2 2 2" xfId="8859" xr:uid="{E8155B76-4EF4-4575-B8DB-67A88CC02891}"/>
    <cellStyle name="Normal 19 2 8 2 2 2 2" xfId="28292" xr:uid="{C187C4C4-B790-48F8-8AE9-BDC8EA710919}"/>
    <cellStyle name="Normal 19 2 8 2 2 2 3" xfId="45781" xr:uid="{14B10D1C-90EC-4512-BB83-AFBDDD6FAA40}"/>
    <cellStyle name="Normal 19 2 8 2 2 3" xfId="19435" xr:uid="{C7569E4D-2C53-4096-9D2C-6A80E2659D2C}"/>
    <cellStyle name="Normal 19 2 8 2 2 4" xfId="24823" xr:uid="{89356216-6324-4236-ABEC-FFE63B4E683A}"/>
    <cellStyle name="Normal 19 2 8 2 3" xfId="8176" xr:uid="{6F51583F-8A98-4334-A920-9490157757D3}"/>
    <cellStyle name="Normal 19 2 8 2 3 2" xfId="21977" xr:uid="{AC9CB766-91EB-4A1F-80E9-0206FBE3C95C}"/>
    <cellStyle name="Normal 19 2 8 2 3 2 2" xfId="38116" xr:uid="{9B628548-7EBE-442C-9DC3-0CEECE91BC8C}"/>
    <cellStyle name="Normal 19 2 8 2 3 3" xfId="27633" xr:uid="{B4FC8D0B-E768-4A35-A8F6-C8A383F5A95A}"/>
    <cellStyle name="Normal 19 2 8 2 3 4" xfId="41966" xr:uid="{A9FDC46D-695E-4C3E-92C3-F1697D1307F4}"/>
    <cellStyle name="Normal 19 2 8 2 4" xfId="6487" xr:uid="{59885507-4ED9-467E-8D4E-FEEB285D6810}"/>
    <cellStyle name="Normal 19 2 8 2 4 2" xfId="26310" xr:uid="{5611B166-A687-4ED0-8CA4-32884F3083B3}"/>
    <cellStyle name="Normal 19 2 8 2 4 3" xfId="43898" xr:uid="{ECDAFDB8-62F4-4B5B-9678-49D825AAB874}"/>
    <cellStyle name="Normal 19 2 8 2 5" xfId="13078" xr:uid="{7A5EBBB2-6870-4B7F-AA92-16DB774D6629}"/>
    <cellStyle name="Normal 19 2 8 2 5 2" xfId="32385" xr:uid="{1243EA40-FF1F-4E53-AF69-CD75C49255AE}"/>
    <cellStyle name="Normal 19 2 8 2 6" xfId="14390" xr:uid="{A11501A4-1F18-4EF4-BDBD-1AD7A08562D8}"/>
    <cellStyle name="Normal 19 2 8 2 6 2" xfId="33669" xr:uid="{E19F57F7-56D3-473C-9358-8B2FE31927F9}"/>
    <cellStyle name="Normal 19 2 8 2 7" xfId="15709" xr:uid="{230C1F98-89D9-46A4-B037-2BABEB19F3F7}"/>
    <cellStyle name="Normal 19 2 8 2 7 2" xfId="34889" xr:uid="{6BF91856-0A48-432C-A3A4-5F6AECB332DC}"/>
    <cellStyle name="Normal 19 2 8 2 8" xfId="17145" xr:uid="{9838F745-011D-43D2-AFB8-CE0658583A17}"/>
    <cellStyle name="Normal 19 2 8 2 8 2" xfId="36236" xr:uid="{9C0D7B02-C5B6-4FB3-9716-C26A9AEEEE92}"/>
    <cellStyle name="Normal 19 2 8 2 9" xfId="24259" xr:uid="{1075427A-73FA-4803-9B47-630FD7ED5520}"/>
    <cellStyle name="Normal 19 2 8 3" xfId="4538" xr:uid="{2946A68B-07A6-49E7-9221-B014E78DACF6}"/>
    <cellStyle name="Normal 19 2 8 3 2" xfId="8858" xr:uid="{B0323902-5229-4BC0-A695-D152816283B2}"/>
    <cellStyle name="Normal 19 2 8 3 2 2" xfId="28291" xr:uid="{D18F814D-436E-4B63-94EA-EFBE938FA2A5}"/>
    <cellStyle name="Normal 19 2 8 3 2 3" xfId="45059" xr:uid="{DEB92F04-973D-4455-8AEA-6E8D2BF550BA}"/>
    <cellStyle name="Normal 19 2 8 3 3" xfId="18411" xr:uid="{9314AB2E-EC98-4C40-B304-3B7D883C4327}"/>
    <cellStyle name="Normal 19 2 8 3 4" xfId="24822" xr:uid="{187042C6-EEF8-48E7-B7B6-ED5B2F79EAA9}"/>
    <cellStyle name="Normal 19 2 8 4" xfId="7374" xr:uid="{F34C67BD-0E0F-4914-8663-60337CD89F39}"/>
    <cellStyle name="Normal 19 2 8 4 2" xfId="21389" xr:uid="{0954652F-3003-49FF-9029-86F1899583B3}"/>
    <cellStyle name="Normal 19 2 8 4 2 2" xfId="37560" xr:uid="{F79C463F-5269-4106-BF75-8545F83D828F}"/>
    <cellStyle name="Normal 19 2 8 4 3" xfId="27045" xr:uid="{B2242921-5A97-4FF8-B44B-9BA4F0E5AC38}"/>
    <cellStyle name="Normal 19 2 8 4 4" xfId="41416" xr:uid="{146FA208-380F-4F6B-9F54-6037BFEEFF4B}"/>
    <cellStyle name="Normal 19 2 8 5" xfId="5881" xr:uid="{8DBFEEEA-AF86-490F-A098-ABDA900C4890}"/>
    <cellStyle name="Normal 19 2 8 5 2" xfId="25724" xr:uid="{E3F10017-46F4-4F1D-80B3-DCBF14348050}"/>
    <cellStyle name="Normal 19 2 8 5 3" xfId="42988" xr:uid="{A2F8F9CB-DCC2-4DC3-9558-F8D746EE0BA6}"/>
    <cellStyle name="Normal 19 2 8 6" xfId="12480" xr:uid="{0A66BAA0-93A9-4CA3-960C-83A401909585}"/>
    <cellStyle name="Normal 19 2 8 6 2" xfId="31792" xr:uid="{8D972CA2-1730-4AB9-A4B1-582481D3EA57}"/>
    <cellStyle name="Normal 19 2 8 7" xfId="13820" xr:uid="{09773E53-052C-4564-A8F3-A330A748C366}"/>
    <cellStyle name="Normal 19 2 8 7 2" xfId="33110" xr:uid="{0ECDDD67-62CC-4F0A-A560-B8545B5EE4C0}"/>
    <cellStyle name="Normal 19 2 8 8" xfId="15081" xr:uid="{A922FE71-AC75-4BB5-8CE6-FF31D8AA4560}"/>
    <cellStyle name="Normal 19 2 8 8 2" xfId="34312" xr:uid="{2C654E84-3FCC-4A0A-89D6-B044A2F6341A}"/>
    <cellStyle name="Normal 19 2 8 9" xfId="16510" xr:uid="{DCF44B7F-61D2-41F3-A9A5-64F66537710B}"/>
    <cellStyle name="Normal 19 2 8 9 2" xfId="35610" xr:uid="{6A8BFEF0-06E1-44CF-98A4-E8045B36F108}"/>
    <cellStyle name="Normal 19 2 9" xfId="1058" xr:uid="{1519A87F-5AB5-47EF-BC26-F8ECF7443802}"/>
    <cellStyle name="Normal 19 2 9 10" xfId="23689" xr:uid="{4BBAC162-E85D-4CC4-83D7-221557D49922}"/>
    <cellStyle name="Normal 19 2 9 11" xfId="39794" xr:uid="{E5F403A4-BCB9-4B70-B8D5-F72E1EE93DA7}"/>
    <cellStyle name="Normal 19 2 9 12" xfId="48854" xr:uid="{2A0243B2-F815-4688-870E-4475FA09B91E}"/>
    <cellStyle name="Normal 19 2 9 13" xfId="50058" xr:uid="{0BF0B61C-F7FC-4F54-BE0F-95B15AAA76EE}"/>
    <cellStyle name="Normal 19 2 9 14" xfId="51265" xr:uid="{87DFF33A-7D0F-4D7F-8879-0D3EC89723E4}"/>
    <cellStyle name="Normal 19 2 9 15" xfId="52493" xr:uid="{56461A58-CD79-4518-A5B2-E96F08486F09}"/>
    <cellStyle name="Normal 19 2 9 16" xfId="53643" xr:uid="{B71C9E89-8EE5-42F5-9F5A-0704CDFBBDDE}"/>
    <cellStyle name="Normal 19 2 9 2" xfId="2250" xr:uid="{BF8C1068-B663-41B6-9084-033B079C11A7}"/>
    <cellStyle name="Normal 19 2 9 2 10" xfId="40346" xr:uid="{5F94E794-FACC-49F2-96FE-8D9600A18779}"/>
    <cellStyle name="Normal 19 2 9 2 11" xfId="49414" xr:uid="{2D837735-02B1-44C9-8BE3-C84F54FE05F2}"/>
    <cellStyle name="Normal 19 2 9 2 12" xfId="50617" xr:uid="{1A396FCD-822A-4194-A39C-9E77F4E9A418}"/>
    <cellStyle name="Normal 19 2 9 2 13" xfId="51847" xr:uid="{254D11AA-B876-43FD-80CE-67C1D103F6F7}"/>
    <cellStyle name="Normal 19 2 9 2 14" xfId="53045" xr:uid="{BD3AA823-2469-4F6D-B409-B8812922053F}"/>
    <cellStyle name="Normal 19 2 9 2 15" xfId="54197" xr:uid="{77CDB9A3-9FC9-4E5E-98E2-DE15898459D2}"/>
    <cellStyle name="Normal 19 2 9 2 2" xfId="4541" xr:uid="{037694E7-31D1-4118-BC36-00F06748F63C}"/>
    <cellStyle name="Normal 19 2 9 2 2 2" xfId="8861" xr:uid="{4CE54C4A-20BD-4C43-9CAF-BA97B4AC4D18}"/>
    <cellStyle name="Normal 19 2 9 2 2 2 2" xfId="28294" xr:uid="{FDFFC54D-5C15-42FB-AB57-E6D7093D6364}"/>
    <cellStyle name="Normal 19 2 9 2 2 2 3" xfId="45782" xr:uid="{AD659F32-8C13-44DA-A545-C93E7032F410}"/>
    <cellStyle name="Normal 19 2 9 2 2 3" xfId="19436" xr:uid="{0EFC8C84-3F7D-454D-9280-35A238C4F845}"/>
    <cellStyle name="Normal 19 2 9 2 2 4" xfId="24825" xr:uid="{6E60E358-FE0C-4EF7-97C4-254C3AA3F466}"/>
    <cellStyle name="Normal 19 2 9 2 3" xfId="8177" xr:uid="{D1AB6D2D-17C0-40F9-A265-A1DE3198CBD3}"/>
    <cellStyle name="Normal 19 2 9 2 3 2" xfId="21978" xr:uid="{070F36C8-FAC1-4EDF-8B55-6D3DFD7B560C}"/>
    <cellStyle name="Normal 19 2 9 2 3 2 2" xfId="38117" xr:uid="{3C56AB3C-3104-447B-938B-491A3E02829D}"/>
    <cellStyle name="Normal 19 2 9 2 3 3" xfId="27634" xr:uid="{C681DE41-2EB4-4BD6-9ACF-AABE11422A16}"/>
    <cellStyle name="Normal 19 2 9 2 3 4" xfId="41967" xr:uid="{8C806EF1-4CCC-4377-A205-7154A401F53A}"/>
    <cellStyle name="Normal 19 2 9 2 4" xfId="6488" xr:uid="{4E44B98C-8AD5-4465-81B2-59E9FBE9679E}"/>
    <cellStyle name="Normal 19 2 9 2 4 2" xfId="26311" xr:uid="{02E54162-CE26-4628-8CA6-F22DF88FACDF}"/>
    <cellStyle name="Normal 19 2 9 2 4 3" xfId="43899" xr:uid="{3C6C0FBB-1DB8-4223-9636-F48744E8A610}"/>
    <cellStyle name="Normal 19 2 9 2 5" xfId="13079" xr:uid="{A80FB6DC-848C-4969-8523-A94F796FB962}"/>
    <cellStyle name="Normal 19 2 9 2 5 2" xfId="32386" xr:uid="{41CBA2B5-C048-4678-AB80-DC988536647C}"/>
    <cellStyle name="Normal 19 2 9 2 6" xfId="14391" xr:uid="{997FD321-DFDB-48EB-A04C-2822B7E18ADF}"/>
    <cellStyle name="Normal 19 2 9 2 6 2" xfId="33670" xr:uid="{42512933-711B-4070-91FF-BACECCDEF670}"/>
    <cellStyle name="Normal 19 2 9 2 7" xfId="15710" xr:uid="{1FE4A967-6798-4568-8DEF-BC66EB42D8A4}"/>
    <cellStyle name="Normal 19 2 9 2 7 2" xfId="34890" xr:uid="{8FD9D7AE-6B07-4780-8CBB-F89B48E7120D}"/>
    <cellStyle name="Normal 19 2 9 2 8" xfId="17146" xr:uid="{493A27C5-6A7A-4210-B9FC-E749B4621DBA}"/>
    <cellStyle name="Normal 19 2 9 2 8 2" xfId="36237" xr:uid="{14DD3D73-3A19-4915-B230-4A3D658EB078}"/>
    <cellStyle name="Normal 19 2 9 2 9" xfId="24260" xr:uid="{687EDF54-DE3A-441F-A1BF-380381DCF6F0}"/>
    <cellStyle name="Normal 19 2 9 3" xfId="4540" xr:uid="{2F15E543-1243-49CA-8229-1EA9E05FD1F9}"/>
    <cellStyle name="Normal 19 2 9 3 2" xfId="8860" xr:uid="{9D21C3C1-4528-43A2-8972-F43C0C370583}"/>
    <cellStyle name="Normal 19 2 9 3 2 2" xfId="28293" xr:uid="{F834F111-6808-4FA0-9DFD-96DC97A77AD6}"/>
    <cellStyle name="Normal 19 2 9 3 2 3" xfId="45060" xr:uid="{882B616F-461D-49EE-AE22-C9199BF188FE}"/>
    <cellStyle name="Normal 19 2 9 3 3" xfId="18412" xr:uid="{4FB3982D-58DB-441C-9690-6678A3CE288A}"/>
    <cellStyle name="Normal 19 2 9 3 4" xfId="24824" xr:uid="{F1B1BCCF-97EA-4091-BB80-7560FE4E5971}"/>
    <cellStyle name="Normal 19 2 9 4" xfId="7375" xr:uid="{3ABCC7AF-4427-4845-BA52-ADC5D882CD27}"/>
    <cellStyle name="Normal 19 2 9 4 2" xfId="21390" xr:uid="{586E508F-89D7-48D4-A974-3FA7EAB70BE1}"/>
    <cellStyle name="Normal 19 2 9 4 2 2" xfId="37561" xr:uid="{7AA70B68-6421-4B78-A0B9-C936A5C136DF}"/>
    <cellStyle name="Normal 19 2 9 4 3" xfId="27046" xr:uid="{0F65DB32-F199-453E-8DC8-9D79A25FE08B}"/>
    <cellStyle name="Normal 19 2 9 4 4" xfId="41417" xr:uid="{9329D902-0F6F-496E-B9DC-0D57E0D8F92E}"/>
    <cellStyle name="Normal 19 2 9 5" xfId="5882" xr:uid="{8E4B6D25-68D0-4893-9383-780C8A95C8E3}"/>
    <cellStyle name="Normal 19 2 9 5 2" xfId="25725" xr:uid="{F968DF6D-E39B-4CF8-9C06-D9B2C1FF14B1}"/>
    <cellStyle name="Normal 19 2 9 5 3" xfId="42989" xr:uid="{B317F1C1-D209-493E-979D-F8C9351A4A6A}"/>
    <cellStyle name="Normal 19 2 9 6" xfId="12481" xr:uid="{2F571AAF-ACFC-432E-9716-8235417FFB98}"/>
    <cellStyle name="Normal 19 2 9 6 2" xfId="31793" xr:uid="{0BB618B5-3459-49E4-AE44-3211C372915C}"/>
    <cellStyle name="Normal 19 2 9 7" xfId="13821" xr:uid="{FD06A7C6-D50C-47F3-A62D-9FC635CDED8A}"/>
    <cellStyle name="Normal 19 2 9 7 2" xfId="33111" xr:uid="{38691393-3232-4CD2-A1A3-268D15683C28}"/>
    <cellStyle name="Normal 19 2 9 8" xfId="15082" xr:uid="{AE1FE5FD-CFD2-49CC-9813-E4A719484CB0}"/>
    <cellStyle name="Normal 19 2 9 8 2" xfId="34313" xr:uid="{ED17741E-25D2-447A-9399-E4A975D66CE2}"/>
    <cellStyle name="Normal 19 2 9 9" xfId="16511" xr:uid="{ED9D2198-4BAB-4BE7-BC47-6DCBE3E8E962}"/>
    <cellStyle name="Normal 19 2 9 9 2" xfId="35611" xr:uid="{0083E6CD-78F0-4001-8652-C5C53644536F}"/>
    <cellStyle name="Normal 19 20" xfId="23677" xr:uid="{81D197DB-1BD5-4F76-94ED-28CBC8CC431B}"/>
    <cellStyle name="Normal 19 21" xfId="39782" xr:uid="{4BE74186-1D1C-4A1E-AFF8-2B34CEB1A05B}"/>
    <cellStyle name="Normal 19 22" xfId="48842" xr:uid="{6F90710F-3829-4F1F-8E60-4C3C161569A1}"/>
    <cellStyle name="Normal 19 23" xfId="50046" xr:uid="{1958DEA8-2253-4DB7-AB5A-CC96AA9B968D}"/>
    <cellStyle name="Normal 19 24" xfId="51253" xr:uid="{B5C8E1F4-0D8D-4D73-8B55-69BC2E12F910}"/>
    <cellStyle name="Normal 19 25" xfId="52481" xr:uid="{722B17D3-DA5C-43A7-8369-80EB5D1A16FB}"/>
    <cellStyle name="Normal 19 26" xfId="53631" xr:uid="{FDF88879-4A48-48BA-8FCF-E9B470D0A356}"/>
    <cellStyle name="Normal 19 3" xfId="1059" xr:uid="{1A93A95A-8E89-4622-AA8C-859EF0EF7941}"/>
    <cellStyle name="Normal 19 3 10" xfId="23690" xr:uid="{802D2DBD-2DD7-413B-82D6-96F7EB63F85D}"/>
    <cellStyle name="Normal 19 3 11" xfId="39795" xr:uid="{003F23D8-36F0-4231-A6CF-76DE23FB6FD7}"/>
    <cellStyle name="Normal 19 3 12" xfId="48855" xr:uid="{85F78835-F46B-4143-9F4A-030FF27B4FE4}"/>
    <cellStyle name="Normal 19 3 13" xfId="50059" xr:uid="{6FAACB21-0C8A-443E-9403-1BFBAFE3A7B5}"/>
    <cellStyle name="Normal 19 3 14" xfId="51266" xr:uid="{52401161-3C77-422D-A646-DE41E73D4DFF}"/>
    <cellStyle name="Normal 19 3 15" xfId="52494" xr:uid="{462BF00E-02CE-4180-9B39-5CD9EEEA7554}"/>
    <cellStyle name="Normal 19 3 16" xfId="53644" xr:uid="{C684B313-B8B1-410A-A2B2-C342F8627C4B}"/>
    <cellStyle name="Normal 19 3 2" xfId="2251" xr:uid="{B1EBC9CA-4017-4883-8D49-CC397E2B5AE7}"/>
    <cellStyle name="Normal 19 3 2 10" xfId="40347" xr:uid="{A2E48719-805B-424A-869D-7DBF7813EB3C}"/>
    <cellStyle name="Normal 19 3 2 11" xfId="49415" xr:uid="{84D69EF6-5EF7-4216-9BA1-01E4212677AA}"/>
    <cellStyle name="Normal 19 3 2 12" xfId="50618" xr:uid="{2D6C945C-96CF-47ED-A62E-5B43714DC342}"/>
    <cellStyle name="Normal 19 3 2 13" xfId="51848" xr:uid="{917C125D-BF40-4666-891A-2B2EC935A9EE}"/>
    <cellStyle name="Normal 19 3 2 14" xfId="53046" xr:uid="{E20042F9-FAE3-4130-96CA-07E91E8B9121}"/>
    <cellStyle name="Normal 19 3 2 15" xfId="54198" xr:uid="{E119160E-BB8C-4E4F-9850-11B6DECB89D3}"/>
    <cellStyle name="Normal 19 3 2 2" xfId="4543" xr:uid="{9EF996E0-CA60-49DD-9897-D5B0EAE34E68}"/>
    <cellStyle name="Normal 19 3 2 2 2" xfId="8863" xr:uid="{85955E49-5C36-4D80-A7A8-A94AD17A99A9}"/>
    <cellStyle name="Normal 19 3 2 2 2 2" xfId="28296" xr:uid="{B1650F7E-41E3-4EE5-AA6F-12459DF41A84}"/>
    <cellStyle name="Normal 19 3 2 2 2 3" xfId="45783" xr:uid="{79EFC91E-5FA0-456D-99D8-F040BCD367CE}"/>
    <cellStyle name="Normal 19 3 2 2 3" xfId="19437" xr:uid="{E3973EA7-7A93-4837-82FE-0838A5F7EB40}"/>
    <cellStyle name="Normal 19 3 2 2 4" xfId="24827" xr:uid="{66C87207-2C4D-4F4F-B50A-A1B2D17CA194}"/>
    <cellStyle name="Normal 19 3 2 3" xfId="8178" xr:uid="{986B3710-0246-4BB3-9ADD-61DA3695F8D5}"/>
    <cellStyle name="Normal 19 3 2 3 2" xfId="21979" xr:uid="{6F3F87E4-2E69-4FCC-9AD2-19303739EACB}"/>
    <cellStyle name="Normal 19 3 2 3 2 2" xfId="38118" xr:uid="{0C220E08-DA36-49C0-B276-3DC85E655DED}"/>
    <cellStyle name="Normal 19 3 2 3 3" xfId="27635" xr:uid="{051701CA-DAAE-44B1-82A9-196DAAE0EF30}"/>
    <cellStyle name="Normal 19 3 2 3 4" xfId="41968" xr:uid="{042B7AC6-F23F-418D-9CF5-5BD6522702CD}"/>
    <cellStyle name="Normal 19 3 2 4" xfId="6489" xr:uid="{5624FF11-1078-41A3-B0C2-82232B779C01}"/>
    <cellStyle name="Normal 19 3 2 4 2" xfId="26312" xr:uid="{446F4DA0-D62A-42E9-9F82-3D882D52612E}"/>
    <cellStyle name="Normal 19 3 2 4 3" xfId="43900" xr:uid="{59D5F27B-5F69-4DAB-A514-F11612D0958C}"/>
    <cellStyle name="Normal 19 3 2 5" xfId="13080" xr:uid="{99A432A3-6996-4431-A750-089D7CA3AE73}"/>
    <cellStyle name="Normal 19 3 2 5 2" xfId="32387" xr:uid="{BE96FDDF-3510-4C45-AEAD-28A485ABD578}"/>
    <cellStyle name="Normal 19 3 2 6" xfId="14392" xr:uid="{3F8FE8F2-E037-42E8-BDE4-1E63B2B90E48}"/>
    <cellStyle name="Normal 19 3 2 6 2" xfId="33671" xr:uid="{E0B0FA38-D4A7-49FC-A143-B83596F1BB67}"/>
    <cellStyle name="Normal 19 3 2 7" xfId="15711" xr:uid="{09C8F847-8606-48DD-9203-46674AA28650}"/>
    <cellStyle name="Normal 19 3 2 7 2" xfId="34891" xr:uid="{925AFA95-0EBE-4BCF-A626-9AA416AABEA5}"/>
    <cellStyle name="Normal 19 3 2 8" xfId="17147" xr:uid="{AFF8458A-3417-4F8E-8433-8542F24BC3F2}"/>
    <cellStyle name="Normal 19 3 2 8 2" xfId="36238" xr:uid="{D619C654-C419-4839-BD1D-89B8B04240FC}"/>
    <cellStyle name="Normal 19 3 2 9" xfId="24261" xr:uid="{744CCDC5-DF43-42AA-AA05-2AAF3F2B5209}"/>
    <cellStyle name="Normal 19 3 3" xfId="4542" xr:uid="{21D52F61-E547-4634-9622-A436210750C1}"/>
    <cellStyle name="Normal 19 3 3 2" xfId="8862" xr:uid="{E22B0709-4401-455C-A5B5-04BF6227657D}"/>
    <cellStyle name="Normal 19 3 3 2 2" xfId="28295" xr:uid="{7538EA91-0AC2-4D2D-BF2E-7769C95BC1D2}"/>
    <cellStyle name="Normal 19 3 3 2 3" xfId="45061" xr:uid="{FB33CF6C-6079-4142-8C74-65BCA9C2E212}"/>
    <cellStyle name="Normal 19 3 3 3" xfId="18413" xr:uid="{3DAA2A9B-02F8-4A32-BA28-8D482F8D03B3}"/>
    <cellStyle name="Normal 19 3 3 4" xfId="24826" xr:uid="{EA2AE16E-165B-4BA8-A844-883C9A9A043B}"/>
    <cellStyle name="Normal 19 3 4" xfId="7376" xr:uid="{1F8EF99D-0872-4818-A2F3-B5F7D99BDC6E}"/>
    <cellStyle name="Normal 19 3 4 2" xfId="21391" xr:uid="{5F38EFB6-CE9C-4D13-A7BE-4B4A7220150E}"/>
    <cellStyle name="Normal 19 3 4 2 2" xfId="37562" xr:uid="{38344029-D0CE-4952-AD2A-3C9A76C2552D}"/>
    <cellStyle name="Normal 19 3 4 3" xfId="27047" xr:uid="{F48C013D-DA80-4B53-8A57-A746A98BE038}"/>
    <cellStyle name="Normal 19 3 4 4" xfId="41418" xr:uid="{5E5E44CE-3B9C-49A1-BCA2-31DDE1CC99E1}"/>
    <cellStyle name="Normal 19 3 5" xfId="5883" xr:uid="{9674CFAD-D764-4EDC-A571-AD21B90ACA4D}"/>
    <cellStyle name="Normal 19 3 5 2" xfId="25726" xr:uid="{6B34B4A3-5EBC-4154-846B-6B1C3D3024C3}"/>
    <cellStyle name="Normal 19 3 5 3" xfId="42990" xr:uid="{3B9EB3CE-8376-451B-AF6D-53DC223493E9}"/>
    <cellStyle name="Normal 19 3 6" xfId="12482" xr:uid="{0019DEF4-76C8-4A2A-82C6-01307F3A185F}"/>
    <cellStyle name="Normal 19 3 6 2" xfId="31794" xr:uid="{E137404C-AD97-4B0F-95D0-86B66ACFF155}"/>
    <cellStyle name="Normal 19 3 7" xfId="13822" xr:uid="{D0C77F49-1215-4AA0-AF11-48E86795CB46}"/>
    <cellStyle name="Normal 19 3 7 2" xfId="33112" xr:uid="{1E973882-A711-481A-A931-FC0E2918BC90}"/>
    <cellStyle name="Normal 19 3 8" xfId="15083" xr:uid="{4BD0A642-4BB0-4FD2-AC5F-8A3D6BD88060}"/>
    <cellStyle name="Normal 19 3 8 2" xfId="34314" xr:uid="{AB5DDD8F-42AD-4834-88A7-228D9494244A}"/>
    <cellStyle name="Normal 19 3 9" xfId="16512" xr:uid="{B69D4C57-676E-4AE1-85F3-91DDD1D50488}"/>
    <cellStyle name="Normal 19 3 9 2" xfId="35612" xr:uid="{CC782067-5EB5-4112-9D82-6B5B01B30AB2}"/>
    <cellStyle name="Normal 19 4" xfId="1060" xr:uid="{9E29C77A-0980-4130-B565-D901D25A824E}"/>
    <cellStyle name="Normal 19 4 10" xfId="23691" xr:uid="{2EFF0AA5-61F1-47FF-BA27-3EF964589867}"/>
    <cellStyle name="Normal 19 4 11" xfId="39796" xr:uid="{2E7E4418-6588-450C-BE5D-7B3E3F65E9F4}"/>
    <cellStyle name="Normal 19 4 12" xfId="48856" xr:uid="{26393BDD-A6E2-42E4-9912-D5CE2FFA3266}"/>
    <cellStyle name="Normal 19 4 13" xfId="50060" xr:uid="{6C02F113-9ABA-4DD0-A2A6-C1F8C2344D4E}"/>
    <cellStyle name="Normal 19 4 14" xfId="51267" xr:uid="{C4256A08-A8CF-4E9D-8B06-1A3A4F11ED1F}"/>
    <cellStyle name="Normal 19 4 15" xfId="52495" xr:uid="{AA3CEBA6-9348-4D02-B43C-8356410EFAEA}"/>
    <cellStyle name="Normal 19 4 16" xfId="53645" xr:uid="{108A507F-27D4-4E92-962C-51FD471E6CBE}"/>
    <cellStyle name="Normal 19 4 2" xfId="2252" xr:uid="{38985154-8339-4240-BCE7-C462545C6625}"/>
    <cellStyle name="Normal 19 4 2 10" xfId="40348" xr:uid="{1002E46C-429B-43AE-9F78-52664A4C61A1}"/>
    <cellStyle name="Normal 19 4 2 11" xfId="49416" xr:uid="{C1407079-FD9B-4D02-9AE5-9E225D194D04}"/>
    <cellStyle name="Normal 19 4 2 12" xfId="50619" xr:uid="{DD5E401E-F8B5-4D41-98CA-334443BF85A4}"/>
    <cellStyle name="Normal 19 4 2 13" xfId="51849" xr:uid="{8D631E3D-0480-4F0F-820D-32D367973352}"/>
    <cellStyle name="Normal 19 4 2 14" xfId="53047" xr:uid="{AD3B3E91-46A6-45FA-9D06-C57F2F55A0A2}"/>
    <cellStyle name="Normal 19 4 2 15" xfId="54199" xr:uid="{D8B720BD-CB3A-4F98-9904-1C9CF8297671}"/>
    <cellStyle name="Normal 19 4 2 2" xfId="4545" xr:uid="{E8840499-93EA-4728-89E8-A759931DFBE4}"/>
    <cellStyle name="Normal 19 4 2 2 2" xfId="8865" xr:uid="{51DD2113-B217-4CE1-A390-26D0716B2566}"/>
    <cellStyle name="Normal 19 4 2 2 2 2" xfId="28298" xr:uid="{EC5669BF-2D9D-4E95-93E1-EF75304FEDBD}"/>
    <cellStyle name="Normal 19 4 2 2 2 3" xfId="45784" xr:uid="{66375D31-E42A-4251-9BF9-2C02A6F6FE9B}"/>
    <cellStyle name="Normal 19 4 2 2 3" xfId="19438" xr:uid="{7612BFA9-5755-4823-917B-393DDCF8483B}"/>
    <cellStyle name="Normal 19 4 2 2 4" xfId="24829" xr:uid="{D4E5B245-3B88-45FD-8B00-43923D1086AB}"/>
    <cellStyle name="Normal 19 4 2 3" xfId="8179" xr:uid="{6584E74D-DE31-4CAB-8323-E2E7045DBB8B}"/>
    <cellStyle name="Normal 19 4 2 3 2" xfId="21980" xr:uid="{908CB83F-CFD0-487F-8226-BBA41066D538}"/>
    <cellStyle name="Normal 19 4 2 3 2 2" xfId="38119" xr:uid="{DC6757D2-DE81-4996-83CC-ABA5772A527E}"/>
    <cellStyle name="Normal 19 4 2 3 3" xfId="27636" xr:uid="{336416A9-EB44-42CE-B8C0-21F408C83C4E}"/>
    <cellStyle name="Normal 19 4 2 3 4" xfId="41969" xr:uid="{4CD428C9-672A-4AE0-98F9-11B62C60C6D8}"/>
    <cellStyle name="Normal 19 4 2 4" xfId="6490" xr:uid="{82C453E1-6B02-4756-960E-A4652C9B8E3A}"/>
    <cellStyle name="Normal 19 4 2 4 2" xfId="26313" xr:uid="{7A82AE59-E744-4A03-B7A8-2BB736C9140C}"/>
    <cellStyle name="Normal 19 4 2 4 3" xfId="43901" xr:uid="{CF470D7E-9688-4ED2-8F9E-B2E53CE16694}"/>
    <cellStyle name="Normal 19 4 2 5" xfId="13081" xr:uid="{5A813320-877E-490D-9BAB-2FA1D5467ED4}"/>
    <cellStyle name="Normal 19 4 2 5 2" xfId="32388" xr:uid="{DFD8CE98-6321-4DB9-8B81-1FF7796C23BD}"/>
    <cellStyle name="Normal 19 4 2 6" xfId="14393" xr:uid="{175013B0-ECCF-439E-8BD8-7171190398DF}"/>
    <cellStyle name="Normal 19 4 2 6 2" xfId="33672" xr:uid="{8B5457B1-EB55-43EA-BC65-18EDDCFF3DD4}"/>
    <cellStyle name="Normal 19 4 2 7" xfId="15712" xr:uid="{A6476DD3-0448-43D4-9234-4BD776D7D586}"/>
    <cellStyle name="Normal 19 4 2 7 2" xfId="34892" xr:uid="{B0D3E00D-ADEA-490B-A960-BEC0CF6A1248}"/>
    <cellStyle name="Normal 19 4 2 8" xfId="17148" xr:uid="{776338C6-B598-40B3-AFCB-06D8CAFD226C}"/>
    <cellStyle name="Normal 19 4 2 8 2" xfId="36239" xr:uid="{8091FD7C-7A54-48CA-855D-3BAAF94B0AC0}"/>
    <cellStyle name="Normal 19 4 2 9" xfId="24262" xr:uid="{0438284F-8754-4291-9370-8C1B5A590E83}"/>
    <cellStyle name="Normal 19 4 3" xfId="4544" xr:uid="{3B9B7B06-73CD-48B8-B453-B7B4B1C27527}"/>
    <cellStyle name="Normal 19 4 3 2" xfId="8864" xr:uid="{40BBB1F9-6796-4B5D-B0E8-9F5DA4980FC7}"/>
    <cellStyle name="Normal 19 4 3 2 2" xfId="28297" xr:uid="{91956F53-E3E6-4055-9570-3438FE1C82DF}"/>
    <cellStyle name="Normal 19 4 3 2 3" xfId="45062" xr:uid="{29B281F3-6A31-40CA-A833-2B0677971B38}"/>
    <cellStyle name="Normal 19 4 3 3" xfId="18414" xr:uid="{F605C12F-17A3-49C9-A59B-75D658690A4E}"/>
    <cellStyle name="Normal 19 4 3 4" xfId="24828" xr:uid="{0F514C89-79E9-423A-879E-D41A5787D06F}"/>
    <cellStyle name="Normal 19 4 4" xfId="7377" xr:uid="{62DB6922-9D93-4C82-BB5E-33691343354E}"/>
    <cellStyle name="Normal 19 4 4 2" xfId="21392" xr:uid="{1EA0F42A-AB6C-4251-8EA5-C2AD86BEDB38}"/>
    <cellStyle name="Normal 19 4 4 2 2" xfId="37563" xr:uid="{B862A47F-5B2B-4087-92AF-B59F21755E9B}"/>
    <cellStyle name="Normal 19 4 4 3" xfId="27048" xr:uid="{FC821E3D-EA0B-4D2B-8877-8A3E1E550E60}"/>
    <cellStyle name="Normal 19 4 4 4" xfId="41419" xr:uid="{3B9FBF8D-8C52-4C89-AEF5-8E28C75079AD}"/>
    <cellStyle name="Normal 19 4 5" xfId="5884" xr:uid="{F72B256E-486C-4E38-AC01-130D3957E4E7}"/>
    <cellStyle name="Normal 19 4 5 2" xfId="25727" xr:uid="{FEAB8ED1-7717-4B4A-9A0C-20EF5C8C97D7}"/>
    <cellStyle name="Normal 19 4 5 3" xfId="42991" xr:uid="{BB6616C0-1BB8-4F56-BCEF-E83C61A5CB4E}"/>
    <cellStyle name="Normal 19 4 6" xfId="12483" xr:uid="{5C5911A7-45A3-4061-9DA8-767A45D30BAF}"/>
    <cellStyle name="Normal 19 4 6 2" xfId="31795" xr:uid="{B23AF339-E6E0-4564-945D-7F3F43D8A537}"/>
    <cellStyle name="Normal 19 4 7" xfId="13823" xr:uid="{D4F115A5-C598-4D95-A83F-7FDB0EAE257E}"/>
    <cellStyle name="Normal 19 4 7 2" xfId="33113" xr:uid="{A5FC4D2B-8534-4AEC-8D87-097923E248BF}"/>
    <cellStyle name="Normal 19 4 8" xfId="15084" xr:uid="{8C133D95-49CA-4019-9A1B-6460151C6472}"/>
    <cellStyle name="Normal 19 4 8 2" xfId="34315" xr:uid="{A9FBEA12-E99A-4953-976C-00AB9B40D6F5}"/>
    <cellStyle name="Normal 19 4 9" xfId="16513" xr:uid="{E897D9A7-8C1D-480F-8756-FB01CFD06A49}"/>
    <cellStyle name="Normal 19 4 9 2" xfId="35613" xr:uid="{5F81EB12-3192-4C09-A425-B070E06FFF3B}"/>
    <cellStyle name="Normal 19 5" xfId="1061" xr:uid="{D93A2557-E858-4A52-98A1-838052BBF980}"/>
    <cellStyle name="Normal 19 5 10" xfId="23692" xr:uid="{934B3876-0786-4CAA-BBA7-C6D6DED5D1C0}"/>
    <cellStyle name="Normal 19 5 11" xfId="39797" xr:uid="{D8F40B00-EA4D-4321-9C74-B7B59355BB06}"/>
    <cellStyle name="Normal 19 5 12" xfId="48857" xr:uid="{9A949FE3-E5B8-41D7-917F-8D7FB7ADC9B0}"/>
    <cellStyle name="Normal 19 5 13" xfId="50061" xr:uid="{13FF3937-9CF3-419D-BCB6-8CA3FAC872BB}"/>
    <cellStyle name="Normal 19 5 14" xfId="51268" xr:uid="{F679131A-C07B-446F-AFD3-5CCA5338D98E}"/>
    <cellStyle name="Normal 19 5 15" xfId="52496" xr:uid="{619DF39A-7284-4329-BFFB-570AB92A177F}"/>
    <cellStyle name="Normal 19 5 16" xfId="53646" xr:uid="{5CC388F4-A426-446F-8967-63B3859A3775}"/>
    <cellStyle name="Normal 19 5 2" xfId="2253" xr:uid="{DCF51581-A6BC-4D91-8B5E-32E9F150140B}"/>
    <cellStyle name="Normal 19 5 2 10" xfId="40349" xr:uid="{A91143AD-2DDB-4BD6-AF79-4BF6DA5410A7}"/>
    <cellStyle name="Normal 19 5 2 11" xfId="49417" xr:uid="{7DBDBF6D-4AD2-4069-93CA-EBFB5E5073F1}"/>
    <cellStyle name="Normal 19 5 2 12" xfId="50620" xr:uid="{F106359D-7306-4C11-8E5C-91D679A04778}"/>
    <cellStyle name="Normal 19 5 2 13" xfId="51850" xr:uid="{D01900C7-3A2E-4F8A-9CC7-27646B65BC94}"/>
    <cellStyle name="Normal 19 5 2 14" xfId="53048" xr:uid="{8A611716-BAD0-46F4-9D0E-BE26E0A06FF8}"/>
    <cellStyle name="Normal 19 5 2 15" xfId="54200" xr:uid="{FF340FF4-0923-48E5-A5DB-AD9D24687DE4}"/>
    <cellStyle name="Normal 19 5 2 2" xfId="4547" xr:uid="{195ABB78-C991-48DD-A249-A5F5ED8F7AE6}"/>
    <cellStyle name="Normal 19 5 2 2 2" xfId="8867" xr:uid="{A8AEF178-D0C8-48D1-9B47-0464AFBF1F77}"/>
    <cellStyle name="Normal 19 5 2 2 2 2" xfId="28300" xr:uid="{DEEC4278-EC85-48F0-94DA-6735CC7C2197}"/>
    <cellStyle name="Normal 19 5 2 2 2 3" xfId="45785" xr:uid="{BD8AE38E-60EA-42C1-BD04-0DE1F5580DBF}"/>
    <cellStyle name="Normal 19 5 2 2 3" xfId="19439" xr:uid="{4F1C373F-FB56-4891-BA33-1BB21F6E3422}"/>
    <cellStyle name="Normal 19 5 2 2 4" xfId="24831" xr:uid="{A42C4668-B42D-4472-B226-505CE152252D}"/>
    <cellStyle name="Normal 19 5 2 3" xfId="8180" xr:uid="{BB3D5A1B-FCAB-4272-9379-EDEBE04C6F59}"/>
    <cellStyle name="Normal 19 5 2 3 2" xfId="21981" xr:uid="{6417785E-E03F-4A6C-B5BD-A115D55E84CF}"/>
    <cellStyle name="Normal 19 5 2 3 2 2" xfId="38120" xr:uid="{0B0B65F2-4869-4747-970A-45D995E4D57C}"/>
    <cellStyle name="Normal 19 5 2 3 3" xfId="27637" xr:uid="{C2DC18BC-FE20-45CC-8A42-165C264D9636}"/>
    <cellStyle name="Normal 19 5 2 3 4" xfId="41970" xr:uid="{801FBCD0-0B15-4840-88ED-A27BCA51402C}"/>
    <cellStyle name="Normal 19 5 2 4" xfId="6491" xr:uid="{997BA37F-7E8E-4500-834E-3EFD9ACA3F7A}"/>
    <cellStyle name="Normal 19 5 2 4 2" xfId="26314" xr:uid="{72C44C96-0D42-4CB2-9183-BC1F7CD6805E}"/>
    <cellStyle name="Normal 19 5 2 4 3" xfId="43902" xr:uid="{889AF693-28CA-4CFC-BFEB-6CE2C759C737}"/>
    <cellStyle name="Normal 19 5 2 5" xfId="13082" xr:uid="{5EDCFDAF-7435-4568-9069-24A250BD6B9A}"/>
    <cellStyle name="Normal 19 5 2 5 2" xfId="32389" xr:uid="{DB39B74B-5790-48D0-AF4F-78B805428A4D}"/>
    <cellStyle name="Normal 19 5 2 6" xfId="14394" xr:uid="{213A9D28-9419-4769-A643-A6F428AF4C8E}"/>
    <cellStyle name="Normal 19 5 2 6 2" xfId="33673" xr:uid="{5D15ACDA-DDDA-4B0B-A5AF-27C66CBD68E3}"/>
    <cellStyle name="Normal 19 5 2 7" xfId="15713" xr:uid="{BA33FBBC-E05E-4432-8FB0-26EFC1023355}"/>
    <cellStyle name="Normal 19 5 2 7 2" xfId="34893" xr:uid="{45B40186-FC6C-41AC-B9CA-3BDFC0EC6D1D}"/>
    <cellStyle name="Normal 19 5 2 8" xfId="17149" xr:uid="{2B23C9BB-3FAF-42E6-B86E-B2719BE8D1CD}"/>
    <cellStyle name="Normal 19 5 2 8 2" xfId="36240" xr:uid="{97E39E1C-7ED2-4899-9089-E19AAD4BA01A}"/>
    <cellStyle name="Normal 19 5 2 9" xfId="24263" xr:uid="{F0C274DD-A4C2-4FF8-BDA3-9A8F14A1C4B8}"/>
    <cellStyle name="Normal 19 5 3" xfId="4546" xr:uid="{D9D70369-E66B-44E8-ADD4-534B0CDBABCD}"/>
    <cellStyle name="Normal 19 5 3 2" xfId="8866" xr:uid="{F9E02EDB-3EDF-433F-B52B-C14528FF1F82}"/>
    <cellStyle name="Normal 19 5 3 2 2" xfId="28299" xr:uid="{B2BD4B8C-AF84-4C60-8BCA-93C989D03D94}"/>
    <cellStyle name="Normal 19 5 3 2 3" xfId="45063" xr:uid="{A88CF14F-375A-431B-B424-74191759B2B9}"/>
    <cellStyle name="Normal 19 5 3 3" xfId="18415" xr:uid="{523E54ED-233D-42D9-9782-E4F30EF3F63B}"/>
    <cellStyle name="Normal 19 5 3 4" xfId="24830" xr:uid="{755A765C-D846-4BCD-9945-AE03BC8014B7}"/>
    <cellStyle name="Normal 19 5 4" xfId="7378" xr:uid="{3D7BA910-4FFE-427D-91BF-95577B4C8143}"/>
    <cellStyle name="Normal 19 5 4 2" xfId="21393" xr:uid="{D2EA46D3-BEBF-47BD-92A6-0F362FEFC4A1}"/>
    <cellStyle name="Normal 19 5 4 2 2" xfId="37564" xr:uid="{8F7AD142-C5DE-452F-B1AD-D7B5817C1D2F}"/>
    <cellStyle name="Normal 19 5 4 3" xfId="27049" xr:uid="{A434658B-B75F-4FF9-9143-18B494597ABB}"/>
    <cellStyle name="Normal 19 5 4 4" xfId="41420" xr:uid="{524B6BDF-A117-45C4-92EB-2FB7EE8292AE}"/>
    <cellStyle name="Normal 19 5 5" xfId="5885" xr:uid="{301483F4-1C18-4626-BE14-7F9B66FDF31C}"/>
    <cellStyle name="Normal 19 5 5 2" xfId="25728" xr:uid="{6D8D5FA0-66F9-4AAD-BDCD-00C623B759A2}"/>
    <cellStyle name="Normal 19 5 5 3" xfId="42992" xr:uid="{B17D1490-6977-4BDF-8A10-FF71BB7BB4DD}"/>
    <cellStyle name="Normal 19 5 6" xfId="12484" xr:uid="{AD10F8E2-9F8C-4C81-BB60-74A3963E3CDA}"/>
    <cellStyle name="Normal 19 5 6 2" xfId="31796" xr:uid="{5FA84966-E3F9-43D8-A090-FB4032FD941B}"/>
    <cellStyle name="Normal 19 5 7" xfId="13824" xr:uid="{2CB0665D-7FB7-461D-94E1-96709CA63D30}"/>
    <cellStyle name="Normal 19 5 7 2" xfId="33114" xr:uid="{376515AA-AE79-44B7-993B-5D1E90477D18}"/>
    <cellStyle name="Normal 19 5 8" xfId="15085" xr:uid="{599616EE-58A4-4E4E-81B3-848E9AEB126C}"/>
    <cellStyle name="Normal 19 5 8 2" xfId="34316" xr:uid="{6759EF4F-F8D6-48B4-8BCC-C3D070B35990}"/>
    <cellStyle name="Normal 19 5 9" xfId="16514" xr:uid="{30F02983-EE8D-42FD-8A92-6E91E7A8596D}"/>
    <cellStyle name="Normal 19 5 9 2" xfId="35614" xr:uid="{6B498430-4F1E-475A-91DE-554BDB197B4D}"/>
    <cellStyle name="Normal 19 6" xfId="1062" xr:uid="{92ABF3DA-B27F-4411-B993-533CFB5CC203}"/>
    <cellStyle name="Normal 19 6 10" xfId="23693" xr:uid="{F347210F-3805-42B9-A4E3-9DA495621132}"/>
    <cellStyle name="Normal 19 6 11" xfId="39798" xr:uid="{120A432D-D69C-4BF1-9149-07D0C751CB3F}"/>
    <cellStyle name="Normal 19 6 12" xfId="48858" xr:uid="{6168F511-DDE0-4EAE-82E3-B3283352ABB0}"/>
    <cellStyle name="Normal 19 6 13" xfId="50062" xr:uid="{4810EDC5-8BAA-4F34-9A5D-19D472B0871D}"/>
    <cellStyle name="Normal 19 6 14" xfId="51269" xr:uid="{779B4693-596C-41C5-8D75-D7E1D15F5D33}"/>
    <cellStyle name="Normal 19 6 15" xfId="52497" xr:uid="{A484C0B0-2253-43A4-BCD1-C8E5E07F6AFC}"/>
    <cellStyle name="Normal 19 6 16" xfId="53647" xr:uid="{1FAC858F-6328-44A1-A971-845FCAC1ACBC}"/>
    <cellStyle name="Normal 19 6 2" xfId="2254" xr:uid="{CCC7AE4E-4B8C-4B9A-82F1-52E7513ABE7C}"/>
    <cellStyle name="Normal 19 6 2 10" xfId="40350" xr:uid="{CFA3DD5C-CF13-490C-872B-D119D4AB32D9}"/>
    <cellStyle name="Normal 19 6 2 11" xfId="49418" xr:uid="{2752F0F3-AC6A-457D-9BE7-761CF290889E}"/>
    <cellStyle name="Normal 19 6 2 12" xfId="50621" xr:uid="{327D7FA1-0531-41CE-B892-4B21A04ADAB4}"/>
    <cellStyle name="Normal 19 6 2 13" xfId="51851" xr:uid="{5CCF7FFF-9C34-4D93-B731-026EB77905A0}"/>
    <cellStyle name="Normal 19 6 2 14" xfId="53049" xr:uid="{6700134C-E976-403F-812A-CF7B8F84975A}"/>
    <cellStyle name="Normal 19 6 2 15" xfId="54201" xr:uid="{8741AD0A-B202-4D6D-808C-FFC0D6275BD3}"/>
    <cellStyle name="Normal 19 6 2 2" xfId="4549" xr:uid="{2CB28402-4A4B-45C6-861A-321AFBDF2B4D}"/>
    <cellStyle name="Normal 19 6 2 2 2" xfId="8869" xr:uid="{023C785A-625B-4FAB-A526-C56DAB7C516E}"/>
    <cellStyle name="Normal 19 6 2 2 2 2" xfId="28302" xr:uid="{B6845384-70D8-44B5-8860-4B8794247E59}"/>
    <cellStyle name="Normal 19 6 2 2 2 3" xfId="45786" xr:uid="{681DDADC-C7BF-49CE-9F0B-81FEE8F4D31B}"/>
    <cellStyle name="Normal 19 6 2 2 3" xfId="19440" xr:uid="{A35EB1AA-BAA2-4C03-9350-F3BD28573F6D}"/>
    <cellStyle name="Normal 19 6 2 2 4" xfId="24833" xr:uid="{3E5F10A1-A7CD-4ADD-AD10-809B8118DA40}"/>
    <cellStyle name="Normal 19 6 2 3" xfId="8181" xr:uid="{1A84C451-FFDD-4968-BA65-A7FE76910E82}"/>
    <cellStyle name="Normal 19 6 2 3 2" xfId="21982" xr:uid="{C3F75107-682D-4C86-960B-BF743981BA57}"/>
    <cellStyle name="Normal 19 6 2 3 2 2" xfId="38121" xr:uid="{D5FD8A4F-0F52-41A7-A0BC-C669794757E1}"/>
    <cellStyle name="Normal 19 6 2 3 3" xfId="27638" xr:uid="{1865B951-DA71-4A0E-A04E-4DE057DCA1D8}"/>
    <cellStyle name="Normal 19 6 2 3 4" xfId="41971" xr:uid="{6EBA2FDC-D811-42F8-BBBF-27F2AEC53BA9}"/>
    <cellStyle name="Normal 19 6 2 4" xfId="6492" xr:uid="{281EECD7-20A7-4AE9-B6E3-F59400E66F4B}"/>
    <cellStyle name="Normal 19 6 2 4 2" xfId="26315" xr:uid="{F1FCB926-93E9-4DED-A358-B33B7AEAB388}"/>
    <cellStyle name="Normal 19 6 2 4 3" xfId="43903" xr:uid="{6BC0B21B-FAC2-4F20-8159-2DCB82B888EF}"/>
    <cellStyle name="Normal 19 6 2 5" xfId="13083" xr:uid="{608B7092-ED96-4A9D-A888-5BF5AC3901BC}"/>
    <cellStyle name="Normal 19 6 2 5 2" xfId="32390" xr:uid="{C55DAB64-D6EC-4B5E-A399-F158A07B55C6}"/>
    <cellStyle name="Normal 19 6 2 6" xfId="14395" xr:uid="{08F99532-C558-4874-990C-BF89C207112B}"/>
    <cellStyle name="Normal 19 6 2 6 2" xfId="33674" xr:uid="{3871524E-2A52-4CDC-A7CE-1A73B360786C}"/>
    <cellStyle name="Normal 19 6 2 7" xfId="15714" xr:uid="{6A6CE83A-B71E-4FD4-A9F8-3A27254DBEC8}"/>
    <cellStyle name="Normal 19 6 2 7 2" xfId="34894" xr:uid="{641A2B64-26D3-4A90-A7F3-2C7B91D8AC8C}"/>
    <cellStyle name="Normal 19 6 2 8" xfId="17150" xr:uid="{EE88C9CB-A63A-4C02-B825-11EE16B85C59}"/>
    <cellStyle name="Normal 19 6 2 8 2" xfId="36241" xr:uid="{D4CF05FA-10A8-475B-9943-04ACA91D0590}"/>
    <cellStyle name="Normal 19 6 2 9" xfId="24264" xr:uid="{CE143F92-5DB6-433E-8A05-AC062EB2B7D1}"/>
    <cellStyle name="Normal 19 6 3" xfId="4548" xr:uid="{E7BA52AA-A9C8-417E-8E28-E773D0124231}"/>
    <cellStyle name="Normal 19 6 3 2" xfId="8868" xr:uid="{9E429362-4D9A-481A-B85C-4271258CF457}"/>
    <cellStyle name="Normal 19 6 3 2 2" xfId="28301" xr:uid="{7B77F59E-35E7-4D1F-9310-3210017D3720}"/>
    <cellStyle name="Normal 19 6 3 2 3" xfId="45064" xr:uid="{D0C08197-857B-4A28-9A42-A7567CD816EE}"/>
    <cellStyle name="Normal 19 6 3 3" xfId="18416" xr:uid="{148DAEA0-1CF2-4DE3-84D9-1FB345F6CFA7}"/>
    <cellStyle name="Normal 19 6 3 4" xfId="24832" xr:uid="{BBC117B3-2670-4AF2-86ED-6D714B893902}"/>
    <cellStyle name="Normal 19 6 4" xfId="7379" xr:uid="{8F71E872-A0A6-4C57-B267-2EB469F61460}"/>
    <cellStyle name="Normal 19 6 4 2" xfId="21394" xr:uid="{6AD46BC0-890E-4D73-85D8-5F8B6CCBF655}"/>
    <cellStyle name="Normal 19 6 4 2 2" xfId="37565" xr:uid="{CA656116-3B30-45A6-8C68-17B3DF67E014}"/>
    <cellStyle name="Normal 19 6 4 3" xfId="27050" xr:uid="{2E9A8944-5143-47A7-9E92-3A9570A0C4B8}"/>
    <cellStyle name="Normal 19 6 4 4" xfId="41421" xr:uid="{09E4E0FA-8C78-4154-8B6F-90B8CDCF391F}"/>
    <cellStyle name="Normal 19 6 5" xfId="5886" xr:uid="{086A3A68-5C3E-45F2-940F-A1F5F8AA1B96}"/>
    <cellStyle name="Normal 19 6 5 2" xfId="25729" xr:uid="{947ECE6B-725F-41B7-8C4B-746BF2F309EC}"/>
    <cellStyle name="Normal 19 6 5 3" xfId="42993" xr:uid="{99FF61FC-9EDF-4DC1-A36E-865862B631C1}"/>
    <cellStyle name="Normal 19 6 6" xfId="12485" xr:uid="{6C117AC7-192B-4DEA-B281-E86A730FE31D}"/>
    <cellStyle name="Normal 19 6 6 2" xfId="31797" xr:uid="{1C09D80F-816B-44C4-98D9-C02AD1B27701}"/>
    <cellStyle name="Normal 19 6 7" xfId="13825" xr:uid="{9721BC99-486D-45F5-8734-7871BEC03F91}"/>
    <cellStyle name="Normal 19 6 7 2" xfId="33115" xr:uid="{63695EF3-86EE-4E2E-B360-9C2AC9DD0E0E}"/>
    <cellStyle name="Normal 19 6 8" xfId="15086" xr:uid="{D8DEFA90-980A-46F6-A2D0-AA9F6ED2C305}"/>
    <cellStyle name="Normal 19 6 8 2" xfId="34317" xr:uid="{586BC1EE-EDB6-4AA0-9973-01C3321103FC}"/>
    <cellStyle name="Normal 19 6 9" xfId="16515" xr:uid="{CE1088CB-4FAF-4B3B-A1D5-8C83C5953A20}"/>
    <cellStyle name="Normal 19 6 9 2" xfId="35615" xr:uid="{4F57A5FD-4666-4056-9080-CE29B7481C58}"/>
    <cellStyle name="Normal 19 7" xfId="1063" xr:uid="{C0D1FBEE-E638-4A91-BC04-30DCE15E49B8}"/>
    <cellStyle name="Normal 19 7 10" xfId="23694" xr:uid="{120F48C2-B3B1-4E55-984B-12FB38FC424A}"/>
    <cellStyle name="Normal 19 7 11" xfId="39799" xr:uid="{26D37738-D37D-46B3-9C5F-AD389DD5D3F6}"/>
    <cellStyle name="Normal 19 7 12" xfId="48859" xr:uid="{92A59DFA-2B35-4C42-9468-1FB176E64E20}"/>
    <cellStyle name="Normal 19 7 13" xfId="50063" xr:uid="{0B110C60-1563-4A79-BA35-AFCCED65D4E2}"/>
    <cellStyle name="Normal 19 7 14" xfId="51270" xr:uid="{34DD9ED7-804D-4C10-8449-FEED66757A92}"/>
    <cellStyle name="Normal 19 7 15" xfId="52498" xr:uid="{9502E783-04C9-4C0B-8D84-2A2329B8151C}"/>
    <cellStyle name="Normal 19 7 16" xfId="53648" xr:uid="{B704A2A6-4059-4B24-8C3E-80CD3E97C5CB}"/>
    <cellStyle name="Normal 19 7 2" xfId="2255" xr:uid="{EBF09A87-FD70-488D-A7DB-7D3C9CBEC412}"/>
    <cellStyle name="Normal 19 7 2 10" xfId="40351" xr:uid="{222CF185-8765-43D8-8E6B-D08E4EC6FA50}"/>
    <cellStyle name="Normal 19 7 2 11" xfId="49419" xr:uid="{76DACAD1-391A-4752-822E-A4DBBEB74E51}"/>
    <cellStyle name="Normal 19 7 2 12" xfId="50622" xr:uid="{4D8A0EF4-3433-48DC-A494-034A334D4CD6}"/>
    <cellStyle name="Normal 19 7 2 13" xfId="51852" xr:uid="{C8378184-038D-4E75-A70F-66C5348C5D72}"/>
    <cellStyle name="Normal 19 7 2 14" xfId="53050" xr:uid="{8835E96B-5E29-4E74-97A8-6CF94B50CFFD}"/>
    <cellStyle name="Normal 19 7 2 15" xfId="54202" xr:uid="{624D186E-B42D-4DDD-AC64-DF5E04A2DA0E}"/>
    <cellStyle name="Normal 19 7 2 2" xfId="4551" xr:uid="{C16E95F1-87CE-493A-831D-05C89700B2BA}"/>
    <cellStyle name="Normal 19 7 2 2 2" xfId="8871" xr:uid="{059A21D7-259D-4D5A-96AD-3B0ECE165554}"/>
    <cellStyle name="Normal 19 7 2 2 2 2" xfId="28304" xr:uid="{974F7298-C658-4DE5-BCB1-CBEDFCE42433}"/>
    <cellStyle name="Normal 19 7 2 2 2 3" xfId="45787" xr:uid="{B67D576F-75B2-45BB-B164-FC9060EF57E7}"/>
    <cellStyle name="Normal 19 7 2 2 3" xfId="19441" xr:uid="{8B63C8BF-4883-4352-A820-70172B1146A2}"/>
    <cellStyle name="Normal 19 7 2 2 4" xfId="24835" xr:uid="{F88768AD-232B-4E53-A010-BC6A74692516}"/>
    <cellStyle name="Normal 19 7 2 3" xfId="8182" xr:uid="{BBEC79A1-0550-41BE-8E3F-A33BE7306692}"/>
    <cellStyle name="Normal 19 7 2 3 2" xfId="21983" xr:uid="{9D98402D-5EC3-458D-919A-234073E2FA6B}"/>
    <cellStyle name="Normal 19 7 2 3 2 2" xfId="38122" xr:uid="{AD84D4A6-8362-4BA5-844D-40A5C1459A5B}"/>
    <cellStyle name="Normal 19 7 2 3 3" xfId="27639" xr:uid="{7DA246DF-3507-4356-97B7-F5F7C4E4DBCE}"/>
    <cellStyle name="Normal 19 7 2 3 4" xfId="41972" xr:uid="{B1141668-4AAB-4B1C-B5D4-794877CACE0D}"/>
    <cellStyle name="Normal 19 7 2 4" xfId="6493" xr:uid="{C3E16B0E-F5C2-4D1E-BCA9-E16ECA87C9CA}"/>
    <cellStyle name="Normal 19 7 2 4 2" xfId="26316" xr:uid="{48AA1E4D-B179-48AE-A3FA-F9195AF450E4}"/>
    <cellStyle name="Normal 19 7 2 4 3" xfId="43904" xr:uid="{D9B37D82-1FAF-418C-93F3-42EF19D2FA6E}"/>
    <cellStyle name="Normal 19 7 2 5" xfId="13084" xr:uid="{286F977F-8E79-4D33-9F5E-5C54D4F680A8}"/>
    <cellStyle name="Normal 19 7 2 5 2" xfId="32391" xr:uid="{D80DD49C-6343-47B2-A551-60A7EADF826F}"/>
    <cellStyle name="Normal 19 7 2 6" xfId="14396" xr:uid="{E4422E2B-6856-4D59-948D-3955FDC2AA54}"/>
    <cellStyle name="Normal 19 7 2 6 2" xfId="33675" xr:uid="{9E79F9EE-35BC-4AC0-BACB-AC0457D8B3E3}"/>
    <cellStyle name="Normal 19 7 2 7" xfId="15715" xr:uid="{2FC2181B-44D2-44D0-B2B9-2A18B2CE8B7D}"/>
    <cellStyle name="Normal 19 7 2 7 2" xfId="34895" xr:uid="{EA8E894C-779A-4D0F-AE17-DDFA4FB57E55}"/>
    <cellStyle name="Normal 19 7 2 8" xfId="17151" xr:uid="{CE1F5F6F-EA62-41C9-B045-8091015D6086}"/>
    <cellStyle name="Normal 19 7 2 8 2" xfId="36242" xr:uid="{325D760B-EE76-4B36-B639-E1D356763302}"/>
    <cellStyle name="Normal 19 7 2 9" xfId="24265" xr:uid="{912B0A44-C94E-43BA-BE87-D058C8B31572}"/>
    <cellStyle name="Normal 19 7 3" xfId="4550" xr:uid="{A9EF5C50-67A2-4F98-9CEB-85C34CBC44FA}"/>
    <cellStyle name="Normal 19 7 3 2" xfId="8870" xr:uid="{7B36B45F-8BDE-43B2-B4E9-6A4F49D10B0A}"/>
    <cellStyle name="Normal 19 7 3 2 2" xfId="28303" xr:uid="{67FCBD26-E785-482F-8188-94E9BDF4487E}"/>
    <cellStyle name="Normal 19 7 3 2 3" xfId="45065" xr:uid="{18F0D76B-A255-4A74-8D21-C60376442A7C}"/>
    <cellStyle name="Normal 19 7 3 3" xfId="18417" xr:uid="{DB73F3C4-A8EF-418D-A521-4D64B962A0C5}"/>
    <cellStyle name="Normal 19 7 3 4" xfId="24834" xr:uid="{AD346526-1490-4489-B954-B500B0C010B7}"/>
    <cellStyle name="Normal 19 7 4" xfId="7380" xr:uid="{0172D78C-9658-43D5-915F-803585B30D07}"/>
    <cellStyle name="Normal 19 7 4 2" xfId="21395" xr:uid="{BB897A81-84F9-4D82-A0D4-90604A71C4E1}"/>
    <cellStyle name="Normal 19 7 4 2 2" xfId="37566" xr:uid="{A6734EEB-D4CD-4256-8572-87463EECB1CD}"/>
    <cellStyle name="Normal 19 7 4 3" xfId="27051" xr:uid="{4D203D60-9DFD-4BC5-9EF0-4D5191C26406}"/>
    <cellStyle name="Normal 19 7 4 4" xfId="41422" xr:uid="{F71523FE-BA4B-4B8E-9B34-F07AC12A1BBC}"/>
    <cellStyle name="Normal 19 7 5" xfId="5887" xr:uid="{EF54AC54-1793-41C0-A409-0A73CDB96EBF}"/>
    <cellStyle name="Normal 19 7 5 2" xfId="25730" xr:uid="{1F8CCA7E-917F-4A0E-9742-DFED0AF1F2B7}"/>
    <cellStyle name="Normal 19 7 5 3" xfId="42994" xr:uid="{CC10AC06-8510-44BA-AD10-1CCEF7A54A05}"/>
    <cellStyle name="Normal 19 7 6" xfId="12486" xr:uid="{617A7E9E-CE6D-455D-AFE4-B42A68AA27B5}"/>
    <cellStyle name="Normal 19 7 6 2" xfId="31798" xr:uid="{4CA096A0-4B9C-4237-8886-B8A12E4AD088}"/>
    <cellStyle name="Normal 19 7 7" xfId="13826" xr:uid="{DE1A4A3F-D5F6-447E-B0ED-3170660E6D63}"/>
    <cellStyle name="Normal 19 7 7 2" xfId="33116" xr:uid="{D453D0C3-9188-40BA-9E2E-BE0C8EA31904}"/>
    <cellStyle name="Normal 19 7 8" xfId="15087" xr:uid="{52698A3F-EB61-4ABF-9282-71A573BBBBE2}"/>
    <cellStyle name="Normal 19 7 8 2" xfId="34318" xr:uid="{4843C928-6477-4787-AC07-13A9867E354A}"/>
    <cellStyle name="Normal 19 7 9" xfId="16516" xr:uid="{D4BD2985-6786-4977-A861-B0DA05187D14}"/>
    <cellStyle name="Normal 19 7 9 2" xfId="35616" xr:uid="{CC0965A9-B74C-4844-9157-EDE8043A127B}"/>
    <cellStyle name="Normal 19 8" xfId="1064" xr:uid="{67DD1EB7-8A19-4E96-8A3E-3AC0871318C0}"/>
    <cellStyle name="Normal 19 8 10" xfId="23695" xr:uid="{A299790A-48E4-427D-91BA-98C94D719B1F}"/>
    <cellStyle name="Normal 19 8 11" xfId="39800" xr:uid="{9B40CA24-80CD-400B-B165-3E42DEF21B4B}"/>
    <cellStyle name="Normal 19 8 12" xfId="48860" xr:uid="{4DA10613-00CA-48F2-96C6-76E09B846C4E}"/>
    <cellStyle name="Normal 19 8 13" xfId="50064" xr:uid="{1A74811C-5432-40CF-84A4-90311E8D01FA}"/>
    <cellStyle name="Normal 19 8 14" xfId="51271" xr:uid="{20995995-F53A-4876-8567-C7FEBA80965A}"/>
    <cellStyle name="Normal 19 8 15" xfId="52499" xr:uid="{69FF66F3-59F2-4C01-821E-D3FEE67EECD3}"/>
    <cellStyle name="Normal 19 8 16" xfId="53649" xr:uid="{F29FD864-8FE2-47E0-92DB-6C6B5B80CBE4}"/>
    <cellStyle name="Normal 19 8 2" xfId="2256" xr:uid="{516D65A1-CC93-40F7-872D-6ACB2CE85F18}"/>
    <cellStyle name="Normal 19 8 2 10" xfId="40352" xr:uid="{BCA63FD7-B91C-49A0-A179-D83AA7644C7F}"/>
    <cellStyle name="Normal 19 8 2 11" xfId="49420" xr:uid="{8763C162-568B-425F-A4BE-496DD12ABA63}"/>
    <cellStyle name="Normal 19 8 2 12" xfId="50623" xr:uid="{21D52F3A-B6B6-4760-8FD9-A198F8341043}"/>
    <cellStyle name="Normal 19 8 2 13" xfId="51853" xr:uid="{6943FC23-B6E4-47FC-BE3A-DBE43AD90C4D}"/>
    <cellStyle name="Normal 19 8 2 14" xfId="53051" xr:uid="{0E6BD5E8-1286-4367-B5D6-D2499C977007}"/>
    <cellStyle name="Normal 19 8 2 15" xfId="54203" xr:uid="{68455D40-B13D-4093-A0B7-964C2AACD428}"/>
    <cellStyle name="Normal 19 8 2 2" xfId="4553" xr:uid="{572767F5-061B-4898-9777-978C88EA1A66}"/>
    <cellStyle name="Normal 19 8 2 2 2" xfId="8873" xr:uid="{99E033B2-8066-4551-96DF-52C2408D3A6A}"/>
    <cellStyle name="Normal 19 8 2 2 2 2" xfId="28306" xr:uid="{60660546-07D8-405D-94A1-7AFF860EEA99}"/>
    <cellStyle name="Normal 19 8 2 2 2 3" xfId="45788" xr:uid="{11C99FDA-F16F-46FC-A784-2F0BAF8435B5}"/>
    <cellStyle name="Normal 19 8 2 2 3" xfId="19442" xr:uid="{7EBCA18B-965F-48C5-AB5F-39EB395B2587}"/>
    <cellStyle name="Normal 19 8 2 2 4" xfId="24837" xr:uid="{2252303C-38CC-4A3E-BBFD-4E15DBBEED04}"/>
    <cellStyle name="Normal 19 8 2 3" xfId="8183" xr:uid="{C3ABA7C9-FBA1-4A6A-BE79-F61891AD169F}"/>
    <cellStyle name="Normal 19 8 2 3 2" xfId="21984" xr:uid="{15DFA87E-B4F9-4F77-90C7-4B2FED191099}"/>
    <cellStyle name="Normal 19 8 2 3 2 2" xfId="38123" xr:uid="{A2711A98-DA8D-438F-8927-B183ABA1B345}"/>
    <cellStyle name="Normal 19 8 2 3 3" xfId="27640" xr:uid="{7F8B4510-A3DB-4670-BCC9-C97805A4C748}"/>
    <cellStyle name="Normal 19 8 2 3 4" xfId="41973" xr:uid="{5B3F5D2C-DB72-48DC-8757-CCEE0497A385}"/>
    <cellStyle name="Normal 19 8 2 4" xfId="6494" xr:uid="{EFEB20AF-009D-473F-B6D3-3CDF3349C9C4}"/>
    <cellStyle name="Normal 19 8 2 4 2" xfId="26317" xr:uid="{461B5E07-4963-4DBF-9CFE-3FAF3600F9E1}"/>
    <cellStyle name="Normal 19 8 2 4 3" xfId="43905" xr:uid="{CACE00BA-A39B-49FA-9AF8-A4C91449BD67}"/>
    <cellStyle name="Normal 19 8 2 5" xfId="13085" xr:uid="{BCB40F96-FF81-4EF9-9D3B-7057F9CCEAFF}"/>
    <cellStyle name="Normal 19 8 2 5 2" xfId="32392" xr:uid="{0CB1D553-1366-427A-91E2-3F8361E33E41}"/>
    <cellStyle name="Normal 19 8 2 6" xfId="14397" xr:uid="{5A361448-63D9-46D9-B870-4335516A7015}"/>
    <cellStyle name="Normal 19 8 2 6 2" xfId="33676" xr:uid="{357068B4-2F7B-4D2B-B38F-85945A620FC0}"/>
    <cellStyle name="Normal 19 8 2 7" xfId="15716" xr:uid="{55D60B49-2C70-4030-AD10-0E40BC3F4395}"/>
    <cellStyle name="Normal 19 8 2 7 2" xfId="34896" xr:uid="{151D934F-782E-48A5-8D4A-126A43022B2D}"/>
    <cellStyle name="Normal 19 8 2 8" xfId="17152" xr:uid="{DDB8A373-7732-43C4-B817-5274D043FF2C}"/>
    <cellStyle name="Normal 19 8 2 8 2" xfId="36243" xr:uid="{04E82D94-3DCF-4757-A6D1-828D6853CEF5}"/>
    <cellStyle name="Normal 19 8 2 9" xfId="24266" xr:uid="{88ADC94F-FAB3-48EF-8A66-1D80C776FAAC}"/>
    <cellStyle name="Normal 19 8 3" xfId="4552" xr:uid="{BA62B2E9-D545-4A9D-B7DA-88A914490773}"/>
    <cellStyle name="Normal 19 8 3 2" xfId="8872" xr:uid="{EDCB1EE8-35ED-4A95-B583-67ED2B8770A2}"/>
    <cellStyle name="Normal 19 8 3 2 2" xfId="28305" xr:uid="{654AE017-6C4C-40D2-B77B-47DB9B2CFE2D}"/>
    <cellStyle name="Normal 19 8 3 2 3" xfId="45066" xr:uid="{436A17FF-A5E1-4BA3-9925-6B71020055D0}"/>
    <cellStyle name="Normal 19 8 3 3" xfId="18418" xr:uid="{8F88B849-C250-4863-BEBD-315BE45F3B7A}"/>
    <cellStyle name="Normal 19 8 3 4" xfId="24836" xr:uid="{4592FC29-8AC9-448E-8BF2-5E25B06D0F70}"/>
    <cellStyle name="Normal 19 8 4" xfId="7381" xr:uid="{EEA12BF5-B0D2-4A70-8680-70EA66B3A132}"/>
    <cellStyle name="Normal 19 8 4 2" xfId="21396" xr:uid="{51991AB3-825C-49EE-834B-520CB19F8A80}"/>
    <cellStyle name="Normal 19 8 4 2 2" xfId="37567" xr:uid="{EE429A69-F57D-4A89-B4CD-D6E7F905A1AA}"/>
    <cellStyle name="Normal 19 8 4 3" xfId="27052" xr:uid="{F95F5281-2B17-4EE9-B4B9-59B31C98222E}"/>
    <cellStyle name="Normal 19 8 4 4" xfId="41423" xr:uid="{4E552389-EA55-411C-966C-6EE42F62E5F2}"/>
    <cellStyle name="Normal 19 8 5" xfId="5888" xr:uid="{A67C8FE3-3E9C-4BA9-97E4-17348AE263A1}"/>
    <cellStyle name="Normal 19 8 5 2" xfId="25731" xr:uid="{33B956E2-8A2F-4CDE-AA75-E879E3D66CE7}"/>
    <cellStyle name="Normal 19 8 5 3" xfId="42995" xr:uid="{7C0FE5DF-8BFB-4310-9913-5550FF5B5696}"/>
    <cellStyle name="Normal 19 8 6" xfId="12487" xr:uid="{D40090C6-24F3-4C76-885D-9A2520A08F93}"/>
    <cellStyle name="Normal 19 8 6 2" xfId="31799" xr:uid="{A98C82A5-97E8-4702-9D08-957120CFF2FE}"/>
    <cellStyle name="Normal 19 8 7" xfId="13827" xr:uid="{2AF106AB-177E-455D-B481-4537244D56AA}"/>
    <cellStyle name="Normal 19 8 7 2" xfId="33117" xr:uid="{CFB89B78-33D4-4265-860F-2E7355DA4EC7}"/>
    <cellStyle name="Normal 19 8 8" xfId="15088" xr:uid="{551506E0-9526-43A9-AF0A-FF3F38A2E90F}"/>
    <cellStyle name="Normal 19 8 8 2" xfId="34319" xr:uid="{717F07EF-E4BC-4E6F-9F63-0F6B3CA3CED5}"/>
    <cellStyle name="Normal 19 8 9" xfId="16517" xr:uid="{43C43071-AA64-4B37-A4A2-1BF3795E7C34}"/>
    <cellStyle name="Normal 19 8 9 2" xfId="35617" xr:uid="{F9A5720D-8C41-48ED-A86E-5BDD18121CEE}"/>
    <cellStyle name="Normal 19 9" xfId="1065" xr:uid="{29D19889-0277-45FA-8847-2B3E46AD4F48}"/>
    <cellStyle name="Normal 19 9 10" xfId="23696" xr:uid="{F9B34D6F-C664-4863-9891-205528FD841C}"/>
    <cellStyle name="Normal 19 9 11" xfId="39801" xr:uid="{49D05B91-B455-4CC4-98C0-2F2825F30BE9}"/>
    <cellStyle name="Normal 19 9 12" xfId="48861" xr:uid="{7F3AB4D3-A41B-4408-8C63-9424933058DB}"/>
    <cellStyle name="Normal 19 9 13" xfId="50065" xr:uid="{B579157C-9883-4E7A-ABA9-39428611F4B8}"/>
    <cellStyle name="Normal 19 9 14" xfId="51272" xr:uid="{5FA9C51D-A379-49D9-8308-4FA8E1322536}"/>
    <cellStyle name="Normal 19 9 15" xfId="52500" xr:uid="{A7D80829-318E-4CD9-8C1B-5748D14F6394}"/>
    <cellStyle name="Normal 19 9 16" xfId="53650" xr:uid="{66B1CE8C-70A7-48AD-9C37-C58F42D01647}"/>
    <cellStyle name="Normal 19 9 2" xfId="2257" xr:uid="{2BE126C0-F49B-44D6-AB46-827E3FA91776}"/>
    <cellStyle name="Normal 19 9 2 10" xfId="40353" xr:uid="{3919B095-5FCF-4FBC-A680-05CCF3E18B96}"/>
    <cellStyle name="Normal 19 9 2 11" xfId="49421" xr:uid="{63E4E8D1-43E9-4B90-8A09-BF83E4ECC9AE}"/>
    <cellStyle name="Normal 19 9 2 12" xfId="50624" xr:uid="{2FEB946E-185C-4819-A67D-A3245AD44CF2}"/>
    <cellStyle name="Normal 19 9 2 13" xfId="51854" xr:uid="{A2FB3AB5-8475-4154-80BF-B24BC8064A85}"/>
    <cellStyle name="Normal 19 9 2 14" xfId="53052" xr:uid="{D6F52F3A-7428-40D6-9ACA-8223F9352634}"/>
    <cellStyle name="Normal 19 9 2 15" xfId="54204" xr:uid="{04C489A8-502B-4CEA-AB7E-201F4C03BC9F}"/>
    <cellStyle name="Normal 19 9 2 2" xfId="4555" xr:uid="{4C6DC6CA-DCA3-40A2-B6BF-F0525FE5541D}"/>
    <cellStyle name="Normal 19 9 2 2 2" xfId="8875" xr:uid="{7C5E8617-9D10-4887-9882-940110B4A759}"/>
    <cellStyle name="Normal 19 9 2 2 2 2" xfId="28308" xr:uid="{08C4A71A-8E60-4A85-B065-16008F71931B}"/>
    <cellStyle name="Normal 19 9 2 2 2 3" xfId="45789" xr:uid="{33349ECA-360B-4CE5-AA9F-06D120625CC0}"/>
    <cellStyle name="Normal 19 9 2 2 3" xfId="19443" xr:uid="{C5FE9D73-56B1-49A7-9ECA-8043713C2F92}"/>
    <cellStyle name="Normal 19 9 2 2 4" xfId="24839" xr:uid="{8D2DE9A1-BEFB-4C9E-9696-6B0F7F202415}"/>
    <cellStyle name="Normal 19 9 2 3" xfId="8184" xr:uid="{9C691261-D3A1-4AAD-B128-F6E50B5228D1}"/>
    <cellStyle name="Normal 19 9 2 3 2" xfId="21985" xr:uid="{4E88F54D-3A62-42C6-974F-00FEF6F75C08}"/>
    <cellStyle name="Normal 19 9 2 3 2 2" xfId="38124" xr:uid="{E74276A1-6290-4104-ADC8-90B120B0C9BC}"/>
    <cellStyle name="Normal 19 9 2 3 3" xfId="27641" xr:uid="{3CD390FE-494C-456D-BE63-8128000F65BF}"/>
    <cellStyle name="Normal 19 9 2 3 4" xfId="41974" xr:uid="{6B7388FF-1C98-4C44-AC17-384D7DB98ED5}"/>
    <cellStyle name="Normal 19 9 2 4" xfId="6495" xr:uid="{839CC988-5C5B-421B-9C4D-81775022EAF0}"/>
    <cellStyle name="Normal 19 9 2 4 2" xfId="26318" xr:uid="{89A55CBF-8674-4609-9C1A-B056A7333913}"/>
    <cellStyle name="Normal 19 9 2 4 3" xfId="43906" xr:uid="{76B1510F-0130-4B98-B064-2C4D2FDFD7B5}"/>
    <cellStyle name="Normal 19 9 2 5" xfId="13086" xr:uid="{491F25A7-EF2C-4978-B4AC-2E57A7D36B90}"/>
    <cellStyle name="Normal 19 9 2 5 2" xfId="32393" xr:uid="{88583DE1-9B87-4912-9F3A-2F58DDD059FC}"/>
    <cellStyle name="Normal 19 9 2 6" xfId="14398" xr:uid="{5C078B2F-891C-43EF-90AF-FE8698307415}"/>
    <cellStyle name="Normal 19 9 2 6 2" xfId="33677" xr:uid="{A5717EE0-AC8E-4C74-8113-D6FAD5FB64DC}"/>
    <cellStyle name="Normal 19 9 2 7" xfId="15717" xr:uid="{D1630573-6482-4B6E-B25B-10A89C44FF9D}"/>
    <cellStyle name="Normal 19 9 2 7 2" xfId="34897" xr:uid="{2A471EED-E55C-4DC0-9910-F8A4D07A2067}"/>
    <cellStyle name="Normal 19 9 2 8" xfId="17153" xr:uid="{73BEED69-52E3-4A38-A9DA-B89565A030FD}"/>
    <cellStyle name="Normal 19 9 2 8 2" xfId="36244" xr:uid="{2D662098-FA6A-464B-8C05-2F6E45F8FC72}"/>
    <cellStyle name="Normal 19 9 2 9" xfId="24267" xr:uid="{83853D4C-C124-475A-9768-91C474C03ED6}"/>
    <cellStyle name="Normal 19 9 3" xfId="4554" xr:uid="{DD0C8132-D183-4375-9864-65C5868B5D28}"/>
    <cellStyle name="Normal 19 9 3 2" xfId="8874" xr:uid="{7D56D48C-D2FA-47F4-9F2F-331F4F251E69}"/>
    <cellStyle name="Normal 19 9 3 2 2" xfId="28307" xr:uid="{DFF9BF79-7878-47C4-AF6A-D309CF3A246C}"/>
    <cellStyle name="Normal 19 9 3 2 3" xfId="45067" xr:uid="{DAA9F083-D0AB-40DD-B8F5-F0550F2C1726}"/>
    <cellStyle name="Normal 19 9 3 3" xfId="18419" xr:uid="{A699897E-307A-492B-A1A9-E5C83833F27E}"/>
    <cellStyle name="Normal 19 9 3 4" xfId="24838" xr:uid="{11E50A9F-88A1-4F28-9AB2-0D8432883AE2}"/>
    <cellStyle name="Normal 19 9 4" xfId="7382" xr:uid="{56EFFAA0-302A-4E56-9CE8-5B1BBBD6A273}"/>
    <cellStyle name="Normal 19 9 4 2" xfId="21397" xr:uid="{51E932DA-93B1-4C9F-B215-4857A5D12D51}"/>
    <cellStyle name="Normal 19 9 4 2 2" xfId="37568" xr:uid="{E0952FB4-EEE7-4D76-9A7D-73F03270D97E}"/>
    <cellStyle name="Normal 19 9 4 3" xfId="27053" xr:uid="{AEC60A08-8726-446F-BF11-4D704178FBF5}"/>
    <cellStyle name="Normal 19 9 4 4" xfId="41424" xr:uid="{24EE3D22-A8CF-4C91-9D93-8C4B2BE6F358}"/>
    <cellStyle name="Normal 19 9 5" xfId="5889" xr:uid="{EE0242CB-8A72-4AF3-9D6C-52DD93B5A8BC}"/>
    <cellStyle name="Normal 19 9 5 2" xfId="25732" xr:uid="{247AFFC5-5E51-4B23-8A19-7A81BF4133D5}"/>
    <cellStyle name="Normal 19 9 5 3" xfId="42996" xr:uid="{85B525FD-D28C-49A1-A837-AE0F7CA7CD04}"/>
    <cellStyle name="Normal 19 9 6" xfId="12488" xr:uid="{B4EC2D19-CB9A-4E8B-974F-0B84D4487DD2}"/>
    <cellStyle name="Normal 19 9 6 2" xfId="31800" xr:uid="{46747496-D934-4FCC-8827-9AF22506089B}"/>
    <cellStyle name="Normal 19 9 7" xfId="13828" xr:uid="{8FCDE8B6-331E-41DC-86BB-B139602C1AD1}"/>
    <cellStyle name="Normal 19 9 7 2" xfId="33118" xr:uid="{8BB8194C-C707-4359-B475-43C02BF53D1D}"/>
    <cellStyle name="Normal 19 9 8" xfId="15089" xr:uid="{4C1E143B-01E5-4FE4-B233-03C421AD9BB0}"/>
    <cellStyle name="Normal 19 9 8 2" xfId="34320" xr:uid="{BD0377C3-B79C-4EEA-8C62-B60310657604}"/>
    <cellStyle name="Normal 19 9 9" xfId="16518" xr:uid="{55BD3B22-D1EB-4C99-8572-4D4253680DDD}"/>
    <cellStyle name="Normal 19 9 9 2" xfId="35618" xr:uid="{3C958AB5-CADE-439B-A312-60545F91C90D}"/>
    <cellStyle name="Normal 2" xfId="3" xr:uid="{00000000-0005-0000-0000-000002000000}"/>
    <cellStyle name="Normal 2 10" xfId="2258" xr:uid="{68CC727D-4E57-4375-8DF9-A162D81E72AF}"/>
    <cellStyle name="Normal 2 10 10" xfId="40354" xr:uid="{BD689E59-0FB8-4C50-B086-40ED6B474581}"/>
    <cellStyle name="Normal 2 10 11" xfId="49422" xr:uid="{B7CE9746-D3D1-4AC4-836A-AAAB7751B6DA}"/>
    <cellStyle name="Normal 2 10 12" xfId="50625" xr:uid="{CC12FBA0-1A57-48B1-97AA-C008F1DD16D5}"/>
    <cellStyle name="Normal 2 10 13" xfId="51855" xr:uid="{0826C2D2-5BB8-4E63-9E76-B742948AA14D}"/>
    <cellStyle name="Normal 2 10 14" xfId="53053" xr:uid="{D9E9AC11-BBC9-41D6-8ABA-366287DD9373}"/>
    <cellStyle name="Normal 2 10 15" xfId="54205" xr:uid="{10D1AF74-2965-4B3C-8857-0B006AA596AA}"/>
    <cellStyle name="Normal 2 10 16" xfId="54830" xr:uid="{1E190F7D-6153-4E77-99F4-C1876F2DFE3B}"/>
    <cellStyle name="Normal 2 10 2" xfId="4556" xr:uid="{C690CACF-B93C-4B38-BE6E-1FD0902811D0}"/>
    <cellStyle name="Normal 2 10 2 2" xfId="8876" xr:uid="{18961E1D-CE8A-4126-8B32-8B4E72D7C92A}"/>
    <cellStyle name="Normal 2 10 2 2 2" xfId="28309" xr:uid="{5CC0611B-3B79-426E-9BA1-2FD75C43B9EA}"/>
    <cellStyle name="Normal 2 10 2 2 3" xfId="45790" xr:uid="{12BEBCA3-6988-4D8C-8FE5-478224436BB6}"/>
    <cellStyle name="Normal 2 10 2 3" xfId="19444" xr:uid="{91079B00-58F4-4CB2-941E-AE6431C1B566}"/>
    <cellStyle name="Normal 2 10 2 4" xfId="24840" xr:uid="{BCA38674-4AFF-4029-98F6-B496F1170029}"/>
    <cellStyle name="Normal 2 10 3" xfId="8185" xr:uid="{13142B80-090B-4A84-8D3A-CC30BCECFEB0}"/>
    <cellStyle name="Normal 2 10 3 2" xfId="21986" xr:uid="{EF3A1792-3031-4C7C-A4CF-43FDAE8497E7}"/>
    <cellStyle name="Normal 2 10 3 2 2" xfId="38125" xr:uid="{CA1EA504-7D35-43F6-9940-C2DA064C6326}"/>
    <cellStyle name="Normal 2 10 3 3" xfId="27642" xr:uid="{F64B4C99-C8A3-4043-A0CC-65914FD7AB88}"/>
    <cellStyle name="Normal 2 10 3 4" xfId="41975" xr:uid="{CB1539B9-9FC6-44C6-A001-2DE17C57FAA1}"/>
    <cellStyle name="Normal 2 10 4" xfId="6496" xr:uid="{9EB1BB14-D711-4981-9F72-C74592DDB57B}"/>
    <cellStyle name="Normal 2 10 4 2" xfId="26319" xr:uid="{3C1A4088-A15C-456B-9D0D-DA155013085A}"/>
    <cellStyle name="Normal 2 10 4 3" xfId="43907" xr:uid="{49B1D8F3-65C3-4BEC-A606-DB104A8EFFD7}"/>
    <cellStyle name="Normal 2 10 5" xfId="13087" xr:uid="{15FCFB3D-1378-4E4C-916A-2117208B9034}"/>
    <cellStyle name="Normal 2 10 5 2" xfId="32394" xr:uid="{F100EBE8-07A3-484F-9134-269560C7395A}"/>
    <cellStyle name="Normal 2 10 6" xfId="14399" xr:uid="{F37E59C0-64A2-4620-A338-B5CFC3DEC5FC}"/>
    <cellStyle name="Normal 2 10 6 2" xfId="33678" xr:uid="{AF1F8E97-FB85-4393-B4E0-506D27E73278}"/>
    <cellStyle name="Normal 2 10 7" xfId="15718" xr:uid="{CFB4CBE7-05EA-4951-A77C-08195C9A4DE1}"/>
    <cellStyle name="Normal 2 10 7 2" xfId="34898" xr:uid="{C81732EC-E133-49CB-9CAB-369645BEA230}"/>
    <cellStyle name="Normal 2 10 8" xfId="17154" xr:uid="{08837DA7-83FC-4B54-BD28-E01987B67AA7}"/>
    <cellStyle name="Normal 2 10 8 2" xfId="36245" xr:uid="{B1BDF330-22EB-4713-81A2-E82A7652C7EA}"/>
    <cellStyle name="Normal 2 10 9" xfId="24268" xr:uid="{D80358BE-B2E4-47EF-BDD6-1AD35E043C0F}"/>
    <cellStyle name="Normal 2 11" xfId="2259" xr:uid="{6A2C4BC2-FC2C-4EB2-A275-84AEFC8ED794}"/>
    <cellStyle name="Normal 2 11 10" xfId="40355" xr:uid="{FBD7D32C-7BE7-4C42-974E-0777475EA494}"/>
    <cellStyle name="Normal 2 11 11" xfId="49423" xr:uid="{E8B8029C-E35C-4950-8AAE-D1251A823FBF}"/>
    <cellStyle name="Normal 2 11 12" xfId="50626" xr:uid="{6A120073-FFE5-421A-81C8-D89EB5F599B5}"/>
    <cellStyle name="Normal 2 11 13" xfId="51856" xr:uid="{ED45A8F7-249E-4DF7-8E14-D2EC282790EF}"/>
    <cellStyle name="Normal 2 11 14" xfId="53054" xr:uid="{A1368BDE-7B94-4AE6-AB18-C1FCA4FAB7DC}"/>
    <cellStyle name="Normal 2 11 15" xfId="54206" xr:uid="{185A8760-DBB5-45BE-9730-389083D60E85}"/>
    <cellStyle name="Normal 2 11 2" xfId="4557" xr:uid="{020CBA74-7A0E-4C72-A4B2-AE73A4382D17}"/>
    <cellStyle name="Normal 2 11 2 2" xfId="8877" xr:uid="{288BF804-DEA8-4758-B001-A44BCCCB61E7}"/>
    <cellStyle name="Normal 2 11 2 2 2" xfId="28310" xr:uid="{324114C4-D2CF-4584-AA01-4CF440B97196}"/>
    <cellStyle name="Normal 2 11 2 2 3" xfId="45791" xr:uid="{2E603834-8D5F-4487-8F51-488049CE1CD5}"/>
    <cellStyle name="Normal 2 11 2 3" xfId="19445" xr:uid="{D95105CA-F6D0-4A72-A3CC-BF8FF8500EB9}"/>
    <cellStyle name="Normal 2 11 2 4" xfId="24841" xr:uid="{47878316-E699-4E82-BAC8-3E248A79D0B4}"/>
    <cellStyle name="Normal 2 11 3" xfId="8186" xr:uid="{E59D9D12-814E-42BB-8CBA-01CB12DB1990}"/>
    <cellStyle name="Normal 2 11 3 2" xfId="21987" xr:uid="{3309BF2E-DF4C-4F13-B660-6A1943537E05}"/>
    <cellStyle name="Normal 2 11 3 2 2" xfId="38126" xr:uid="{6FF45357-3891-420E-B6E9-9730EA4A2813}"/>
    <cellStyle name="Normal 2 11 3 3" xfId="27643" xr:uid="{AF463546-4776-4092-9E25-D97743D7ECD0}"/>
    <cellStyle name="Normal 2 11 3 4" xfId="41976" xr:uid="{9543BDAC-E1E4-454C-AB59-5815125E42E7}"/>
    <cellStyle name="Normal 2 11 4" xfId="6497" xr:uid="{ADE83930-8E20-40B2-8B85-503B5A855867}"/>
    <cellStyle name="Normal 2 11 4 2" xfId="26320" xr:uid="{E0CB54CD-7159-42B1-BFAA-9CE9D24210E2}"/>
    <cellStyle name="Normal 2 11 4 3" xfId="43908" xr:uid="{E2F19363-0B20-4981-BD3C-721B56C7E50E}"/>
    <cellStyle name="Normal 2 11 5" xfId="13088" xr:uid="{67572B9B-6260-42A3-AE87-8CD0CA000749}"/>
    <cellStyle name="Normal 2 11 5 2" xfId="32395" xr:uid="{7BDBE3C6-87A5-4B1A-88A5-69C0287D25F0}"/>
    <cellStyle name="Normal 2 11 6" xfId="14400" xr:uid="{A36DDF0C-50A1-44AE-993B-68DAAB16013B}"/>
    <cellStyle name="Normal 2 11 6 2" xfId="33679" xr:uid="{5D0F0434-7703-4A69-826D-3D3DEB1ABF2A}"/>
    <cellStyle name="Normal 2 11 7" xfId="15719" xr:uid="{83E5E131-86A1-4CC9-A716-104120D2E65D}"/>
    <cellStyle name="Normal 2 11 7 2" xfId="34899" xr:uid="{A13CD52B-1382-4C1C-8232-81B9BF92B6A5}"/>
    <cellStyle name="Normal 2 11 8" xfId="17155" xr:uid="{29843926-98FD-402B-8D25-DDE5569B5686}"/>
    <cellStyle name="Normal 2 11 8 2" xfId="36246" xr:uid="{90FFF1CB-B816-49BA-A846-7BB766B83169}"/>
    <cellStyle name="Normal 2 11 9" xfId="24269" xr:uid="{3D679A93-1AB0-4E8A-A8FA-BC1E4DDE4627}"/>
    <cellStyle name="Normal 2 12" xfId="2260" xr:uid="{FCAC8E9E-43F0-415C-81AA-5DE2F4903F1B}"/>
    <cellStyle name="Normal 2 12 2" xfId="2261" xr:uid="{9C6DEE28-7CEE-4053-8488-2E3D24C9A370}"/>
    <cellStyle name="Normal 2 12 2 2" xfId="19447" xr:uid="{97EB6EBD-DF4E-48F9-A81C-75B836822823}"/>
    <cellStyle name="Normal 2 12 3" xfId="3248" xr:uid="{5F285196-52F3-47A5-89D7-18BA24166CC8}"/>
    <cellStyle name="Normal 2 12 3 2" xfId="20380" xr:uid="{6AF8DA99-4B42-427E-BEC4-82CC2960188E}"/>
    <cellStyle name="Normal 2 12 4" xfId="19446" xr:uid="{83335B0C-EBB2-48F5-9936-4E83C3E56505}"/>
    <cellStyle name="Normal 2 13" xfId="2262" xr:uid="{466432B8-D446-42B7-A2A9-B3231B2829E0}"/>
    <cellStyle name="Normal 2 13 10" xfId="40356" xr:uid="{C3875D33-0C2E-4E4D-9539-82B00A9E4FD8}"/>
    <cellStyle name="Normal 2 13 11" xfId="49424" xr:uid="{9A4037B0-0139-4075-92E4-409C685E497A}"/>
    <cellStyle name="Normal 2 13 12" xfId="50627" xr:uid="{F922034C-7761-4B76-9148-4198445964C8}"/>
    <cellStyle name="Normal 2 13 13" xfId="51857" xr:uid="{0CF17E65-3427-497A-BCDE-CB81622B5219}"/>
    <cellStyle name="Normal 2 13 14" xfId="53055" xr:uid="{E01ADBA9-5957-488D-91BD-97E4683A0E6F}"/>
    <cellStyle name="Normal 2 13 15" xfId="54207" xr:uid="{AF6D120F-1B4B-4245-ACCB-4342253F7EC5}"/>
    <cellStyle name="Normal 2 13 2" xfId="4558" xr:uid="{A0408279-561E-49C9-B8E5-4BA8C2B366C7}"/>
    <cellStyle name="Normal 2 13 2 2" xfId="8878" xr:uid="{3A29A906-DB6F-40B3-8C28-D88F4158DC10}"/>
    <cellStyle name="Normal 2 13 2 2 2" xfId="28311" xr:uid="{AF1572F2-AB77-4BA8-846B-5575BF3B0036}"/>
    <cellStyle name="Normal 2 13 2 2 3" xfId="45792" xr:uid="{F4C936CF-EE83-4939-9BA4-3C006CC8DA87}"/>
    <cellStyle name="Normal 2 13 2 3" xfId="19448" xr:uid="{83BE2FDE-5CE5-4E51-A376-DD87E2188A04}"/>
    <cellStyle name="Normal 2 13 2 4" xfId="24842" xr:uid="{7DC80CD4-5A8F-4824-AC34-1E8933A0C8DA}"/>
    <cellStyle name="Normal 2 13 3" xfId="8187" xr:uid="{7C172930-AB1A-41DF-9E9D-CBAAB9E3E464}"/>
    <cellStyle name="Normal 2 13 3 2" xfId="21988" xr:uid="{57C0CF73-2384-4141-8591-6A3DA4EA1493}"/>
    <cellStyle name="Normal 2 13 3 2 2" xfId="38127" xr:uid="{67155D9F-C71D-4855-AC1E-AB163BB05550}"/>
    <cellStyle name="Normal 2 13 3 3" xfId="27644" xr:uid="{FF47D46E-F682-40A4-AA71-0A667D27945A}"/>
    <cellStyle name="Normal 2 13 3 4" xfId="41977" xr:uid="{45141CEB-350C-443A-A87C-343E1ADE6F0B}"/>
    <cellStyle name="Normal 2 13 4" xfId="6498" xr:uid="{700E3900-9644-4B1B-8D21-D2517A71CFDA}"/>
    <cellStyle name="Normal 2 13 4 2" xfId="26321" xr:uid="{706AAF93-382B-4026-B8CB-8B386CDCFBFF}"/>
    <cellStyle name="Normal 2 13 4 3" xfId="43910" xr:uid="{C242758D-E5FB-44DF-AF69-F3E3C3C87EEB}"/>
    <cellStyle name="Normal 2 13 5" xfId="13089" xr:uid="{FA5B133A-8C14-4DC1-9118-DD72C0462C66}"/>
    <cellStyle name="Normal 2 13 5 2" xfId="32396" xr:uid="{F6189F80-BA10-4AA7-ACD2-3B6B13E3A188}"/>
    <cellStyle name="Normal 2 13 6" xfId="14401" xr:uid="{3E4145BE-1677-4161-B7F2-6873BE8153FE}"/>
    <cellStyle name="Normal 2 13 6 2" xfId="33680" xr:uid="{DCABE927-F2E7-4DF9-855C-5D8E073D94D7}"/>
    <cellStyle name="Normal 2 13 7" xfId="15720" xr:uid="{A4B79C6D-3C8A-4EDE-8E3C-FAC0A6CB1CBD}"/>
    <cellStyle name="Normal 2 13 7 2" xfId="34900" xr:uid="{3103F004-B0A3-4732-82C0-9D2996A19BE8}"/>
    <cellStyle name="Normal 2 13 8" xfId="17156" xr:uid="{DF890B21-D0B0-422F-8CF3-0BF558E7F8DF}"/>
    <cellStyle name="Normal 2 13 8 2" xfId="36247" xr:uid="{EFBDF14F-B286-4259-937E-5955962E4378}"/>
    <cellStyle name="Normal 2 13 9" xfId="24270" xr:uid="{D0BC0750-F58A-4DD1-A561-1D6EB26BDF07}"/>
    <cellStyle name="Normal 2 14" xfId="3439" xr:uid="{CD3F3166-5551-41DB-B50D-FAA61CBE29AD}"/>
    <cellStyle name="Normal 2 14 2" xfId="20558" xr:uid="{4DDB9F91-7C9F-4559-89B4-9883B220BC07}"/>
    <cellStyle name="Normal 2 15" xfId="17738" xr:uid="{2AE3097D-8704-4E99-96B6-F8DE38524EBC}"/>
    <cellStyle name="Normal 2 15 2" xfId="54494" xr:uid="{15F53184-155F-4FEE-8BC9-947298658828}"/>
    <cellStyle name="Normal 2 16" xfId="47" xr:uid="{9A3220F8-AB72-47A6-92D7-2F3F678F98DA}"/>
    <cellStyle name="Normal 2 2" xfId="56" xr:uid="{449D5313-38FC-4CAE-A705-618DE8612614}"/>
    <cellStyle name="Normal 2 2 2" xfId="1066" xr:uid="{DCDAFC4A-AEA8-4C6F-9D8C-B61019BA7F4E}"/>
    <cellStyle name="Normal 2 2 2 10" xfId="1067" xr:uid="{A8392801-5A95-4DC5-8ACB-703D1C3B899F}"/>
    <cellStyle name="Normal 2 2 2 10 10" xfId="23698" xr:uid="{3C309CA0-D78B-4AE9-A9F4-4414CA2AA50A}"/>
    <cellStyle name="Normal 2 2 2 10 11" xfId="39803" xr:uid="{724496C6-BCFF-435C-A8DB-3D628F54097E}"/>
    <cellStyle name="Normal 2 2 2 10 12" xfId="48863" xr:uid="{297DA2E2-41F7-427F-AB95-F354A4D0FDD4}"/>
    <cellStyle name="Normal 2 2 2 10 13" xfId="50067" xr:uid="{AAA9AA04-CB09-49DD-986C-6693D723FE70}"/>
    <cellStyle name="Normal 2 2 2 10 14" xfId="51274" xr:uid="{3F98BE86-AC12-4BB3-8AFE-1C8E03A113EA}"/>
    <cellStyle name="Normal 2 2 2 10 15" xfId="52502" xr:uid="{1442FA64-1AAC-4B88-8938-84DAB7360D0D}"/>
    <cellStyle name="Normal 2 2 2 10 16" xfId="53652" xr:uid="{8BEC8CA3-F226-452E-A821-D3A9D06D28D0}"/>
    <cellStyle name="Normal 2 2 2 10 2" xfId="2263" xr:uid="{46EB3E37-A250-4B37-A472-B0F84E369E27}"/>
    <cellStyle name="Normal 2 2 2 10 2 10" xfId="40357" xr:uid="{0A35B5E0-04AD-4F7B-99A1-8C7A08AF5A4F}"/>
    <cellStyle name="Normal 2 2 2 10 2 11" xfId="49425" xr:uid="{365F3492-8782-4F6C-9AE3-B6E8F9D25EB5}"/>
    <cellStyle name="Normal 2 2 2 10 2 12" xfId="50628" xr:uid="{3663B0E4-C703-47DC-B685-B17626C24B73}"/>
    <cellStyle name="Normal 2 2 2 10 2 13" xfId="51858" xr:uid="{81226AEB-C42C-4004-A2DF-BDF93FB4D9E2}"/>
    <cellStyle name="Normal 2 2 2 10 2 14" xfId="53056" xr:uid="{EED84AC2-89AB-4C1B-A479-30D8901732B3}"/>
    <cellStyle name="Normal 2 2 2 10 2 15" xfId="54208" xr:uid="{1C3D3C6F-3C1F-4F35-8071-03A316150856}"/>
    <cellStyle name="Normal 2 2 2 10 2 2" xfId="4561" xr:uid="{3218B4D4-3355-4B14-99DF-FF49F9ECAB9F}"/>
    <cellStyle name="Normal 2 2 2 10 2 2 2" xfId="8881" xr:uid="{339FB221-AD60-43F2-AF10-253BC327959C}"/>
    <cellStyle name="Normal 2 2 2 10 2 2 2 2" xfId="28314" xr:uid="{3F818196-3B51-4D5B-B8DB-D42243C907FB}"/>
    <cellStyle name="Normal 2 2 2 10 2 2 2 3" xfId="45793" xr:uid="{3CA492A1-B15F-41D8-8B92-D833BDD9CE01}"/>
    <cellStyle name="Normal 2 2 2 10 2 2 3" xfId="19449" xr:uid="{5E8A1F79-2155-4C95-897B-1FCEE306F393}"/>
    <cellStyle name="Normal 2 2 2 10 2 2 4" xfId="24845" xr:uid="{18E2DB09-81EE-427F-AB8C-A23D9877F114}"/>
    <cellStyle name="Normal 2 2 2 10 2 3" xfId="8188" xr:uid="{32BCE550-E580-42EC-9EC1-66C1363AB631}"/>
    <cellStyle name="Normal 2 2 2 10 2 3 2" xfId="21989" xr:uid="{EB5F224A-1B7B-477E-9385-646B647E71EF}"/>
    <cellStyle name="Normal 2 2 2 10 2 3 2 2" xfId="38128" xr:uid="{7CAC6B19-C6E4-4B3C-A938-22D81BD1AB40}"/>
    <cellStyle name="Normal 2 2 2 10 2 3 3" xfId="27645" xr:uid="{D9A78D98-5493-43FF-86E9-3ABAC6A4F204}"/>
    <cellStyle name="Normal 2 2 2 10 2 3 4" xfId="41978" xr:uid="{A32A9208-9F3E-4A2F-8152-E6580B230FF8}"/>
    <cellStyle name="Normal 2 2 2 10 2 4" xfId="6499" xr:uid="{3C8155D1-B7EE-4BD3-A97E-F2F131E56067}"/>
    <cellStyle name="Normal 2 2 2 10 2 4 2" xfId="26322" xr:uid="{7142323A-B5D7-4DC4-8613-33345BE63DC8}"/>
    <cellStyle name="Normal 2 2 2 10 2 4 3" xfId="43911" xr:uid="{715F8A44-B3F0-48C4-9A7C-69D156611B24}"/>
    <cellStyle name="Normal 2 2 2 10 2 5" xfId="13090" xr:uid="{75463F5E-C46D-421D-8A56-B2EDB0E89E69}"/>
    <cellStyle name="Normal 2 2 2 10 2 5 2" xfId="32397" xr:uid="{7652BECA-B54C-4CDE-9E76-5C8014A3C77A}"/>
    <cellStyle name="Normal 2 2 2 10 2 6" xfId="14402" xr:uid="{98E1E815-096D-496A-9138-3C8CC6EC38F3}"/>
    <cellStyle name="Normal 2 2 2 10 2 6 2" xfId="33681" xr:uid="{F002A88C-1701-4F6C-90B1-5C1DB75B2CFC}"/>
    <cellStyle name="Normal 2 2 2 10 2 7" xfId="15721" xr:uid="{25F3E941-0CC2-43BB-AFEC-EF80B30832B1}"/>
    <cellStyle name="Normal 2 2 2 10 2 7 2" xfId="34901" xr:uid="{144C78B2-77FF-4ED8-A6FA-927ED39A57B5}"/>
    <cellStyle name="Normal 2 2 2 10 2 8" xfId="17157" xr:uid="{07238615-C517-4D9F-B334-4A8669D218B3}"/>
    <cellStyle name="Normal 2 2 2 10 2 8 2" xfId="36248" xr:uid="{35A47C07-62D5-4FC4-8414-C526B4E46475}"/>
    <cellStyle name="Normal 2 2 2 10 2 9" xfId="24271" xr:uid="{A196A047-87F7-4C75-8B96-464C407CD9B5}"/>
    <cellStyle name="Normal 2 2 2 10 3" xfId="4560" xr:uid="{86C6C350-7795-4081-BB35-BD3251E61902}"/>
    <cellStyle name="Normal 2 2 2 10 3 2" xfId="8880" xr:uid="{967EED83-512A-42A0-B6A6-E3E2E19EA151}"/>
    <cellStyle name="Normal 2 2 2 10 3 2 2" xfId="28313" xr:uid="{1D23E4C0-DF35-418A-84D0-8C2925747D81}"/>
    <cellStyle name="Normal 2 2 2 10 3 2 3" xfId="45069" xr:uid="{539F0D8E-5001-41F6-A61D-F0EC718D68CB}"/>
    <cellStyle name="Normal 2 2 2 10 3 3" xfId="18421" xr:uid="{1076685C-B56D-4499-8ACD-9A4267DC14FC}"/>
    <cellStyle name="Normal 2 2 2 10 3 4" xfId="24844" xr:uid="{9913FE7F-4D07-4170-BD43-7C9F83FC9802}"/>
    <cellStyle name="Normal 2 2 2 10 4" xfId="7384" xr:uid="{DE6D61E4-06D3-4930-8E76-5FC2A2DB4D27}"/>
    <cellStyle name="Normal 2 2 2 10 4 2" xfId="21399" xr:uid="{6D19B343-6FBF-4344-B45F-265B67EAD88E}"/>
    <cellStyle name="Normal 2 2 2 10 4 2 2" xfId="37570" xr:uid="{AD4DDE1D-078D-4DFE-AC91-350593B8E128}"/>
    <cellStyle name="Normal 2 2 2 10 4 3" xfId="27055" xr:uid="{B0DEDD30-011F-43CB-851F-61A0A847E85E}"/>
    <cellStyle name="Normal 2 2 2 10 4 4" xfId="41426" xr:uid="{3124601D-30FE-4009-896B-7815F7FC1DF6}"/>
    <cellStyle name="Normal 2 2 2 10 5" xfId="5891" xr:uid="{483DD734-FF79-4314-8187-C5AA04CB8CFB}"/>
    <cellStyle name="Normal 2 2 2 10 5 2" xfId="25734" xr:uid="{B0259AA2-01E8-4BAF-8362-37B48480376C}"/>
    <cellStyle name="Normal 2 2 2 10 5 3" xfId="42998" xr:uid="{E01CE516-B3BF-47B5-BB4E-4C30FEC1D7FF}"/>
    <cellStyle name="Normal 2 2 2 10 6" xfId="12490" xr:uid="{21F042E9-2582-4100-A867-9F94B841B75A}"/>
    <cellStyle name="Normal 2 2 2 10 6 2" xfId="31802" xr:uid="{811206C5-D22A-4E6A-A4DE-613E0D38D446}"/>
    <cellStyle name="Normal 2 2 2 10 7" xfId="13830" xr:uid="{8D0A47B8-D712-4E07-A887-1925253094EE}"/>
    <cellStyle name="Normal 2 2 2 10 7 2" xfId="33120" xr:uid="{262061A7-6D6C-429F-BA52-352E1BEA2460}"/>
    <cellStyle name="Normal 2 2 2 10 8" xfId="15091" xr:uid="{E030C976-FCB1-49FF-9158-C13FDC3E6990}"/>
    <cellStyle name="Normal 2 2 2 10 8 2" xfId="34322" xr:uid="{DAE067D3-1806-49CE-AD1F-22E716B7ABD5}"/>
    <cellStyle name="Normal 2 2 2 10 9" xfId="16520" xr:uid="{776656A7-1F0E-41C7-A7C3-98BF723401E7}"/>
    <cellStyle name="Normal 2 2 2 10 9 2" xfId="35620" xr:uid="{16DE1BAE-9FAF-400C-9168-2533DB3F46CC}"/>
    <cellStyle name="Normal 2 2 2 11" xfId="1068" xr:uid="{A966EF6F-9974-43FA-A7F9-E662D5DDFD24}"/>
    <cellStyle name="Normal 2 2 2 11 10" xfId="23699" xr:uid="{E3749C0B-3201-442D-B000-5CB13B567582}"/>
    <cellStyle name="Normal 2 2 2 11 11" xfId="39804" xr:uid="{B969E634-D5D1-4A44-881D-FCE5A95354E7}"/>
    <cellStyle name="Normal 2 2 2 11 12" xfId="48864" xr:uid="{E2B35EFF-9048-43F2-9AB5-722AF0B508DB}"/>
    <cellStyle name="Normal 2 2 2 11 13" xfId="50068" xr:uid="{AD396BFF-E1C6-4E9E-96C3-BC9A3E06F1D9}"/>
    <cellStyle name="Normal 2 2 2 11 14" xfId="51275" xr:uid="{4D831FD8-6B5C-4B13-9018-B4387C528D52}"/>
    <cellStyle name="Normal 2 2 2 11 15" xfId="52503" xr:uid="{AE66C5EB-AD5E-466C-A68A-7F8E177A67EC}"/>
    <cellStyle name="Normal 2 2 2 11 16" xfId="53653" xr:uid="{D015E589-A997-4347-BEAD-0A6895B7FDA2}"/>
    <cellStyle name="Normal 2 2 2 11 2" xfId="2264" xr:uid="{679FDDFE-5283-4C7D-A5E8-F9C149B4794A}"/>
    <cellStyle name="Normal 2 2 2 11 2 10" xfId="40358" xr:uid="{DE931CBB-B55F-4BF0-A830-D797153A00C4}"/>
    <cellStyle name="Normal 2 2 2 11 2 11" xfId="49426" xr:uid="{02137201-4057-4789-B7E9-B58B7D07222A}"/>
    <cellStyle name="Normal 2 2 2 11 2 12" xfId="50629" xr:uid="{32CFF1E2-18E3-49D9-88A9-2D2D50B3D986}"/>
    <cellStyle name="Normal 2 2 2 11 2 13" xfId="51859" xr:uid="{62EC9F43-27CC-431E-BEA2-ED29D4D67D40}"/>
    <cellStyle name="Normal 2 2 2 11 2 14" xfId="53057" xr:uid="{A10B6D59-D682-4DE1-9CF2-45A64FE03B47}"/>
    <cellStyle name="Normal 2 2 2 11 2 15" xfId="54209" xr:uid="{1CEE1CFE-E343-4E81-A650-F3A27C7537B0}"/>
    <cellStyle name="Normal 2 2 2 11 2 2" xfId="4563" xr:uid="{617D3951-A8D3-4B61-9087-44CE4F95E173}"/>
    <cellStyle name="Normal 2 2 2 11 2 2 2" xfId="8883" xr:uid="{9B6A693D-E299-48F1-9E24-365341EFBE4D}"/>
    <cellStyle name="Normal 2 2 2 11 2 2 2 2" xfId="28316" xr:uid="{C8C8E3AC-0D1F-42B1-B4E3-61FC607988B8}"/>
    <cellStyle name="Normal 2 2 2 11 2 2 2 3" xfId="45794" xr:uid="{AA7C3057-F26C-495F-9D79-DBD201D9470D}"/>
    <cellStyle name="Normal 2 2 2 11 2 2 3" xfId="19450" xr:uid="{F3050B58-FBD4-4408-9639-6EC7955B1D15}"/>
    <cellStyle name="Normal 2 2 2 11 2 2 4" xfId="24847" xr:uid="{992376A1-7253-4D13-8204-482B3946E6A7}"/>
    <cellStyle name="Normal 2 2 2 11 2 3" xfId="8189" xr:uid="{EB6804FA-8EA1-4F17-BAB7-05C255F41BD1}"/>
    <cellStyle name="Normal 2 2 2 11 2 3 2" xfId="21990" xr:uid="{A7BC4CED-BA37-401F-99F5-0BA8E9752C40}"/>
    <cellStyle name="Normal 2 2 2 11 2 3 2 2" xfId="38129" xr:uid="{054AFADE-750E-41A8-8AED-148BB885F946}"/>
    <cellStyle name="Normal 2 2 2 11 2 3 3" xfId="27646" xr:uid="{FD648898-E0E5-4177-8845-484D0AB84E18}"/>
    <cellStyle name="Normal 2 2 2 11 2 3 4" xfId="41979" xr:uid="{3642262D-ED3F-4D8F-8F1B-5B1A59669834}"/>
    <cellStyle name="Normal 2 2 2 11 2 4" xfId="6500" xr:uid="{83C9A749-8F0D-4DEC-8025-FA0CDB084EEA}"/>
    <cellStyle name="Normal 2 2 2 11 2 4 2" xfId="26323" xr:uid="{C8334DB8-B673-4D1D-90D9-92E7F7E87D59}"/>
    <cellStyle name="Normal 2 2 2 11 2 4 3" xfId="43912" xr:uid="{C757520B-416D-4A68-9C85-FF5D35194100}"/>
    <cellStyle name="Normal 2 2 2 11 2 5" xfId="13091" xr:uid="{4E999A36-D77A-410F-9496-A2E6DC9FE2DD}"/>
    <cellStyle name="Normal 2 2 2 11 2 5 2" xfId="32398" xr:uid="{21331936-B2CD-4A5C-93E6-070E452CAFE6}"/>
    <cellStyle name="Normal 2 2 2 11 2 6" xfId="14403" xr:uid="{BDC9D086-A588-47F3-81EB-A092802A253E}"/>
    <cellStyle name="Normal 2 2 2 11 2 6 2" xfId="33682" xr:uid="{112FEBB1-CCDE-40CC-8E69-DD9706E4E87C}"/>
    <cellStyle name="Normal 2 2 2 11 2 7" xfId="15722" xr:uid="{EDC32595-70B6-4254-83AC-F3D5505E5DAF}"/>
    <cellStyle name="Normal 2 2 2 11 2 7 2" xfId="34902" xr:uid="{881B125E-442A-4A45-9910-3B13FB756694}"/>
    <cellStyle name="Normal 2 2 2 11 2 8" xfId="17158" xr:uid="{7695483E-1405-4011-A1D6-C5866299D3D0}"/>
    <cellStyle name="Normal 2 2 2 11 2 8 2" xfId="36249" xr:uid="{028CB826-22F6-4124-97FA-097A6574887F}"/>
    <cellStyle name="Normal 2 2 2 11 2 9" xfId="24272" xr:uid="{12980495-114E-490B-A1E1-15AE0801ACE2}"/>
    <cellStyle name="Normal 2 2 2 11 3" xfId="4562" xr:uid="{1E6CE0D1-A5AD-492E-B347-D07F9C73A1DC}"/>
    <cellStyle name="Normal 2 2 2 11 3 2" xfId="8882" xr:uid="{6D47BA2D-A36C-4C21-8162-16E147FCE966}"/>
    <cellStyle name="Normal 2 2 2 11 3 2 2" xfId="28315" xr:uid="{6A201111-707B-4532-9AD4-0D67CD56608A}"/>
    <cellStyle name="Normal 2 2 2 11 3 2 3" xfId="45070" xr:uid="{063FBF24-4064-4747-87BA-CFEFAB9B877D}"/>
    <cellStyle name="Normal 2 2 2 11 3 3" xfId="18422" xr:uid="{04CDF74D-E9F9-490A-A7A5-AF98654728B8}"/>
    <cellStyle name="Normal 2 2 2 11 3 4" xfId="24846" xr:uid="{48A079FD-C01D-4F79-9BEE-58C24859898E}"/>
    <cellStyle name="Normal 2 2 2 11 4" xfId="7385" xr:uid="{02F275FE-A718-4CA1-9855-112D59D409CC}"/>
    <cellStyle name="Normal 2 2 2 11 4 2" xfId="21400" xr:uid="{9363DB1B-9971-481D-8427-243794E44D40}"/>
    <cellStyle name="Normal 2 2 2 11 4 2 2" xfId="37571" xr:uid="{ACED774F-020A-4D19-94E0-9FAC10D0F32B}"/>
    <cellStyle name="Normal 2 2 2 11 4 3" xfId="27056" xr:uid="{C306CBA2-C1E5-418E-B277-5A597E869383}"/>
    <cellStyle name="Normal 2 2 2 11 4 4" xfId="41427" xr:uid="{F196B291-B83E-45BA-B380-10EDD11C4623}"/>
    <cellStyle name="Normal 2 2 2 11 5" xfId="5892" xr:uid="{EB504F7A-4575-443F-9BC8-55BE42442307}"/>
    <cellStyle name="Normal 2 2 2 11 5 2" xfId="25735" xr:uid="{BBA706D5-D1BC-4F85-90A4-5832156B7AAF}"/>
    <cellStyle name="Normal 2 2 2 11 5 3" xfId="42999" xr:uid="{5E8E29DB-596C-4DB0-97A0-E4944A2217F6}"/>
    <cellStyle name="Normal 2 2 2 11 6" xfId="12491" xr:uid="{18E4DB54-50F5-4217-92BE-B0F26E5D04E1}"/>
    <cellStyle name="Normal 2 2 2 11 6 2" xfId="31803" xr:uid="{B6CD03B1-C807-4429-8F23-C7DE034820F8}"/>
    <cellStyle name="Normal 2 2 2 11 7" xfId="13831" xr:uid="{BDD999C4-AA95-42EE-986D-CAD6297DBCDE}"/>
    <cellStyle name="Normal 2 2 2 11 7 2" xfId="33121" xr:uid="{5DB50217-483D-4FDF-92F5-99093C8E18D5}"/>
    <cellStyle name="Normal 2 2 2 11 8" xfId="15092" xr:uid="{32C6B633-296F-4C8A-8331-B47043D1DE27}"/>
    <cellStyle name="Normal 2 2 2 11 8 2" xfId="34323" xr:uid="{576DB6AA-7CD2-4F4E-A49C-7B2832849CCB}"/>
    <cellStyle name="Normal 2 2 2 11 9" xfId="16521" xr:uid="{E9C98585-744F-4309-ACB8-C7D2D2B5F620}"/>
    <cellStyle name="Normal 2 2 2 11 9 2" xfId="35621" xr:uid="{8ED04660-7BEA-4B73-8865-4ECAE1F39540}"/>
    <cellStyle name="Normal 2 2 2 12" xfId="2265" xr:uid="{E6BAFF77-4B8B-442F-BDFC-79D6F37A44BB}"/>
    <cellStyle name="Normal 2 2 2 12 10" xfId="40359" xr:uid="{4F522D29-70E5-4761-84CB-B40DBFB9FE58}"/>
    <cellStyle name="Normal 2 2 2 12 11" xfId="49427" xr:uid="{FCE452FD-1D2D-4676-8D72-2975E007FC09}"/>
    <cellStyle name="Normal 2 2 2 12 12" xfId="50630" xr:uid="{822B8606-5588-4210-9E65-BA135CA5D029}"/>
    <cellStyle name="Normal 2 2 2 12 13" xfId="51860" xr:uid="{972E9A58-3331-4FCE-9906-84A9BC859CD5}"/>
    <cellStyle name="Normal 2 2 2 12 14" xfId="53058" xr:uid="{E54DBA96-C813-4242-B284-8953B7FED489}"/>
    <cellStyle name="Normal 2 2 2 12 15" xfId="54210" xr:uid="{43047E76-DDCD-46B4-8887-58D912317AA5}"/>
    <cellStyle name="Normal 2 2 2 12 2" xfId="4564" xr:uid="{BA02C24A-9259-4EA6-ABFA-2AC123ECDC80}"/>
    <cellStyle name="Normal 2 2 2 12 2 2" xfId="8884" xr:uid="{8FD70B89-7CE1-4D71-9EEB-81AF1F2D356E}"/>
    <cellStyle name="Normal 2 2 2 12 2 2 2" xfId="28317" xr:uid="{D5FC34B0-AADF-44A3-9D79-03225D17C916}"/>
    <cellStyle name="Normal 2 2 2 12 2 2 3" xfId="45795" xr:uid="{7E8257DA-1D07-4535-9B36-191E770FAFD9}"/>
    <cellStyle name="Normal 2 2 2 12 2 3" xfId="19451" xr:uid="{8F2C238D-A107-4893-B21B-3339C326660D}"/>
    <cellStyle name="Normal 2 2 2 12 2 4" xfId="24848" xr:uid="{B249F826-A329-49D6-8209-F84BE01E8B0B}"/>
    <cellStyle name="Normal 2 2 2 12 3" xfId="8190" xr:uid="{25C13A25-AB2E-486F-A9AB-EAE9A1C748A1}"/>
    <cellStyle name="Normal 2 2 2 12 3 2" xfId="21991" xr:uid="{90CF1887-F138-47E9-96FB-662B6E0E708F}"/>
    <cellStyle name="Normal 2 2 2 12 3 2 2" xfId="38130" xr:uid="{50AC0A49-443D-4626-B7F9-937F72654E14}"/>
    <cellStyle name="Normal 2 2 2 12 3 3" xfId="27647" xr:uid="{63CE2274-07A6-452C-A511-F0AB6196E0B9}"/>
    <cellStyle name="Normal 2 2 2 12 3 4" xfId="41980" xr:uid="{235C9387-ACA7-4E91-8C4F-C0BC86F9D828}"/>
    <cellStyle name="Normal 2 2 2 12 4" xfId="6501" xr:uid="{89186E7C-194B-4F3E-A865-37F49940E18B}"/>
    <cellStyle name="Normal 2 2 2 12 4 2" xfId="26324" xr:uid="{0E199938-7632-4089-9EE1-4BADE0652BE3}"/>
    <cellStyle name="Normal 2 2 2 12 4 3" xfId="43913" xr:uid="{BB7A1B0A-5C08-4694-81C5-9DA22B42B491}"/>
    <cellStyle name="Normal 2 2 2 12 5" xfId="13092" xr:uid="{42BC4EF5-059E-4DEE-823F-E27D512986ED}"/>
    <cellStyle name="Normal 2 2 2 12 5 2" xfId="32399" xr:uid="{09C0DA01-EA1C-4590-B286-45878490ED78}"/>
    <cellStyle name="Normal 2 2 2 12 6" xfId="14404" xr:uid="{285B9AF0-B0FF-4CC9-9800-4520AFFA16B2}"/>
    <cellStyle name="Normal 2 2 2 12 6 2" xfId="33683" xr:uid="{A7A96514-F962-4799-B4A5-DEBB7D1473BB}"/>
    <cellStyle name="Normal 2 2 2 12 7" xfId="15723" xr:uid="{B870D8E9-75C2-484B-A835-D5AAFC788CBB}"/>
    <cellStyle name="Normal 2 2 2 12 7 2" xfId="34903" xr:uid="{8C02F1C6-92D6-4272-8042-925B90B525F8}"/>
    <cellStyle name="Normal 2 2 2 12 8" xfId="17159" xr:uid="{8D1AE35B-4482-4BAE-9C78-DFBA390741F3}"/>
    <cellStyle name="Normal 2 2 2 12 8 2" xfId="36250" xr:uid="{0AA545E7-CC6C-4C6B-B6B4-5EF21580170A}"/>
    <cellStyle name="Normal 2 2 2 12 9" xfId="24273" xr:uid="{E3E5B836-D3DD-464D-B65F-C465B12DE996}"/>
    <cellStyle name="Normal 2 2 2 13" xfId="3249" xr:uid="{C9B60202-1226-41AE-AA8D-BB7B15B948A3}"/>
    <cellStyle name="Normal 2 2 2 13 2" xfId="20381" xr:uid="{1E805724-825E-4E77-BD65-D9973797409B}"/>
    <cellStyle name="Normal 2 2 2 14" xfId="4559" xr:uid="{C9DFCC09-BEC1-4D96-A868-92674CF4F38A}"/>
    <cellStyle name="Normal 2 2 2 14 2" xfId="8879" xr:uid="{577CECF0-E38E-42DA-BFCA-321BF9D47E02}"/>
    <cellStyle name="Normal 2 2 2 14 2 2" xfId="28312" xr:uid="{6BFCD448-8043-471D-A220-B9EDB31660E4}"/>
    <cellStyle name="Normal 2 2 2 14 2 3" xfId="45068" xr:uid="{4C9D3E51-BD65-4031-A2DF-992250BB921F}"/>
    <cellStyle name="Normal 2 2 2 14 3" xfId="18420" xr:uid="{95DC848A-0699-4D01-BCAF-A1D13B342F23}"/>
    <cellStyle name="Normal 2 2 2 14 4" xfId="24843" xr:uid="{F07564EE-1859-4F58-9A66-D2A58157DBB4}"/>
    <cellStyle name="Normal 2 2 2 15" xfId="7383" xr:uid="{88E6A42C-7511-40B4-AD8A-A62449A3BD48}"/>
    <cellStyle name="Normal 2 2 2 15 2" xfId="21398" xr:uid="{7825B6CB-0094-4365-A0D7-A6BDD04A4282}"/>
    <cellStyle name="Normal 2 2 2 15 2 2" xfId="37569" xr:uid="{23F87681-3BD1-4E8C-941D-EC10134C3BFE}"/>
    <cellStyle name="Normal 2 2 2 15 3" xfId="27054" xr:uid="{60F1FF4C-5AF5-47C5-9FC3-F4C4E6675363}"/>
    <cellStyle name="Normal 2 2 2 15 4" xfId="41425" xr:uid="{ABEA8FBF-8E06-4CF8-828F-55C474E1992D}"/>
    <cellStyle name="Normal 2 2 2 16" xfId="5890" xr:uid="{6B86B14A-42CC-4FB6-BD06-DA8B93FA7114}"/>
    <cellStyle name="Normal 2 2 2 16 2" xfId="25733" xr:uid="{38FEDAB0-91EE-4DAF-A79D-6F64177D7C10}"/>
    <cellStyle name="Normal 2 2 2 16 3" xfId="42997" xr:uid="{08AA55BF-B2DF-4F1F-96D1-063A5C48801E}"/>
    <cellStyle name="Normal 2 2 2 17" xfId="12489" xr:uid="{C7C00CA9-3F55-4464-B19D-84AC893DCDA3}"/>
    <cellStyle name="Normal 2 2 2 17 2" xfId="31801" xr:uid="{33FD8A12-4608-444E-907B-30B6D2AF8B40}"/>
    <cellStyle name="Normal 2 2 2 18" xfId="13829" xr:uid="{8C617D23-14F9-4D15-90D0-359ABD8361B6}"/>
    <cellStyle name="Normal 2 2 2 18 2" xfId="33119" xr:uid="{BB56AA34-7228-4D01-A72C-C63DCAF67A39}"/>
    <cellStyle name="Normal 2 2 2 19" xfId="15090" xr:uid="{8D714A5C-8CD1-4F28-B5A7-14A402E1FEB0}"/>
    <cellStyle name="Normal 2 2 2 19 2" xfId="34321" xr:uid="{924F9AFE-981C-4029-89C7-9783A0125D95}"/>
    <cellStyle name="Normal 2 2 2 2" xfId="1069" xr:uid="{2D2251E8-AF7F-411F-A16D-90E4A4229E05}"/>
    <cellStyle name="Normal 2 2 2 2 10" xfId="2266" xr:uid="{0C33ADD1-E8C7-4465-8901-C1DCE0DED498}"/>
    <cellStyle name="Normal 2 2 2 2 10 10" xfId="40360" xr:uid="{425B81F9-8D16-4DAA-B9A4-067E92296BA8}"/>
    <cellStyle name="Normal 2 2 2 2 10 11" xfId="49428" xr:uid="{E2FF832D-9317-488D-9604-52A4CA25D188}"/>
    <cellStyle name="Normal 2 2 2 2 10 12" xfId="50631" xr:uid="{12D2CA3C-1C8E-4811-B626-4998C88B885C}"/>
    <cellStyle name="Normal 2 2 2 2 10 13" xfId="51861" xr:uid="{0A6121A3-43AD-48DD-988D-5D52F0FE43C2}"/>
    <cellStyle name="Normal 2 2 2 2 10 14" xfId="53059" xr:uid="{E606B207-8FA1-458E-9790-ADCCA2DAFF16}"/>
    <cellStyle name="Normal 2 2 2 2 10 15" xfId="54211" xr:uid="{5E4975FC-F60C-475F-87CB-E1D8EDB2E7CC}"/>
    <cellStyle name="Normal 2 2 2 2 10 2" xfId="4566" xr:uid="{40E502A1-817E-4000-A99A-BBB076EC0911}"/>
    <cellStyle name="Normal 2 2 2 2 10 2 2" xfId="8886" xr:uid="{46A96445-1D47-4B36-8B38-75E4261FFBA6}"/>
    <cellStyle name="Normal 2 2 2 2 10 2 2 2" xfId="28319" xr:uid="{7569FC5C-0F31-4F6E-A0A1-6EA91E6E28ED}"/>
    <cellStyle name="Normal 2 2 2 2 10 2 2 3" xfId="45796" xr:uid="{18048AA2-3A5D-4400-A451-CCB07872FF38}"/>
    <cellStyle name="Normal 2 2 2 2 10 2 3" xfId="19452" xr:uid="{4563C45A-E863-4E1E-A972-CA8839090A3F}"/>
    <cellStyle name="Normal 2 2 2 2 10 2 4" xfId="24850" xr:uid="{6CBD203C-D8B1-4034-A045-ADA2E30EAAF7}"/>
    <cellStyle name="Normal 2 2 2 2 10 3" xfId="8191" xr:uid="{87990938-E08D-493E-84FC-DA287C8E54DA}"/>
    <cellStyle name="Normal 2 2 2 2 10 3 2" xfId="21992" xr:uid="{7853DC32-B448-4C24-9342-71D9374CE378}"/>
    <cellStyle name="Normal 2 2 2 2 10 3 2 2" xfId="38131" xr:uid="{5FF364A7-7810-42EB-8078-9E3B273D2773}"/>
    <cellStyle name="Normal 2 2 2 2 10 3 3" xfId="27648" xr:uid="{B05BF692-D701-4AE1-AE20-7C8F202027D5}"/>
    <cellStyle name="Normal 2 2 2 2 10 3 4" xfId="41981" xr:uid="{EB0A5DAF-3462-4D59-929F-0D3025804105}"/>
    <cellStyle name="Normal 2 2 2 2 10 4" xfId="6502" xr:uid="{E688832F-6880-4D55-BFF9-C17F8D200A0B}"/>
    <cellStyle name="Normal 2 2 2 2 10 4 2" xfId="26325" xr:uid="{000ABCB2-91B8-4470-A077-C8FDAA95450D}"/>
    <cellStyle name="Normal 2 2 2 2 10 4 3" xfId="43914" xr:uid="{C4D3DA93-B9C0-4A2A-B45B-95E4EFD972D4}"/>
    <cellStyle name="Normal 2 2 2 2 10 5" xfId="13093" xr:uid="{2BF4875C-F189-4BE5-8FCC-46D60B096613}"/>
    <cellStyle name="Normal 2 2 2 2 10 5 2" xfId="32400" xr:uid="{AFA125C9-B765-44F8-AE12-70C5D85B102D}"/>
    <cellStyle name="Normal 2 2 2 2 10 6" xfId="14405" xr:uid="{137E0BFA-A328-4BE8-A3ED-0190ED9EB660}"/>
    <cellStyle name="Normal 2 2 2 2 10 6 2" xfId="33684" xr:uid="{712A1CF9-1554-493C-9DE0-B60D3BA610E0}"/>
    <cellStyle name="Normal 2 2 2 2 10 7" xfId="15724" xr:uid="{F8A8C7EB-F73B-47E8-B1D9-F016E13B8561}"/>
    <cellStyle name="Normal 2 2 2 2 10 7 2" xfId="34904" xr:uid="{A0FB5A5C-B3D1-4E6A-8EEE-40EBA2E290D1}"/>
    <cellStyle name="Normal 2 2 2 2 10 8" xfId="17160" xr:uid="{CDB6EAD4-B90A-4789-A7B6-FB95E5C15F4D}"/>
    <cellStyle name="Normal 2 2 2 2 10 8 2" xfId="36251" xr:uid="{E059BA4C-C798-4B2C-A579-8FC62654D270}"/>
    <cellStyle name="Normal 2 2 2 2 10 9" xfId="24274" xr:uid="{4F314702-AF8B-4A49-8B2B-9CDE10FE3026}"/>
    <cellStyle name="Normal 2 2 2 2 11" xfId="4565" xr:uid="{33E02DD1-A1AC-4F3D-A037-E24603722B10}"/>
    <cellStyle name="Normal 2 2 2 2 11 2" xfId="8885" xr:uid="{A8235EAE-823C-41EB-9E0E-1A34CCE9860A}"/>
    <cellStyle name="Normal 2 2 2 2 11 2 2" xfId="28318" xr:uid="{BCA4B0A4-6A19-483E-8244-0C5AC155675C}"/>
    <cellStyle name="Normal 2 2 2 2 11 2 3" xfId="45071" xr:uid="{FCB07F1E-82A9-40A8-A797-6550C040421F}"/>
    <cellStyle name="Normal 2 2 2 2 11 3" xfId="18423" xr:uid="{0D21EABD-AEAA-4C02-BC73-3A9D40D0A0A8}"/>
    <cellStyle name="Normal 2 2 2 2 11 4" xfId="24849" xr:uid="{CAF93378-7F2E-48A3-999D-570E9C4318F3}"/>
    <cellStyle name="Normal 2 2 2 2 12" xfId="7386" xr:uid="{A03C26A9-4AAA-494D-995A-22718F898593}"/>
    <cellStyle name="Normal 2 2 2 2 12 2" xfId="21401" xr:uid="{752A7CE1-A929-4BB8-860A-A9F227B8C5DD}"/>
    <cellStyle name="Normal 2 2 2 2 12 2 2" xfId="37572" xr:uid="{16D83805-E156-488A-9212-F66A770E21A6}"/>
    <cellStyle name="Normal 2 2 2 2 12 3" xfId="27057" xr:uid="{E3D5B93A-81D7-48F4-989F-031BB3997C90}"/>
    <cellStyle name="Normal 2 2 2 2 12 4" xfId="41428" xr:uid="{CCDE7F17-49E8-485A-AB15-90AC1B5F9EDA}"/>
    <cellStyle name="Normal 2 2 2 2 13" xfId="5893" xr:uid="{D2FE33A6-5571-4340-AC63-7F1FF0CEC6CE}"/>
    <cellStyle name="Normal 2 2 2 2 13 2" xfId="25736" xr:uid="{6AA70BA4-5ED6-4A0F-B09E-8A1C5C33BD1F}"/>
    <cellStyle name="Normal 2 2 2 2 13 3" xfId="43000" xr:uid="{FF63A8F1-BD4A-4657-93E6-1D801426D10C}"/>
    <cellStyle name="Normal 2 2 2 2 14" xfId="12492" xr:uid="{62D5AB01-FF19-4F53-8DBF-2BC853D13518}"/>
    <cellStyle name="Normal 2 2 2 2 14 2" xfId="31804" xr:uid="{EBECF364-5B97-48FF-8D0E-AF83D9A3DCE1}"/>
    <cellStyle name="Normal 2 2 2 2 15" xfId="13832" xr:uid="{1D73606A-9ECD-4577-B3FF-6DE80246B1DB}"/>
    <cellStyle name="Normal 2 2 2 2 15 2" xfId="33122" xr:uid="{E888F0C8-BE07-4319-BAD7-9C7363364AA7}"/>
    <cellStyle name="Normal 2 2 2 2 16" xfId="15093" xr:uid="{AAA2C028-983A-41B3-AE7D-786CCCF92A8C}"/>
    <cellStyle name="Normal 2 2 2 2 16 2" xfId="34324" xr:uid="{87599CD8-7003-4B30-84ED-190F50E30494}"/>
    <cellStyle name="Normal 2 2 2 2 17" xfId="16522" xr:uid="{C3CC4A2F-67A5-4AAD-9D02-014A0FAD1053}"/>
    <cellStyle name="Normal 2 2 2 2 17 2" xfId="35622" xr:uid="{48A2472B-FC4A-4DF8-BDD0-ABBA00B90900}"/>
    <cellStyle name="Normal 2 2 2 2 18" xfId="23700" xr:uid="{38CF470F-4B82-46B0-81DE-E82EE45F6985}"/>
    <cellStyle name="Normal 2 2 2 2 19" xfId="39805" xr:uid="{B2E219BC-B270-4EB5-AD81-40639171C71A}"/>
    <cellStyle name="Normal 2 2 2 2 2" xfId="1070" xr:uid="{5E6D43AE-CB35-4687-A952-029B6B424B95}"/>
    <cellStyle name="Normal 2 2 2 2 2 10" xfId="23701" xr:uid="{1CF0E2E9-29E4-4448-813F-714EF91B5B92}"/>
    <cellStyle name="Normal 2 2 2 2 2 11" xfId="39806" xr:uid="{E003B2B9-3AF6-4BF1-9BEF-4DC061FB6067}"/>
    <cellStyle name="Normal 2 2 2 2 2 12" xfId="48866" xr:uid="{9D68A725-7B0A-4178-97AC-33C19E1FDF16}"/>
    <cellStyle name="Normal 2 2 2 2 2 13" xfId="50070" xr:uid="{8105A273-27FA-42BC-9BB8-DBBC22CA8667}"/>
    <cellStyle name="Normal 2 2 2 2 2 14" xfId="51277" xr:uid="{EC838831-193E-4588-89B7-A423B0E02686}"/>
    <cellStyle name="Normal 2 2 2 2 2 15" xfId="52505" xr:uid="{5F634417-2A9A-48F5-B9EA-9C1393CEDE1D}"/>
    <cellStyle name="Normal 2 2 2 2 2 16" xfId="53655" xr:uid="{C5F1D3C5-64BE-4F6C-B2CF-28AA21AE36CB}"/>
    <cellStyle name="Normal 2 2 2 2 2 2" xfId="2267" xr:uid="{7D766820-43EB-4D7C-8832-384B619E03A6}"/>
    <cellStyle name="Normal 2 2 2 2 2 2 10" xfId="40361" xr:uid="{B554F2CE-C96E-4B60-9EDD-0102FE592F85}"/>
    <cellStyle name="Normal 2 2 2 2 2 2 11" xfId="49429" xr:uid="{0B65597A-1012-4693-A3E7-331BCAF4E0C3}"/>
    <cellStyle name="Normal 2 2 2 2 2 2 12" xfId="50632" xr:uid="{E08E076F-4367-49B1-A912-A036052DADF7}"/>
    <cellStyle name="Normal 2 2 2 2 2 2 13" xfId="51862" xr:uid="{472F29BD-65B0-4F9F-86D0-A92DE8701087}"/>
    <cellStyle name="Normal 2 2 2 2 2 2 14" xfId="53060" xr:uid="{544863C1-E108-4D90-8FCF-AD5EB8DFE5B8}"/>
    <cellStyle name="Normal 2 2 2 2 2 2 15" xfId="54212" xr:uid="{8F80295E-20BB-464F-A84B-F077F0315765}"/>
    <cellStyle name="Normal 2 2 2 2 2 2 2" xfId="4568" xr:uid="{C4ED249E-4AD9-4FEA-A3DA-976E12139D50}"/>
    <cellStyle name="Normal 2 2 2 2 2 2 2 2" xfId="8888" xr:uid="{D9DD5251-6BEA-4EE2-8877-D1038274150C}"/>
    <cellStyle name="Normal 2 2 2 2 2 2 2 2 2" xfId="28321" xr:uid="{46965209-2CDD-47FA-BFEB-509192A23CC4}"/>
    <cellStyle name="Normal 2 2 2 2 2 2 2 2 3" xfId="45797" xr:uid="{B7C4756D-9F5C-46A2-841C-B2423261350B}"/>
    <cellStyle name="Normal 2 2 2 2 2 2 2 3" xfId="19453" xr:uid="{FB0C8B44-2613-41D7-845A-3CD4D8C00FB0}"/>
    <cellStyle name="Normal 2 2 2 2 2 2 2 4" xfId="24852" xr:uid="{9A2D1B47-8AA2-41EC-A841-5D3FC461E574}"/>
    <cellStyle name="Normal 2 2 2 2 2 2 3" xfId="8192" xr:uid="{A68446B2-1E25-4AB9-9897-A6EA3C174684}"/>
    <cellStyle name="Normal 2 2 2 2 2 2 3 2" xfId="21993" xr:uid="{DD11CE13-964B-476B-B2DB-0CA3F448AE96}"/>
    <cellStyle name="Normal 2 2 2 2 2 2 3 2 2" xfId="38132" xr:uid="{1DE2B890-8575-4244-83F4-251CDBEADC81}"/>
    <cellStyle name="Normal 2 2 2 2 2 2 3 3" xfId="27649" xr:uid="{63EFB8B7-C496-4C43-BA73-4BE8F0EF0C34}"/>
    <cellStyle name="Normal 2 2 2 2 2 2 3 4" xfId="41982" xr:uid="{2F4D0024-A4B0-4EF3-B662-D9608BCD7198}"/>
    <cellStyle name="Normal 2 2 2 2 2 2 4" xfId="6503" xr:uid="{07443773-6C75-4AA2-8F0A-975AA0908351}"/>
    <cellStyle name="Normal 2 2 2 2 2 2 4 2" xfId="26326" xr:uid="{182EB2CB-4D20-444D-8E1D-C50B4BB21344}"/>
    <cellStyle name="Normal 2 2 2 2 2 2 4 3" xfId="43915" xr:uid="{8A3F24AF-B1FD-499D-B236-6E82515E933D}"/>
    <cellStyle name="Normal 2 2 2 2 2 2 5" xfId="13094" xr:uid="{3E2D8E8B-AAEA-4668-B38B-F3259D60F63F}"/>
    <cellStyle name="Normal 2 2 2 2 2 2 5 2" xfId="32401" xr:uid="{B3F1E45A-BDE5-4C22-9F4E-14AFE397EEDD}"/>
    <cellStyle name="Normal 2 2 2 2 2 2 6" xfId="14406" xr:uid="{D288BA41-026C-4C93-9056-3E830F800AE0}"/>
    <cellStyle name="Normal 2 2 2 2 2 2 6 2" xfId="33685" xr:uid="{AE1F1976-BDD2-4BA0-A210-5E78105B7233}"/>
    <cellStyle name="Normal 2 2 2 2 2 2 7" xfId="15725" xr:uid="{81210887-92F6-4EC7-8B90-F848D22B6F95}"/>
    <cellStyle name="Normal 2 2 2 2 2 2 7 2" xfId="34905" xr:uid="{82564C9D-773F-4071-BC44-657BA4665D46}"/>
    <cellStyle name="Normal 2 2 2 2 2 2 8" xfId="17161" xr:uid="{C2E941A6-65B6-4E46-8DA5-BC6F91DAC34D}"/>
    <cellStyle name="Normal 2 2 2 2 2 2 8 2" xfId="36252" xr:uid="{B42C7BA4-C30D-43C5-8CA5-B36D2BBB83E1}"/>
    <cellStyle name="Normal 2 2 2 2 2 2 9" xfId="24275" xr:uid="{B6017A4D-5271-49DB-9A27-03DFF4EFFF22}"/>
    <cellStyle name="Normal 2 2 2 2 2 3" xfId="4567" xr:uid="{98AA423F-B289-473C-9D64-86E5BCE7D5BB}"/>
    <cellStyle name="Normal 2 2 2 2 2 3 2" xfId="8887" xr:uid="{6F25BBEA-17FB-46F5-B5B4-F714CDF27D04}"/>
    <cellStyle name="Normal 2 2 2 2 2 3 2 2" xfId="28320" xr:uid="{9D3C483B-3121-4089-A030-9450D57092F7}"/>
    <cellStyle name="Normal 2 2 2 2 2 3 2 3" xfId="45072" xr:uid="{FCA13E1A-2FC6-4942-B034-2FD8342DCCB3}"/>
    <cellStyle name="Normal 2 2 2 2 2 3 3" xfId="18424" xr:uid="{FAF911D4-BC11-4FAD-AEFE-04CA3734C8F2}"/>
    <cellStyle name="Normal 2 2 2 2 2 3 4" xfId="24851" xr:uid="{01D8AA64-C40D-4566-91CC-8BF258A1B60B}"/>
    <cellStyle name="Normal 2 2 2 2 2 4" xfId="7387" xr:uid="{ACABB8BB-1781-4788-91D4-75FB056E7A99}"/>
    <cellStyle name="Normal 2 2 2 2 2 4 2" xfId="21402" xr:uid="{E84D0787-8AB9-4040-B742-25959EBA573E}"/>
    <cellStyle name="Normal 2 2 2 2 2 4 2 2" xfId="37573" xr:uid="{D78E2F11-082E-4404-8209-1C2C1E9C3D5A}"/>
    <cellStyle name="Normal 2 2 2 2 2 4 3" xfId="27058" xr:uid="{5CBE72C8-E15A-469F-B9FE-9E9BD233C612}"/>
    <cellStyle name="Normal 2 2 2 2 2 4 4" xfId="41429" xr:uid="{34AC5605-7920-4AB1-BFDD-119409BD85CC}"/>
    <cellStyle name="Normal 2 2 2 2 2 5" xfId="5894" xr:uid="{EAB19D06-B2AD-4FEE-A0E8-2E8D78B58097}"/>
    <cellStyle name="Normal 2 2 2 2 2 5 2" xfId="25737" xr:uid="{9BD0C4CE-7066-4B19-B048-170E8C725347}"/>
    <cellStyle name="Normal 2 2 2 2 2 5 3" xfId="43001" xr:uid="{CC893B1C-BB61-4115-BFB8-F2A98BCFF4A1}"/>
    <cellStyle name="Normal 2 2 2 2 2 6" xfId="12493" xr:uid="{C5C64B63-36BB-4170-9D98-6394CAE0324E}"/>
    <cellStyle name="Normal 2 2 2 2 2 6 2" xfId="31805" xr:uid="{C014F34A-7A5C-4DB3-AD80-345ACBDE30FB}"/>
    <cellStyle name="Normal 2 2 2 2 2 7" xfId="13833" xr:uid="{0535CDD9-1EFE-4376-8C41-632FDCD39335}"/>
    <cellStyle name="Normal 2 2 2 2 2 7 2" xfId="33123" xr:uid="{A645AF08-FC0C-402B-956D-E475B8475399}"/>
    <cellStyle name="Normal 2 2 2 2 2 8" xfId="15094" xr:uid="{EBC9F84B-31E3-468D-9EE9-307426A17E61}"/>
    <cellStyle name="Normal 2 2 2 2 2 8 2" xfId="34325" xr:uid="{2D70D54F-9642-46D8-B35A-58D473AC7B7F}"/>
    <cellStyle name="Normal 2 2 2 2 2 9" xfId="16523" xr:uid="{4CB595AC-BA3A-4B11-9738-C0D44FFEEF37}"/>
    <cellStyle name="Normal 2 2 2 2 2 9 2" xfId="35623" xr:uid="{60975273-089F-4F31-AD54-45E7C4AE8838}"/>
    <cellStyle name="Normal 2 2 2 2 20" xfId="48865" xr:uid="{CB8A1DE6-B01C-42BC-AE3E-871D760DB68C}"/>
    <cellStyle name="Normal 2 2 2 2 21" xfId="50069" xr:uid="{021D1605-D902-4750-8934-DE98960CBFBC}"/>
    <cellStyle name="Normal 2 2 2 2 22" xfId="51276" xr:uid="{1100314C-E5A8-43AC-9CBC-A3111CF9D6DD}"/>
    <cellStyle name="Normal 2 2 2 2 23" xfId="52504" xr:uid="{46C43725-B3DF-4703-AF4C-B99A3B04A94B}"/>
    <cellStyle name="Normal 2 2 2 2 24" xfId="53654" xr:uid="{B180F9A3-FD56-4A2F-955B-C83B936E1EA9}"/>
    <cellStyle name="Normal 2 2 2 2 3" xfId="1071" xr:uid="{960D650E-03F2-4E2F-9831-B2799EBD2E33}"/>
    <cellStyle name="Normal 2 2 2 2 3 10" xfId="23702" xr:uid="{526957B6-16D9-4C96-B34E-E81CD6012ED9}"/>
    <cellStyle name="Normal 2 2 2 2 3 11" xfId="39807" xr:uid="{26057A7B-1BFF-4E07-A198-EBCAE7F9F1A8}"/>
    <cellStyle name="Normal 2 2 2 2 3 12" xfId="48867" xr:uid="{6F5AB645-7BD8-4C9B-A0BE-0E275514D516}"/>
    <cellStyle name="Normal 2 2 2 2 3 13" xfId="50071" xr:uid="{180F6E53-6031-41F8-9634-69F121F63775}"/>
    <cellStyle name="Normal 2 2 2 2 3 14" xfId="51278" xr:uid="{D8821BFC-5158-4635-A50A-2417B919D4CD}"/>
    <cellStyle name="Normal 2 2 2 2 3 15" xfId="52506" xr:uid="{42247161-FF28-4442-8622-DBB4F9BE8476}"/>
    <cellStyle name="Normal 2 2 2 2 3 16" xfId="53656" xr:uid="{D858355F-9E27-4A59-909F-14ADE79E9B83}"/>
    <cellStyle name="Normal 2 2 2 2 3 2" xfId="2268" xr:uid="{D83FA127-48A1-40AF-8846-175F86F08DD0}"/>
    <cellStyle name="Normal 2 2 2 2 3 2 10" xfId="40362" xr:uid="{8DABA1D9-D20F-460F-8AF1-886C2A6E75C3}"/>
    <cellStyle name="Normal 2 2 2 2 3 2 11" xfId="49430" xr:uid="{734B020A-E5EF-49D0-AA29-616956A03C78}"/>
    <cellStyle name="Normal 2 2 2 2 3 2 12" xfId="50633" xr:uid="{F998D10E-76FD-417E-93FA-0E6226C3872D}"/>
    <cellStyle name="Normal 2 2 2 2 3 2 13" xfId="51863" xr:uid="{06F66AC8-AA55-446A-B2EB-B34B5EDF5A45}"/>
    <cellStyle name="Normal 2 2 2 2 3 2 14" xfId="53061" xr:uid="{3869A8E9-389A-4128-967B-F625B712366D}"/>
    <cellStyle name="Normal 2 2 2 2 3 2 15" xfId="54213" xr:uid="{6CAEF94A-4E39-4D4D-88E2-8F3E54CE51CA}"/>
    <cellStyle name="Normal 2 2 2 2 3 2 2" xfId="4570" xr:uid="{35DD3E6A-518F-4BA7-8F57-9F6A38CF47C3}"/>
    <cellStyle name="Normal 2 2 2 2 3 2 2 2" xfId="8890" xr:uid="{5707CD66-3A54-4E35-BBCD-EA972A35818F}"/>
    <cellStyle name="Normal 2 2 2 2 3 2 2 2 2" xfId="28323" xr:uid="{332AD54A-C9D9-4A38-8F09-D1EEAA6E5BF6}"/>
    <cellStyle name="Normal 2 2 2 2 3 2 2 2 3" xfId="45798" xr:uid="{889D465F-1BE1-474D-A681-EAB58788845E}"/>
    <cellStyle name="Normal 2 2 2 2 3 2 2 3" xfId="19454" xr:uid="{138143F9-6C59-4CF9-A1CF-D236035D2E24}"/>
    <cellStyle name="Normal 2 2 2 2 3 2 2 4" xfId="24854" xr:uid="{5504D079-E204-4AAC-8E46-379AACE259A2}"/>
    <cellStyle name="Normal 2 2 2 2 3 2 3" xfId="8193" xr:uid="{0340E6CD-DA53-47EB-B7BF-ABFE226F8E2D}"/>
    <cellStyle name="Normal 2 2 2 2 3 2 3 2" xfId="21994" xr:uid="{8B347406-B0C0-4DC3-9723-4967DDC030A5}"/>
    <cellStyle name="Normal 2 2 2 2 3 2 3 2 2" xfId="38133" xr:uid="{8390B5D9-8533-4B2A-8B25-278A61D13702}"/>
    <cellStyle name="Normal 2 2 2 2 3 2 3 3" xfId="27650" xr:uid="{C9725AE6-84B9-4311-9B62-5A15DA2977AA}"/>
    <cellStyle name="Normal 2 2 2 2 3 2 3 4" xfId="41983" xr:uid="{96452F91-CFFA-43B7-AE13-7ED3D26CCE2B}"/>
    <cellStyle name="Normal 2 2 2 2 3 2 4" xfId="6504" xr:uid="{385A17E3-4751-495C-8D86-25A2CE654195}"/>
    <cellStyle name="Normal 2 2 2 2 3 2 4 2" xfId="26327" xr:uid="{B598A9BB-4F84-4033-AEFE-E62EAEAB332E}"/>
    <cellStyle name="Normal 2 2 2 2 3 2 4 3" xfId="43916" xr:uid="{85F30DA1-97C2-479D-9D3C-D7EED4307741}"/>
    <cellStyle name="Normal 2 2 2 2 3 2 5" xfId="13095" xr:uid="{A9C5684D-74E8-4AA6-9DF5-A3353581D4A0}"/>
    <cellStyle name="Normal 2 2 2 2 3 2 5 2" xfId="32402" xr:uid="{D6DC69D6-75C2-4732-9EB1-EBA35FE257AC}"/>
    <cellStyle name="Normal 2 2 2 2 3 2 6" xfId="14407" xr:uid="{8AACE0B4-E4DC-45BC-ABAB-81D15AB8ED6D}"/>
    <cellStyle name="Normal 2 2 2 2 3 2 6 2" xfId="33686" xr:uid="{51DE4775-78AE-4B92-A9D7-949531DDF677}"/>
    <cellStyle name="Normal 2 2 2 2 3 2 7" xfId="15726" xr:uid="{984CBD54-C587-42E0-909F-8955DEC5C714}"/>
    <cellStyle name="Normal 2 2 2 2 3 2 7 2" xfId="34906" xr:uid="{30817D9F-B00C-416C-AE43-EFC72D6B2D89}"/>
    <cellStyle name="Normal 2 2 2 2 3 2 8" xfId="17162" xr:uid="{CB0B87EF-B5AE-4CAF-A63D-EBEFAF18F240}"/>
    <cellStyle name="Normal 2 2 2 2 3 2 8 2" xfId="36253" xr:uid="{172E30BC-90A1-4C38-9166-C3A87A4B6530}"/>
    <cellStyle name="Normal 2 2 2 2 3 2 9" xfId="24276" xr:uid="{D3273368-4A4F-47D8-8DD5-A76E791C12A1}"/>
    <cellStyle name="Normal 2 2 2 2 3 3" xfId="4569" xr:uid="{10674E1B-A0C7-4E52-9E33-3FF164DA9BED}"/>
    <cellStyle name="Normal 2 2 2 2 3 3 2" xfId="8889" xr:uid="{A074BD5D-F37A-4F09-AA32-4C0E47A53836}"/>
    <cellStyle name="Normal 2 2 2 2 3 3 2 2" xfId="28322" xr:uid="{B6E37AEE-1F55-42AD-8564-3E2CFE794160}"/>
    <cellStyle name="Normal 2 2 2 2 3 3 2 3" xfId="45073" xr:uid="{A7864A60-130A-467A-B411-33EC5EF7403A}"/>
    <cellStyle name="Normal 2 2 2 2 3 3 3" xfId="18425" xr:uid="{D88B7D62-D2DB-4A00-BB61-90F9084932BC}"/>
    <cellStyle name="Normal 2 2 2 2 3 3 4" xfId="24853" xr:uid="{C5BCC608-3CA1-4097-8AFF-0DDEA679EE20}"/>
    <cellStyle name="Normal 2 2 2 2 3 4" xfId="7388" xr:uid="{91A6D423-0A23-4FAB-9361-9BB80A7B0EAB}"/>
    <cellStyle name="Normal 2 2 2 2 3 4 2" xfId="21403" xr:uid="{C1DA401B-5297-4AB6-9DCC-BF562F0E68B4}"/>
    <cellStyle name="Normal 2 2 2 2 3 4 2 2" xfId="37574" xr:uid="{CA002081-7E4A-4053-B0E3-4CE19A45A2AC}"/>
    <cellStyle name="Normal 2 2 2 2 3 4 3" xfId="27059" xr:uid="{39459729-950B-4F53-9293-8740AB16CFF5}"/>
    <cellStyle name="Normal 2 2 2 2 3 4 4" xfId="41430" xr:uid="{ECE5B8F6-F0D4-4886-BBCF-2F6ED5E24AEB}"/>
    <cellStyle name="Normal 2 2 2 2 3 5" xfId="5895" xr:uid="{5264D05B-84C8-4D74-B82A-81964B23CEC5}"/>
    <cellStyle name="Normal 2 2 2 2 3 5 2" xfId="25738" xr:uid="{10396828-1064-4904-BC37-46207BFD05B6}"/>
    <cellStyle name="Normal 2 2 2 2 3 5 3" xfId="43002" xr:uid="{881D8F0C-F3D5-49CB-AB94-2E43B517907F}"/>
    <cellStyle name="Normal 2 2 2 2 3 6" xfId="12494" xr:uid="{4A76CCD6-CC81-4CA1-87FC-156531072784}"/>
    <cellStyle name="Normal 2 2 2 2 3 6 2" xfId="31806" xr:uid="{E67326E7-349F-486E-B51B-C1EDF6F92442}"/>
    <cellStyle name="Normal 2 2 2 2 3 7" xfId="13834" xr:uid="{ACB20263-5BDD-44C7-A158-5D0C13810A84}"/>
    <cellStyle name="Normal 2 2 2 2 3 7 2" xfId="33124" xr:uid="{1EBEEA74-F61C-4B76-8946-987C503A4818}"/>
    <cellStyle name="Normal 2 2 2 2 3 8" xfId="15095" xr:uid="{950D5A8F-8CD0-4A3A-BF60-558F19699A9F}"/>
    <cellStyle name="Normal 2 2 2 2 3 8 2" xfId="34326" xr:uid="{02D3E4DF-5752-4F8E-9F34-163004022F4A}"/>
    <cellStyle name="Normal 2 2 2 2 3 9" xfId="16524" xr:uid="{B1A298E9-6A39-464A-9B93-BEB43E526184}"/>
    <cellStyle name="Normal 2 2 2 2 3 9 2" xfId="35624" xr:uid="{0A6A4D0F-4876-4275-983B-9A25D65F5FE3}"/>
    <cellStyle name="Normal 2 2 2 2 4" xfId="1072" xr:uid="{7132AEB7-22F8-4D06-B7F2-BCE53D1F090D}"/>
    <cellStyle name="Normal 2 2 2 2 4 10" xfId="23703" xr:uid="{0ADDD11E-2ACE-479B-BB17-49A80E944597}"/>
    <cellStyle name="Normal 2 2 2 2 4 11" xfId="39808" xr:uid="{7C8280D9-7509-4442-B030-AE6B3D973EB4}"/>
    <cellStyle name="Normal 2 2 2 2 4 12" xfId="48868" xr:uid="{66E5FF51-6EE6-444D-8489-F2E1B4F56B4D}"/>
    <cellStyle name="Normal 2 2 2 2 4 13" xfId="50072" xr:uid="{7A9BE156-6CF8-44E6-A31F-3BD97CB42843}"/>
    <cellStyle name="Normal 2 2 2 2 4 14" xfId="51279" xr:uid="{490E4D28-3999-4FB6-85E2-5A8238B6D2E6}"/>
    <cellStyle name="Normal 2 2 2 2 4 15" xfId="52507" xr:uid="{BD0A9D16-B713-42AA-B72D-AE2108688AE2}"/>
    <cellStyle name="Normal 2 2 2 2 4 16" xfId="53657" xr:uid="{47AED338-55DD-48BA-9A35-1CD6DCA486B6}"/>
    <cellStyle name="Normal 2 2 2 2 4 2" xfId="2269" xr:uid="{1C131A82-00B1-4DC2-A310-C1047465B206}"/>
    <cellStyle name="Normal 2 2 2 2 4 2 10" xfId="40363" xr:uid="{D611C260-FB5B-4B97-94B0-6BDD7BDE15C2}"/>
    <cellStyle name="Normal 2 2 2 2 4 2 11" xfId="49431" xr:uid="{85391C9E-471F-4CAC-82CA-92CE66C5F8D4}"/>
    <cellStyle name="Normal 2 2 2 2 4 2 12" xfId="50634" xr:uid="{8DCC22D6-5749-4981-A97A-313DC0A127CE}"/>
    <cellStyle name="Normal 2 2 2 2 4 2 13" xfId="51864" xr:uid="{C972B286-0A81-4CFD-8EDD-D23D5480FF28}"/>
    <cellStyle name="Normal 2 2 2 2 4 2 14" xfId="53062" xr:uid="{BB7C7B28-7AAD-4CEF-B682-E7FCC2F35834}"/>
    <cellStyle name="Normal 2 2 2 2 4 2 15" xfId="54214" xr:uid="{9DFBF115-4A48-449D-8DAE-C6F02808EA7B}"/>
    <cellStyle name="Normal 2 2 2 2 4 2 2" xfId="4572" xr:uid="{808A9F05-5712-4E47-B41B-65233CFC4E98}"/>
    <cellStyle name="Normal 2 2 2 2 4 2 2 2" xfId="8892" xr:uid="{F48B9885-21AF-4B3F-AE9A-872EBD9EEBBC}"/>
    <cellStyle name="Normal 2 2 2 2 4 2 2 2 2" xfId="28325" xr:uid="{C5594074-EBDC-47ED-BA0B-2CC774975447}"/>
    <cellStyle name="Normal 2 2 2 2 4 2 2 2 3" xfId="45799" xr:uid="{4963C41C-9929-4618-8CB8-6006EC1534B5}"/>
    <cellStyle name="Normal 2 2 2 2 4 2 2 3" xfId="19455" xr:uid="{FB975B56-44D3-4C03-97C2-035B34373421}"/>
    <cellStyle name="Normal 2 2 2 2 4 2 2 4" xfId="24856" xr:uid="{E37C5230-B772-4716-B6B1-290E6259012C}"/>
    <cellStyle name="Normal 2 2 2 2 4 2 3" xfId="8194" xr:uid="{647EE145-D62F-44FF-AB39-813C893EE35F}"/>
    <cellStyle name="Normal 2 2 2 2 4 2 3 2" xfId="21995" xr:uid="{AB64B7BD-808B-4172-8870-837004DF3258}"/>
    <cellStyle name="Normal 2 2 2 2 4 2 3 2 2" xfId="38134" xr:uid="{A373FF29-F91F-45E1-B189-42F75A15604C}"/>
    <cellStyle name="Normal 2 2 2 2 4 2 3 3" xfId="27651" xr:uid="{7E79A20D-AAAC-4C82-9566-C50D0021C108}"/>
    <cellStyle name="Normal 2 2 2 2 4 2 3 4" xfId="41984" xr:uid="{87ACAF3C-0B77-42B7-81FB-39EBC6156CB8}"/>
    <cellStyle name="Normal 2 2 2 2 4 2 4" xfId="6505" xr:uid="{96EEFC4B-B602-410E-9947-820DF3C9FD8E}"/>
    <cellStyle name="Normal 2 2 2 2 4 2 4 2" xfId="26328" xr:uid="{730674F0-6962-4CBD-B545-2E5D2EA7AFC2}"/>
    <cellStyle name="Normal 2 2 2 2 4 2 4 3" xfId="43917" xr:uid="{9D0EC0D0-F7EE-4B5F-87F4-3314F0597571}"/>
    <cellStyle name="Normal 2 2 2 2 4 2 5" xfId="13096" xr:uid="{C3A980C0-557B-46C1-AA32-2372389EF2E4}"/>
    <cellStyle name="Normal 2 2 2 2 4 2 5 2" xfId="32403" xr:uid="{1449D186-C7B2-4B71-AD24-43D12DF99EBF}"/>
    <cellStyle name="Normal 2 2 2 2 4 2 6" xfId="14408" xr:uid="{43DBCA6D-C92F-4257-9FF2-0275821BD495}"/>
    <cellStyle name="Normal 2 2 2 2 4 2 6 2" xfId="33687" xr:uid="{2F7D06D5-96D0-4442-87D5-71DBD6FD52AB}"/>
    <cellStyle name="Normal 2 2 2 2 4 2 7" xfId="15727" xr:uid="{F016F04A-88CB-4CAE-9C3F-6D15F2EACC7F}"/>
    <cellStyle name="Normal 2 2 2 2 4 2 7 2" xfId="34907" xr:uid="{C01C48A3-56F3-4B02-9884-4B2E158FE3C2}"/>
    <cellStyle name="Normal 2 2 2 2 4 2 8" xfId="17163" xr:uid="{EA3E0848-F5FE-46E7-8DCE-7504F2F7212B}"/>
    <cellStyle name="Normal 2 2 2 2 4 2 8 2" xfId="36254" xr:uid="{04D5727C-095D-4C0F-8F2A-73B597588187}"/>
    <cellStyle name="Normal 2 2 2 2 4 2 9" xfId="24277" xr:uid="{46326BDA-39D3-4EF4-860C-1AA6F90D302D}"/>
    <cellStyle name="Normal 2 2 2 2 4 3" xfId="4571" xr:uid="{2F73F3D0-8810-4DEF-AB8C-AF5736E6FF95}"/>
    <cellStyle name="Normal 2 2 2 2 4 3 2" xfId="8891" xr:uid="{A9B16CD1-EC60-4642-A1A9-BD9D75D24C67}"/>
    <cellStyle name="Normal 2 2 2 2 4 3 2 2" xfId="28324" xr:uid="{524D9B1E-4AF6-42E0-AD83-C01E0A9B5633}"/>
    <cellStyle name="Normal 2 2 2 2 4 3 2 3" xfId="45074" xr:uid="{1EE43D07-D5F9-44C3-834F-30A0B53AAF7A}"/>
    <cellStyle name="Normal 2 2 2 2 4 3 3" xfId="18426" xr:uid="{6D77F083-5BEF-4ABA-B3EA-A0D2FF57AB6E}"/>
    <cellStyle name="Normal 2 2 2 2 4 3 4" xfId="24855" xr:uid="{8E7ADB07-A022-4BCD-BC5C-6FD8E8C70346}"/>
    <cellStyle name="Normal 2 2 2 2 4 4" xfId="7389" xr:uid="{9C4E7328-2F38-47AA-B7C0-88E6033728D7}"/>
    <cellStyle name="Normal 2 2 2 2 4 4 2" xfId="21404" xr:uid="{622D778B-23D1-495C-8D02-336FA5B7DEB1}"/>
    <cellStyle name="Normal 2 2 2 2 4 4 2 2" xfId="37575" xr:uid="{AD5655C2-38DA-44F0-9EED-9D83BFB22849}"/>
    <cellStyle name="Normal 2 2 2 2 4 4 3" xfId="27060" xr:uid="{A2BA17F4-F2A1-4EAB-82DA-07AAC94B16B6}"/>
    <cellStyle name="Normal 2 2 2 2 4 4 4" xfId="41431" xr:uid="{1BEA3DB8-2AD7-4D1D-BBD3-FA06A362B403}"/>
    <cellStyle name="Normal 2 2 2 2 4 5" xfId="5896" xr:uid="{61D39E40-3E3F-407F-89C6-2F8EA9D07717}"/>
    <cellStyle name="Normal 2 2 2 2 4 5 2" xfId="25739" xr:uid="{BAE46450-FEA8-493B-A808-4862936D1B6D}"/>
    <cellStyle name="Normal 2 2 2 2 4 5 3" xfId="43003" xr:uid="{3003453D-2C8B-418B-AA7E-983967731F51}"/>
    <cellStyle name="Normal 2 2 2 2 4 6" xfId="12495" xr:uid="{E01A80B9-A41A-40D6-B6EA-DD36BFAF2CE4}"/>
    <cellStyle name="Normal 2 2 2 2 4 6 2" xfId="31807" xr:uid="{2C619BB6-4BFB-436C-9EFA-CF7B0E841AFF}"/>
    <cellStyle name="Normal 2 2 2 2 4 7" xfId="13835" xr:uid="{D00B1C56-374F-481C-8007-CB27CC2777B3}"/>
    <cellStyle name="Normal 2 2 2 2 4 7 2" xfId="33125" xr:uid="{AF4497F1-8693-4032-8E42-3D568B75030F}"/>
    <cellStyle name="Normal 2 2 2 2 4 8" xfId="15096" xr:uid="{96CE5C03-FAB5-4F28-BCD6-BA8DCE685AD5}"/>
    <cellStyle name="Normal 2 2 2 2 4 8 2" xfId="34327" xr:uid="{A21EAC60-D6B7-4FE0-84FD-FC8BFBA3B622}"/>
    <cellStyle name="Normal 2 2 2 2 4 9" xfId="16525" xr:uid="{3CBB2F68-A3D4-4071-B37C-9A32104F2BFC}"/>
    <cellStyle name="Normal 2 2 2 2 4 9 2" xfId="35625" xr:uid="{B67A8F26-FA5D-4EE9-B0EC-220738A2A8D1}"/>
    <cellStyle name="Normal 2 2 2 2 5" xfId="1073" xr:uid="{23B062D7-62C3-4F55-ABF5-6197CCC73895}"/>
    <cellStyle name="Normal 2 2 2 2 5 10" xfId="23704" xr:uid="{FE5818B9-DC4D-4169-8A01-0FF438EAE46A}"/>
    <cellStyle name="Normal 2 2 2 2 5 11" xfId="39809" xr:uid="{0986F4AE-7BA9-4D3E-8D10-56D9CEB32E6B}"/>
    <cellStyle name="Normal 2 2 2 2 5 12" xfId="48869" xr:uid="{75BDB07E-0C1E-4C8E-9A9F-2DF9C56EF6E1}"/>
    <cellStyle name="Normal 2 2 2 2 5 13" xfId="50073" xr:uid="{C462032F-1933-4986-9AAB-2829EBAE8058}"/>
    <cellStyle name="Normal 2 2 2 2 5 14" xfId="51280" xr:uid="{54A3C2BF-D5BE-470E-B471-F6478B886EB0}"/>
    <cellStyle name="Normal 2 2 2 2 5 15" xfId="52508" xr:uid="{65B387D1-E0BC-4DCD-AE12-2198E7EC0514}"/>
    <cellStyle name="Normal 2 2 2 2 5 16" xfId="53658" xr:uid="{48DBFAD7-9A34-46DD-9668-06A6C15C98EE}"/>
    <cellStyle name="Normal 2 2 2 2 5 2" xfId="2270" xr:uid="{C3BC01EF-D228-4318-BC30-122660A62FA7}"/>
    <cellStyle name="Normal 2 2 2 2 5 2 10" xfId="40364" xr:uid="{7A5F0B51-5F4E-4DD5-B8CE-D61FD4026CE6}"/>
    <cellStyle name="Normal 2 2 2 2 5 2 11" xfId="49432" xr:uid="{CCCCCB33-4494-41F0-BF3E-10FDAA5E24AA}"/>
    <cellStyle name="Normal 2 2 2 2 5 2 12" xfId="50635" xr:uid="{2D1E9839-9343-4275-B3EA-6BFE8A68C751}"/>
    <cellStyle name="Normal 2 2 2 2 5 2 13" xfId="51865" xr:uid="{50BAAE15-38FF-4B0C-9346-4F272F9577C3}"/>
    <cellStyle name="Normal 2 2 2 2 5 2 14" xfId="53063" xr:uid="{40824BE5-D8AD-4847-A6F4-2AD7F1990E9B}"/>
    <cellStyle name="Normal 2 2 2 2 5 2 15" xfId="54215" xr:uid="{0B55C6EC-25FB-43AD-8546-0ABC9DF2261D}"/>
    <cellStyle name="Normal 2 2 2 2 5 2 2" xfId="4574" xr:uid="{34CD964E-21D2-483A-B0FB-836ADF9532C4}"/>
    <cellStyle name="Normal 2 2 2 2 5 2 2 2" xfId="8894" xr:uid="{5DDA4511-FD9E-47F9-A2B0-34A4492BB965}"/>
    <cellStyle name="Normal 2 2 2 2 5 2 2 2 2" xfId="28327" xr:uid="{E0CE7389-C229-406A-AE1F-35EC79BE1B6E}"/>
    <cellStyle name="Normal 2 2 2 2 5 2 2 2 3" xfId="45800" xr:uid="{AE181920-F565-4A4C-B48B-EE4E15956B76}"/>
    <cellStyle name="Normal 2 2 2 2 5 2 2 3" xfId="19456" xr:uid="{C5089850-EABB-4061-A6DE-063F21640B53}"/>
    <cellStyle name="Normal 2 2 2 2 5 2 2 4" xfId="24858" xr:uid="{C15EA9C6-E7CC-4902-997C-198485222B43}"/>
    <cellStyle name="Normal 2 2 2 2 5 2 3" xfId="8195" xr:uid="{F022DCAC-76D6-4C29-BC7F-5DD3B6A7E778}"/>
    <cellStyle name="Normal 2 2 2 2 5 2 3 2" xfId="21996" xr:uid="{6655064A-4046-4C2E-BD13-BB9457BFE1A7}"/>
    <cellStyle name="Normal 2 2 2 2 5 2 3 2 2" xfId="38135" xr:uid="{D95BA928-0D12-432D-9B5C-207123648743}"/>
    <cellStyle name="Normal 2 2 2 2 5 2 3 3" xfId="27652" xr:uid="{FE7D4200-F209-41EA-A034-9AD274E4B86D}"/>
    <cellStyle name="Normal 2 2 2 2 5 2 3 4" xfId="41985" xr:uid="{734DAA1F-6711-437A-ABB1-BCE49BA95F4D}"/>
    <cellStyle name="Normal 2 2 2 2 5 2 4" xfId="6506" xr:uid="{F7713EE6-16E4-4AFE-9B33-04EC662769C0}"/>
    <cellStyle name="Normal 2 2 2 2 5 2 4 2" xfId="26329" xr:uid="{9F55F8F8-1576-44C7-88EA-2A09B0B013D9}"/>
    <cellStyle name="Normal 2 2 2 2 5 2 4 3" xfId="43918" xr:uid="{991FE69C-ED01-4F02-8D2F-54BEAFF9309F}"/>
    <cellStyle name="Normal 2 2 2 2 5 2 5" xfId="13097" xr:uid="{233966A2-220C-48B4-AA46-48A19D17B398}"/>
    <cellStyle name="Normal 2 2 2 2 5 2 5 2" xfId="32404" xr:uid="{DCE06F8F-C00E-40B2-ADB2-4EE8BE8F01C9}"/>
    <cellStyle name="Normal 2 2 2 2 5 2 6" xfId="14409" xr:uid="{4484F4DE-F5D4-47FF-8078-0FCEE8443A2D}"/>
    <cellStyle name="Normal 2 2 2 2 5 2 6 2" xfId="33688" xr:uid="{1E6FECDA-774A-46AD-B835-884B55FDB4AA}"/>
    <cellStyle name="Normal 2 2 2 2 5 2 7" xfId="15728" xr:uid="{6F7697AA-7085-4EA8-B70F-A09C07991515}"/>
    <cellStyle name="Normal 2 2 2 2 5 2 7 2" xfId="34908" xr:uid="{17FE18D6-FAAE-4D0A-9164-BCF8FE86AB42}"/>
    <cellStyle name="Normal 2 2 2 2 5 2 8" xfId="17164" xr:uid="{BB02C1F1-17C2-4F16-AF93-E5622770E379}"/>
    <cellStyle name="Normal 2 2 2 2 5 2 8 2" xfId="36255" xr:uid="{E34135FA-4E45-4AA6-84F8-F4CB27ADC658}"/>
    <cellStyle name="Normal 2 2 2 2 5 2 9" xfId="24278" xr:uid="{9251E827-A0E7-439C-A08A-BEB340144AF2}"/>
    <cellStyle name="Normal 2 2 2 2 5 3" xfId="4573" xr:uid="{CF438D0B-801C-481D-BB39-FF7E7B744A9F}"/>
    <cellStyle name="Normal 2 2 2 2 5 3 2" xfId="8893" xr:uid="{DF267BD0-06C9-4A51-B255-D91DDFD5AE05}"/>
    <cellStyle name="Normal 2 2 2 2 5 3 2 2" xfId="28326" xr:uid="{D89CF9EB-67CC-46A6-8ABC-20220E997040}"/>
    <cellStyle name="Normal 2 2 2 2 5 3 2 3" xfId="45075" xr:uid="{2528BF3C-4540-47F4-B652-80424549602E}"/>
    <cellStyle name="Normal 2 2 2 2 5 3 3" xfId="18427" xr:uid="{0F9B35B4-5FE0-4F16-BD3E-FDA71BEAAB89}"/>
    <cellStyle name="Normal 2 2 2 2 5 3 4" xfId="24857" xr:uid="{608994C9-F299-47AD-8446-E3AAD5E56A68}"/>
    <cellStyle name="Normal 2 2 2 2 5 4" xfId="7390" xr:uid="{A0A21FD7-8BA6-4EE7-AA6E-5376AE5F64BE}"/>
    <cellStyle name="Normal 2 2 2 2 5 4 2" xfId="21405" xr:uid="{B9BBDBC9-B12D-4F6B-A56E-D90B8FDDA483}"/>
    <cellStyle name="Normal 2 2 2 2 5 4 2 2" xfId="37576" xr:uid="{3D04F92C-1EAC-4695-A0A7-D41FE9F51103}"/>
    <cellStyle name="Normal 2 2 2 2 5 4 3" xfId="27061" xr:uid="{204BD75C-5ECE-4B4C-8FD3-8A900A686253}"/>
    <cellStyle name="Normal 2 2 2 2 5 4 4" xfId="41432" xr:uid="{2DB393B7-BD88-49F9-83B1-9277660AE038}"/>
    <cellStyle name="Normal 2 2 2 2 5 5" xfId="5897" xr:uid="{6903DAC3-0BB1-457F-85F2-7F48C4C1511D}"/>
    <cellStyle name="Normal 2 2 2 2 5 5 2" xfId="25740" xr:uid="{9DAB643F-CF98-48DD-8CEF-5B5170641B21}"/>
    <cellStyle name="Normal 2 2 2 2 5 5 3" xfId="43004" xr:uid="{D823CB49-33CB-4875-A05D-CCABA092A7E3}"/>
    <cellStyle name="Normal 2 2 2 2 5 6" xfId="12496" xr:uid="{E47B63C3-CF19-493D-AFF1-693A8494C1D6}"/>
    <cellStyle name="Normal 2 2 2 2 5 6 2" xfId="31808" xr:uid="{052D7C6C-DBCB-4D2A-82EF-2B5F16FA91F1}"/>
    <cellStyle name="Normal 2 2 2 2 5 7" xfId="13836" xr:uid="{96A0D81A-4BD6-4C1E-BE1C-989A08EED59B}"/>
    <cellStyle name="Normal 2 2 2 2 5 7 2" xfId="33126" xr:uid="{79C9BA29-9088-4D44-AF26-1A4E36EC39AF}"/>
    <cellStyle name="Normal 2 2 2 2 5 8" xfId="15097" xr:uid="{17F3E3DA-E24B-4F43-9DC3-47E4FA6D8E5A}"/>
    <cellStyle name="Normal 2 2 2 2 5 8 2" xfId="34328" xr:uid="{B1F939CF-D91B-434F-9C81-6F19770D9A1F}"/>
    <cellStyle name="Normal 2 2 2 2 5 9" xfId="16526" xr:uid="{B66B576E-2FBA-412F-A5E4-E33C95601FC1}"/>
    <cellStyle name="Normal 2 2 2 2 5 9 2" xfId="35626" xr:uid="{004B94B3-C95C-4553-BDCA-16DC199D0C94}"/>
    <cellStyle name="Normal 2 2 2 2 6" xfId="1074" xr:uid="{1EC65B83-F735-4055-95FD-A139D4DC428E}"/>
    <cellStyle name="Normal 2 2 2 2 6 10" xfId="23705" xr:uid="{70955C16-5CC8-4BB6-A548-1D38C2F05C80}"/>
    <cellStyle name="Normal 2 2 2 2 6 11" xfId="39810" xr:uid="{C694D71F-DD5D-49E9-86D8-FE792920A893}"/>
    <cellStyle name="Normal 2 2 2 2 6 12" xfId="48870" xr:uid="{52E78B41-A7C4-4E28-A90B-F236BD0A0F84}"/>
    <cellStyle name="Normal 2 2 2 2 6 13" xfId="50074" xr:uid="{51C89075-2142-4C5C-8FB7-F354DAD34BF0}"/>
    <cellStyle name="Normal 2 2 2 2 6 14" xfId="51281" xr:uid="{6C63E321-39B9-4499-9DA5-FA482358AF58}"/>
    <cellStyle name="Normal 2 2 2 2 6 15" xfId="52509" xr:uid="{F7A476A9-3673-44C4-8F18-E9A9E4DB8040}"/>
    <cellStyle name="Normal 2 2 2 2 6 16" xfId="53659" xr:uid="{79AF37EE-F507-4239-9DDD-91ED067CCB19}"/>
    <cellStyle name="Normal 2 2 2 2 6 2" xfId="2271" xr:uid="{B5C01BED-8E36-4364-A557-936C09335DC9}"/>
    <cellStyle name="Normal 2 2 2 2 6 2 10" xfId="40365" xr:uid="{344CE872-F7C2-4F3E-980E-9758AA3A2A3E}"/>
    <cellStyle name="Normal 2 2 2 2 6 2 11" xfId="49433" xr:uid="{709642EE-95DA-43A1-BAC3-BD1E99B542FF}"/>
    <cellStyle name="Normal 2 2 2 2 6 2 12" xfId="50636" xr:uid="{F904BFA3-2050-4557-9BEF-6D2AC2C46B9C}"/>
    <cellStyle name="Normal 2 2 2 2 6 2 13" xfId="51866" xr:uid="{1D28455A-E8B2-447D-AB5D-AFE6717C9C71}"/>
    <cellStyle name="Normal 2 2 2 2 6 2 14" xfId="53064" xr:uid="{64208E0E-3452-4082-AC22-25A72B150C09}"/>
    <cellStyle name="Normal 2 2 2 2 6 2 15" xfId="54216" xr:uid="{76F260AF-E9F0-495B-9485-88CA4BC972DA}"/>
    <cellStyle name="Normal 2 2 2 2 6 2 2" xfId="4576" xr:uid="{B5A8CD34-93DB-46CC-86DD-0695FFD50288}"/>
    <cellStyle name="Normal 2 2 2 2 6 2 2 2" xfId="8896" xr:uid="{A067F9DF-E4FD-4DD5-ACA9-E84904BE737B}"/>
    <cellStyle name="Normal 2 2 2 2 6 2 2 2 2" xfId="28329" xr:uid="{F4B8D877-328F-4C49-B388-391296E45075}"/>
    <cellStyle name="Normal 2 2 2 2 6 2 2 2 3" xfId="45801" xr:uid="{24744D5E-FBBD-414F-B05A-A51C16C9874C}"/>
    <cellStyle name="Normal 2 2 2 2 6 2 2 3" xfId="19457" xr:uid="{9E9DFF3F-8512-4FE0-992F-DFA56BA57EB3}"/>
    <cellStyle name="Normal 2 2 2 2 6 2 2 4" xfId="24860" xr:uid="{1FFB413D-27D6-4A50-8185-1BF6A1775784}"/>
    <cellStyle name="Normal 2 2 2 2 6 2 3" xfId="8196" xr:uid="{B69AF21B-EF2D-43A7-B6DD-BD1B9C7E3DBA}"/>
    <cellStyle name="Normal 2 2 2 2 6 2 3 2" xfId="21997" xr:uid="{AE9757F1-47AB-4BA8-A1E6-0499218A599A}"/>
    <cellStyle name="Normal 2 2 2 2 6 2 3 2 2" xfId="38136" xr:uid="{1FBDFA14-5BC9-4138-A2B5-F7300CCD3116}"/>
    <cellStyle name="Normal 2 2 2 2 6 2 3 3" xfId="27653" xr:uid="{41AB8B97-6652-469C-82AB-996655FF2A08}"/>
    <cellStyle name="Normal 2 2 2 2 6 2 3 4" xfId="41986" xr:uid="{5999BC4A-FAC4-4064-A76F-41531FC16C30}"/>
    <cellStyle name="Normal 2 2 2 2 6 2 4" xfId="6507" xr:uid="{CB4CB92C-FB05-4264-9682-F74D4E460FE1}"/>
    <cellStyle name="Normal 2 2 2 2 6 2 4 2" xfId="26330" xr:uid="{83559DB5-27C9-4FF9-A1CC-F4C515790474}"/>
    <cellStyle name="Normal 2 2 2 2 6 2 4 3" xfId="43919" xr:uid="{33D18A00-F12A-461E-9216-20B136459ED6}"/>
    <cellStyle name="Normal 2 2 2 2 6 2 5" xfId="13098" xr:uid="{F98735A1-D34F-42B5-9EAB-C527CCBF79B8}"/>
    <cellStyle name="Normal 2 2 2 2 6 2 5 2" xfId="32405" xr:uid="{FBA1706E-6625-4167-B591-BEF877796323}"/>
    <cellStyle name="Normal 2 2 2 2 6 2 6" xfId="14410" xr:uid="{0A98242B-2DC0-49A0-8304-46E109905ACC}"/>
    <cellStyle name="Normal 2 2 2 2 6 2 6 2" xfId="33689" xr:uid="{F0CA2CDB-09E2-4B32-9970-91F19DDC22FE}"/>
    <cellStyle name="Normal 2 2 2 2 6 2 7" xfId="15729" xr:uid="{388285FB-1736-4AC6-AAF1-DC184063125C}"/>
    <cellStyle name="Normal 2 2 2 2 6 2 7 2" xfId="34909" xr:uid="{2187D6D5-86BD-4938-BC75-5EC05F6DB80A}"/>
    <cellStyle name="Normal 2 2 2 2 6 2 8" xfId="17165" xr:uid="{C87A7343-A8E4-47CF-AE21-F96CE20F9149}"/>
    <cellStyle name="Normal 2 2 2 2 6 2 8 2" xfId="36256" xr:uid="{0194755F-A5A0-444A-9EC7-EC1C63D6CC32}"/>
    <cellStyle name="Normal 2 2 2 2 6 2 9" xfId="24279" xr:uid="{5422375C-D9C0-4D4F-B0AE-2B1EBB89B503}"/>
    <cellStyle name="Normal 2 2 2 2 6 3" xfId="4575" xr:uid="{5E383AE5-4C05-4271-A9E2-47743449DB70}"/>
    <cellStyle name="Normal 2 2 2 2 6 3 2" xfId="8895" xr:uid="{BEC0AB5D-67E5-4D68-A377-C76280AE7414}"/>
    <cellStyle name="Normal 2 2 2 2 6 3 2 2" xfId="28328" xr:uid="{536DFB76-400A-476E-A7BF-920C5B96CACE}"/>
    <cellStyle name="Normal 2 2 2 2 6 3 2 3" xfId="45076" xr:uid="{5FBED14B-83D6-4A4B-ADAC-1F7DEDDDFF2A}"/>
    <cellStyle name="Normal 2 2 2 2 6 3 3" xfId="18428" xr:uid="{F2761D4A-FEB1-4B85-9AAE-FBB72217F3B1}"/>
    <cellStyle name="Normal 2 2 2 2 6 3 4" xfId="24859" xr:uid="{1996D015-CA22-41DC-B9EA-2D49AB2700AB}"/>
    <cellStyle name="Normal 2 2 2 2 6 4" xfId="7391" xr:uid="{ECF83FEE-0658-4B4C-8BD3-62FC6EF81D08}"/>
    <cellStyle name="Normal 2 2 2 2 6 4 2" xfId="21406" xr:uid="{642CF4D9-E708-49A3-8566-3B90AF3D35AB}"/>
    <cellStyle name="Normal 2 2 2 2 6 4 2 2" xfId="37577" xr:uid="{03AAEC12-DBEF-4A0E-9262-2499B1E801C7}"/>
    <cellStyle name="Normal 2 2 2 2 6 4 3" xfId="27062" xr:uid="{676EF35D-DF0E-49A6-A75B-35876876CE63}"/>
    <cellStyle name="Normal 2 2 2 2 6 4 4" xfId="41433" xr:uid="{77089BA7-61FB-4C94-BF19-29E2EE45CCF2}"/>
    <cellStyle name="Normal 2 2 2 2 6 5" xfId="5898" xr:uid="{DC9CF15D-92DA-42A8-AE3F-8DE28F73DF7E}"/>
    <cellStyle name="Normal 2 2 2 2 6 5 2" xfId="25741" xr:uid="{FCB57164-698D-43B0-957E-C4003C74A87D}"/>
    <cellStyle name="Normal 2 2 2 2 6 5 3" xfId="43005" xr:uid="{453F7D37-F2AF-4B15-A924-1738863DA4DB}"/>
    <cellStyle name="Normal 2 2 2 2 6 6" xfId="12497" xr:uid="{923F6723-3FE3-49E1-920D-E6FEF9132F76}"/>
    <cellStyle name="Normal 2 2 2 2 6 6 2" xfId="31809" xr:uid="{133E0624-1F1D-4CAC-894B-2F3F9671272B}"/>
    <cellStyle name="Normal 2 2 2 2 6 7" xfId="13837" xr:uid="{47B3D3D8-2F76-4175-B7A6-E3189FBF9FAE}"/>
    <cellStyle name="Normal 2 2 2 2 6 7 2" xfId="33127" xr:uid="{3241CA5D-C53C-4487-AE2B-B7CF44F17B30}"/>
    <cellStyle name="Normal 2 2 2 2 6 8" xfId="15098" xr:uid="{B9373176-6E18-4A22-AD3B-99E2AA677B99}"/>
    <cellStyle name="Normal 2 2 2 2 6 8 2" xfId="34329" xr:uid="{A7FEC6D0-71C3-491E-83A5-9D2CD6BCA506}"/>
    <cellStyle name="Normal 2 2 2 2 6 9" xfId="16527" xr:uid="{186E3890-BCC6-458C-9CB5-869F64B448EE}"/>
    <cellStyle name="Normal 2 2 2 2 6 9 2" xfId="35627" xr:uid="{E7E20B42-7241-49DB-BB4A-2DCD25869853}"/>
    <cellStyle name="Normal 2 2 2 2 7" xfId="1075" xr:uid="{7A41F0A4-6F52-4803-B095-DBE452089CF0}"/>
    <cellStyle name="Normal 2 2 2 2 7 10" xfId="23706" xr:uid="{C911D4A9-7B7F-4855-9BFE-8E939FAF90AF}"/>
    <cellStyle name="Normal 2 2 2 2 7 11" xfId="39811" xr:uid="{8DD5E1A2-F306-478E-812D-4FB602B3F76C}"/>
    <cellStyle name="Normal 2 2 2 2 7 12" xfId="48871" xr:uid="{A2A0C22A-AA57-4FAA-BA9D-684ABB31D53D}"/>
    <cellStyle name="Normal 2 2 2 2 7 13" xfId="50075" xr:uid="{21BE4825-AAAC-410C-94C0-5420AFCFFB10}"/>
    <cellStyle name="Normal 2 2 2 2 7 14" xfId="51282" xr:uid="{8934EC01-5FE1-4915-9F80-0949157BCBD5}"/>
    <cellStyle name="Normal 2 2 2 2 7 15" xfId="52510" xr:uid="{3C2142CD-EF2A-42E1-B1A4-D341BB431111}"/>
    <cellStyle name="Normal 2 2 2 2 7 16" xfId="53660" xr:uid="{9759115E-DC85-48CA-840B-2A1A8F7FA640}"/>
    <cellStyle name="Normal 2 2 2 2 7 2" xfId="2272" xr:uid="{4B848858-E1A8-44AC-9A55-C515F66762FB}"/>
    <cellStyle name="Normal 2 2 2 2 7 2 10" xfId="40366" xr:uid="{B3604765-C810-4FAE-8E60-C113DD04697D}"/>
    <cellStyle name="Normal 2 2 2 2 7 2 11" xfId="49434" xr:uid="{EA3AACE5-C7B8-4EFD-814E-1C86C216957A}"/>
    <cellStyle name="Normal 2 2 2 2 7 2 12" xfId="50637" xr:uid="{82A520B6-EA97-4A36-9543-D26B50FA94A9}"/>
    <cellStyle name="Normal 2 2 2 2 7 2 13" xfId="51867" xr:uid="{47C4678A-45BB-4B12-91FD-B36C904BA324}"/>
    <cellStyle name="Normal 2 2 2 2 7 2 14" xfId="53065" xr:uid="{CF73AF75-91A8-4BA0-958A-64591CAAFE62}"/>
    <cellStyle name="Normal 2 2 2 2 7 2 15" xfId="54217" xr:uid="{AB00BECC-18B4-4B6C-9876-85E741BE2E36}"/>
    <cellStyle name="Normal 2 2 2 2 7 2 2" xfId="4578" xr:uid="{1E79E7EA-18D0-4514-BF63-FD5CC4904AFE}"/>
    <cellStyle name="Normal 2 2 2 2 7 2 2 2" xfId="8898" xr:uid="{04EBAE3E-0C4F-4541-8A17-5A2F7B47F165}"/>
    <cellStyle name="Normal 2 2 2 2 7 2 2 2 2" xfId="28331" xr:uid="{1CABB75D-CEAC-4196-99F8-CDF1BDC5CD6B}"/>
    <cellStyle name="Normal 2 2 2 2 7 2 2 2 3" xfId="45802" xr:uid="{A4E234EB-76DD-4DE5-995A-0654A4C71092}"/>
    <cellStyle name="Normal 2 2 2 2 7 2 2 3" xfId="19458" xr:uid="{FECAAA46-C7F6-4D8C-904E-4CC415EECCE6}"/>
    <cellStyle name="Normal 2 2 2 2 7 2 2 4" xfId="24862" xr:uid="{048298FA-E125-4BCF-8F03-05BFC706BD12}"/>
    <cellStyle name="Normal 2 2 2 2 7 2 3" xfId="8197" xr:uid="{D3BE3BE7-1141-4DA2-A207-55C59210A31C}"/>
    <cellStyle name="Normal 2 2 2 2 7 2 3 2" xfId="21998" xr:uid="{2F4B0E62-ED7A-43C0-A0CD-0954C9C7F528}"/>
    <cellStyle name="Normal 2 2 2 2 7 2 3 2 2" xfId="38137" xr:uid="{4981D43F-749D-45E7-BD60-BC9EDD69D74F}"/>
    <cellStyle name="Normal 2 2 2 2 7 2 3 3" xfId="27654" xr:uid="{7927462B-AB51-49FC-A3B9-CB8BFFDCD78B}"/>
    <cellStyle name="Normal 2 2 2 2 7 2 3 4" xfId="41987" xr:uid="{4B27F83D-50C7-4396-98AB-B4D5427F6BB2}"/>
    <cellStyle name="Normal 2 2 2 2 7 2 4" xfId="6508" xr:uid="{22E5D820-8D9E-4791-9CAD-0916B6D0132F}"/>
    <cellStyle name="Normal 2 2 2 2 7 2 4 2" xfId="26331" xr:uid="{DA401D99-B59A-4522-8EB4-95101FF6C6B1}"/>
    <cellStyle name="Normal 2 2 2 2 7 2 4 3" xfId="43920" xr:uid="{DC5617F2-5653-408C-8F71-695C7CE3A153}"/>
    <cellStyle name="Normal 2 2 2 2 7 2 5" xfId="13099" xr:uid="{61BB75E8-1D06-419B-8777-A926A667F91A}"/>
    <cellStyle name="Normal 2 2 2 2 7 2 5 2" xfId="32406" xr:uid="{AA1D8769-3BD2-42EC-96E6-9B1438D29F94}"/>
    <cellStyle name="Normal 2 2 2 2 7 2 6" xfId="14411" xr:uid="{DA4D9ECE-48DF-4AA0-BADC-6E182D82BBCF}"/>
    <cellStyle name="Normal 2 2 2 2 7 2 6 2" xfId="33690" xr:uid="{B955555D-2AA0-40F1-8479-23F585083C15}"/>
    <cellStyle name="Normal 2 2 2 2 7 2 7" xfId="15730" xr:uid="{644949EB-3AFE-4F70-A15C-3FC74A9CEF6D}"/>
    <cellStyle name="Normal 2 2 2 2 7 2 7 2" xfId="34910" xr:uid="{0AAF2C3B-DE69-48C8-AEF7-21A9FC432FB1}"/>
    <cellStyle name="Normal 2 2 2 2 7 2 8" xfId="17166" xr:uid="{7FB1CF07-D270-41DF-BB90-128ABB8427A5}"/>
    <cellStyle name="Normal 2 2 2 2 7 2 8 2" xfId="36257" xr:uid="{34C4F19E-C90D-414F-BEDB-81C81CA76DF6}"/>
    <cellStyle name="Normal 2 2 2 2 7 2 9" xfId="24280" xr:uid="{E4D15544-29B4-467C-ADA5-4AD5E695DD31}"/>
    <cellStyle name="Normal 2 2 2 2 7 3" xfId="4577" xr:uid="{3ADFDA2A-7455-4A5F-A5CF-B851CFE8E0E8}"/>
    <cellStyle name="Normal 2 2 2 2 7 3 2" xfId="8897" xr:uid="{82A28F61-39C8-407E-8F5D-AAB22CA35ED4}"/>
    <cellStyle name="Normal 2 2 2 2 7 3 2 2" xfId="28330" xr:uid="{83CDC54B-ECC0-4B00-A087-4F7BDF3B3174}"/>
    <cellStyle name="Normal 2 2 2 2 7 3 2 3" xfId="45077" xr:uid="{71B0F662-4CAB-4354-9464-0223E0D578E3}"/>
    <cellStyle name="Normal 2 2 2 2 7 3 3" xfId="18429" xr:uid="{D71E88B5-4A04-4710-9B9A-57C2C2A445A5}"/>
    <cellStyle name="Normal 2 2 2 2 7 3 4" xfId="24861" xr:uid="{BA5B6BE4-0A33-4795-8459-5C165DAB10EF}"/>
    <cellStyle name="Normal 2 2 2 2 7 4" xfId="7392" xr:uid="{CC0222C1-89A7-4066-A2B3-CC8F634AB8B0}"/>
    <cellStyle name="Normal 2 2 2 2 7 4 2" xfId="21407" xr:uid="{4D3F2AB4-C3F2-4974-B811-313BC862B26E}"/>
    <cellStyle name="Normal 2 2 2 2 7 4 2 2" xfId="37578" xr:uid="{A652DFAD-7658-44F6-A892-5301ECC0DB6F}"/>
    <cellStyle name="Normal 2 2 2 2 7 4 3" xfId="27063" xr:uid="{C685FD62-4E14-4334-8828-631930107734}"/>
    <cellStyle name="Normal 2 2 2 2 7 4 4" xfId="41434" xr:uid="{851BC775-E5D7-4D24-9901-C240AC5959BF}"/>
    <cellStyle name="Normal 2 2 2 2 7 5" xfId="5899" xr:uid="{AB82C134-C75D-4904-AAF2-BFD246791037}"/>
    <cellStyle name="Normal 2 2 2 2 7 5 2" xfId="25742" xr:uid="{3C5334E9-F11F-4D98-B251-198F2C64DE3C}"/>
    <cellStyle name="Normal 2 2 2 2 7 5 3" xfId="43006" xr:uid="{3F5539EB-5908-4F13-ABDC-88D4C797D6AD}"/>
    <cellStyle name="Normal 2 2 2 2 7 6" xfId="12498" xr:uid="{B9B90417-7281-47F2-B21A-28BDF11237D3}"/>
    <cellStyle name="Normal 2 2 2 2 7 6 2" xfId="31810" xr:uid="{75AD39E7-E327-4D49-B25A-B207F23CE20E}"/>
    <cellStyle name="Normal 2 2 2 2 7 7" xfId="13838" xr:uid="{F17A1E76-CC5A-4EBC-A473-744FE76B23B0}"/>
    <cellStyle name="Normal 2 2 2 2 7 7 2" xfId="33128" xr:uid="{D6FC443C-23D0-40D2-9433-80704FFD2D2A}"/>
    <cellStyle name="Normal 2 2 2 2 7 8" xfId="15099" xr:uid="{A30394A4-70CC-462B-BD21-A0234337D244}"/>
    <cellStyle name="Normal 2 2 2 2 7 8 2" xfId="34330" xr:uid="{FBAD94D4-8CAC-46C9-8137-2FDB3A27C235}"/>
    <cellStyle name="Normal 2 2 2 2 7 9" xfId="16528" xr:uid="{6FF10A06-2C55-40DD-AF5F-60EBAD48C78B}"/>
    <cellStyle name="Normal 2 2 2 2 7 9 2" xfId="35628" xr:uid="{31B87733-3A08-4AE1-BE47-BC3855129A8D}"/>
    <cellStyle name="Normal 2 2 2 2 8" xfId="1076" xr:uid="{9E9E65D4-1ED8-4234-98D8-E1F58FAF3097}"/>
    <cellStyle name="Normal 2 2 2 2 8 10" xfId="23707" xr:uid="{2BE581BE-FA41-4A03-9C74-80BDA0DE6C22}"/>
    <cellStyle name="Normal 2 2 2 2 8 11" xfId="39812" xr:uid="{E771C654-C559-4F2F-9DED-40A2E776127F}"/>
    <cellStyle name="Normal 2 2 2 2 8 12" xfId="48872" xr:uid="{C37056A0-6824-46C6-9C5F-0F80925E8F75}"/>
    <cellStyle name="Normal 2 2 2 2 8 13" xfId="50076" xr:uid="{906F4037-6159-484D-9611-191F24C749E9}"/>
    <cellStyle name="Normal 2 2 2 2 8 14" xfId="51283" xr:uid="{8F460DBD-F283-4C07-A016-E8F0506B227C}"/>
    <cellStyle name="Normal 2 2 2 2 8 15" xfId="52511" xr:uid="{517F8C35-9E7A-4749-99DD-3533EB49B1F2}"/>
    <cellStyle name="Normal 2 2 2 2 8 16" xfId="53661" xr:uid="{BAAFEF81-7966-4466-AFC3-EC0C1A87B5A0}"/>
    <cellStyle name="Normal 2 2 2 2 8 2" xfId="2273" xr:uid="{27E0FC7E-F9F1-475E-93FA-53202A80FA5E}"/>
    <cellStyle name="Normal 2 2 2 2 8 2 10" xfId="40367" xr:uid="{C3311AFE-9479-45A5-ACC4-C31C72F6A308}"/>
    <cellStyle name="Normal 2 2 2 2 8 2 11" xfId="49435" xr:uid="{78549479-27B3-4D0D-8BF8-FDC5D72D8F0C}"/>
    <cellStyle name="Normal 2 2 2 2 8 2 12" xfId="50638" xr:uid="{9E76C21D-A1B5-4851-8ED2-0A7097DE9BF5}"/>
    <cellStyle name="Normal 2 2 2 2 8 2 13" xfId="51868" xr:uid="{1728471B-CBC2-4119-A7B9-71A7A89A0BD6}"/>
    <cellStyle name="Normal 2 2 2 2 8 2 14" xfId="53066" xr:uid="{21310CF0-EB89-4582-8458-18B8F5A6C90C}"/>
    <cellStyle name="Normal 2 2 2 2 8 2 15" xfId="54218" xr:uid="{C6E71E99-6D2B-4020-B92E-36122275E777}"/>
    <cellStyle name="Normal 2 2 2 2 8 2 2" xfId="4580" xr:uid="{AD004E99-574B-4FBB-82A5-3CEBE4F0644A}"/>
    <cellStyle name="Normal 2 2 2 2 8 2 2 2" xfId="8900" xr:uid="{9889CFC3-B4B3-4F0A-99EE-EBC3879FD119}"/>
    <cellStyle name="Normal 2 2 2 2 8 2 2 2 2" xfId="28333" xr:uid="{8866678F-0E1D-402D-B105-E846DE408029}"/>
    <cellStyle name="Normal 2 2 2 2 8 2 2 2 3" xfId="45803" xr:uid="{63BC16F5-DF19-4069-ACA9-D3C8FBAC7B48}"/>
    <cellStyle name="Normal 2 2 2 2 8 2 2 3" xfId="19459" xr:uid="{7326CC3E-78D3-48D3-848D-78CC8B409AA2}"/>
    <cellStyle name="Normal 2 2 2 2 8 2 2 4" xfId="24864" xr:uid="{FB00A499-7B44-4750-9F9E-B61DD1E495F1}"/>
    <cellStyle name="Normal 2 2 2 2 8 2 3" xfId="8198" xr:uid="{A9FCD3E2-1A65-4611-8331-6F2257B17D6F}"/>
    <cellStyle name="Normal 2 2 2 2 8 2 3 2" xfId="21999" xr:uid="{C4949509-78BC-4F9E-875E-FD6CF49592AD}"/>
    <cellStyle name="Normal 2 2 2 2 8 2 3 2 2" xfId="38138" xr:uid="{8DFDCB45-F35F-4084-83ED-D198DE899BA5}"/>
    <cellStyle name="Normal 2 2 2 2 8 2 3 3" xfId="27655" xr:uid="{A4931089-A880-4DF5-9D32-71291275441F}"/>
    <cellStyle name="Normal 2 2 2 2 8 2 3 4" xfId="41988" xr:uid="{2E728054-22E3-4478-AB0F-4D9DD02A4548}"/>
    <cellStyle name="Normal 2 2 2 2 8 2 4" xfId="6509" xr:uid="{5A506871-AF4F-4EFB-9DDB-C429B9854879}"/>
    <cellStyle name="Normal 2 2 2 2 8 2 4 2" xfId="26332" xr:uid="{0E453F0F-83AB-4A2B-8F70-CEBA7AEB6757}"/>
    <cellStyle name="Normal 2 2 2 2 8 2 4 3" xfId="43921" xr:uid="{4D343FE3-52D5-4FCB-9FEC-12CDCDA7FC55}"/>
    <cellStyle name="Normal 2 2 2 2 8 2 5" xfId="13100" xr:uid="{FC9A03EB-7CFC-4FB5-9200-E173A6CA71F9}"/>
    <cellStyle name="Normal 2 2 2 2 8 2 5 2" xfId="32407" xr:uid="{625A2774-6D5E-439D-BBD7-3086EB1BCFED}"/>
    <cellStyle name="Normal 2 2 2 2 8 2 6" xfId="14412" xr:uid="{2C55B521-3D97-447B-B1E7-B7CE66910BD5}"/>
    <cellStyle name="Normal 2 2 2 2 8 2 6 2" xfId="33691" xr:uid="{BFB5E9C0-AD99-4257-8D33-1BF13CCC090C}"/>
    <cellStyle name="Normal 2 2 2 2 8 2 7" xfId="15731" xr:uid="{F8605090-3F56-44DC-9F64-10F5A96C96FA}"/>
    <cellStyle name="Normal 2 2 2 2 8 2 7 2" xfId="34911" xr:uid="{6CD5E3DE-36CE-40E4-BD98-6DE0732F5CD2}"/>
    <cellStyle name="Normal 2 2 2 2 8 2 8" xfId="17167" xr:uid="{A421638F-5DB4-44D8-8435-4C541B176413}"/>
    <cellStyle name="Normal 2 2 2 2 8 2 8 2" xfId="36258" xr:uid="{799DE6D7-BFE4-40A2-A6A9-5B5C6EEF3A09}"/>
    <cellStyle name="Normal 2 2 2 2 8 2 9" xfId="24281" xr:uid="{694E7A8D-C1B2-4ADB-8A82-D44CAAE8ADAA}"/>
    <cellStyle name="Normal 2 2 2 2 8 3" xfId="4579" xr:uid="{D1425909-6A15-4EC2-8A45-D1C7795D6CF0}"/>
    <cellStyle name="Normal 2 2 2 2 8 3 2" xfId="8899" xr:uid="{76ABFAEF-348C-48E4-9183-C28CCDBCA979}"/>
    <cellStyle name="Normal 2 2 2 2 8 3 2 2" xfId="28332" xr:uid="{9BBC9A38-B8D3-4333-A472-75BB5671D8B8}"/>
    <cellStyle name="Normal 2 2 2 2 8 3 2 3" xfId="45078" xr:uid="{9515D663-154F-42AF-803A-561013E57804}"/>
    <cellStyle name="Normal 2 2 2 2 8 3 3" xfId="18430" xr:uid="{651B24C1-DBB3-401C-A75F-976039FB7303}"/>
    <cellStyle name="Normal 2 2 2 2 8 3 4" xfId="24863" xr:uid="{D2539FED-AF8B-483F-A707-BBE2778DC375}"/>
    <cellStyle name="Normal 2 2 2 2 8 4" xfId="7393" xr:uid="{EB913732-A25A-47FA-B090-DF6EDDF13359}"/>
    <cellStyle name="Normal 2 2 2 2 8 4 2" xfId="21408" xr:uid="{3D867E6A-DE74-4D81-A6AE-9D61DFA6C64E}"/>
    <cellStyle name="Normal 2 2 2 2 8 4 2 2" xfId="37579" xr:uid="{30120C56-A187-48C1-BBA4-39B7FAD0D19F}"/>
    <cellStyle name="Normal 2 2 2 2 8 4 3" xfId="27064" xr:uid="{70017AAB-0ABB-427E-9593-1919A5A4DF2A}"/>
    <cellStyle name="Normal 2 2 2 2 8 4 4" xfId="41435" xr:uid="{404029B3-6D59-490E-929E-AC759E774AB3}"/>
    <cellStyle name="Normal 2 2 2 2 8 5" xfId="5900" xr:uid="{ACB4BB6E-ABC6-46F6-8D30-E6C22B9D7277}"/>
    <cellStyle name="Normal 2 2 2 2 8 5 2" xfId="25743" xr:uid="{0C3321B7-55C4-42EC-979F-CF6ACD2BE4B7}"/>
    <cellStyle name="Normal 2 2 2 2 8 5 3" xfId="43007" xr:uid="{ABF18011-EA50-4DB4-A061-03D42FCC5747}"/>
    <cellStyle name="Normal 2 2 2 2 8 6" xfId="12499" xr:uid="{E5AE6820-B2D6-433A-BBF3-833BE67FB495}"/>
    <cellStyle name="Normal 2 2 2 2 8 6 2" xfId="31811" xr:uid="{F62D150C-F47A-44CD-9D3A-040C6595496A}"/>
    <cellStyle name="Normal 2 2 2 2 8 7" xfId="13839" xr:uid="{4FEF6DDE-8516-4266-A358-D82FA940F3B4}"/>
    <cellStyle name="Normal 2 2 2 2 8 7 2" xfId="33129" xr:uid="{9C69FD30-D1F6-4069-B69C-B864C689AE9F}"/>
    <cellStyle name="Normal 2 2 2 2 8 8" xfId="15100" xr:uid="{97FBC8DB-4250-4E32-8B8F-C9A2EF2F332F}"/>
    <cellStyle name="Normal 2 2 2 2 8 8 2" xfId="34331" xr:uid="{6844C065-0B49-4FBA-9CB7-0B691721D19E}"/>
    <cellStyle name="Normal 2 2 2 2 8 9" xfId="16529" xr:uid="{EBAD717E-1EC8-4F16-BE6A-A0B832757096}"/>
    <cellStyle name="Normal 2 2 2 2 8 9 2" xfId="35629" xr:uid="{56885B55-1E50-4FB3-ABFB-9AD22A06052E}"/>
    <cellStyle name="Normal 2 2 2 2 9" xfId="1077" xr:uid="{EC9C444C-F764-42E9-B2FD-CC269C3965EA}"/>
    <cellStyle name="Normal 2 2 2 2 9 10" xfId="23708" xr:uid="{55A0CCED-9928-44F1-AB1C-63439D05E9C3}"/>
    <cellStyle name="Normal 2 2 2 2 9 11" xfId="39813" xr:uid="{43D1853A-9597-4F18-A0A4-E293EB5AFEC0}"/>
    <cellStyle name="Normal 2 2 2 2 9 12" xfId="48873" xr:uid="{8875CEA5-2F75-4E38-BEA7-9AA6542CCC71}"/>
    <cellStyle name="Normal 2 2 2 2 9 13" xfId="50077" xr:uid="{FE7EB276-4255-4E95-8392-D98D96130728}"/>
    <cellStyle name="Normal 2 2 2 2 9 14" xfId="51284" xr:uid="{FB6CF56B-F67C-46BA-A6FA-CD06FC9DC3F3}"/>
    <cellStyle name="Normal 2 2 2 2 9 15" xfId="52512" xr:uid="{275DD620-A97E-47C0-8F36-973AB1B59FA3}"/>
    <cellStyle name="Normal 2 2 2 2 9 16" xfId="53662" xr:uid="{8C25CC22-726C-43E3-B9CF-6CE1AF4FF42D}"/>
    <cellStyle name="Normal 2 2 2 2 9 2" xfId="2274" xr:uid="{115EDBC3-10DB-4485-B4EC-16D61BD4D752}"/>
    <cellStyle name="Normal 2 2 2 2 9 2 10" xfId="40368" xr:uid="{6BD29BD3-6EA7-4845-A354-AA3C5FF0C519}"/>
    <cellStyle name="Normal 2 2 2 2 9 2 11" xfId="49436" xr:uid="{2F0ADF9F-A878-44C3-A5C6-F0FFB0E3554A}"/>
    <cellStyle name="Normal 2 2 2 2 9 2 12" xfId="50639" xr:uid="{F723647C-EF4E-4EF4-97CD-EE23F76B7436}"/>
    <cellStyle name="Normal 2 2 2 2 9 2 13" xfId="51869" xr:uid="{265EEEB1-1F00-4072-B803-EACB008FEB16}"/>
    <cellStyle name="Normal 2 2 2 2 9 2 14" xfId="53067" xr:uid="{B9C87743-9107-4BA0-BEA6-625D4511B818}"/>
    <cellStyle name="Normal 2 2 2 2 9 2 15" xfId="54219" xr:uid="{E9F2CBB6-2087-40F3-B0F0-E94F3DEBD071}"/>
    <cellStyle name="Normal 2 2 2 2 9 2 2" xfId="4582" xr:uid="{C594ADBB-8287-4869-8877-1A6C15694CB7}"/>
    <cellStyle name="Normal 2 2 2 2 9 2 2 2" xfId="8902" xr:uid="{4AC74A9F-5A4A-4321-BE7B-E9B99E566223}"/>
    <cellStyle name="Normal 2 2 2 2 9 2 2 2 2" xfId="28335" xr:uid="{61532F10-231B-4F8B-82AE-1FB419C03567}"/>
    <cellStyle name="Normal 2 2 2 2 9 2 2 2 3" xfId="45804" xr:uid="{D0F381F1-2F03-495C-9012-044ACDDBBE6E}"/>
    <cellStyle name="Normal 2 2 2 2 9 2 2 3" xfId="19460" xr:uid="{81205D5A-03EA-4BFA-9647-411D561B8FF8}"/>
    <cellStyle name="Normal 2 2 2 2 9 2 2 4" xfId="24866" xr:uid="{32F7D5B4-4B69-4A79-9786-22333F8C8376}"/>
    <cellStyle name="Normal 2 2 2 2 9 2 3" xfId="8199" xr:uid="{044214E9-3A49-420D-B34F-9097FB12AD1C}"/>
    <cellStyle name="Normal 2 2 2 2 9 2 3 2" xfId="22000" xr:uid="{55F0F113-F5A7-4E34-AFA0-555FACAF0883}"/>
    <cellStyle name="Normal 2 2 2 2 9 2 3 2 2" xfId="38139" xr:uid="{C20DEA83-9960-43F6-A118-3AF0A334B518}"/>
    <cellStyle name="Normal 2 2 2 2 9 2 3 3" xfId="27656" xr:uid="{58AA6FFE-D544-431B-8D1D-3804246BEF23}"/>
    <cellStyle name="Normal 2 2 2 2 9 2 3 4" xfId="41989" xr:uid="{D7486773-E2CC-408F-A459-02011AAE1DDC}"/>
    <cellStyle name="Normal 2 2 2 2 9 2 4" xfId="6510" xr:uid="{3FADF500-DF2C-44FC-8848-581BEE43E63F}"/>
    <cellStyle name="Normal 2 2 2 2 9 2 4 2" xfId="26333" xr:uid="{0891B2E2-8F64-4575-B6E9-D8C87AD49C80}"/>
    <cellStyle name="Normal 2 2 2 2 9 2 4 3" xfId="43922" xr:uid="{CFC19B75-DA79-4F5B-BE64-0CC332EC31E2}"/>
    <cellStyle name="Normal 2 2 2 2 9 2 5" xfId="13101" xr:uid="{A2B5BF4B-4733-4F84-AE63-6E6B2C612128}"/>
    <cellStyle name="Normal 2 2 2 2 9 2 5 2" xfId="32408" xr:uid="{9B725118-7FB5-4C87-A105-8664836C05E9}"/>
    <cellStyle name="Normal 2 2 2 2 9 2 6" xfId="14413" xr:uid="{D9AE3EC1-726D-4001-B22B-D51D8EC91AD5}"/>
    <cellStyle name="Normal 2 2 2 2 9 2 6 2" xfId="33692" xr:uid="{B029DD49-A40B-4F6C-94D1-5F720CBB1F16}"/>
    <cellStyle name="Normal 2 2 2 2 9 2 7" xfId="15732" xr:uid="{67D3AD17-CE04-4498-A4D7-3F8B7A83BCD3}"/>
    <cellStyle name="Normal 2 2 2 2 9 2 7 2" xfId="34912" xr:uid="{6CB43290-843C-42F2-9711-BF34D07F9E70}"/>
    <cellStyle name="Normal 2 2 2 2 9 2 8" xfId="17168" xr:uid="{FE2FB021-3349-422A-AFA9-A8AB200A86E5}"/>
    <cellStyle name="Normal 2 2 2 2 9 2 8 2" xfId="36259" xr:uid="{D1538523-CCF4-45DA-8879-80489CF6BA02}"/>
    <cellStyle name="Normal 2 2 2 2 9 2 9" xfId="24282" xr:uid="{7C2B0816-6A8D-4745-B471-EFEA91DF5F60}"/>
    <cellStyle name="Normal 2 2 2 2 9 3" xfId="4581" xr:uid="{E9ED096B-AFFF-496C-B3B9-CB72CF91509E}"/>
    <cellStyle name="Normal 2 2 2 2 9 3 2" xfId="8901" xr:uid="{F2501215-38DA-4EB6-BB58-959FF9EE1E1E}"/>
    <cellStyle name="Normal 2 2 2 2 9 3 2 2" xfId="28334" xr:uid="{B78474A8-4E30-4502-8D4F-A14D917244A1}"/>
    <cellStyle name="Normal 2 2 2 2 9 3 2 3" xfId="45079" xr:uid="{AE98DD14-6E79-454A-9A60-00E06A063C2E}"/>
    <cellStyle name="Normal 2 2 2 2 9 3 3" xfId="18431" xr:uid="{9691E256-377F-4339-8AF6-B9CFD524E2ED}"/>
    <cellStyle name="Normal 2 2 2 2 9 3 4" xfId="24865" xr:uid="{3F47B38F-F925-4FF0-BC0A-FFA50C643972}"/>
    <cellStyle name="Normal 2 2 2 2 9 4" xfId="7394" xr:uid="{46BEF692-4F12-4B37-9BD7-50492EC53CC6}"/>
    <cellStyle name="Normal 2 2 2 2 9 4 2" xfId="21409" xr:uid="{DBB8D979-B70E-48F3-B3A2-36709A552389}"/>
    <cellStyle name="Normal 2 2 2 2 9 4 2 2" xfId="37580" xr:uid="{F05E3782-0F00-4A69-A4FC-A9EF32423B59}"/>
    <cellStyle name="Normal 2 2 2 2 9 4 3" xfId="27065" xr:uid="{087F010B-C49E-4B26-BCFE-D11F4F49C9E3}"/>
    <cellStyle name="Normal 2 2 2 2 9 4 4" xfId="41436" xr:uid="{00FC52C6-086B-4153-8E95-E102BC9B9658}"/>
    <cellStyle name="Normal 2 2 2 2 9 5" xfId="5901" xr:uid="{DC274243-CAF1-47BE-8F7D-F86314D4E3DF}"/>
    <cellStyle name="Normal 2 2 2 2 9 5 2" xfId="25744" xr:uid="{A23951E7-D544-46A3-B840-886127561A41}"/>
    <cellStyle name="Normal 2 2 2 2 9 5 3" xfId="43008" xr:uid="{63584D88-7BD4-4FEE-A6D2-CE701E3B994C}"/>
    <cellStyle name="Normal 2 2 2 2 9 6" xfId="12500" xr:uid="{EA8AF81E-4726-4790-86E6-91264D95ABBD}"/>
    <cellStyle name="Normal 2 2 2 2 9 6 2" xfId="31812" xr:uid="{5745DFDD-E2FD-4F04-81D4-574F851846B9}"/>
    <cellStyle name="Normal 2 2 2 2 9 7" xfId="13840" xr:uid="{1E0695B9-E4F9-4AC4-9B97-307C07D3D7A7}"/>
    <cellStyle name="Normal 2 2 2 2 9 7 2" xfId="33130" xr:uid="{A439C19E-DA53-4E42-A035-9B231F8E1B78}"/>
    <cellStyle name="Normal 2 2 2 2 9 8" xfId="15101" xr:uid="{8BE142D9-84A7-4643-A3CA-1D3AEA23C1A8}"/>
    <cellStyle name="Normal 2 2 2 2 9 8 2" xfId="34332" xr:uid="{B1DFA7F9-437E-4578-9206-6496B99E53A4}"/>
    <cellStyle name="Normal 2 2 2 2 9 9" xfId="16530" xr:uid="{268B2CF1-7514-4F86-AA45-499718C382E9}"/>
    <cellStyle name="Normal 2 2 2 2 9 9 2" xfId="35630" xr:uid="{5B01017B-847C-4236-9DED-BA8480A26384}"/>
    <cellStyle name="Normal 2 2 2 20" xfId="16519" xr:uid="{129DC2B9-1051-4C2A-9265-94702A098DF4}"/>
    <cellStyle name="Normal 2 2 2 20 2" xfId="35619" xr:uid="{838A65C6-8B12-4233-A139-8E304F550E9A}"/>
    <cellStyle name="Normal 2 2 2 21" xfId="23697" xr:uid="{44A0C976-7419-4A1F-B6E0-001C7F62A914}"/>
    <cellStyle name="Normal 2 2 2 22" xfId="39802" xr:uid="{6133FAA3-75BE-4048-86AC-730C0F0928D6}"/>
    <cellStyle name="Normal 2 2 2 23" xfId="48862" xr:uid="{24BBE492-D0BD-44BC-822D-BBE520158950}"/>
    <cellStyle name="Normal 2 2 2 24" xfId="50066" xr:uid="{DA2CF0EB-6D87-4C9F-A339-8E1453A9F78B}"/>
    <cellStyle name="Normal 2 2 2 25" xfId="51273" xr:uid="{8B7E89FA-025E-45C4-8BD8-3F2A07972C8D}"/>
    <cellStyle name="Normal 2 2 2 26" xfId="52501" xr:uid="{7D1A64E5-330C-494E-AAC6-E4CA80A393AC}"/>
    <cellStyle name="Normal 2 2 2 27" xfId="53651" xr:uid="{24C20E70-C535-4FB9-96D2-5DA461462C9C}"/>
    <cellStyle name="Normal 2 2 2 28" xfId="54826" xr:uid="{C9DD9A61-A901-41E8-836F-41317A1B93F5}"/>
    <cellStyle name="Normal 2 2 2 3" xfId="1078" xr:uid="{9591CA4F-3D15-453E-AED3-B58AF1EA5990}"/>
    <cellStyle name="Normal 2 2 2 3 10" xfId="23709" xr:uid="{A142B029-42EE-48EA-AA00-B7A606F448DC}"/>
    <cellStyle name="Normal 2 2 2 3 11" xfId="39814" xr:uid="{6D7755AF-169A-4258-B842-7814233F7755}"/>
    <cellStyle name="Normal 2 2 2 3 12" xfId="48874" xr:uid="{F142580E-0D8C-498A-A426-A4080C8F1389}"/>
    <cellStyle name="Normal 2 2 2 3 13" xfId="50078" xr:uid="{2425170B-44E2-46C7-B475-934D2A2CE77D}"/>
    <cellStyle name="Normal 2 2 2 3 14" xfId="51285" xr:uid="{D6CBA79C-FBEC-4000-B9CF-877EB1BEEA56}"/>
    <cellStyle name="Normal 2 2 2 3 15" xfId="52513" xr:uid="{CB28A5F3-F264-4FF0-9455-04E2B63A5848}"/>
    <cellStyle name="Normal 2 2 2 3 16" xfId="53663" xr:uid="{22CB1977-3B9F-4F8B-A581-B462C284D2CB}"/>
    <cellStyle name="Normal 2 2 2 3 2" xfId="2275" xr:uid="{FD43496B-188B-4588-AEBC-9314450EC50B}"/>
    <cellStyle name="Normal 2 2 2 3 2 10" xfId="40369" xr:uid="{7D3E7913-106D-4F63-9337-CEB5D01177A7}"/>
    <cellStyle name="Normal 2 2 2 3 2 11" xfId="49437" xr:uid="{5C1C6EAC-0621-472B-A56E-63DF2507D44D}"/>
    <cellStyle name="Normal 2 2 2 3 2 12" xfId="50640" xr:uid="{2B3D2722-F01A-4B74-A401-DB89529357FC}"/>
    <cellStyle name="Normal 2 2 2 3 2 13" xfId="51870" xr:uid="{3565A9A0-61F2-407C-AE97-A06A141A54EB}"/>
    <cellStyle name="Normal 2 2 2 3 2 14" xfId="53068" xr:uid="{9254B72E-3DBB-40BF-8B48-A8E87C02E99B}"/>
    <cellStyle name="Normal 2 2 2 3 2 15" xfId="54220" xr:uid="{AB77C4EA-C265-4C63-ADC0-6AD8FA3739CC}"/>
    <cellStyle name="Normal 2 2 2 3 2 2" xfId="4584" xr:uid="{D6E4CF22-EB0C-4FBE-A77F-1B0D09529C5E}"/>
    <cellStyle name="Normal 2 2 2 3 2 2 2" xfId="8904" xr:uid="{D9D2094B-765F-4D0D-8534-1332192579F8}"/>
    <cellStyle name="Normal 2 2 2 3 2 2 2 2" xfId="28337" xr:uid="{AF8EC5C7-B14F-42BD-9D62-6FE54550350F}"/>
    <cellStyle name="Normal 2 2 2 3 2 2 2 3" xfId="45805" xr:uid="{54520530-C1CF-4532-84CC-016AE6C3BD37}"/>
    <cellStyle name="Normal 2 2 2 3 2 2 3" xfId="19461" xr:uid="{B5817BA7-8A49-47E6-9F28-F8AF7E445609}"/>
    <cellStyle name="Normal 2 2 2 3 2 2 4" xfId="24868" xr:uid="{D641AE48-ADB4-4CA3-8920-ED63E7AFBE4D}"/>
    <cellStyle name="Normal 2 2 2 3 2 3" xfId="8200" xr:uid="{C3526D55-CDF7-4586-8FB5-B40C3134E27C}"/>
    <cellStyle name="Normal 2 2 2 3 2 3 2" xfId="22001" xr:uid="{C940BB37-3CDC-49F4-91FA-1B7E13FBFBE2}"/>
    <cellStyle name="Normal 2 2 2 3 2 3 2 2" xfId="38140" xr:uid="{4A0D4DF1-480C-4869-AF56-028BEDF828FF}"/>
    <cellStyle name="Normal 2 2 2 3 2 3 3" xfId="27657" xr:uid="{08E353AC-A97D-4D01-B4F0-27BD6079CD2E}"/>
    <cellStyle name="Normal 2 2 2 3 2 3 4" xfId="41990" xr:uid="{E91857D8-B28D-4CB5-98B0-263F82D632A7}"/>
    <cellStyle name="Normal 2 2 2 3 2 4" xfId="6511" xr:uid="{F3E9A931-BED0-48E8-8C8F-ED4063A91FC9}"/>
    <cellStyle name="Normal 2 2 2 3 2 4 2" xfId="26334" xr:uid="{A552C26D-EC6A-48DF-9D33-00DB5BFE1B87}"/>
    <cellStyle name="Normal 2 2 2 3 2 4 3" xfId="43923" xr:uid="{4C651DF4-C615-4FDD-8D03-240E9577F7D6}"/>
    <cellStyle name="Normal 2 2 2 3 2 5" xfId="13102" xr:uid="{394F695B-D731-4B45-9C1E-1D6930B91F5D}"/>
    <cellStyle name="Normal 2 2 2 3 2 5 2" xfId="32409" xr:uid="{903F28FA-231A-4757-9357-D389A90DDD89}"/>
    <cellStyle name="Normal 2 2 2 3 2 6" xfId="14414" xr:uid="{8FA3468E-E973-4235-B78A-2366D486C4FE}"/>
    <cellStyle name="Normal 2 2 2 3 2 6 2" xfId="33693" xr:uid="{D0E7051A-D62A-43DD-A70F-9CDC1990E36C}"/>
    <cellStyle name="Normal 2 2 2 3 2 7" xfId="15733" xr:uid="{21A3B376-4507-4E13-AD84-B33ABC96F61C}"/>
    <cellStyle name="Normal 2 2 2 3 2 7 2" xfId="34913" xr:uid="{441AE5B3-FE46-4FED-AB87-665EE64DDEDD}"/>
    <cellStyle name="Normal 2 2 2 3 2 8" xfId="17169" xr:uid="{321D5434-74C0-4893-843B-587EC9867062}"/>
    <cellStyle name="Normal 2 2 2 3 2 8 2" xfId="36260" xr:uid="{C3172AAD-5CA4-45DE-9FB6-15281852FC1E}"/>
    <cellStyle name="Normal 2 2 2 3 2 9" xfId="24283" xr:uid="{4F33F190-9DFB-4CF2-87F1-5D877EF3F4C5}"/>
    <cellStyle name="Normal 2 2 2 3 3" xfId="4583" xr:uid="{388F2F4B-948B-4E96-AB58-B460A5C0A13D}"/>
    <cellStyle name="Normal 2 2 2 3 3 2" xfId="8903" xr:uid="{AFDAF440-5104-401B-907B-3682D9CFBBA4}"/>
    <cellStyle name="Normal 2 2 2 3 3 2 2" xfId="28336" xr:uid="{466A675A-DB54-4D97-96AF-20B8306DD0CE}"/>
    <cellStyle name="Normal 2 2 2 3 3 2 3" xfId="45080" xr:uid="{5C3F3A82-6B56-4A58-BDE2-34D5C14FD9B5}"/>
    <cellStyle name="Normal 2 2 2 3 3 3" xfId="18432" xr:uid="{7761D8EE-5508-4D07-8C17-EB93647D9AE4}"/>
    <cellStyle name="Normal 2 2 2 3 3 4" xfId="24867" xr:uid="{9C813B8F-948E-4E64-9528-379A1913341E}"/>
    <cellStyle name="Normal 2 2 2 3 4" xfId="7395" xr:uid="{305F534F-F6B8-423E-AB48-8050D4854912}"/>
    <cellStyle name="Normal 2 2 2 3 4 2" xfId="21410" xr:uid="{F853C938-A03A-4512-8EC0-3063DE400EE5}"/>
    <cellStyle name="Normal 2 2 2 3 4 2 2" xfId="37581" xr:uid="{126E90C4-A30E-4EDA-82B6-B4F46891902E}"/>
    <cellStyle name="Normal 2 2 2 3 4 3" xfId="27066" xr:uid="{5815784B-7073-4655-91E4-7526370C9EF1}"/>
    <cellStyle name="Normal 2 2 2 3 4 4" xfId="41437" xr:uid="{F84208F6-0E70-45C7-B167-70BA0C797F15}"/>
    <cellStyle name="Normal 2 2 2 3 5" xfId="5902" xr:uid="{32743669-748F-467B-8503-B48CE01AD834}"/>
    <cellStyle name="Normal 2 2 2 3 5 2" xfId="25745" xr:uid="{D66244A7-AA82-4FF7-8D8F-2594DCCEE6E2}"/>
    <cellStyle name="Normal 2 2 2 3 5 3" xfId="43009" xr:uid="{23021F35-BC63-4D43-8137-BD8926594253}"/>
    <cellStyle name="Normal 2 2 2 3 6" xfId="12501" xr:uid="{E564BD56-A88F-4A26-800B-7057A18BFAB0}"/>
    <cellStyle name="Normal 2 2 2 3 6 2" xfId="31813" xr:uid="{BF62CDF1-B493-4FE0-B396-4D7AD6F57B38}"/>
    <cellStyle name="Normal 2 2 2 3 7" xfId="13841" xr:uid="{2878365D-683C-4D7C-BB13-AF7DCFA5C29A}"/>
    <cellStyle name="Normal 2 2 2 3 7 2" xfId="33131" xr:uid="{AFB5791C-193A-420F-A9A8-1DAF7324C10F}"/>
    <cellStyle name="Normal 2 2 2 3 8" xfId="15102" xr:uid="{CBB0CCAF-AEDD-446D-B114-CD0486B56C61}"/>
    <cellStyle name="Normal 2 2 2 3 8 2" xfId="34333" xr:uid="{8A26608E-1B91-44FC-AB40-BD9DFFCBBA68}"/>
    <cellStyle name="Normal 2 2 2 3 9" xfId="16531" xr:uid="{8CCE69E1-04E9-4E1E-9DC7-FF692B808867}"/>
    <cellStyle name="Normal 2 2 2 3 9 2" xfId="35631" xr:uid="{7B7535D3-51FD-485C-AC90-C04E44947DFF}"/>
    <cellStyle name="Normal 2 2 2 4" xfId="1079" xr:uid="{27F58418-A3AF-466B-9C79-B39D6624CF5B}"/>
    <cellStyle name="Normal 2 2 2 4 10" xfId="23710" xr:uid="{E5BCA9D2-A55A-4099-9171-30751F958415}"/>
    <cellStyle name="Normal 2 2 2 4 11" xfId="39815" xr:uid="{6113B0F4-F570-462B-A500-E7012A086012}"/>
    <cellStyle name="Normal 2 2 2 4 12" xfId="48875" xr:uid="{59D5C07C-3627-459D-97E0-1DA67A0099C0}"/>
    <cellStyle name="Normal 2 2 2 4 13" xfId="50079" xr:uid="{CC9B42CB-46BA-4595-9D10-4E80A74A63D5}"/>
    <cellStyle name="Normal 2 2 2 4 14" xfId="51286" xr:uid="{F4138951-4E85-4021-BF91-A607CCCA1B40}"/>
    <cellStyle name="Normal 2 2 2 4 15" xfId="52514" xr:uid="{4A13150A-91D7-4B0F-A705-2B642B70FB3E}"/>
    <cellStyle name="Normal 2 2 2 4 16" xfId="53664" xr:uid="{31402060-A4B5-48CD-A6A4-99BB0A4500E1}"/>
    <cellStyle name="Normal 2 2 2 4 2" xfId="2276" xr:uid="{A4627383-0E47-40BD-9ABD-3CCAC22626C4}"/>
    <cellStyle name="Normal 2 2 2 4 2 10" xfId="40370" xr:uid="{3913B6F9-C3F1-478F-B34D-783015ADCC06}"/>
    <cellStyle name="Normal 2 2 2 4 2 11" xfId="49438" xr:uid="{EDACC13C-8663-4597-A2D7-EFAE07E05FE4}"/>
    <cellStyle name="Normal 2 2 2 4 2 12" xfId="50641" xr:uid="{8AB2A84F-DE6F-45EA-A78C-EA412722BA56}"/>
    <cellStyle name="Normal 2 2 2 4 2 13" xfId="51871" xr:uid="{D8E28DA5-DACE-4C1E-AA03-22EF77B91711}"/>
    <cellStyle name="Normal 2 2 2 4 2 14" xfId="53069" xr:uid="{923D8478-F21F-41D6-8FFE-01C32227F6B9}"/>
    <cellStyle name="Normal 2 2 2 4 2 15" xfId="54221" xr:uid="{1EC24632-A120-4559-8493-C93BCF9AC1AD}"/>
    <cellStyle name="Normal 2 2 2 4 2 2" xfId="4586" xr:uid="{AF5740B1-C800-44B3-A9DB-4BAC84790FA1}"/>
    <cellStyle name="Normal 2 2 2 4 2 2 2" xfId="8906" xr:uid="{9932CC0E-5F55-4F9D-B9B9-28F12136FE3A}"/>
    <cellStyle name="Normal 2 2 2 4 2 2 2 2" xfId="28339" xr:uid="{1294F741-67AD-43C8-A5B0-83DAC237A157}"/>
    <cellStyle name="Normal 2 2 2 4 2 2 2 3" xfId="45806" xr:uid="{D3F6608B-234E-4348-95DC-1735B95E3A13}"/>
    <cellStyle name="Normal 2 2 2 4 2 2 3" xfId="19462" xr:uid="{C5350B39-9E74-413A-81CE-847698E150D9}"/>
    <cellStyle name="Normal 2 2 2 4 2 2 4" xfId="24870" xr:uid="{6389322A-D210-4075-BB15-E6BF49A9128E}"/>
    <cellStyle name="Normal 2 2 2 4 2 3" xfId="8201" xr:uid="{826A0D7C-3C3F-4854-A571-6E17B6254227}"/>
    <cellStyle name="Normal 2 2 2 4 2 3 2" xfId="22002" xr:uid="{32AE46BA-91E4-46D8-B01F-45392566FD7E}"/>
    <cellStyle name="Normal 2 2 2 4 2 3 2 2" xfId="38141" xr:uid="{BB73FE0F-C996-4944-B531-E4F84AA8F2DA}"/>
    <cellStyle name="Normal 2 2 2 4 2 3 3" xfId="27658" xr:uid="{BE018BE3-25D5-4C57-B543-3CA973A60E53}"/>
    <cellStyle name="Normal 2 2 2 4 2 3 4" xfId="41991" xr:uid="{AE6DABF3-D506-4456-B151-A2AA6D6E3679}"/>
    <cellStyle name="Normal 2 2 2 4 2 4" xfId="6512" xr:uid="{1293EF13-819A-4ACE-81C5-08B5696A505B}"/>
    <cellStyle name="Normal 2 2 2 4 2 4 2" xfId="26335" xr:uid="{B93C4397-33BD-4782-B8D1-6C984B9B043D}"/>
    <cellStyle name="Normal 2 2 2 4 2 4 3" xfId="43924" xr:uid="{7BAB346B-57F0-4F4A-BE41-BFEFAD894B1D}"/>
    <cellStyle name="Normal 2 2 2 4 2 5" xfId="13103" xr:uid="{EB36BD67-5FC9-45D3-83E6-6FF6618125F2}"/>
    <cellStyle name="Normal 2 2 2 4 2 5 2" xfId="32410" xr:uid="{EECC68ED-E7D0-47DF-87DE-450FB38BC7B8}"/>
    <cellStyle name="Normal 2 2 2 4 2 6" xfId="14415" xr:uid="{065C81AD-0063-429E-985E-C64A02B44A3F}"/>
    <cellStyle name="Normal 2 2 2 4 2 6 2" xfId="33694" xr:uid="{1AF6AF6C-F172-4D35-A193-0814EBA95FEF}"/>
    <cellStyle name="Normal 2 2 2 4 2 7" xfId="15734" xr:uid="{FF590371-936E-45C0-8EA9-F20E458750D8}"/>
    <cellStyle name="Normal 2 2 2 4 2 7 2" xfId="34914" xr:uid="{4374AD76-1559-4F30-A55C-C3026B531499}"/>
    <cellStyle name="Normal 2 2 2 4 2 8" xfId="17170" xr:uid="{132CC8CC-5ACC-4768-89CC-7FEF4E625F9F}"/>
    <cellStyle name="Normal 2 2 2 4 2 8 2" xfId="36261" xr:uid="{1704B2AE-DB9A-4167-90B6-8B33423B2D8B}"/>
    <cellStyle name="Normal 2 2 2 4 2 9" xfId="24284" xr:uid="{BC0883D2-6486-4FEC-B796-965DA0929F28}"/>
    <cellStyle name="Normal 2 2 2 4 3" xfId="4585" xr:uid="{0FBC3002-A428-400E-8692-EAC0C8025B6F}"/>
    <cellStyle name="Normal 2 2 2 4 3 2" xfId="8905" xr:uid="{6DA2DF66-4B3F-4829-BA0A-5E466A5DFAB3}"/>
    <cellStyle name="Normal 2 2 2 4 3 2 2" xfId="28338" xr:uid="{800C2061-1A85-4987-8342-D5F9AC3FE7FE}"/>
    <cellStyle name="Normal 2 2 2 4 3 2 3" xfId="45081" xr:uid="{9DBC3D80-8087-4607-BB33-F22B3536E542}"/>
    <cellStyle name="Normal 2 2 2 4 3 3" xfId="18433" xr:uid="{BD6BF470-0D71-4FC4-BE78-C976F5518870}"/>
    <cellStyle name="Normal 2 2 2 4 3 4" xfId="24869" xr:uid="{0A5F02A3-8B4B-4258-8776-40559113C04B}"/>
    <cellStyle name="Normal 2 2 2 4 4" xfId="7396" xr:uid="{4532E3CD-E423-4A18-AE2A-8965082F1723}"/>
    <cellStyle name="Normal 2 2 2 4 4 2" xfId="21411" xr:uid="{2B001235-8B47-4E4A-8F85-B83A44CDF457}"/>
    <cellStyle name="Normal 2 2 2 4 4 2 2" xfId="37582" xr:uid="{97269065-1642-4FF7-8BF4-FD70A8AA8D07}"/>
    <cellStyle name="Normal 2 2 2 4 4 3" xfId="27067" xr:uid="{F40B3047-A5C6-4655-84D6-723E0660561A}"/>
    <cellStyle name="Normal 2 2 2 4 4 4" xfId="41438" xr:uid="{181F459E-6220-49B4-B775-73A94295AECF}"/>
    <cellStyle name="Normal 2 2 2 4 5" xfId="5903" xr:uid="{98775324-567F-47AC-80DA-FB13D3311412}"/>
    <cellStyle name="Normal 2 2 2 4 5 2" xfId="25746" xr:uid="{8AFB6326-B8A2-4D24-B254-26CD41D30A54}"/>
    <cellStyle name="Normal 2 2 2 4 5 3" xfId="43010" xr:uid="{945ABB8F-3D60-4071-97B5-98ABBF9F9D5F}"/>
    <cellStyle name="Normal 2 2 2 4 6" xfId="12502" xr:uid="{C462A361-5D0D-435E-8F3C-28237B6C9173}"/>
    <cellStyle name="Normal 2 2 2 4 6 2" xfId="31814" xr:uid="{978EAD5C-6F77-4845-ADA0-1E99DEAF46E6}"/>
    <cellStyle name="Normal 2 2 2 4 7" xfId="13842" xr:uid="{88751354-ECF8-41CA-B295-30D0624B7924}"/>
    <cellStyle name="Normal 2 2 2 4 7 2" xfId="33132" xr:uid="{F1E33C3C-3ABE-4073-BA44-E36F514AC00D}"/>
    <cellStyle name="Normal 2 2 2 4 8" xfId="15103" xr:uid="{0E888D15-EA3F-435D-B013-7BCA1D885257}"/>
    <cellStyle name="Normal 2 2 2 4 8 2" xfId="34334" xr:uid="{08B13DC3-54BB-4DBF-BFE6-7B061E81836C}"/>
    <cellStyle name="Normal 2 2 2 4 9" xfId="16532" xr:uid="{9C99662C-BE27-404B-9448-4EB8624E58D1}"/>
    <cellStyle name="Normal 2 2 2 4 9 2" xfId="35632" xr:uid="{59900C38-A8C9-42B7-90A7-B299164ADD11}"/>
    <cellStyle name="Normal 2 2 2 5" xfId="1080" xr:uid="{E5246EC9-040D-4C39-821B-835A4AEEE48B}"/>
    <cellStyle name="Normal 2 2 2 5 10" xfId="23711" xr:uid="{3EED9C15-1E51-4AB8-92F8-FAD2BD8612FD}"/>
    <cellStyle name="Normal 2 2 2 5 11" xfId="39816" xr:uid="{A82F5C34-0218-4070-8045-EF9C7DAB4BED}"/>
    <cellStyle name="Normal 2 2 2 5 12" xfId="48876" xr:uid="{64F96E2E-3A67-4DD2-8B24-EAA049FD8F04}"/>
    <cellStyle name="Normal 2 2 2 5 13" xfId="50080" xr:uid="{D53E1CF0-63CB-44F4-8467-D1498C6ED8DF}"/>
    <cellStyle name="Normal 2 2 2 5 14" xfId="51287" xr:uid="{43444E3C-8C57-404F-AF5D-58E3855C03D5}"/>
    <cellStyle name="Normal 2 2 2 5 15" xfId="52515" xr:uid="{19500CBC-F253-4555-A3C3-EC1A71215FD7}"/>
    <cellStyle name="Normal 2 2 2 5 16" xfId="53665" xr:uid="{737EACF5-C020-41E9-8150-332C0D9C2BB0}"/>
    <cellStyle name="Normal 2 2 2 5 2" xfId="2277" xr:uid="{2CF4F60C-1C31-410E-86C6-2F0BA0476967}"/>
    <cellStyle name="Normal 2 2 2 5 2 10" xfId="40371" xr:uid="{A4F87A3A-0F93-494A-BA32-3C344A624AC9}"/>
    <cellStyle name="Normal 2 2 2 5 2 11" xfId="49439" xr:uid="{7FDECD62-3726-4D8D-96A6-69AC925B75E5}"/>
    <cellStyle name="Normal 2 2 2 5 2 12" xfId="50642" xr:uid="{E2851098-26CF-425F-B7B1-67D98063242E}"/>
    <cellStyle name="Normal 2 2 2 5 2 13" xfId="51872" xr:uid="{DEBEBE33-C08B-4CD7-AF65-295D4E69EA4E}"/>
    <cellStyle name="Normal 2 2 2 5 2 14" xfId="53070" xr:uid="{1AF39C90-292D-4E6A-B21F-7895677BDC66}"/>
    <cellStyle name="Normal 2 2 2 5 2 15" xfId="54222" xr:uid="{86A33BE3-751E-48F6-A8FF-C4BC2102E95C}"/>
    <cellStyle name="Normal 2 2 2 5 2 2" xfId="4588" xr:uid="{AF7AD84F-7AF0-4CDE-95C8-821E55510A43}"/>
    <cellStyle name="Normal 2 2 2 5 2 2 2" xfId="8908" xr:uid="{691C1680-C9C3-4BC3-B753-6950B5FD12ED}"/>
    <cellStyle name="Normal 2 2 2 5 2 2 2 2" xfId="28341" xr:uid="{B5C94CF8-2787-4333-B13D-0F6BEB74D670}"/>
    <cellStyle name="Normal 2 2 2 5 2 2 2 3" xfId="45807" xr:uid="{E86B2CFE-A9BD-4F77-8418-B977F927474C}"/>
    <cellStyle name="Normal 2 2 2 5 2 2 3" xfId="19463" xr:uid="{72227B40-D0BA-45F9-8748-9203A6CDDF02}"/>
    <cellStyle name="Normal 2 2 2 5 2 2 4" xfId="24872" xr:uid="{B740EC67-94E5-4987-95EA-B4B978F8A076}"/>
    <cellStyle name="Normal 2 2 2 5 2 3" xfId="8202" xr:uid="{D52C3894-D6F6-4505-A49A-3A70E6B147DB}"/>
    <cellStyle name="Normal 2 2 2 5 2 3 2" xfId="22003" xr:uid="{F5DC64E9-C45D-44A5-9515-4FA79B7130F4}"/>
    <cellStyle name="Normal 2 2 2 5 2 3 2 2" xfId="38142" xr:uid="{06182130-C71E-48B6-9C70-D68E35B2D73F}"/>
    <cellStyle name="Normal 2 2 2 5 2 3 3" xfId="27659" xr:uid="{03FEE74D-2688-4B1E-8158-4C36DB901F58}"/>
    <cellStyle name="Normal 2 2 2 5 2 3 4" xfId="41992" xr:uid="{380A6189-7D43-4BEE-B8D7-685991AC889C}"/>
    <cellStyle name="Normal 2 2 2 5 2 4" xfId="6513" xr:uid="{90686FDC-464E-4B4F-B1B8-A31E403E57D5}"/>
    <cellStyle name="Normal 2 2 2 5 2 4 2" xfId="26336" xr:uid="{17A2AEDE-DA04-4B9F-9519-28043050005E}"/>
    <cellStyle name="Normal 2 2 2 5 2 4 3" xfId="43925" xr:uid="{2861877C-F576-4AB5-BA42-81CE97DF69CA}"/>
    <cellStyle name="Normal 2 2 2 5 2 5" xfId="13104" xr:uid="{688F075A-1AD3-4B7D-ABBD-2A3B9EA78D2F}"/>
    <cellStyle name="Normal 2 2 2 5 2 5 2" xfId="32411" xr:uid="{EC6575AF-CC3A-43E0-A7B7-883E1BCC6141}"/>
    <cellStyle name="Normal 2 2 2 5 2 6" xfId="14416" xr:uid="{E6D21EF2-7BF4-4984-8158-C29FAD83AA78}"/>
    <cellStyle name="Normal 2 2 2 5 2 6 2" xfId="33695" xr:uid="{4DE4DF83-B468-4C4F-9590-2F820B1CED11}"/>
    <cellStyle name="Normal 2 2 2 5 2 7" xfId="15735" xr:uid="{8463CF76-97F6-4F6C-B6F5-F185DFD6F43B}"/>
    <cellStyle name="Normal 2 2 2 5 2 7 2" xfId="34915" xr:uid="{A5C2751E-5C9B-4B02-829F-AAFDED2FD2CD}"/>
    <cellStyle name="Normal 2 2 2 5 2 8" xfId="17171" xr:uid="{62EDCFC6-39CC-48FD-B652-B40E9C4A1413}"/>
    <cellStyle name="Normal 2 2 2 5 2 8 2" xfId="36262" xr:uid="{B04D1EAC-E510-467A-A1E2-06EB8BADE00D}"/>
    <cellStyle name="Normal 2 2 2 5 2 9" xfId="24285" xr:uid="{11AC5A5C-3BF3-4544-88B3-F86F8C7EF7BC}"/>
    <cellStyle name="Normal 2 2 2 5 3" xfId="4587" xr:uid="{C3FCC6E9-1057-45FD-A4B9-585C71907723}"/>
    <cellStyle name="Normal 2 2 2 5 3 2" xfId="8907" xr:uid="{190D2977-D475-4161-AC17-9A2A05853477}"/>
    <cellStyle name="Normal 2 2 2 5 3 2 2" xfId="28340" xr:uid="{7CEE226B-0352-4CE7-83D7-F79325F27BCE}"/>
    <cellStyle name="Normal 2 2 2 5 3 2 3" xfId="45082" xr:uid="{8C252143-45E0-4050-8066-35C12909A84D}"/>
    <cellStyle name="Normal 2 2 2 5 3 3" xfId="18434" xr:uid="{D68B7F58-4264-44F2-970B-2847AD21EBAD}"/>
    <cellStyle name="Normal 2 2 2 5 3 4" xfId="24871" xr:uid="{B751F171-D096-4838-83F1-9582B295BFD5}"/>
    <cellStyle name="Normal 2 2 2 5 4" xfId="7397" xr:uid="{8E246325-265E-47D6-AA27-A50793C34399}"/>
    <cellStyle name="Normal 2 2 2 5 4 2" xfId="21412" xr:uid="{23AD1026-E950-4E6C-98B3-C9A9A4C2DE2C}"/>
    <cellStyle name="Normal 2 2 2 5 4 2 2" xfId="37583" xr:uid="{44FC3BD8-FDCC-47EA-A6F3-3A349B5A10F3}"/>
    <cellStyle name="Normal 2 2 2 5 4 3" xfId="27068" xr:uid="{3E1283FB-A63C-4C88-A2DA-02BC0B57BFF5}"/>
    <cellStyle name="Normal 2 2 2 5 4 4" xfId="41439" xr:uid="{8D0B1E32-6086-4602-9761-85955A48E4A2}"/>
    <cellStyle name="Normal 2 2 2 5 5" xfId="5904" xr:uid="{A640C44D-FD0D-4CCB-9055-7A189072BD6E}"/>
    <cellStyle name="Normal 2 2 2 5 5 2" xfId="25747" xr:uid="{A0CA66D5-E272-403B-8DF2-B0E65B324D10}"/>
    <cellStyle name="Normal 2 2 2 5 5 3" xfId="43011" xr:uid="{40C7443D-756C-4B7A-877E-CE76FE69A360}"/>
    <cellStyle name="Normal 2 2 2 5 6" xfId="12503" xr:uid="{281052B5-3963-4C88-A1A5-ED4FC30A6664}"/>
    <cellStyle name="Normal 2 2 2 5 6 2" xfId="31815" xr:uid="{6B6DC3C0-52FA-4F90-902E-31437B425EE6}"/>
    <cellStyle name="Normal 2 2 2 5 7" xfId="13843" xr:uid="{183314CF-BD31-42EE-9CAC-814BAF0AC0A9}"/>
    <cellStyle name="Normal 2 2 2 5 7 2" xfId="33133" xr:uid="{3B780891-E156-4E5B-AB0F-EC373512660F}"/>
    <cellStyle name="Normal 2 2 2 5 8" xfId="15104" xr:uid="{87499A0E-6250-402F-B185-647072023B54}"/>
    <cellStyle name="Normal 2 2 2 5 8 2" xfId="34335" xr:uid="{D0A4CE23-77E1-4254-B3D7-9A425A069857}"/>
    <cellStyle name="Normal 2 2 2 5 9" xfId="16533" xr:uid="{A2619F11-D194-4E8B-BC27-EEB065221F29}"/>
    <cellStyle name="Normal 2 2 2 5 9 2" xfId="35633" xr:uid="{253F11F1-EAEE-4FC0-AF0D-88D13CB23017}"/>
    <cellStyle name="Normal 2 2 2 6" xfId="1081" xr:uid="{9D158B6F-FAC2-4E40-8C6C-4079394C6914}"/>
    <cellStyle name="Normal 2 2 2 6 10" xfId="23712" xr:uid="{8DB19285-1460-4D75-BA52-6718B74B98E6}"/>
    <cellStyle name="Normal 2 2 2 6 11" xfId="39817" xr:uid="{915F54EA-2C54-4001-B9E9-FF79B2AAA35C}"/>
    <cellStyle name="Normal 2 2 2 6 12" xfId="48877" xr:uid="{41CABC88-BC78-4414-9FC5-E77F62F8A36F}"/>
    <cellStyle name="Normal 2 2 2 6 13" xfId="50081" xr:uid="{042BA051-84CB-4012-9AE5-0A09C73629EC}"/>
    <cellStyle name="Normal 2 2 2 6 14" xfId="51288" xr:uid="{DCDA6B99-C349-49FC-826D-146CD98E528D}"/>
    <cellStyle name="Normal 2 2 2 6 15" xfId="52516" xr:uid="{4A96AD14-858D-4B99-B3D3-1AEE2175E580}"/>
    <cellStyle name="Normal 2 2 2 6 16" xfId="53666" xr:uid="{E1247603-5C24-4475-AE53-5FF6DBDF3803}"/>
    <cellStyle name="Normal 2 2 2 6 2" xfId="2278" xr:uid="{619105CD-6CCC-4428-A65F-166C00C21F26}"/>
    <cellStyle name="Normal 2 2 2 6 2 10" xfId="40372" xr:uid="{778D1593-C17B-4022-A037-C62579DB8E96}"/>
    <cellStyle name="Normal 2 2 2 6 2 11" xfId="49440" xr:uid="{5DBF8EE2-ACC7-47D6-AA6C-3491AAE22843}"/>
    <cellStyle name="Normal 2 2 2 6 2 12" xfId="50643" xr:uid="{A3149CD4-AB2A-4A4C-8570-9B90336A52C3}"/>
    <cellStyle name="Normal 2 2 2 6 2 13" xfId="51873" xr:uid="{CE81369E-034D-461E-80B2-B9C5D969E5AD}"/>
    <cellStyle name="Normal 2 2 2 6 2 14" xfId="53071" xr:uid="{E19A4B70-1C89-4261-893A-4BFBEF8E6B0F}"/>
    <cellStyle name="Normal 2 2 2 6 2 15" xfId="54223" xr:uid="{1A67C89B-84FE-4024-A829-49C53ED09C67}"/>
    <cellStyle name="Normal 2 2 2 6 2 2" xfId="4590" xr:uid="{98AB6821-68F0-48FF-AAF1-4DBCE5CF1DDC}"/>
    <cellStyle name="Normal 2 2 2 6 2 2 2" xfId="8910" xr:uid="{0F755CC7-71DD-4D14-BE3F-5DF94DAFCF94}"/>
    <cellStyle name="Normal 2 2 2 6 2 2 2 2" xfId="28343" xr:uid="{40737B2B-8A75-4E95-9C9C-1C3380C40FE4}"/>
    <cellStyle name="Normal 2 2 2 6 2 2 2 3" xfId="45808" xr:uid="{3A1506E2-DF3D-4C95-8C76-E90E49A29140}"/>
    <cellStyle name="Normal 2 2 2 6 2 2 3" xfId="19464" xr:uid="{15FB54BD-9C3B-4C34-A017-DD9826EB8CAC}"/>
    <cellStyle name="Normal 2 2 2 6 2 2 4" xfId="24874" xr:uid="{7425E1C6-DDA3-4EFF-84CA-554E06864E71}"/>
    <cellStyle name="Normal 2 2 2 6 2 3" xfId="8203" xr:uid="{5873A6AA-E263-421F-BD02-AD4DC8C7EC8C}"/>
    <cellStyle name="Normal 2 2 2 6 2 3 2" xfId="22004" xr:uid="{1C439785-C857-431F-AC8F-045D576C16EB}"/>
    <cellStyle name="Normal 2 2 2 6 2 3 2 2" xfId="38143" xr:uid="{F22C6172-DBF6-487E-B49B-4848FBF6909A}"/>
    <cellStyle name="Normal 2 2 2 6 2 3 3" xfId="27660" xr:uid="{B1AB466E-7AA6-40E1-B275-52007F29DDA5}"/>
    <cellStyle name="Normal 2 2 2 6 2 3 4" xfId="41993" xr:uid="{D5147CA9-EDA3-4A0D-A990-844A4008A3D1}"/>
    <cellStyle name="Normal 2 2 2 6 2 4" xfId="6514" xr:uid="{E44E7F5D-CB5C-4999-9295-C8C62D00137A}"/>
    <cellStyle name="Normal 2 2 2 6 2 4 2" xfId="26337" xr:uid="{800987FF-F66B-4365-A4CF-025B591D358F}"/>
    <cellStyle name="Normal 2 2 2 6 2 4 3" xfId="43926" xr:uid="{DE2227E8-A917-47C0-9C53-6382A442C7F2}"/>
    <cellStyle name="Normal 2 2 2 6 2 5" xfId="13105" xr:uid="{3141BD9A-915A-4FDC-8F94-7933178185A5}"/>
    <cellStyle name="Normal 2 2 2 6 2 5 2" xfId="32412" xr:uid="{6BC02280-7896-443D-A105-1D4E07D6017B}"/>
    <cellStyle name="Normal 2 2 2 6 2 6" xfId="14417" xr:uid="{513A60D5-88B6-4A73-AA90-A0CDE40A19F0}"/>
    <cellStyle name="Normal 2 2 2 6 2 6 2" xfId="33696" xr:uid="{AE9FBE9B-35E2-4FDD-B12C-D110B4CF2ADF}"/>
    <cellStyle name="Normal 2 2 2 6 2 7" xfId="15736" xr:uid="{D8676E91-4761-4DB5-A2E5-50A12EF8059B}"/>
    <cellStyle name="Normal 2 2 2 6 2 7 2" xfId="34916" xr:uid="{59A1E9E4-DB95-47B6-A757-4498EF516F44}"/>
    <cellStyle name="Normal 2 2 2 6 2 8" xfId="17172" xr:uid="{4BAFEB3C-6945-4FB1-A709-679916D65F7F}"/>
    <cellStyle name="Normal 2 2 2 6 2 8 2" xfId="36263" xr:uid="{CB09D34C-553C-41E2-AC43-CB4757E75181}"/>
    <cellStyle name="Normal 2 2 2 6 2 9" xfId="24286" xr:uid="{42670E45-CAFB-45E0-B563-F7A162734BCC}"/>
    <cellStyle name="Normal 2 2 2 6 3" xfId="4589" xr:uid="{5CA33E1B-C3D1-47BF-BE74-63D145725A87}"/>
    <cellStyle name="Normal 2 2 2 6 3 2" xfId="8909" xr:uid="{19C10910-2878-4ED1-8DDF-EFBB7AA4F0F5}"/>
    <cellStyle name="Normal 2 2 2 6 3 2 2" xfId="28342" xr:uid="{736FD648-EEAB-4252-936E-B3CAAFB558C3}"/>
    <cellStyle name="Normal 2 2 2 6 3 2 3" xfId="45083" xr:uid="{C9207B75-33FC-4731-B17F-C4FB2C8891C6}"/>
    <cellStyle name="Normal 2 2 2 6 3 3" xfId="18435" xr:uid="{3D166728-1B5D-418E-B467-5F896370E2F1}"/>
    <cellStyle name="Normal 2 2 2 6 3 4" xfId="24873" xr:uid="{DD8A84B1-D4E8-43F2-95CA-0D87E033D00C}"/>
    <cellStyle name="Normal 2 2 2 6 4" xfId="7398" xr:uid="{3A6CD30E-3213-4622-8A8F-3F4650B26AC4}"/>
    <cellStyle name="Normal 2 2 2 6 4 2" xfId="21413" xr:uid="{02CAFD98-3A90-43A5-8CFB-6A1D052A15B6}"/>
    <cellStyle name="Normal 2 2 2 6 4 2 2" xfId="37584" xr:uid="{4B48B8DC-DCE2-452D-A982-B39B34497581}"/>
    <cellStyle name="Normal 2 2 2 6 4 3" xfId="27069" xr:uid="{E79EDDAA-532D-47EB-8622-E1AC59091C7E}"/>
    <cellStyle name="Normal 2 2 2 6 4 4" xfId="41440" xr:uid="{66816140-09EB-4E36-8DF9-04E8A8E7985F}"/>
    <cellStyle name="Normal 2 2 2 6 5" xfId="5905" xr:uid="{F4D22204-31FD-4F32-816B-8ADAA94DEBA1}"/>
    <cellStyle name="Normal 2 2 2 6 5 2" xfId="25748" xr:uid="{ABFDDD7A-C371-4DF2-B577-6C3CFE167FA5}"/>
    <cellStyle name="Normal 2 2 2 6 5 3" xfId="43012" xr:uid="{584B1555-9B52-4975-A86B-9DBF70D2E445}"/>
    <cellStyle name="Normal 2 2 2 6 6" xfId="12504" xr:uid="{BF732223-9887-4794-AD62-218C5D526C65}"/>
    <cellStyle name="Normal 2 2 2 6 6 2" xfId="31816" xr:uid="{080E09AE-0FF2-40AB-853B-9CFCFC0D37AC}"/>
    <cellStyle name="Normal 2 2 2 6 7" xfId="13844" xr:uid="{28A32C95-1995-4999-8B25-C498AEAA9F3E}"/>
    <cellStyle name="Normal 2 2 2 6 7 2" xfId="33134" xr:uid="{EF8C6CD7-5699-4876-887E-AC6203465021}"/>
    <cellStyle name="Normal 2 2 2 6 8" xfId="15105" xr:uid="{125502AA-DE58-42AD-95F3-51FB03FFE783}"/>
    <cellStyle name="Normal 2 2 2 6 8 2" xfId="34336" xr:uid="{E3CA9720-2EED-426A-B5FA-6DE76B1EAF03}"/>
    <cellStyle name="Normal 2 2 2 6 9" xfId="16534" xr:uid="{52407252-D156-44D6-85CB-A01742392767}"/>
    <cellStyle name="Normal 2 2 2 6 9 2" xfId="35634" xr:uid="{08B0CA36-F0E4-4676-9F1A-97C778236C7E}"/>
    <cellStyle name="Normal 2 2 2 7" xfId="1082" xr:uid="{5C02FE09-48EF-4E96-8FB4-B2091E99D109}"/>
    <cellStyle name="Normal 2 2 2 7 10" xfId="23713" xr:uid="{99B074E4-A38A-4A30-B8F0-28B376232397}"/>
    <cellStyle name="Normal 2 2 2 7 11" xfId="39818" xr:uid="{E3E7A850-2A5A-42DB-B195-3ED78AFED58C}"/>
    <cellStyle name="Normal 2 2 2 7 12" xfId="48878" xr:uid="{934BC3B2-E340-4F80-AFB4-6E0F558D061E}"/>
    <cellStyle name="Normal 2 2 2 7 13" xfId="50082" xr:uid="{90D37261-9A8A-4BDA-8447-08DABBB0FAC1}"/>
    <cellStyle name="Normal 2 2 2 7 14" xfId="51289" xr:uid="{006F9610-D23A-4025-8413-6347785144E9}"/>
    <cellStyle name="Normal 2 2 2 7 15" xfId="52517" xr:uid="{685D1ED0-6858-4106-A3DA-0690F10D8135}"/>
    <cellStyle name="Normal 2 2 2 7 16" xfId="53667" xr:uid="{7A7B840B-B350-4DD3-920B-24CC5D6F700F}"/>
    <cellStyle name="Normal 2 2 2 7 2" xfId="2279" xr:uid="{2ED40B92-6AFC-4373-9662-E250295E5990}"/>
    <cellStyle name="Normal 2 2 2 7 2 10" xfId="40373" xr:uid="{307902BB-8299-4BB4-86AE-98934245D84F}"/>
    <cellStyle name="Normal 2 2 2 7 2 11" xfId="49441" xr:uid="{1671E777-50CA-409A-B187-45F032E230FD}"/>
    <cellStyle name="Normal 2 2 2 7 2 12" xfId="50644" xr:uid="{2A7203C0-FAE1-44D7-B27B-AB614F2DC807}"/>
    <cellStyle name="Normal 2 2 2 7 2 13" xfId="51874" xr:uid="{D7870C86-5C3E-4016-A3E5-4A9120FB4E16}"/>
    <cellStyle name="Normal 2 2 2 7 2 14" xfId="53072" xr:uid="{8D693F9B-2C68-4C29-AAE7-9A1D6F3C72AA}"/>
    <cellStyle name="Normal 2 2 2 7 2 15" xfId="54224" xr:uid="{AC7C43EB-2903-4E8F-BC66-6F0B725E71EA}"/>
    <cellStyle name="Normal 2 2 2 7 2 2" xfId="4592" xr:uid="{C0F89DA6-05F6-4C14-89EE-67FB07CC3A3E}"/>
    <cellStyle name="Normal 2 2 2 7 2 2 2" xfId="8912" xr:uid="{67E7C883-749F-47D4-8350-1BE3F1B2E90D}"/>
    <cellStyle name="Normal 2 2 2 7 2 2 2 2" xfId="28345" xr:uid="{6D60E096-48D9-4DED-8CA6-B962C041A2AB}"/>
    <cellStyle name="Normal 2 2 2 7 2 2 2 3" xfId="45809" xr:uid="{8791EDCB-C932-4EFC-9FD2-E74C66938985}"/>
    <cellStyle name="Normal 2 2 2 7 2 2 3" xfId="19465" xr:uid="{25881DEF-5062-4CF0-9BB8-66098FCF6B6F}"/>
    <cellStyle name="Normal 2 2 2 7 2 2 4" xfId="24876" xr:uid="{69373A56-D0D1-457D-A6F2-2F6B74565509}"/>
    <cellStyle name="Normal 2 2 2 7 2 3" xfId="8204" xr:uid="{1B1F0475-88AF-4348-8944-0957309C0FCB}"/>
    <cellStyle name="Normal 2 2 2 7 2 3 2" xfId="22005" xr:uid="{282C2B27-FC00-45AD-A515-C6F39BC57CD6}"/>
    <cellStyle name="Normal 2 2 2 7 2 3 2 2" xfId="38144" xr:uid="{6AD11D39-B4BC-42D4-AE0B-8DA8D4DD5221}"/>
    <cellStyle name="Normal 2 2 2 7 2 3 3" xfId="27661" xr:uid="{02DAC893-1443-4D11-9C3B-7B908E70AECC}"/>
    <cellStyle name="Normal 2 2 2 7 2 3 4" xfId="41994" xr:uid="{6AEB69D0-8477-4AA2-92F1-DF0FF715B91A}"/>
    <cellStyle name="Normal 2 2 2 7 2 4" xfId="6515" xr:uid="{E1819F13-8D06-4E3F-A430-0CC305A64C80}"/>
    <cellStyle name="Normal 2 2 2 7 2 4 2" xfId="26338" xr:uid="{693B6B44-AF3C-4059-9540-66A1A0998CC4}"/>
    <cellStyle name="Normal 2 2 2 7 2 4 3" xfId="43927" xr:uid="{4B10F136-3947-4A55-89F4-D44CAC8CCBDA}"/>
    <cellStyle name="Normal 2 2 2 7 2 5" xfId="13106" xr:uid="{798D0C90-A6EB-49CC-B01E-38897D5F774C}"/>
    <cellStyle name="Normal 2 2 2 7 2 5 2" xfId="32413" xr:uid="{6D4D1A54-AD2D-42C2-A182-E8AC1BA38E8D}"/>
    <cellStyle name="Normal 2 2 2 7 2 6" xfId="14418" xr:uid="{71DCF6C6-469A-4A29-9BDF-9EE55E338E55}"/>
    <cellStyle name="Normal 2 2 2 7 2 6 2" xfId="33697" xr:uid="{6D894F18-3961-4305-82A4-F6E57CC73751}"/>
    <cellStyle name="Normal 2 2 2 7 2 7" xfId="15737" xr:uid="{42FE96BE-89DF-4723-B343-A90C1FC0261C}"/>
    <cellStyle name="Normal 2 2 2 7 2 7 2" xfId="34917" xr:uid="{EC0AC7D3-0988-4459-BCBF-34B28CB77627}"/>
    <cellStyle name="Normal 2 2 2 7 2 8" xfId="17173" xr:uid="{28E7F046-9887-4329-B6FE-4B9F568DA68A}"/>
    <cellStyle name="Normal 2 2 2 7 2 8 2" xfId="36264" xr:uid="{2AB8DCE0-2D24-4E85-BAD5-A7F45A34A3E8}"/>
    <cellStyle name="Normal 2 2 2 7 2 9" xfId="24287" xr:uid="{344AB6B0-4B43-47AA-9162-FCFB6AF4010B}"/>
    <cellStyle name="Normal 2 2 2 7 3" xfId="4591" xr:uid="{01339FBB-B1C7-42B1-A7F4-B30F5E2C2219}"/>
    <cellStyle name="Normal 2 2 2 7 3 2" xfId="8911" xr:uid="{E4C0ED3F-C7ED-4C63-AFA6-6DCAB1A0B4AE}"/>
    <cellStyle name="Normal 2 2 2 7 3 2 2" xfId="28344" xr:uid="{D1D684A7-4B57-4D42-A7EB-E66956D22A90}"/>
    <cellStyle name="Normal 2 2 2 7 3 2 3" xfId="45084" xr:uid="{F4C4E800-13F5-47BC-88AB-C4A628F6BFE0}"/>
    <cellStyle name="Normal 2 2 2 7 3 3" xfId="18436" xr:uid="{81A4DDD5-697E-4A6F-8CF7-CDB6304E7CF5}"/>
    <cellStyle name="Normal 2 2 2 7 3 4" xfId="24875" xr:uid="{12B18640-C22C-4B63-80D0-078BB97DC1F3}"/>
    <cellStyle name="Normal 2 2 2 7 4" xfId="7399" xr:uid="{730A315F-CE41-46DB-ADE6-AE3DA5CF3478}"/>
    <cellStyle name="Normal 2 2 2 7 4 2" xfId="21414" xr:uid="{372E3F5C-DD24-493F-B884-62E1F035DB2B}"/>
    <cellStyle name="Normal 2 2 2 7 4 2 2" xfId="37585" xr:uid="{1C45269E-B2BA-434D-9383-1D5FE25628FA}"/>
    <cellStyle name="Normal 2 2 2 7 4 3" xfId="27070" xr:uid="{78FF4962-3DAF-444B-8B06-B266F311A6BB}"/>
    <cellStyle name="Normal 2 2 2 7 4 4" xfId="41441" xr:uid="{47FD6B0B-4561-40B3-AAAA-E84D6D390F06}"/>
    <cellStyle name="Normal 2 2 2 7 5" xfId="5906" xr:uid="{F5F24AAD-0C6A-441C-A470-8F0F69FBA1BC}"/>
    <cellStyle name="Normal 2 2 2 7 5 2" xfId="25749" xr:uid="{A6B4B9D2-0426-4873-AE12-6D3BE864E8F4}"/>
    <cellStyle name="Normal 2 2 2 7 5 3" xfId="43013" xr:uid="{C59259EF-5A2D-453C-B1E7-194554D244BB}"/>
    <cellStyle name="Normal 2 2 2 7 6" xfId="12505" xr:uid="{2532EE53-6C69-4DE7-A8B7-F47788293EF1}"/>
    <cellStyle name="Normal 2 2 2 7 6 2" xfId="31817" xr:uid="{B320EC09-0C02-498E-A961-1068BD662021}"/>
    <cellStyle name="Normal 2 2 2 7 7" xfId="13845" xr:uid="{E8444D71-96CB-4405-BA71-9217A1680ECB}"/>
    <cellStyle name="Normal 2 2 2 7 7 2" xfId="33135" xr:uid="{E1CD4D0F-A6EC-4D9A-BD5F-5D6F020A2267}"/>
    <cellStyle name="Normal 2 2 2 7 8" xfId="15106" xr:uid="{8BCC1EA1-6DD1-408A-8D9E-2EEEA7E792BD}"/>
    <cellStyle name="Normal 2 2 2 7 8 2" xfId="34337" xr:uid="{24E578F0-DC53-4490-9BAE-2C6D82A6A87B}"/>
    <cellStyle name="Normal 2 2 2 7 9" xfId="16535" xr:uid="{BD44B137-589A-4D8D-B8C4-EB41A726932D}"/>
    <cellStyle name="Normal 2 2 2 7 9 2" xfId="35635" xr:uid="{85E0597F-FBFB-4EFC-B79D-38F29D81048A}"/>
    <cellStyle name="Normal 2 2 2 8" xfId="1083" xr:uid="{AC972839-B212-4973-B96E-2A4F27A14BDA}"/>
    <cellStyle name="Normal 2 2 2 8 10" xfId="23714" xr:uid="{D13274CA-A98E-488A-A876-54F79ABE8CD0}"/>
    <cellStyle name="Normal 2 2 2 8 11" xfId="39819" xr:uid="{C94BC460-8E1F-41CB-AFED-49CF4282157F}"/>
    <cellStyle name="Normal 2 2 2 8 12" xfId="48879" xr:uid="{C2BE7263-9703-4C71-B72D-3BEF37E88315}"/>
    <cellStyle name="Normal 2 2 2 8 13" xfId="50083" xr:uid="{C7056545-7948-41C4-A0B9-C9295E6101A3}"/>
    <cellStyle name="Normal 2 2 2 8 14" xfId="51290" xr:uid="{2BA3346C-C791-43FB-9ECE-306FB4F4110B}"/>
    <cellStyle name="Normal 2 2 2 8 15" xfId="52518" xr:uid="{27842525-277A-4D2F-99E8-232CAA19E6B7}"/>
    <cellStyle name="Normal 2 2 2 8 16" xfId="53668" xr:uid="{EAB6945C-3A0D-4701-AD59-E09FF78A0D80}"/>
    <cellStyle name="Normal 2 2 2 8 2" xfId="2280" xr:uid="{0AE6C594-66BC-45D8-8699-71464B7776F4}"/>
    <cellStyle name="Normal 2 2 2 8 2 10" xfId="40374" xr:uid="{5963E74D-C0D4-417D-A45B-8710D4B5ADC6}"/>
    <cellStyle name="Normal 2 2 2 8 2 11" xfId="49442" xr:uid="{A66D3097-3B94-48FE-A65D-8FB67E865D00}"/>
    <cellStyle name="Normal 2 2 2 8 2 12" xfId="50645" xr:uid="{05EE6C51-3CAC-48DB-A4E6-495498C55C12}"/>
    <cellStyle name="Normal 2 2 2 8 2 13" xfId="51875" xr:uid="{C9399A7C-10EA-4429-B9D9-82962D76ED72}"/>
    <cellStyle name="Normal 2 2 2 8 2 14" xfId="53073" xr:uid="{31779E8B-7A6C-4247-8DEC-FE802D5A79D9}"/>
    <cellStyle name="Normal 2 2 2 8 2 15" xfId="54225" xr:uid="{82F982E3-697E-4F32-B032-F13E7143B02B}"/>
    <cellStyle name="Normal 2 2 2 8 2 2" xfId="4594" xr:uid="{EB8D0683-1FE5-4ECA-B79E-36F975731374}"/>
    <cellStyle name="Normal 2 2 2 8 2 2 2" xfId="8914" xr:uid="{F7665DB7-4152-4144-BF0F-B1792CC33912}"/>
    <cellStyle name="Normal 2 2 2 8 2 2 2 2" xfId="28347" xr:uid="{050CF5D4-EEA2-42FD-90F8-AFCDC181C4D5}"/>
    <cellStyle name="Normal 2 2 2 8 2 2 2 3" xfId="45810" xr:uid="{42DEF165-034F-4A35-8786-53BCE8225879}"/>
    <cellStyle name="Normal 2 2 2 8 2 2 3" xfId="19466" xr:uid="{99D0CC66-0C8F-4FB9-9E89-6DF2BC1A61FC}"/>
    <cellStyle name="Normal 2 2 2 8 2 2 4" xfId="24878" xr:uid="{43C55C07-E240-4653-8D28-D1401F343A27}"/>
    <cellStyle name="Normal 2 2 2 8 2 3" xfId="8205" xr:uid="{49193A38-51BE-4FA6-A05A-949D87B8046B}"/>
    <cellStyle name="Normal 2 2 2 8 2 3 2" xfId="22006" xr:uid="{6581D879-5908-4ACE-A418-39449F8FA999}"/>
    <cellStyle name="Normal 2 2 2 8 2 3 2 2" xfId="38145" xr:uid="{BA51DF06-5099-4143-82FE-71366843A5C2}"/>
    <cellStyle name="Normal 2 2 2 8 2 3 3" xfId="27662" xr:uid="{7BADEE6C-71B8-431B-9C1A-D5E63D6D42B0}"/>
    <cellStyle name="Normal 2 2 2 8 2 3 4" xfId="41995" xr:uid="{13829A72-B9CA-4A22-8419-F37F15437586}"/>
    <cellStyle name="Normal 2 2 2 8 2 4" xfId="6516" xr:uid="{12D6482A-1516-4D12-AE28-959D39FE8499}"/>
    <cellStyle name="Normal 2 2 2 8 2 4 2" xfId="26339" xr:uid="{20C228EC-CFE3-421D-94CE-16182CF200CD}"/>
    <cellStyle name="Normal 2 2 2 8 2 4 3" xfId="43928" xr:uid="{AA5F8297-E1CD-4FCA-A39C-9EC455338C56}"/>
    <cellStyle name="Normal 2 2 2 8 2 5" xfId="13107" xr:uid="{EE789E86-6C71-47B2-B4FD-90B28A8B20B9}"/>
    <cellStyle name="Normal 2 2 2 8 2 5 2" xfId="32414" xr:uid="{91288814-DC68-4E19-B73B-3C6421871EF2}"/>
    <cellStyle name="Normal 2 2 2 8 2 6" xfId="14419" xr:uid="{EAEA960C-AA34-481B-80A3-836D87AAFA67}"/>
    <cellStyle name="Normal 2 2 2 8 2 6 2" xfId="33698" xr:uid="{A23EBD96-7740-4217-B72A-301D4540BA8C}"/>
    <cellStyle name="Normal 2 2 2 8 2 7" xfId="15738" xr:uid="{D6E8B063-4901-4390-9673-376E79EBBEE4}"/>
    <cellStyle name="Normal 2 2 2 8 2 7 2" xfId="34918" xr:uid="{707D4A37-8879-4318-90BA-527AF1005CD0}"/>
    <cellStyle name="Normal 2 2 2 8 2 8" xfId="17174" xr:uid="{CAF426E2-682E-4E85-A00D-AC174705E1C3}"/>
    <cellStyle name="Normal 2 2 2 8 2 8 2" xfId="36265" xr:uid="{8F748703-3FA0-405C-83A2-DC3DE50C3AEE}"/>
    <cellStyle name="Normal 2 2 2 8 2 9" xfId="24288" xr:uid="{B267A481-3EEC-415F-8402-72C421E4C0C8}"/>
    <cellStyle name="Normal 2 2 2 8 3" xfId="4593" xr:uid="{6FF87051-DC8A-4FDF-91CE-E2C6BF469A24}"/>
    <cellStyle name="Normal 2 2 2 8 3 2" xfId="8913" xr:uid="{218946A7-86B2-4BB8-B0E1-FF5B33146823}"/>
    <cellStyle name="Normal 2 2 2 8 3 2 2" xfId="28346" xr:uid="{0335B0DA-8811-43C0-BBCF-E26C52212825}"/>
    <cellStyle name="Normal 2 2 2 8 3 2 3" xfId="45085" xr:uid="{524C5D86-BDB2-43A2-91A9-9355C2545D0D}"/>
    <cellStyle name="Normal 2 2 2 8 3 3" xfId="18437" xr:uid="{458A5E83-257D-4B75-9E89-7AAC625879EF}"/>
    <cellStyle name="Normal 2 2 2 8 3 4" xfId="24877" xr:uid="{33CE65A8-CC41-42B6-B153-B8D982483EFD}"/>
    <cellStyle name="Normal 2 2 2 8 4" xfId="7400" xr:uid="{F1F5A4F7-6813-4D9E-9DF7-C142FD7D1FA0}"/>
    <cellStyle name="Normal 2 2 2 8 4 2" xfId="21415" xr:uid="{9992E9E9-5299-47F1-B5CB-94C0EE410908}"/>
    <cellStyle name="Normal 2 2 2 8 4 2 2" xfId="37586" xr:uid="{8BEEC348-247C-43B7-9819-B1CE435A9B7E}"/>
    <cellStyle name="Normal 2 2 2 8 4 3" xfId="27071" xr:uid="{831E81A8-6427-4FF4-A80F-C009F64D0404}"/>
    <cellStyle name="Normal 2 2 2 8 4 4" xfId="41442" xr:uid="{0078F31C-26B5-41C5-BA91-79A850EF2054}"/>
    <cellStyle name="Normal 2 2 2 8 5" xfId="5907" xr:uid="{386E344F-C37C-423B-A874-870B580A7F24}"/>
    <cellStyle name="Normal 2 2 2 8 5 2" xfId="25750" xr:uid="{BD897EC5-FBBA-422F-8F53-9A37B9E923C3}"/>
    <cellStyle name="Normal 2 2 2 8 5 3" xfId="43014" xr:uid="{56763139-B4B8-43CA-A077-00E9DFCDA208}"/>
    <cellStyle name="Normal 2 2 2 8 6" xfId="12506" xr:uid="{C7E3B158-2231-49A3-9D6A-8DB175C065CA}"/>
    <cellStyle name="Normal 2 2 2 8 6 2" xfId="31818" xr:uid="{8A61ED27-94F9-44CD-A68F-D32F02E789CC}"/>
    <cellStyle name="Normal 2 2 2 8 7" xfId="13846" xr:uid="{1A4D3B03-6EB8-47F8-91DC-C89B1981ADF8}"/>
    <cellStyle name="Normal 2 2 2 8 7 2" xfId="33136" xr:uid="{8141AF93-117B-406B-8A0D-142532634DFE}"/>
    <cellStyle name="Normal 2 2 2 8 8" xfId="15107" xr:uid="{49FDE642-E219-42A4-9F00-843627B1CFEE}"/>
    <cellStyle name="Normal 2 2 2 8 8 2" xfId="34338" xr:uid="{7D098B1D-8D9B-49F3-A6BA-0E3EDC5F71C3}"/>
    <cellStyle name="Normal 2 2 2 8 9" xfId="16536" xr:uid="{8BFC949E-E5B9-4416-872C-EEB95D06163D}"/>
    <cellStyle name="Normal 2 2 2 8 9 2" xfId="35636" xr:uid="{D5B62341-2AA4-4994-8483-15A71F8A0E73}"/>
    <cellStyle name="Normal 2 2 2 9" xfId="1084" xr:uid="{EE68007B-AC1C-4264-9E93-32369113B307}"/>
    <cellStyle name="Normal 2 2 2 9 10" xfId="23715" xr:uid="{67E74AE3-F86A-469E-A53E-72933C079711}"/>
    <cellStyle name="Normal 2 2 2 9 11" xfId="39820" xr:uid="{67D8AC07-DB73-4D30-8648-8E966EFE9D9E}"/>
    <cellStyle name="Normal 2 2 2 9 12" xfId="48880" xr:uid="{B35AAA73-408E-475B-B327-1915C329AE3D}"/>
    <cellStyle name="Normal 2 2 2 9 13" xfId="50084" xr:uid="{A6854B8C-4FD7-4CFF-B6C9-987A4F39CA1A}"/>
    <cellStyle name="Normal 2 2 2 9 14" xfId="51291" xr:uid="{C2A5DF0E-0951-456D-8250-0485F146E2A0}"/>
    <cellStyle name="Normal 2 2 2 9 15" xfId="52519" xr:uid="{C10137F9-6D19-4299-9850-14E751065550}"/>
    <cellStyle name="Normal 2 2 2 9 16" xfId="53669" xr:uid="{5F1AB355-650F-4736-A21F-62E7B330952F}"/>
    <cellStyle name="Normal 2 2 2 9 2" xfId="2281" xr:uid="{20714051-2C20-4082-8D38-427F518BC988}"/>
    <cellStyle name="Normal 2 2 2 9 2 10" xfId="40375" xr:uid="{A08CA242-7C50-4C09-8AFA-A959FCDAD803}"/>
    <cellStyle name="Normal 2 2 2 9 2 11" xfId="49443" xr:uid="{AC4259B8-110B-4E88-A9A9-1396B8871982}"/>
    <cellStyle name="Normal 2 2 2 9 2 12" xfId="50646" xr:uid="{85F1CC04-7421-42B1-B470-091950405E65}"/>
    <cellStyle name="Normal 2 2 2 9 2 13" xfId="51876" xr:uid="{4B8D1A1F-502F-49DF-8659-0C1C61E4E1F8}"/>
    <cellStyle name="Normal 2 2 2 9 2 14" xfId="53074" xr:uid="{C9E33047-9833-4090-BE54-2351B042DD51}"/>
    <cellStyle name="Normal 2 2 2 9 2 15" xfId="54226" xr:uid="{558E49E4-E522-459F-A66C-9A218EDCF5A1}"/>
    <cellStyle name="Normal 2 2 2 9 2 2" xfId="4596" xr:uid="{73C45A3E-1D4F-4CA7-B83B-F4EB6FE88115}"/>
    <cellStyle name="Normal 2 2 2 9 2 2 2" xfId="8916" xr:uid="{C2A2FC97-335F-47DB-B817-98D9D93DF07B}"/>
    <cellStyle name="Normal 2 2 2 9 2 2 2 2" xfId="28349" xr:uid="{5977993F-580B-49AB-94C2-30DEACF9D61A}"/>
    <cellStyle name="Normal 2 2 2 9 2 2 2 3" xfId="45811" xr:uid="{C831B226-3B5A-4239-B938-4A48133C8763}"/>
    <cellStyle name="Normal 2 2 2 9 2 2 3" xfId="19467" xr:uid="{95B90FFA-D479-4504-9B2B-091FD6AAB4A0}"/>
    <cellStyle name="Normal 2 2 2 9 2 2 4" xfId="24880" xr:uid="{5FF872F1-465A-4BB4-ABD0-79D37B3A6C0C}"/>
    <cellStyle name="Normal 2 2 2 9 2 3" xfId="8206" xr:uid="{891DFA65-D9E8-4112-AD5E-08E4EBA4F55D}"/>
    <cellStyle name="Normal 2 2 2 9 2 3 2" xfId="22007" xr:uid="{C8186D53-7C09-4789-98A3-1A6CA2CBA367}"/>
    <cellStyle name="Normal 2 2 2 9 2 3 2 2" xfId="38146" xr:uid="{DC1BDFEF-DFB3-499C-92FB-B4B3E5D3E13A}"/>
    <cellStyle name="Normal 2 2 2 9 2 3 3" xfId="27663" xr:uid="{A6865E20-29AF-4CD3-BC83-BF1CD54D655F}"/>
    <cellStyle name="Normal 2 2 2 9 2 3 4" xfId="41996" xr:uid="{733B28E9-0D47-4228-A4BB-D66BD4B7927C}"/>
    <cellStyle name="Normal 2 2 2 9 2 4" xfId="6517" xr:uid="{A28606C9-E24A-49D5-894A-C16DE7F8A16C}"/>
    <cellStyle name="Normal 2 2 2 9 2 4 2" xfId="26340" xr:uid="{C030A07E-FC08-4114-9D67-D40BAD8D3532}"/>
    <cellStyle name="Normal 2 2 2 9 2 4 3" xfId="43929" xr:uid="{BC4B72AF-0A29-4323-B1FD-E3A6F736A93D}"/>
    <cellStyle name="Normal 2 2 2 9 2 5" xfId="13108" xr:uid="{B82A22CC-6146-4FA2-AF8C-C3432FCBC306}"/>
    <cellStyle name="Normal 2 2 2 9 2 5 2" xfId="32415" xr:uid="{1007B878-0C10-4292-A79E-FD76590A8C6B}"/>
    <cellStyle name="Normal 2 2 2 9 2 6" xfId="14420" xr:uid="{01D2CAB1-ED4F-4292-AD45-9350E8DDC797}"/>
    <cellStyle name="Normal 2 2 2 9 2 6 2" xfId="33699" xr:uid="{0A41D55C-A4E2-42C1-BCE0-E87059BCC1C0}"/>
    <cellStyle name="Normal 2 2 2 9 2 7" xfId="15739" xr:uid="{8EA7B37A-2EE7-4527-A189-FA27471E3A7A}"/>
    <cellStyle name="Normal 2 2 2 9 2 7 2" xfId="34919" xr:uid="{47BDED86-B182-4FE7-AE96-170183D18850}"/>
    <cellStyle name="Normal 2 2 2 9 2 8" xfId="17175" xr:uid="{241C29B4-F221-4344-B964-5553CFEE2F88}"/>
    <cellStyle name="Normal 2 2 2 9 2 8 2" xfId="36266" xr:uid="{08711683-CCB8-4DE9-BC94-B2A788C2884B}"/>
    <cellStyle name="Normal 2 2 2 9 2 9" xfId="24289" xr:uid="{B6B82846-9EB5-4FF2-914C-C29192329EF6}"/>
    <cellStyle name="Normal 2 2 2 9 3" xfId="4595" xr:uid="{D94D5C4F-F4E0-4299-9F93-72927AAA360B}"/>
    <cellStyle name="Normal 2 2 2 9 3 2" xfId="8915" xr:uid="{A00867B6-A199-442C-A490-7815D656B54F}"/>
    <cellStyle name="Normal 2 2 2 9 3 2 2" xfId="28348" xr:uid="{907B86F2-C178-4E97-9B60-844B32AEEC12}"/>
    <cellStyle name="Normal 2 2 2 9 3 2 3" xfId="45086" xr:uid="{7F8E8A97-E4AF-4FC0-9274-300664965FA5}"/>
    <cellStyle name="Normal 2 2 2 9 3 3" xfId="18438" xr:uid="{ECA3AE64-BC32-4702-88D8-58D64090CEFD}"/>
    <cellStyle name="Normal 2 2 2 9 3 4" xfId="24879" xr:uid="{AAEE338C-9FDE-4B41-AC95-8933E2FB4116}"/>
    <cellStyle name="Normal 2 2 2 9 4" xfId="7401" xr:uid="{96D81FE3-4599-4BC4-BE4E-D28F0976EBFB}"/>
    <cellStyle name="Normal 2 2 2 9 4 2" xfId="21416" xr:uid="{B912B9B9-94E9-4ECF-8164-E29B4E73BC2A}"/>
    <cellStyle name="Normal 2 2 2 9 4 2 2" xfId="37587" xr:uid="{968A60E2-C92B-4849-A571-888EB23B3EA8}"/>
    <cellStyle name="Normal 2 2 2 9 4 3" xfId="27072" xr:uid="{E83E4F5F-7D52-4213-B654-43CFE31B9A4D}"/>
    <cellStyle name="Normal 2 2 2 9 4 4" xfId="41443" xr:uid="{D9997C09-720E-4369-95B9-DF693FC1EA04}"/>
    <cellStyle name="Normal 2 2 2 9 5" xfId="5908" xr:uid="{AC6B1BE5-CE65-48DA-8CA7-56216D4D9584}"/>
    <cellStyle name="Normal 2 2 2 9 5 2" xfId="25751" xr:uid="{349ED53D-30AA-4951-AE04-8B21E037A742}"/>
    <cellStyle name="Normal 2 2 2 9 5 3" xfId="43015" xr:uid="{F5C985E9-443B-4F2C-8803-D104F8B682CE}"/>
    <cellStyle name="Normal 2 2 2 9 6" xfId="12507" xr:uid="{E305F7C9-2E38-4BE8-B530-B4B166AC82ED}"/>
    <cellStyle name="Normal 2 2 2 9 6 2" xfId="31819" xr:uid="{B53520D5-D050-476C-8597-11827ED0175E}"/>
    <cellStyle name="Normal 2 2 2 9 7" xfId="13847" xr:uid="{5F68B955-A6B4-4230-9E66-DF1FCD91197E}"/>
    <cellStyle name="Normal 2 2 2 9 7 2" xfId="33137" xr:uid="{1A79933D-AABA-4265-83D8-77D958EAAD82}"/>
    <cellStyle name="Normal 2 2 2 9 8" xfId="15108" xr:uid="{4D9F930C-0610-481E-9E1A-98F0357DE17D}"/>
    <cellStyle name="Normal 2 2 2 9 8 2" xfId="34339" xr:uid="{B92F8272-2850-4F8C-9AAE-FC17999EEB70}"/>
    <cellStyle name="Normal 2 2 2 9 9" xfId="16537" xr:uid="{1E8278CE-89ED-452E-A379-23A0AB44BE90}"/>
    <cellStyle name="Normal 2 2 2 9 9 2" xfId="35637" xr:uid="{DEBC9B66-6EF6-47D0-B38C-6A610227D3DD}"/>
    <cellStyle name="Normal 2 2 3" xfId="1085" xr:uid="{021B1C05-82C4-4170-AE39-392620611BD9}"/>
    <cellStyle name="Normal 2 2 3 10" xfId="1086" xr:uid="{66EBDC25-8C2D-4393-9C4B-EC5F97A7EEFE}"/>
    <cellStyle name="Normal 2 2 3 10 10" xfId="23717" xr:uid="{20C7E25D-BCD3-4FA6-89E0-0E6FF39DEF5C}"/>
    <cellStyle name="Normal 2 2 3 10 11" xfId="39822" xr:uid="{CB346346-0CFE-4000-AB30-EF186137B0C5}"/>
    <cellStyle name="Normal 2 2 3 10 12" xfId="48882" xr:uid="{0C236C92-C9A1-49CD-92B4-6B90E98F8142}"/>
    <cellStyle name="Normal 2 2 3 10 13" xfId="50086" xr:uid="{8DE7EE02-6A44-4EA9-BEA9-2BFE9C57D7C2}"/>
    <cellStyle name="Normal 2 2 3 10 14" xfId="51293" xr:uid="{BD107F92-F5E3-45F9-91B2-392174DFCE2F}"/>
    <cellStyle name="Normal 2 2 3 10 15" xfId="52521" xr:uid="{74ABCF71-EFCD-4B69-9DAA-D3A90D786CA2}"/>
    <cellStyle name="Normal 2 2 3 10 16" xfId="53671" xr:uid="{C1D08A8E-F3D3-4335-97C0-971295965478}"/>
    <cellStyle name="Normal 2 2 3 10 2" xfId="2282" xr:uid="{EB66011A-500B-4B7B-9951-656784092DE7}"/>
    <cellStyle name="Normal 2 2 3 10 2 10" xfId="40376" xr:uid="{DFA796FE-5636-420E-BE91-D98C8A1CC349}"/>
    <cellStyle name="Normal 2 2 3 10 2 11" xfId="49444" xr:uid="{1F51B8A9-A3D5-45DE-B015-C1F3A228F71D}"/>
    <cellStyle name="Normal 2 2 3 10 2 12" xfId="50647" xr:uid="{29288DA4-139A-474E-99F6-084EF742B165}"/>
    <cellStyle name="Normal 2 2 3 10 2 13" xfId="51877" xr:uid="{A1441953-FC21-4AD7-BDE7-792A729E72D6}"/>
    <cellStyle name="Normal 2 2 3 10 2 14" xfId="53075" xr:uid="{DF5454E0-7B30-47D9-8B99-1DADE32EDC68}"/>
    <cellStyle name="Normal 2 2 3 10 2 15" xfId="54227" xr:uid="{D9C8A9BA-31D2-4B9E-A860-4C535DDC2093}"/>
    <cellStyle name="Normal 2 2 3 10 2 2" xfId="4599" xr:uid="{835379BE-3CB0-4AA3-B3F1-970F45201535}"/>
    <cellStyle name="Normal 2 2 3 10 2 2 2" xfId="8919" xr:uid="{79210FA7-BA28-458D-8C28-0F02DDB7EFE6}"/>
    <cellStyle name="Normal 2 2 3 10 2 2 2 2" xfId="28352" xr:uid="{55B69123-E9D9-42F3-A478-517629A205C1}"/>
    <cellStyle name="Normal 2 2 3 10 2 2 2 3" xfId="45812" xr:uid="{E15261C2-34F3-4EE1-B5DF-28A61F931F84}"/>
    <cellStyle name="Normal 2 2 3 10 2 2 3" xfId="19468" xr:uid="{DCCB3BEE-ECC6-4D02-8D2F-663A6F86B0F2}"/>
    <cellStyle name="Normal 2 2 3 10 2 2 4" xfId="24883" xr:uid="{7104944B-F560-4713-AD84-FC9CBB699A85}"/>
    <cellStyle name="Normal 2 2 3 10 2 3" xfId="8207" xr:uid="{460EB3B6-DBAF-4B55-B439-5A066A405D5E}"/>
    <cellStyle name="Normal 2 2 3 10 2 3 2" xfId="22008" xr:uid="{C4F89A06-051D-42D4-A6CB-4C4759B78228}"/>
    <cellStyle name="Normal 2 2 3 10 2 3 2 2" xfId="38147" xr:uid="{FA7A7519-7757-4F67-97B9-0E3243DAFAAE}"/>
    <cellStyle name="Normal 2 2 3 10 2 3 3" xfId="27664" xr:uid="{10B5AFF5-4F97-4CC5-9337-0C1238A4F615}"/>
    <cellStyle name="Normal 2 2 3 10 2 3 4" xfId="41997" xr:uid="{C58CFD28-937D-463D-8E6B-842F890A8185}"/>
    <cellStyle name="Normal 2 2 3 10 2 4" xfId="6518" xr:uid="{74E069FE-AB9F-48F4-B83D-B4FC92B33505}"/>
    <cellStyle name="Normal 2 2 3 10 2 4 2" xfId="26341" xr:uid="{1D73E932-174E-4272-85BB-505280814FEE}"/>
    <cellStyle name="Normal 2 2 3 10 2 4 3" xfId="43930" xr:uid="{0732FDDE-3865-408F-A0FD-8641B156C044}"/>
    <cellStyle name="Normal 2 2 3 10 2 5" xfId="13109" xr:uid="{1E8D3E48-66F9-4F6F-9A1C-912D6BEF30FF}"/>
    <cellStyle name="Normal 2 2 3 10 2 5 2" xfId="32416" xr:uid="{DD35A299-1C89-4A88-8781-D3C06968F386}"/>
    <cellStyle name="Normal 2 2 3 10 2 6" xfId="14421" xr:uid="{CE611DDD-AA89-4714-93E5-B76A55D317F9}"/>
    <cellStyle name="Normal 2 2 3 10 2 6 2" xfId="33700" xr:uid="{C5549330-998A-4C0D-871D-D3816F9C840E}"/>
    <cellStyle name="Normal 2 2 3 10 2 7" xfId="15740" xr:uid="{49FA91CF-8892-42F3-90C0-068AF9D5A09B}"/>
    <cellStyle name="Normal 2 2 3 10 2 7 2" xfId="34920" xr:uid="{20F8F552-614B-445C-9E44-BC42B83A8B31}"/>
    <cellStyle name="Normal 2 2 3 10 2 8" xfId="17176" xr:uid="{C21ED03F-B1D7-41C1-B695-C294202D1F3C}"/>
    <cellStyle name="Normal 2 2 3 10 2 8 2" xfId="36267" xr:uid="{E1669005-D0BD-4A82-B3FA-240A9284CD60}"/>
    <cellStyle name="Normal 2 2 3 10 2 9" xfId="24290" xr:uid="{AA3944E5-8C33-40ED-98B3-924F93E915C9}"/>
    <cellStyle name="Normal 2 2 3 10 3" xfId="4598" xr:uid="{80261F67-8863-494C-8DF8-5B73A0E1D608}"/>
    <cellStyle name="Normal 2 2 3 10 3 2" xfId="8918" xr:uid="{235D4057-61AB-499A-9083-09C0AE961D09}"/>
    <cellStyle name="Normal 2 2 3 10 3 2 2" xfId="28351" xr:uid="{153F3B16-DF5B-415F-9497-67EC8AFD3F0C}"/>
    <cellStyle name="Normal 2 2 3 10 3 2 3" xfId="45088" xr:uid="{618EE8B3-00FA-4A54-8E5E-03DBDA76A879}"/>
    <cellStyle name="Normal 2 2 3 10 3 3" xfId="18440" xr:uid="{66103419-C342-461C-8623-6B696890B14C}"/>
    <cellStyle name="Normal 2 2 3 10 3 4" xfId="24882" xr:uid="{5DA0E324-C0C8-45AD-B23B-46464A72DD42}"/>
    <cellStyle name="Normal 2 2 3 10 4" xfId="7403" xr:uid="{FB244707-08DF-43FD-87C2-3B9D39DBFDB3}"/>
    <cellStyle name="Normal 2 2 3 10 4 2" xfId="21418" xr:uid="{94FEAE0D-C3ED-4FDF-85C1-89D5867E6099}"/>
    <cellStyle name="Normal 2 2 3 10 4 2 2" xfId="37589" xr:uid="{27A492D0-6310-4CAD-B340-C3FE4E0902F5}"/>
    <cellStyle name="Normal 2 2 3 10 4 3" xfId="27074" xr:uid="{F0326F27-81DA-4842-949E-C94554093ED7}"/>
    <cellStyle name="Normal 2 2 3 10 4 4" xfId="41445" xr:uid="{A3D74DF2-51D7-4194-B309-896A83D910C0}"/>
    <cellStyle name="Normal 2 2 3 10 5" xfId="5910" xr:uid="{84EBF66B-8703-45BD-B1D6-22D47A102E74}"/>
    <cellStyle name="Normal 2 2 3 10 5 2" xfId="25753" xr:uid="{BBC96F2F-A1E8-4020-A294-FC4B708DA413}"/>
    <cellStyle name="Normal 2 2 3 10 5 3" xfId="43017" xr:uid="{9418C7A6-3486-47E6-9CA7-3F7610309F3D}"/>
    <cellStyle name="Normal 2 2 3 10 6" xfId="12509" xr:uid="{C2686956-9761-4996-9A95-99A9835D140F}"/>
    <cellStyle name="Normal 2 2 3 10 6 2" xfId="31821" xr:uid="{22286E38-0424-4C62-8B59-B73DFD8682F5}"/>
    <cellStyle name="Normal 2 2 3 10 7" xfId="13849" xr:uid="{957E9C87-F19B-4B16-80AD-4E7811F54B54}"/>
    <cellStyle name="Normal 2 2 3 10 7 2" xfId="33139" xr:uid="{A45C86EB-6AC8-4770-BF15-26D1E784F9DD}"/>
    <cellStyle name="Normal 2 2 3 10 8" xfId="15110" xr:uid="{B65E2FA2-86AA-4D35-99A9-A728A40326CA}"/>
    <cellStyle name="Normal 2 2 3 10 8 2" xfId="34341" xr:uid="{9A08BF56-0CE3-4864-9C65-E61526F02BDE}"/>
    <cellStyle name="Normal 2 2 3 10 9" xfId="16539" xr:uid="{E3CC10DC-1F16-41B4-B9D5-E4AF16CB4F8D}"/>
    <cellStyle name="Normal 2 2 3 10 9 2" xfId="35639" xr:uid="{EB907F58-761C-4749-8970-835168867981}"/>
    <cellStyle name="Normal 2 2 3 11" xfId="1087" xr:uid="{C3FA76F0-9711-40D0-A506-781578CC3442}"/>
    <cellStyle name="Normal 2 2 3 11 10" xfId="23718" xr:uid="{6E505F5D-EB1C-4E95-A58D-CDA9EDAFA86F}"/>
    <cellStyle name="Normal 2 2 3 11 11" xfId="39823" xr:uid="{198C182D-38E2-474C-8390-489DB90986C3}"/>
    <cellStyle name="Normal 2 2 3 11 12" xfId="48883" xr:uid="{9CCD42E9-D082-42B7-B80E-4D7F12F26EC6}"/>
    <cellStyle name="Normal 2 2 3 11 13" xfId="50087" xr:uid="{8DFF95D6-FE27-48F8-B68A-F8B9D7E0A4E1}"/>
    <cellStyle name="Normal 2 2 3 11 14" xfId="51294" xr:uid="{80F5C470-F566-43A1-A08B-C8874CE295D9}"/>
    <cellStyle name="Normal 2 2 3 11 15" xfId="52522" xr:uid="{7776F53E-7369-48BC-ADEE-928304C304C4}"/>
    <cellStyle name="Normal 2 2 3 11 16" xfId="53672" xr:uid="{C3CA2655-B765-479D-9089-11019C883172}"/>
    <cellStyle name="Normal 2 2 3 11 2" xfId="2283" xr:uid="{A8B464ED-AFE4-46D4-B5D5-DCE9847CECC1}"/>
    <cellStyle name="Normal 2 2 3 11 2 10" xfId="40377" xr:uid="{2383CDBA-31E1-43AF-B2CC-F9100AEE0FBA}"/>
    <cellStyle name="Normal 2 2 3 11 2 11" xfId="49445" xr:uid="{B29B130E-EBA6-4D5C-8C25-59897FD05E80}"/>
    <cellStyle name="Normal 2 2 3 11 2 12" xfId="50648" xr:uid="{9DD3C9BF-78AD-45F2-A641-18B5905B1FB9}"/>
    <cellStyle name="Normal 2 2 3 11 2 13" xfId="51878" xr:uid="{C44F23C4-BF4B-486E-8DCE-24BF9B1A993C}"/>
    <cellStyle name="Normal 2 2 3 11 2 14" xfId="53076" xr:uid="{A8D8CB9F-1291-46A7-BE74-AA8D83DA2232}"/>
    <cellStyle name="Normal 2 2 3 11 2 15" xfId="54228" xr:uid="{BE65BC9A-F1A4-4C28-B4D7-6C0F71524CDE}"/>
    <cellStyle name="Normal 2 2 3 11 2 2" xfId="4601" xr:uid="{F7FDBE88-FC27-4308-B263-6E3401CF7CD9}"/>
    <cellStyle name="Normal 2 2 3 11 2 2 2" xfId="8921" xr:uid="{5AC7778D-290C-4C2C-BCE1-6DF22DADFC90}"/>
    <cellStyle name="Normal 2 2 3 11 2 2 2 2" xfId="28354" xr:uid="{DE377429-5001-4EFA-A4C5-C82604803828}"/>
    <cellStyle name="Normal 2 2 3 11 2 2 2 3" xfId="45813" xr:uid="{63D6CC1B-1398-4AC5-93B7-41E61361C7E9}"/>
    <cellStyle name="Normal 2 2 3 11 2 2 3" xfId="19469" xr:uid="{BA1260A9-785E-42E0-ADCE-96431418AAA3}"/>
    <cellStyle name="Normal 2 2 3 11 2 2 4" xfId="24885" xr:uid="{0FBF0217-120C-4F6B-8DCF-2FBBF32B3490}"/>
    <cellStyle name="Normal 2 2 3 11 2 3" xfId="8208" xr:uid="{C310F805-B49D-46C8-ACB9-E5ACEACE3CEF}"/>
    <cellStyle name="Normal 2 2 3 11 2 3 2" xfId="22009" xr:uid="{F8C8E051-12E7-4672-815B-A1BF2865C090}"/>
    <cellStyle name="Normal 2 2 3 11 2 3 2 2" xfId="38148" xr:uid="{08037E10-95A4-4F3E-8B3D-0EE5AAD3E6BD}"/>
    <cellStyle name="Normal 2 2 3 11 2 3 3" xfId="27665" xr:uid="{0A73F5AA-12B1-4B87-9A7B-E93B0E3E443B}"/>
    <cellStyle name="Normal 2 2 3 11 2 3 4" xfId="41998" xr:uid="{5FB5BA81-969E-4CD0-8483-D5C93BDE4CEE}"/>
    <cellStyle name="Normal 2 2 3 11 2 4" xfId="6519" xr:uid="{57CF939E-ED55-4C27-B0F9-A5194642DF98}"/>
    <cellStyle name="Normal 2 2 3 11 2 4 2" xfId="26342" xr:uid="{DEC838D7-2A33-4671-A81B-2C9C291947CE}"/>
    <cellStyle name="Normal 2 2 3 11 2 4 3" xfId="43931" xr:uid="{292A579B-58A9-43B2-B6A0-73DBB954FC41}"/>
    <cellStyle name="Normal 2 2 3 11 2 5" xfId="13110" xr:uid="{CC08438F-A9E3-420D-AD40-B3292F0910B3}"/>
    <cellStyle name="Normal 2 2 3 11 2 5 2" xfId="32417" xr:uid="{07CC2D87-3F42-41A9-9FC3-E78734966B9F}"/>
    <cellStyle name="Normal 2 2 3 11 2 6" xfId="14422" xr:uid="{A5A9A407-1B8E-4FC4-9C57-0128543DAECF}"/>
    <cellStyle name="Normal 2 2 3 11 2 6 2" xfId="33701" xr:uid="{03D60ABA-F43E-4C8A-916A-32B31BC85894}"/>
    <cellStyle name="Normal 2 2 3 11 2 7" xfId="15741" xr:uid="{95684DDF-D675-4270-9399-57A6822FEDD8}"/>
    <cellStyle name="Normal 2 2 3 11 2 7 2" xfId="34921" xr:uid="{221EDFB9-6130-483E-BC65-1F699398B46B}"/>
    <cellStyle name="Normal 2 2 3 11 2 8" xfId="17177" xr:uid="{712E83E0-1DEC-4E34-B79C-119680F55BBD}"/>
    <cellStyle name="Normal 2 2 3 11 2 8 2" xfId="36268" xr:uid="{73A86EC2-EBFE-49C2-AE7A-C466BBA4C9F8}"/>
    <cellStyle name="Normal 2 2 3 11 2 9" xfId="24291" xr:uid="{43D1033B-B858-4D6A-9EB4-86388657F4B6}"/>
    <cellStyle name="Normal 2 2 3 11 3" xfId="4600" xr:uid="{945D88BB-CB6C-47F8-B6CA-2DF230E0A560}"/>
    <cellStyle name="Normal 2 2 3 11 3 2" xfId="8920" xr:uid="{8588ACFB-17D9-430E-9E07-86D7168630E9}"/>
    <cellStyle name="Normal 2 2 3 11 3 2 2" xfId="28353" xr:uid="{28CF3889-EDF4-442D-BAD4-A33A4861FCFD}"/>
    <cellStyle name="Normal 2 2 3 11 3 2 3" xfId="45089" xr:uid="{48065884-FAEA-4F0D-8229-7E6562A75C3C}"/>
    <cellStyle name="Normal 2 2 3 11 3 3" xfId="18441" xr:uid="{20587057-82D4-4F22-8075-735CB85CE115}"/>
    <cellStyle name="Normal 2 2 3 11 3 4" xfId="24884" xr:uid="{BA34D4BA-BEFB-4D35-B619-D33E1953733B}"/>
    <cellStyle name="Normal 2 2 3 11 4" xfId="7404" xr:uid="{741CC6EB-7469-41DB-A81C-74DA00306307}"/>
    <cellStyle name="Normal 2 2 3 11 4 2" xfId="21419" xr:uid="{C7E6643F-F349-4D24-9E7A-CDE1C401227D}"/>
    <cellStyle name="Normal 2 2 3 11 4 2 2" xfId="37590" xr:uid="{C3B97716-39BD-447D-BEAD-40C626B7D824}"/>
    <cellStyle name="Normal 2 2 3 11 4 3" xfId="27075" xr:uid="{458D823C-8A3B-430E-8CCA-901038913716}"/>
    <cellStyle name="Normal 2 2 3 11 4 4" xfId="41446" xr:uid="{968C7DCC-AD28-4C75-89D9-4F1EFE0DEB88}"/>
    <cellStyle name="Normal 2 2 3 11 5" xfId="5911" xr:uid="{7917356B-D3F9-4A98-8B6D-AE5D4478BD48}"/>
    <cellStyle name="Normal 2 2 3 11 5 2" xfId="25754" xr:uid="{A7A83086-7B03-4F22-8B77-25CB1DB243B5}"/>
    <cellStyle name="Normal 2 2 3 11 5 3" xfId="43018" xr:uid="{E8CDB5E9-2BCC-4B38-9AAC-69C538BA990C}"/>
    <cellStyle name="Normal 2 2 3 11 6" xfId="12510" xr:uid="{F1FC38A5-244E-4664-8F75-12471BF5846B}"/>
    <cellStyle name="Normal 2 2 3 11 6 2" xfId="31822" xr:uid="{0373D753-239B-409A-9423-5EE570922A66}"/>
    <cellStyle name="Normal 2 2 3 11 7" xfId="13850" xr:uid="{1E39676F-4D11-4776-A443-A808E95C956C}"/>
    <cellStyle name="Normal 2 2 3 11 7 2" xfId="33140" xr:uid="{8C261EA9-1751-4FEA-BC1B-B39AACF87BC4}"/>
    <cellStyle name="Normal 2 2 3 11 8" xfId="15111" xr:uid="{915E6CFD-2E4A-46DC-91FC-9F3DDFC83198}"/>
    <cellStyle name="Normal 2 2 3 11 8 2" xfId="34342" xr:uid="{58D948B1-825D-4F5B-865E-C3BDE9A964C9}"/>
    <cellStyle name="Normal 2 2 3 11 9" xfId="16540" xr:uid="{27A4800F-A7C8-41F9-92E2-A059905D22EA}"/>
    <cellStyle name="Normal 2 2 3 11 9 2" xfId="35640" xr:uid="{831C7F8F-66E2-4741-A4C3-4394A7167CBD}"/>
    <cellStyle name="Normal 2 2 3 12" xfId="2284" xr:uid="{959AFD63-D8C3-4857-9A48-0D0E9B1D5ADC}"/>
    <cellStyle name="Normal 2 2 3 12 10" xfId="40378" xr:uid="{E5943043-092C-44E4-BE96-72FBED097AD5}"/>
    <cellStyle name="Normal 2 2 3 12 11" xfId="49446" xr:uid="{7E5CA359-A709-4639-9108-3A990ADFCED2}"/>
    <cellStyle name="Normal 2 2 3 12 12" xfId="50649" xr:uid="{A32C1F31-BB06-4199-AA23-6E34BBA97668}"/>
    <cellStyle name="Normal 2 2 3 12 13" xfId="51879" xr:uid="{9141865F-97EB-48F6-882B-C94963E7655A}"/>
    <cellStyle name="Normal 2 2 3 12 14" xfId="53077" xr:uid="{FF982A74-F27E-4E14-926A-3CE2BFD012EB}"/>
    <cellStyle name="Normal 2 2 3 12 15" xfId="54229" xr:uid="{D73CC8FE-9DE4-443A-B1AC-16208EA06F63}"/>
    <cellStyle name="Normal 2 2 3 12 2" xfId="4602" xr:uid="{98F847C5-25EA-4525-A533-8FAA1176EE66}"/>
    <cellStyle name="Normal 2 2 3 12 2 2" xfId="8922" xr:uid="{0B05C9B2-642B-408A-84F0-464F734FF553}"/>
    <cellStyle name="Normal 2 2 3 12 2 2 2" xfId="28355" xr:uid="{23964C9C-9816-4B12-BB7D-9AD4C2DA1C4C}"/>
    <cellStyle name="Normal 2 2 3 12 2 2 3" xfId="45814" xr:uid="{D2066756-DEE3-4196-8DCE-F9E398A65EE7}"/>
    <cellStyle name="Normal 2 2 3 12 2 3" xfId="19470" xr:uid="{45C3E9C8-3C14-47B5-8113-A5C0D75340F7}"/>
    <cellStyle name="Normal 2 2 3 12 2 4" xfId="24886" xr:uid="{B0B0CE20-556A-40A8-8C76-A55E4CE2EE17}"/>
    <cellStyle name="Normal 2 2 3 12 3" xfId="8209" xr:uid="{387968DE-FCC8-4E08-9483-BC336C855729}"/>
    <cellStyle name="Normal 2 2 3 12 3 2" xfId="22010" xr:uid="{6DA4BA54-EDC2-4FFF-B51C-9DC5D071E2EA}"/>
    <cellStyle name="Normal 2 2 3 12 3 2 2" xfId="38149" xr:uid="{4EB2B3AC-35FC-4EC1-AF65-C66E2F5C2844}"/>
    <cellStyle name="Normal 2 2 3 12 3 3" xfId="27666" xr:uid="{22CA3211-CE7F-4A6F-8D95-C1977E64E393}"/>
    <cellStyle name="Normal 2 2 3 12 3 4" xfId="41999" xr:uid="{D4A23416-76A9-450C-9AF2-C004DB9A2607}"/>
    <cellStyle name="Normal 2 2 3 12 4" xfId="6520" xr:uid="{EE1234AA-F54C-4A40-9792-1C2EFFDF2AA8}"/>
    <cellStyle name="Normal 2 2 3 12 4 2" xfId="26343" xr:uid="{84704A17-07B9-4009-AF28-593FE9D63B5B}"/>
    <cellStyle name="Normal 2 2 3 12 4 3" xfId="43932" xr:uid="{0467B9AB-E3E0-46F7-9A2F-18C2B0F1E4B8}"/>
    <cellStyle name="Normal 2 2 3 12 5" xfId="13111" xr:uid="{62AB72D2-A62B-48DA-ADD7-F4BE05C404CB}"/>
    <cellStyle name="Normal 2 2 3 12 5 2" xfId="32418" xr:uid="{1CFDBBC8-4E8A-437A-A2CC-DD3A431E05EC}"/>
    <cellStyle name="Normal 2 2 3 12 6" xfId="14423" xr:uid="{59719EE5-2E3D-4CA5-83B3-B807CCB30260}"/>
    <cellStyle name="Normal 2 2 3 12 6 2" xfId="33702" xr:uid="{ADBE3CE1-0B9C-4E43-87F3-BDBB40B21A1A}"/>
    <cellStyle name="Normal 2 2 3 12 7" xfId="15742" xr:uid="{3F65C023-C5ED-4DE0-9028-4F111A384A7D}"/>
    <cellStyle name="Normal 2 2 3 12 7 2" xfId="34922" xr:uid="{D5BE314C-3298-48EF-9DB1-A9389CB06AB9}"/>
    <cellStyle name="Normal 2 2 3 12 8" xfId="17178" xr:uid="{C37946E6-4F49-4CF2-B298-17809112650F}"/>
    <cellStyle name="Normal 2 2 3 12 8 2" xfId="36269" xr:uid="{799C0957-EF93-410D-8EA4-7B9C1A544CCD}"/>
    <cellStyle name="Normal 2 2 3 12 9" xfId="24292" xr:uid="{BA478A80-457D-4996-8E00-0106AD6B0762}"/>
    <cellStyle name="Normal 2 2 3 13" xfId="4597" xr:uid="{7591C44A-20A9-496E-88D7-67EEE318A770}"/>
    <cellStyle name="Normal 2 2 3 13 2" xfId="8917" xr:uid="{52EE1DD9-4E08-4FFC-B76B-9CF83C5D90D0}"/>
    <cellStyle name="Normal 2 2 3 13 2 2" xfId="28350" xr:uid="{FF241FB0-70C6-4C7C-9396-5A730C67D595}"/>
    <cellStyle name="Normal 2 2 3 13 2 3" xfId="45087" xr:uid="{D6E6E823-3040-4047-B345-D2D1442E60EB}"/>
    <cellStyle name="Normal 2 2 3 13 3" xfId="18439" xr:uid="{60E6E465-37A2-48F3-AE78-3E13E8288B80}"/>
    <cellStyle name="Normal 2 2 3 13 4" xfId="24881" xr:uid="{75DFED4C-0E52-4D7A-B8A7-01D848DB42D9}"/>
    <cellStyle name="Normal 2 2 3 14" xfId="7402" xr:uid="{C74BF1CA-0F0B-4C21-863B-19C861D10B0C}"/>
    <cellStyle name="Normal 2 2 3 14 2" xfId="21417" xr:uid="{60B37BA7-AC9E-4957-A2D3-30C883A2DA36}"/>
    <cellStyle name="Normal 2 2 3 14 2 2" xfId="37588" xr:uid="{F1C091C0-872B-430F-A0C1-4B8F744820F3}"/>
    <cellStyle name="Normal 2 2 3 14 3" xfId="27073" xr:uid="{58A984AC-A68D-46E7-9091-92589889FCFC}"/>
    <cellStyle name="Normal 2 2 3 14 4" xfId="41444" xr:uid="{12B0965C-B6D5-483D-AA02-74B4CBD0FFBF}"/>
    <cellStyle name="Normal 2 2 3 15" xfId="5909" xr:uid="{528CA320-75A4-4D53-A038-84DDCBAD08F5}"/>
    <cellStyle name="Normal 2 2 3 15 2" xfId="25752" xr:uid="{DE0E2917-7480-4865-810A-F25F12E299E7}"/>
    <cellStyle name="Normal 2 2 3 15 3" xfId="43016" xr:uid="{D3735282-D24F-40F6-BE74-23CFAB0F9D2E}"/>
    <cellStyle name="Normal 2 2 3 16" xfId="12508" xr:uid="{F5EF3D1B-0209-4FD3-820E-622721F3153C}"/>
    <cellStyle name="Normal 2 2 3 16 2" xfId="31820" xr:uid="{885289EF-E9E8-411A-B047-80A1379C3726}"/>
    <cellStyle name="Normal 2 2 3 17" xfId="13848" xr:uid="{DECDDF8B-40AC-44F8-852C-3898CE627478}"/>
    <cellStyle name="Normal 2 2 3 17 2" xfId="33138" xr:uid="{BCD0ED7E-4A95-4BDA-85AB-A4E5FF7D865F}"/>
    <cellStyle name="Normal 2 2 3 18" xfId="15109" xr:uid="{C12E581B-97EE-499F-82A8-AA38FAB6D61D}"/>
    <cellStyle name="Normal 2 2 3 18 2" xfId="34340" xr:uid="{866BD761-C8AC-45F2-9A4C-BC90B6C3A905}"/>
    <cellStyle name="Normal 2 2 3 19" xfId="16538" xr:uid="{4FBCBE93-F0C7-4B2A-AE1B-720C8CA235C3}"/>
    <cellStyle name="Normal 2 2 3 19 2" xfId="35638" xr:uid="{FEBDF954-A062-4087-A3C0-6F76B19FB5F5}"/>
    <cellStyle name="Normal 2 2 3 2" xfId="1088" xr:uid="{8897414B-76F7-456F-AE90-75457B736BA3}"/>
    <cellStyle name="Normal 2 2 3 2 10" xfId="2285" xr:uid="{36C7EA28-9E2F-4F9B-9193-B393D2526375}"/>
    <cellStyle name="Normal 2 2 3 2 10 10" xfId="40379" xr:uid="{7823AB52-A7A0-4BAD-94B3-995E668B6E7D}"/>
    <cellStyle name="Normal 2 2 3 2 10 11" xfId="49447" xr:uid="{9E15DDF0-0131-4679-8F69-6BD000429BD5}"/>
    <cellStyle name="Normal 2 2 3 2 10 12" xfId="50650" xr:uid="{62F6C80C-538F-4F82-B998-386F6450D682}"/>
    <cellStyle name="Normal 2 2 3 2 10 13" xfId="51880" xr:uid="{8D8F932B-42B5-40FD-B668-BAA0DCFF38E9}"/>
    <cellStyle name="Normal 2 2 3 2 10 14" xfId="53078" xr:uid="{412655D2-E884-464F-BC2F-0367723FD11D}"/>
    <cellStyle name="Normal 2 2 3 2 10 15" xfId="54230" xr:uid="{9A6C2A91-122D-4B26-8484-F7D903304F07}"/>
    <cellStyle name="Normal 2 2 3 2 10 2" xfId="4604" xr:uid="{A7D9B014-3182-4D9C-AAA8-14BCA34004F4}"/>
    <cellStyle name="Normal 2 2 3 2 10 2 2" xfId="8924" xr:uid="{22DCF5CE-4089-4B16-A6AD-A80B5B184B60}"/>
    <cellStyle name="Normal 2 2 3 2 10 2 2 2" xfId="28357" xr:uid="{31BB38C5-8040-499A-9FB2-747B9730CF41}"/>
    <cellStyle name="Normal 2 2 3 2 10 2 2 3" xfId="45815" xr:uid="{6EC05004-AF41-4747-AA2E-A38CBD13870D}"/>
    <cellStyle name="Normal 2 2 3 2 10 2 3" xfId="19471" xr:uid="{7B42A63A-2167-4DAA-830B-22E2D9E7CE15}"/>
    <cellStyle name="Normal 2 2 3 2 10 2 4" xfId="24888" xr:uid="{CA316507-2B40-4A9E-A839-E0D46BABB5CD}"/>
    <cellStyle name="Normal 2 2 3 2 10 3" xfId="8210" xr:uid="{B50539D7-C4EB-4FF2-8642-EB41E86600E1}"/>
    <cellStyle name="Normal 2 2 3 2 10 3 2" xfId="22011" xr:uid="{594A1F54-DE9A-470D-AC3A-A60473DD1E08}"/>
    <cellStyle name="Normal 2 2 3 2 10 3 2 2" xfId="38150" xr:uid="{EF108C3E-3100-4FAF-A013-5CD624C32155}"/>
    <cellStyle name="Normal 2 2 3 2 10 3 3" xfId="27667" xr:uid="{58EAB19B-DA71-4AA6-A8C2-DEEA9EF987C0}"/>
    <cellStyle name="Normal 2 2 3 2 10 3 4" xfId="42000" xr:uid="{8CC3557F-F8E4-4008-90F9-A8BEAFD33285}"/>
    <cellStyle name="Normal 2 2 3 2 10 4" xfId="6521" xr:uid="{7B08DC1F-6DBE-4686-BD57-19C7AB99C1ED}"/>
    <cellStyle name="Normal 2 2 3 2 10 4 2" xfId="26344" xr:uid="{D944DCD2-8A87-43B1-8E4E-D793F5432685}"/>
    <cellStyle name="Normal 2 2 3 2 10 4 3" xfId="43933" xr:uid="{C070CEAA-BC48-4205-8B21-E5E7C2E26262}"/>
    <cellStyle name="Normal 2 2 3 2 10 5" xfId="13112" xr:uid="{48D03292-CE2A-4912-91F5-2054B8488DCF}"/>
    <cellStyle name="Normal 2 2 3 2 10 5 2" xfId="32419" xr:uid="{F4493809-6552-4F5A-8678-9B79E28761FE}"/>
    <cellStyle name="Normal 2 2 3 2 10 6" xfId="14424" xr:uid="{7D839002-ED6F-4EE2-8C46-B30E70B1E7E5}"/>
    <cellStyle name="Normal 2 2 3 2 10 6 2" xfId="33703" xr:uid="{3B7CB650-703F-4592-AF39-99FA87189A2E}"/>
    <cellStyle name="Normal 2 2 3 2 10 7" xfId="15743" xr:uid="{C22F5B2B-C06B-4688-B3FB-447FF13E6286}"/>
    <cellStyle name="Normal 2 2 3 2 10 7 2" xfId="34923" xr:uid="{B9D017F6-C322-4592-BCDA-DAFBA631A075}"/>
    <cellStyle name="Normal 2 2 3 2 10 8" xfId="17179" xr:uid="{89F7C4E5-0966-49CC-887C-0CD36B23ABBD}"/>
    <cellStyle name="Normal 2 2 3 2 10 8 2" xfId="36270" xr:uid="{C1AC2573-4EAD-4359-9D15-526015F7501A}"/>
    <cellStyle name="Normal 2 2 3 2 10 9" xfId="24293" xr:uid="{F1246CE8-0D16-4F47-9D29-253B80BEA7A0}"/>
    <cellStyle name="Normal 2 2 3 2 11" xfId="4603" xr:uid="{27B9C808-993D-42AE-B57D-F7CF60866282}"/>
    <cellStyle name="Normal 2 2 3 2 11 2" xfId="8923" xr:uid="{0929C3AF-34BE-4079-A6A2-2A0FC32F2180}"/>
    <cellStyle name="Normal 2 2 3 2 11 2 2" xfId="28356" xr:uid="{CF7217B9-6065-48CE-890F-7F449F68C5C9}"/>
    <cellStyle name="Normal 2 2 3 2 11 2 3" xfId="45090" xr:uid="{4767E7E7-332D-4AF8-9E0B-17DC5E51627C}"/>
    <cellStyle name="Normal 2 2 3 2 11 3" xfId="18442" xr:uid="{108DE208-3823-4BE7-8E4E-3D7EF8F583E6}"/>
    <cellStyle name="Normal 2 2 3 2 11 4" xfId="24887" xr:uid="{1BB0720D-ABA7-40E2-8376-A7ED131720ED}"/>
    <cellStyle name="Normal 2 2 3 2 12" xfId="7405" xr:uid="{E2C9D180-BA4C-44FD-9053-FFD27992D7B3}"/>
    <cellStyle name="Normal 2 2 3 2 12 2" xfId="21420" xr:uid="{C64725AE-EBC4-4A4E-89BF-0FBE82C50131}"/>
    <cellStyle name="Normal 2 2 3 2 12 2 2" xfId="37591" xr:uid="{02A2BA2A-6A5A-40A9-9792-7372F0315D1E}"/>
    <cellStyle name="Normal 2 2 3 2 12 3" xfId="27076" xr:uid="{0CF1A546-8F46-4902-AE6A-4545BB8B904F}"/>
    <cellStyle name="Normal 2 2 3 2 12 4" xfId="41447" xr:uid="{8FBA6BAE-F3FC-479C-9CB9-7CDB55670CF4}"/>
    <cellStyle name="Normal 2 2 3 2 13" xfId="5912" xr:uid="{FB2E7F87-FC3D-4F7A-A967-72055AF9CF85}"/>
    <cellStyle name="Normal 2 2 3 2 13 2" xfId="25755" xr:uid="{A649F012-9AF3-491F-9E11-0795AC179217}"/>
    <cellStyle name="Normal 2 2 3 2 13 3" xfId="43019" xr:uid="{06804835-358D-47E2-8CE3-C890AB4DCF13}"/>
    <cellStyle name="Normal 2 2 3 2 14" xfId="12511" xr:uid="{C23E8221-5681-4399-8E66-0698E5B312E7}"/>
    <cellStyle name="Normal 2 2 3 2 14 2" xfId="31823" xr:uid="{9DFD5731-7543-4143-8D77-FEBA2FF43914}"/>
    <cellStyle name="Normal 2 2 3 2 15" xfId="13851" xr:uid="{EB5CED58-11D3-46D2-8869-4CD63D50C7E4}"/>
    <cellStyle name="Normal 2 2 3 2 15 2" xfId="33141" xr:uid="{9AE9B11C-84E1-4D90-806C-253244DC2999}"/>
    <cellStyle name="Normal 2 2 3 2 16" xfId="15112" xr:uid="{7540CF0B-39BD-49EF-9518-F5DF3F80C3D5}"/>
    <cellStyle name="Normal 2 2 3 2 16 2" xfId="34343" xr:uid="{F4EF9977-4ABD-40A0-862E-509CC1213265}"/>
    <cellStyle name="Normal 2 2 3 2 17" xfId="16541" xr:uid="{D5CFEA10-2111-4ED6-80B0-13EF384EDEF5}"/>
    <cellStyle name="Normal 2 2 3 2 17 2" xfId="35641" xr:uid="{26ADDB2C-3BFD-4DBC-A6DD-E28D7711F127}"/>
    <cellStyle name="Normal 2 2 3 2 18" xfId="23719" xr:uid="{FCDB76A3-C2B9-4A16-94EA-78CD9C6053B4}"/>
    <cellStyle name="Normal 2 2 3 2 19" xfId="39824" xr:uid="{1AD5A32C-CFDC-427C-A646-A8F62C4285BE}"/>
    <cellStyle name="Normal 2 2 3 2 2" xfId="1089" xr:uid="{CFC1E659-125D-4199-9CC1-9117E7DAB9B1}"/>
    <cellStyle name="Normal 2 2 3 2 2 10" xfId="23720" xr:uid="{45CACC8B-B7CF-42E4-BEF9-FECA15C30A31}"/>
    <cellStyle name="Normal 2 2 3 2 2 11" xfId="39825" xr:uid="{6A132A4C-4B05-4092-8E9D-D50182DE60EF}"/>
    <cellStyle name="Normal 2 2 3 2 2 12" xfId="48885" xr:uid="{3BF14850-7EE6-4B54-BF81-41E0E4626E06}"/>
    <cellStyle name="Normal 2 2 3 2 2 13" xfId="50089" xr:uid="{106CDBA5-1EFE-424D-89CF-3A3DD7CDBA32}"/>
    <cellStyle name="Normal 2 2 3 2 2 14" xfId="51296" xr:uid="{D2A8B7F4-47B6-4BBF-8604-21B929A53080}"/>
    <cellStyle name="Normal 2 2 3 2 2 15" xfId="52524" xr:uid="{767CCC3F-4828-4B1A-B2F5-8E49DE00BCF4}"/>
    <cellStyle name="Normal 2 2 3 2 2 16" xfId="53674" xr:uid="{216259E8-9BD2-4A55-BF4A-783C18127502}"/>
    <cellStyle name="Normal 2 2 3 2 2 2" xfId="2286" xr:uid="{52D60490-6E14-438F-9737-26D0FF22478E}"/>
    <cellStyle name="Normal 2 2 3 2 2 2 10" xfId="40380" xr:uid="{DBFCC881-CF21-4866-92F3-668A22C32DE4}"/>
    <cellStyle name="Normal 2 2 3 2 2 2 11" xfId="49448" xr:uid="{CC31EED0-FA60-4624-822D-5C900667787B}"/>
    <cellStyle name="Normal 2 2 3 2 2 2 12" xfId="50651" xr:uid="{36041EE0-4DA5-446D-B14A-53F2D209B691}"/>
    <cellStyle name="Normal 2 2 3 2 2 2 13" xfId="51881" xr:uid="{C0488484-F0F1-44FF-A665-1EDD62901C27}"/>
    <cellStyle name="Normal 2 2 3 2 2 2 14" xfId="53079" xr:uid="{B474FAEA-6721-46E9-9EAD-A10E6BEE2329}"/>
    <cellStyle name="Normal 2 2 3 2 2 2 15" xfId="54231" xr:uid="{390E58BA-0F8E-4BEE-A97A-AE9F885B6E00}"/>
    <cellStyle name="Normal 2 2 3 2 2 2 2" xfId="4606" xr:uid="{F4212983-2733-4289-AC45-D36B6980BB21}"/>
    <cellStyle name="Normal 2 2 3 2 2 2 2 2" xfId="8926" xr:uid="{47895058-85B8-459B-9F16-16ACF24EABBF}"/>
    <cellStyle name="Normal 2 2 3 2 2 2 2 2 2" xfId="28359" xr:uid="{C8B7FDD1-5114-4892-90F5-F1A3F8DF7B43}"/>
    <cellStyle name="Normal 2 2 3 2 2 2 2 2 3" xfId="45816" xr:uid="{352C1481-A233-4D33-BF56-0E5C5FDAC91E}"/>
    <cellStyle name="Normal 2 2 3 2 2 2 2 3" xfId="19472" xr:uid="{88B99E81-A2A8-4CA8-B18A-CB7A16088698}"/>
    <cellStyle name="Normal 2 2 3 2 2 2 2 4" xfId="24890" xr:uid="{099291E5-396B-440A-8F8F-5AC61D398B40}"/>
    <cellStyle name="Normal 2 2 3 2 2 2 3" xfId="8211" xr:uid="{08627E80-45BD-40A8-B515-98B0140F0A75}"/>
    <cellStyle name="Normal 2 2 3 2 2 2 3 2" xfId="22012" xr:uid="{38C85D2C-B9DF-4972-B3A4-92F971AAE0DE}"/>
    <cellStyle name="Normal 2 2 3 2 2 2 3 2 2" xfId="38151" xr:uid="{9A67D5E9-ACB9-4CF9-B428-2973C5D1DCA9}"/>
    <cellStyle name="Normal 2 2 3 2 2 2 3 3" xfId="27668" xr:uid="{8DDE9C24-5AA2-4372-8F0C-6BFF8C0C703C}"/>
    <cellStyle name="Normal 2 2 3 2 2 2 3 4" xfId="42001" xr:uid="{7A50E8BF-B954-4449-B4E2-01661CB88D7C}"/>
    <cellStyle name="Normal 2 2 3 2 2 2 4" xfId="6522" xr:uid="{7FD0F01F-5DD4-43B1-B23B-6379C915F2CA}"/>
    <cellStyle name="Normal 2 2 3 2 2 2 4 2" xfId="26345" xr:uid="{5F661134-147B-4247-B66C-E80CA765738D}"/>
    <cellStyle name="Normal 2 2 3 2 2 2 4 3" xfId="43934" xr:uid="{E61EE9EA-5EDF-4F7C-8C1B-6841BFA725A9}"/>
    <cellStyle name="Normal 2 2 3 2 2 2 5" xfId="13113" xr:uid="{6449450D-C411-48AF-AAE0-8FB51F6BDA0B}"/>
    <cellStyle name="Normal 2 2 3 2 2 2 5 2" xfId="32420" xr:uid="{0DE5C8DA-FFA1-4968-9160-B27117306E0C}"/>
    <cellStyle name="Normal 2 2 3 2 2 2 6" xfId="14425" xr:uid="{4ECAA167-CAF4-4409-BD8D-449C2070A286}"/>
    <cellStyle name="Normal 2 2 3 2 2 2 6 2" xfId="33704" xr:uid="{31518C7C-8A21-4A10-A588-166460765281}"/>
    <cellStyle name="Normal 2 2 3 2 2 2 7" xfId="15744" xr:uid="{B8D65104-7FD2-403C-9618-BE791009D377}"/>
    <cellStyle name="Normal 2 2 3 2 2 2 7 2" xfId="34924" xr:uid="{21368E3D-FDC3-4B0E-A8A3-EA27038BF313}"/>
    <cellStyle name="Normal 2 2 3 2 2 2 8" xfId="17180" xr:uid="{D0C09BAE-2775-478A-BF61-7E7D3D131DA1}"/>
    <cellStyle name="Normal 2 2 3 2 2 2 8 2" xfId="36271" xr:uid="{ACFAF0BF-0FF6-48A4-A75F-BE2EDD1E899D}"/>
    <cellStyle name="Normal 2 2 3 2 2 2 9" xfId="24294" xr:uid="{3FA5B1C5-5EE0-4C5F-880D-B06E6806BB4D}"/>
    <cellStyle name="Normal 2 2 3 2 2 3" xfId="4605" xr:uid="{EE240AE4-E67A-4197-8AEA-8AE9E2F8C01C}"/>
    <cellStyle name="Normal 2 2 3 2 2 3 2" xfId="8925" xr:uid="{E9A4A0CD-601B-440A-BA27-5D021059FF01}"/>
    <cellStyle name="Normal 2 2 3 2 2 3 2 2" xfId="28358" xr:uid="{DDFCD06A-4AE0-45A9-BB34-2675B2C09EA7}"/>
    <cellStyle name="Normal 2 2 3 2 2 3 2 3" xfId="45091" xr:uid="{015C1B40-BCE1-41A2-82F1-E9E31CA95258}"/>
    <cellStyle name="Normal 2 2 3 2 2 3 3" xfId="18443" xr:uid="{61028227-FC19-4300-8794-0A797732CD20}"/>
    <cellStyle name="Normal 2 2 3 2 2 3 4" xfId="24889" xr:uid="{CF74A610-BEB2-4E81-B17C-A049A7143A05}"/>
    <cellStyle name="Normal 2 2 3 2 2 4" xfId="7406" xr:uid="{63E8D511-E5FD-4664-8BF8-265A2D27596E}"/>
    <cellStyle name="Normal 2 2 3 2 2 4 2" xfId="21421" xr:uid="{AE306A5B-FA5A-4A24-A34E-A02991743FA2}"/>
    <cellStyle name="Normal 2 2 3 2 2 4 2 2" xfId="37592" xr:uid="{E858DC48-CBA7-406E-9BD1-BE09FD36EA82}"/>
    <cellStyle name="Normal 2 2 3 2 2 4 3" xfId="27077" xr:uid="{F1781327-7A5C-4F20-895C-9B6DAB3F9168}"/>
    <cellStyle name="Normal 2 2 3 2 2 4 4" xfId="41448" xr:uid="{13045C0E-C369-47E9-A30F-5010E673F52C}"/>
    <cellStyle name="Normal 2 2 3 2 2 5" xfId="5913" xr:uid="{47632E6B-D39A-4FBB-B54B-C2728FA5B804}"/>
    <cellStyle name="Normal 2 2 3 2 2 5 2" xfId="25756" xr:uid="{8C525CEF-3086-4532-9ADC-47E4011BF064}"/>
    <cellStyle name="Normal 2 2 3 2 2 5 3" xfId="43020" xr:uid="{5BA910DA-3015-4F74-9AAB-69255E21117A}"/>
    <cellStyle name="Normal 2 2 3 2 2 6" xfId="12512" xr:uid="{A89D4836-CD48-41A0-8BEF-268F30ABF55B}"/>
    <cellStyle name="Normal 2 2 3 2 2 6 2" xfId="31824" xr:uid="{99BB370E-5731-46AC-9EBC-E5A68ECAAC33}"/>
    <cellStyle name="Normal 2 2 3 2 2 7" xfId="13852" xr:uid="{2AD838BB-DF96-4E72-83C8-1DCDE72ABC37}"/>
    <cellStyle name="Normal 2 2 3 2 2 7 2" xfId="33142" xr:uid="{E12C00FF-9FAD-4A3E-ACD6-00407EBC99EC}"/>
    <cellStyle name="Normal 2 2 3 2 2 8" xfId="15113" xr:uid="{3783CF6F-EAA6-488F-93D6-5430EA1D3938}"/>
    <cellStyle name="Normal 2 2 3 2 2 8 2" xfId="34344" xr:uid="{6BEF9FF0-ACB1-47F3-8462-085491E146B4}"/>
    <cellStyle name="Normal 2 2 3 2 2 9" xfId="16542" xr:uid="{576B6917-AB0D-4295-AD81-64660E2D761A}"/>
    <cellStyle name="Normal 2 2 3 2 2 9 2" xfId="35642" xr:uid="{C231A414-E9FE-4E14-8B16-851312503BC1}"/>
    <cellStyle name="Normal 2 2 3 2 20" xfId="48884" xr:uid="{66FD5210-6F90-42A0-8956-FC7F26F187B4}"/>
    <cellStyle name="Normal 2 2 3 2 21" xfId="50088" xr:uid="{5CFD31BB-F404-451A-BB0E-4D0DCDB393A9}"/>
    <cellStyle name="Normal 2 2 3 2 22" xfId="51295" xr:uid="{3562EA85-31A4-45CA-87C2-4CB0F2E00077}"/>
    <cellStyle name="Normal 2 2 3 2 23" xfId="52523" xr:uid="{54447439-ABAA-450F-A2E5-BD351B57F6AC}"/>
    <cellStyle name="Normal 2 2 3 2 24" xfId="53673" xr:uid="{30D598C5-F979-4564-B3C4-8E3E5DA679CE}"/>
    <cellStyle name="Normal 2 2 3 2 25" xfId="55391" xr:uid="{F82EAAE3-0F37-44A0-9353-B6A095C2E69F}"/>
    <cellStyle name="Normal 2 2 3 2 3" xfId="1090" xr:uid="{B049BFB6-CAB8-4866-9218-D5D6185DAC92}"/>
    <cellStyle name="Normal 2 2 3 2 3 10" xfId="23721" xr:uid="{9154A763-2A15-467D-BF8A-733DD9A88035}"/>
    <cellStyle name="Normal 2 2 3 2 3 11" xfId="39826" xr:uid="{5292CE5C-D32C-4BFF-81AC-CE825D79C0DD}"/>
    <cellStyle name="Normal 2 2 3 2 3 12" xfId="48886" xr:uid="{67423A8C-E8FA-4BC8-AFFE-5CC05E5FDD77}"/>
    <cellStyle name="Normal 2 2 3 2 3 13" xfId="50090" xr:uid="{002C80B7-6E9C-4B75-97DC-46116C3A3A1B}"/>
    <cellStyle name="Normal 2 2 3 2 3 14" xfId="51297" xr:uid="{D98E12DA-E75A-4FA2-B9EE-0C16FD609B9F}"/>
    <cellStyle name="Normal 2 2 3 2 3 15" xfId="52525" xr:uid="{C91E39EE-F2F3-4ED3-928F-4AD23F2422C9}"/>
    <cellStyle name="Normal 2 2 3 2 3 16" xfId="53675" xr:uid="{73185AA0-C4D0-47B3-97AD-E95B7BEB66A5}"/>
    <cellStyle name="Normal 2 2 3 2 3 2" xfId="2287" xr:uid="{FE927DCF-BC0C-483E-A359-D72D6C879C89}"/>
    <cellStyle name="Normal 2 2 3 2 3 2 10" xfId="40381" xr:uid="{54C2B99E-CD39-425C-B8B5-92CD2EAB8E02}"/>
    <cellStyle name="Normal 2 2 3 2 3 2 11" xfId="49449" xr:uid="{9B39036D-516F-4173-A4CA-E6ED24235881}"/>
    <cellStyle name="Normal 2 2 3 2 3 2 12" xfId="50652" xr:uid="{93CD3042-68A3-45E9-BAFC-78D83F8F6462}"/>
    <cellStyle name="Normal 2 2 3 2 3 2 13" xfId="51882" xr:uid="{14E14FE5-C5BF-466B-AAD5-8DE9083C113E}"/>
    <cellStyle name="Normal 2 2 3 2 3 2 14" xfId="53080" xr:uid="{FF8DB895-AEFD-4510-85AA-7AE683C8494F}"/>
    <cellStyle name="Normal 2 2 3 2 3 2 15" xfId="54232" xr:uid="{291F285A-5C95-40DA-B576-B5F31CD7D786}"/>
    <cellStyle name="Normal 2 2 3 2 3 2 2" xfId="4608" xr:uid="{F88CE208-8072-4048-8B21-A1BC6115C9C5}"/>
    <cellStyle name="Normal 2 2 3 2 3 2 2 2" xfId="8928" xr:uid="{A5DCFD7E-0A8A-436B-AB9F-822B731004B6}"/>
    <cellStyle name="Normal 2 2 3 2 3 2 2 2 2" xfId="28361" xr:uid="{0A96EEFF-4CDA-408A-B355-4E12D064E55F}"/>
    <cellStyle name="Normal 2 2 3 2 3 2 2 2 3" xfId="45817" xr:uid="{314F6835-0FEE-4740-85E2-CA62B1F75FBC}"/>
    <cellStyle name="Normal 2 2 3 2 3 2 2 3" xfId="19473" xr:uid="{B4DEDA60-39D9-43D2-8D4C-9A502679528D}"/>
    <cellStyle name="Normal 2 2 3 2 3 2 2 4" xfId="24892" xr:uid="{4C4DD864-54EB-4D79-8F7F-4979E92F64D3}"/>
    <cellStyle name="Normal 2 2 3 2 3 2 3" xfId="8212" xr:uid="{5ECE990E-7BA3-4D21-A0EF-5358803195C9}"/>
    <cellStyle name="Normal 2 2 3 2 3 2 3 2" xfId="22013" xr:uid="{4DB0ED07-46A1-4F09-973A-1DDBB301BF69}"/>
    <cellStyle name="Normal 2 2 3 2 3 2 3 2 2" xfId="38152" xr:uid="{F5175E95-AC88-4909-AD43-42CA4E10E3FA}"/>
    <cellStyle name="Normal 2 2 3 2 3 2 3 3" xfId="27669" xr:uid="{AF86285E-05DC-4100-86AD-AD019BE110EC}"/>
    <cellStyle name="Normal 2 2 3 2 3 2 3 4" xfId="42002" xr:uid="{DAFA59CF-C626-4120-A77A-BF879148F4D0}"/>
    <cellStyle name="Normal 2 2 3 2 3 2 4" xfId="6523" xr:uid="{CB88C306-FBC6-4F59-8CFF-3FEAFC56620D}"/>
    <cellStyle name="Normal 2 2 3 2 3 2 4 2" xfId="26346" xr:uid="{ABB36BD0-941E-42F4-9D37-98AC2B62998E}"/>
    <cellStyle name="Normal 2 2 3 2 3 2 4 3" xfId="43935" xr:uid="{96FA09B9-F774-4799-A1DC-5B71844B44C0}"/>
    <cellStyle name="Normal 2 2 3 2 3 2 5" xfId="13114" xr:uid="{CEDB1614-A7AC-4B12-8B3E-EBC713EB5FDD}"/>
    <cellStyle name="Normal 2 2 3 2 3 2 5 2" xfId="32421" xr:uid="{C3FB90B7-2543-4121-8FFE-10F5FC2325BE}"/>
    <cellStyle name="Normal 2 2 3 2 3 2 6" xfId="14426" xr:uid="{B830CB6F-96D3-427C-9A08-56D296FCA5C2}"/>
    <cellStyle name="Normal 2 2 3 2 3 2 6 2" xfId="33705" xr:uid="{18BB40CE-1D69-48C4-A319-691259116084}"/>
    <cellStyle name="Normal 2 2 3 2 3 2 7" xfId="15745" xr:uid="{59079AD5-1431-4A5F-BF4E-7EFC98DDF6DA}"/>
    <cellStyle name="Normal 2 2 3 2 3 2 7 2" xfId="34925" xr:uid="{3A2879D4-A965-4FB0-BE39-157DD12C8DC6}"/>
    <cellStyle name="Normal 2 2 3 2 3 2 8" xfId="17181" xr:uid="{9DDDB93D-5F9C-4C3F-92BD-5B9247344BBE}"/>
    <cellStyle name="Normal 2 2 3 2 3 2 8 2" xfId="36272" xr:uid="{C8230F8F-3645-4238-BBB5-0700A4591F17}"/>
    <cellStyle name="Normal 2 2 3 2 3 2 9" xfId="24295" xr:uid="{78D2F147-8B5C-4EC5-802E-23B4A4EF4733}"/>
    <cellStyle name="Normal 2 2 3 2 3 3" xfId="4607" xr:uid="{FCB6AF52-35CD-4E95-A03E-7E5677A1C141}"/>
    <cellStyle name="Normal 2 2 3 2 3 3 2" xfId="8927" xr:uid="{08000C18-0184-4F11-ADF4-601B248E0184}"/>
    <cellStyle name="Normal 2 2 3 2 3 3 2 2" xfId="28360" xr:uid="{8FD597A2-CFF6-4DB2-8E26-46D6F3298BD1}"/>
    <cellStyle name="Normal 2 2 3 2 3 3 2 3" xfId="45092" xr:uid="{2C1A2616-9149-4238-BD59-27B195CD5EAC}"/>
    <cellStyle name="Normal 2 2 3 2 3 3 3" xfId="18444" xr:uid="{687CA5D5-3A80-4934-95E6-464F56D5942A}"/>
    <cellStyle name="Normal 2 2 3 2 3 3 4" xfId="24891" xr:uid="{940F47BD-5E63-4135-AA24-B6AC329321FA}"/>
    <cellStyle name="Normal 2 2 3 2 3 4" xfId="7407" xr:uid="{EF398320-8910-454E-86A0-34F3B7674817}"/>
    <cellStyle name="Normal 2 2 3 2 3 4 2" xfId="21422" xr:uid="{BEFEDF1F-ED52-42F6-BDB7-A08AB6C1866C}"/>
    <cellStyle name="Normal 2 2 3 2 3 4 2 2" xfId="37593" xr:uid="{5A395D2D-6A47-445C-986A-CF19E5B2DF1E}"/>
    <cellStyle name="Normal 2 2 3 2 3 4 3" xfId="27078" xr:uid="{CBEF97FC-2968-4E86-8702-A1CDA568F538}"/>
    <cellStyle name="Normal 2 2 3 2 3 4 4" xfId="41449" xr:uid="{D2F65581-352D-4C93-8659-F93135F2F128}"/>
    <cellStyle name="Normal 2 2 3 2 3 5" xfId="5914" xr:uid="{FFDF8C36-252E-4A13-9E57-13A3A79CA205}"/>
    <cellStyle name="Normal 2 2 3 2 3 5 2" xfId="25757" xr:uid="{F1C549EF-282E-4AB2-BFD0-7C56D95EE5D9}"/>
    <cellStyle name="Normal 2 2 3 2 3 5 3" xfId="43021" xr:uid="{BB4D8DCC-DFAD-496A-BEBC-7651841AF5FF}"/>
    <cellStyle name="Normal 2 2 3 2 3 6" xfId="12513" xr:uid="{F979D43A-3E42-4BA7-A55F-07EA0234FD7E}"/>
    <cellStyle name="Normal 2 2 3 2 3 6 2" xfId="31825" xr:uid="{C27ABEA1-BB71-4019-A87D-7C06DFCB2DF2}"/>
    <cellStyle name="Normal 2 2 3 2 3 7" xfId="13853" xr:uid="{516897B9-47F0-4330-ACD8-3A24C1BEA62D}"/>
    <cellStyle name="Normal 2 2 3 2 3 7 2" xfId="33143" xr:uid="{30AA385A-F20C-4730-8A13-0EA4B2863A7A}"/>
    <cellStyle name="Normal 2 2 3 2 3 8" xfId="15114" xr:uid="{3FE9B8D2-9073-4DF4-85DC-ED6585308046}"/>
    <cellStyle name="Normal 2 2 3 2 3 8 2" xfId="34345" xr:uid="{5EF12CE5-3C06-464B-84C5-17626C89A37A}"/>
    <cellStyle name="Normal 2 2 3 2 3 9" xfId="16543" xr:uid="{4F63E4DE-F0EA-4A5E-9313-53B43B17CA26}"/>
    <cellStyle name="Normal 2 2 3 2 3 9 2" xfId="35643" xr:uid="{E99CEAC7-9594-4F46-9199-B66F0E94E544}"/>
    <cellStyle name="Normal 2 2 3 2 4" xfId="1091" xr:uid="{77BB0217-8822-40C6-894F-E39F5421E2EA}"/>
    <cellStyle name="Normal 2 2 3 2 4 10" xfId="23722" xr:uid="{5B9E58E3-5A48-4487-AF03-5656C8E13BA4}"/>
    <cellStyle name="Normal 2 2 3 2 4 11" xfId="39827" xr:uid="{9BEA19D0-CC14-4218-A345-315C1BB2C037}"/>
    <cellStyle name="Normal 2 2 3 2 4 12" xfId="48887" xr:uid="{D0971CDC-2DB0-4A7B-8A6F-4B8A866670EF}"/>
    <cellStyle name="Normal 2 2 3 2 4 13" xfId="50091" xr:uid="{C758FDFE-4C68-43F7-881B-67338834E9F6}"/>
    <cellStyle name="Normal 2 2 3 2 4 14" xfId="51298" xr:uid="{877C09CC-CD38-46BC-9E52-E80263FE3A1E}"/>
    <cellStyle name="Normal 2 2 3 2 4 15" xfId="52526" xr:uid="{DD62C486-8FCC-42EA-B81A-961313F9CB79}"/>
    <cellStyle name="Normal 2 2 3 2 4 16" xfId="53676" xr:uid="{70796159-3D4F-49EC-B4F2-D5564C74A751}"/>
    <cellStyle name="Normal 2 2 3 2 4 2" xfId="2288" xr:uid="{1F73AB46-B593-430A-AC92-00B3280B3D57}"/>
    <cellStyle name="Normal 2 2 3 2 4 2 10" xfId="40382" xr:uid="{DCE66201-379A-43B7-A200-B8ECB4FED4E1}"/>
    <cellStyle name="Normal 2 2 3 2 4 2 11" xfId="49450" xr:uid="{8858EBF5-CD38-4083-8B94-3EC4924ADD40}"/>
    <cellStyle name="Normal 2 2 3 2 4 2 12" xfId="50653" xr:uid="{2C63F38D-6E7C-4CF8-B4EC-5FE949AB357A}"/>
    <cellStyle name="Normal 2 2 3 2 4 2 13" xfId="51883" xr:uid="{3CCD00A8-2F17-4314-B653-AA8D08C806C5}"/>
    <cellStyle name="Normal 2 2 3 2 4 2 14" xfId="53081" xr:uid="{E2A3A598-2983-4D3E-8B32-274DA937D586}"/>
    <cellStyle name="Normal 2 2 3 2 4 2 15" xfId="54233" xr:uid="{9EC35C93-BA45-4C5A-8794-B255AF7F0E7C}"/>
    <cellStyle name="Normal 2 2 3 2 4 2 2" xfId="4610" xr:uid="{CD43FE98-2EE0-46F0-88DE-8C9A02ED0DFA}"/>
    <cellStyle name="Normal 2 2 3 2 4 2 2 2" xfId="8930" xr:uid="{E74AA79B-4E65-41C2-94AE-DFE663D5D7FE}"/>
    <cellStyle name="Normal 2 2 3 2 4 2 2 2 2" xfId="28363" xr:uid="{2E0764D8-8906-4F03-A54F-9BF5A3B0291C}"/>
    <cellStyle name="Normal 2 2 3 2 4 2 2 2 3" xfId="45818" xr:uid="{3F81A816-7913-48D2-A69B-C3B0D158EF67}"/>
    <cellStyle name="Normal 2 2 3 2 4 2 2 3" xfId="19474" xr:uid="{0AE8650A-C9D4-4BC8-B053-0DEC19D1A31F}"/>
    <cellStyle name="Normal 2 2 3 2 4 2 2 4" xfId="24894" xr:uid="{C7373036-572F-4A4E-9625-CD9A9AE47D3B}"/>
    <cellStyle name="Normal 2 2 3 2 4 2 3" xfId="8213" xr:uid="{46620A66-76D1-4437-92E7-1474ACDE1A5F}"/>
    <cellStyle name="Normal 2 2 3 2 4 2 3 2" xfId="22014" xr:uid="{5AB0B1AE-BC63-4631-A42B-2EC656BAEC55}"/>
    <cellStyle name="Normal 2 2 3 2 4 2 3 2 2" xfId="38153" xr:uid="{3ECCB9CA-A85C-4657-8C0C-6BECD5D64593}"/>
    <cellStyle name="Normal 2 2 3 2 4 2 3 3" xfId="27670" xr:uid="{A0480D09-F075-4198-8DE2-883A56B20B23}"/>
    <cellStyle name="Normal 2 2 3 2 4 2 3 4" xfId="42003" xr:uid="{440F6589-6CD3-4F37-AA2A-8EC61ED36FF0}"/>
    <cellStyle name="Normal 2 2 3 2 4 2 4" xfId="6524" xr:uid="{C09517EA-00DC-493F-93C7-47BA61D4B3A5}"/>
    <cellStyle name="Normal 2 2 3 2 4 2 4 2" xfId="26347" xr:uid="{A29E0BCF-2884-40AE-A924-030735C20E44}"/>
    <cellStyle name="Normal 2 2 3 2 4 2 4 3" xfId="43936" xr:uid="{AC83D471-E0DC-479E-B98E-DBADFDBEB446}"/>
    <cellStyle name="Normal 2 2 3 2 4 2 5" xfId="13115" xr:uid="{98C4D29F-86BF-44DB-BBD9-12B42967F712}"/>
    <cellStyle name="Normal 2 2 3 2 4 2 5 2" xfId="32422" xr:uid="{8BD7A76D-8D3A-467F-8F64-EAC5916D24F0}"/>
    <cellStyle name="Normal 2 2 3 2 4 2 6" xfId="14427" xr:uid="{3AEF9F9F-478E-4CE7-839F-288D3543EEA4}"/>
    <cellStyle name="Normal 2 2 3 2 4 2 6 2" xfId="33706" xr:uid="{5883A57D-FC91-4EE3-A582-48AACCB63991}"/>
    <cellStyle name="Normal 2 2 3 2 4 2 7" xfId="15746" xr:uid="{A039E1FD-2946-4171-809C-B743F2E0B461}"/>
    <cellStyle name="Normal 2 2 3 2 4 2 7 2" xfId="34926" xr:uid="{D10CA7A3-BB2E-412F-A7A4-D2ED2E0FB48F}"/>
    <cellStyle name="Normal 2 2 3 2 4 2 8" xfId="17182" xr:uid="{0A71070A-8C33-4014-B068-C1C67AE15C24}"/>
    <cellStyle name="Normal 2 2 3 2 4 2 8 2" xfId="36273" xr:uid="{CDEB091F-EEB8-4143-8B5B-C0F660322B74}"/>
    <cellStyle name="Normal 2 2 3 2 4 2 9" xfId="24296" xr:uid="{DEC65EFC-D33A-40D8-9BB3-E539ED13AAD5}"/>
    <cellStyle name="Normal 2 2 3 2 4 3" xfId="4609" xr:uid="{AFB36D69-DC06-4064-9E68-8A8F6D508D19}"/>
    <cellStyle name="Normal 2 2 3 2 4 3 2" xfId="8929" xr:uid="{F82F5FC0-5731-46E8-9EE2-81989C8BAF7F}"/>
    <cellStyle name="Normal 2 2 3 2 4 3 2 2" xfId="28362" xr:uid="{CF99647F-9447-4D7D-AA85-01BD8D54A8F7}"/>
    <cellStyle name="Normal 2 2 3 2 4 3 2 3" xfId="45093" xr:uid="{B596C586-2081-4C0C-A4EA-1AF060A60FDE}"/>
    <cellStyle name="Normal 2 2 3 2 4 3 3" xfId="18445" xr:uid="{61E86974-8298-41BF-82CC-DFB7A6D67F52}"/>
    <cellStyle name="Normal 2 2 3 2 4 3 4" xfId="24893" xr:uid="{F149741B-E264-459E-9FAC-0078971770AB}"/>
    <cellStyle name="Normal 2 2 3 2 4 4" xfId="7408" xr:uid="{A356A076-8A73-48BB-A8D6-F878E56F4700}"/>
    <cellStyle name="Normal 2 2 3 2 4 4 2" xfId="21423" xr:uid="{4804909B-BF82-4CB8-9207-7C264747BE87}"/>
    <cellStyle name="Normal 2 2 3 2 4 4 2 2" xfId="37594" xr:uid="{3D5E54FD-D870-437D-BDF2-6350C180D19C}"/>
    <cellStyle name="Normal 2 2 3 2 4 4 3" xfId="27079" xr:uid="{93B1C46D-2993-4944-8C55-AE063CF506BD}"/>
    <cellStyle name="Normal 2 2 3 2 4 4 4" xfId="41450" xr:uid="{3110737F-0B01-42C2-AEAC-79DD64D7953E}"/>
    <cellStyle name="Normal 2 2 3 2 4 5" xfId="5915" xr:uid="{EF9A4F4C-5BDC-4AAF-8B3F-A8EF7B5BE713}"/>
    <cellStyle name="Normal 2 2 3 2 4 5 2" xfId="25758" xr:uid="{77015409-6592-4E6F-BBFC-483244DE5BD2}"/>
    <cellStyle name="Normal 2 2 3 2 4 5 3" xfId="43022" xr:uid="{200CE1B5-2BFC-4016-8B8A-ABCF5A1A4398}"/>
    <cellStyle name="Normal 2 2 3 2 4 6" xfId="12514" xr:uid="{BE00F24A-259B-453A-8F90-771326B37F14}"/>
    <cellStyle name="Normal 2 2 3 2 4 6 2" xfId="31826" xr:uid="{F0C8DFD8-7F3B-43AA-B8F0-908E99CA5F55}"/>
    <cellStyle name="Normal 2 2 3 2 4 7" xfId="13854" xr:uid="{531FC176-6C82-472F-8B34-E0EA217E5645}"/>
    <cellStyle name="Normal 2 2 3 2 4 7 2" xfId="33144" xr:uid="{F872E111-A78F-416A-B495-782B00819103}"/>
    <cellStyle name="Normal 2 2 3 2 4 8" xfId="15115" xr:uid="{E74BA280-8CFC-4CAA-BF77-F4E1A34CBE72}"/>
    <cellStyle name="Normal 2 2 3 2 4 8 2" xfId="34346" xr:uid="{58C1D3A1-127A-48CC-A0BC-A595F5BDC615}"/>
    <cellStyle name="Normal 2 2 3 2 4 9" xfId="16544" xr:uid="{CED4FDC4-21D2-4DB5-8B48-6AADD0870E11}"/>
    <cellStyle name="Normal 2 2 3 2 4 9 2" xfId="35644" xr:uid="{97F620C7-0BCF-4426-86DE-018300046CE4}"/>
    <cellStyle name="Normal 2 2 3 2 5" xfId="1092" xr:uid="{20D1D5D7-4894-400F-B4F5-3731B01A9168}"/>
    <cellStyle name="Normal 2 2 3 2 5 10" xfId="23723" xr:uid="{31A4747F-2A8D-4D9D-8FA0-F6F876896E29}"/>
    <cellStyle name="Normal 2 2 3 2 5 11" xfId="39828" xr:uid="{34A56D7F-5E1E-4CCA-A56C-CF5689746566}"/>
    <cellStyle name="Normal 2 2 3 2 5 12" xfId="48888" xr:uid="{154C72D8-6A65-42F6-BB91-6DEDE0FEE6A5}"/>
    <cellStyle name="Normal 2 2 3 2 5 13" xfId="50092" xr:uid="{EFAF2FDD-229B-4567-92E6-843DC11D3628}"/>
    <cellStyle name="Normal 2 2 3 2 5 14" xfId="51299" xr:uid="{E760BF37-01DE-4E90-9460-EDFEFC8B7371}"/>
    <cellStyle name="Normal 2 2 3 2 5 15" xfId="52527" xr:uid="{33E43E84-3265-4949-8C32-F58879FF9C67}"/>
    <cellStyle name="Normal 2 2 3 2 5 16" xfId="53677" xr:uid="{E098FD2C-7C50-47B5-B426-A42CA977A309}"/>
    <cellStyle name="Normal 2 2 3 2 5 2" xfId="2289" xr:uid="{2D5B551F-70C9-43CD-9B5B-4567EEBF5D95}"/>
    <cellStyle name="Normal 2 2 3 2 5 2 10" xfId="40383" xr:uid="{64B79CA4-B40E-41DD-A3DE-128517D89F02}"/>
    <cellStyle name="Normal 2 2 3 2 5 2 11" xfId="49451" xr:uid="{98E574A6-9DF8-457B-A35E-1625551152D0}"/>
    <cellStyle name="Normal 2 2 3 2 5 2 12" xfId="50654" xr:uid="{3E889E40-F435-4765-8283-6DFE5B8292CA}"/>
    <cellStyle name="Normal 2 2 3 2 5 2 13" xfId="51884" xr:uid="{397ADA45-BEC4-48E2-8768-F4101FE7C8EA}"/>
    <cellStyle name="Normal 2 2 3 2 5 2 14" xfId="53082" xr:uid="{C0B46B8E-F084-4DBA-878F-1F5C018427C8}"/>
    <cellStyle name="Normal 2 2 3 2 5 2 15" xfId="54234" xr:uid="{9C8013F1-5B67-4D14-BC50-5D01192269DD}"/>
    <cellStyle name="Normal 2 2 3 2 5 2 2" xfId="4612" xr:uid="{3DE785C0-16D5-47C9-87CA-4E4B6376C8E0}"/>
    <cellStyle name="Normal 2 2 3 2 5 2 2 2" xfId="8932" xr:uid="{78CBF942-90C5-428E-A3B4-B9CBCD90401B}"/>
    <cellStyle name="Normal 2 2 3 2 5 2 2 2 2" xfId="28365" xr:uid="{E93B93D2-F778-4DE3-A7CA-AD072BC34CE4}"/>
    <cellStyle name="Normal 2 2 3 2 5 2 2 2 3" xfId="45819" xr:uid="{BCB41D46-D1FF-4540-B97B-C02516E3F732}"/>
    <cellStyle name="Normal 2 2 3 2 5 2 2 3" xfId="19475" xr:uid="{D2CBF1AE-A586-4937-8615-1AA425D493B8}"/>
    <cellStyle name="Normal 2 2 3 2 5 2 2 4" xfId="24896" xr:uid="{12BBDCA5-5650-4149-8B5B-9F72AB0B69C5}"/>
    <cellStyle name="Normal 2 2 3 2 5 2 3" xfId="8214" xr:uid="{0870CC77-E530-44E5-976C-65D50CE58D8F}"/>
    <cellStyle name="Normal 2 2 3 2 5 2 3 2" xfId="22015" xr:uid="{642A4353-562D-41AA-AF08-4276F22435F2}"/>
    <cellStyle name="Normal 2 2 3 2 5 2 3 2 2" xfId="38154" xr:uid="{197272A6-20F4-47E3-B710-27C631153B8C}"/>
    <cellStyle name="Normal 2 2 3 2 5 2 3 3" xfId="27671" xr:uid="{42E33623-2BD1-482E-9E24-0506E488353F}"/>
    <cellStyle name="Normal 2 2 3 2 5 2 3 4" xfId="42004" xr:uid="{70130EE4-9065-4951-849A-F3D1DD45FA92}"/>
    <cellStyle name="Normal 2 2 3 2 5 2 4" xfId="6525" xr:uid="{D7BCC49D-FFEC-4162-869F-B3B49F8A9B7F}"/>
    <cellStyle name="Normal 2 2 3 2 5 2 4 2" xfId="26348" xr:uid="{EA935E83-3101-4011-93DC-64BF7F349B41}"/>
    <cellStyle name="Normal 2 2 3 2 5 2 4 3" xfId="43937" xr:uid="{0F89147B-96A8-4332-8236-D84E064D5833}"/>
    <cellStyle name="Normal 2 2 3 2 5 2 5" xfId="13116" xr:uid="{62628B1F-8AED-4D7C-8A79-CB6F451DD3AC}"/>
    <cellStyle name="Normal 2 2 3 2 5 2 5 2" xfId="32423" xr:uid="{48FE6D4E-2208-4791-BC19-7C67CABE98E8}"/>
    <cellStyle name="Normal 2 2 3 2 5 2 6" xfId="14428" xr:uid="{7B873E14-71A1-4498-8236-BDEBE934E2D0}"/>
    <cellStyle name="Normal 2 2 3 2 5 2 6 2" xfId="33707" xr:uid="{31108452-994C-42D4-B9C6-DF647078DA06}"/>
    <cellStyle name="Normal 2 2 3 2 5 2 7" xfId="15747" xr:uid="{0A517EAC-536C-4D07-815D-3F857DDE5D7C}"/>
    <cellStyle name="Normal 2 2 3 2 5 2 7 2" xfId="34927" xr:uid="{99F16C29-9121-4013-A114-011569CBE3E8}"/>
    <cellStyle name="Normal 2 2 3 2 5 2 8" xfId="17183" xr:uid="{E3386ABC-168A-42A9-A3CC-CE87955B440E}"/>
    <cellStyle name="Normal 2 2 3 2 5 2 8 2" xfId="36274" xr:uid="{9EAE0F1A-4DCB-4698-B031-D89EE34D2541}"/>
    <cellStyle name="Normal 2 2 3 2 5 2 9" xfId="24297" xr:uid="{10FCABEC-5192-4122-A453-3AED1A196804}"/>
    <cellStyle name="Normal 2 2 3 2 5 3" xfId="4611" xr:uid="{DA595D98-DAE6-4C06-A0DF-5F36C11F37A2}"/>
    <cellStyle name="Normal 2 2 3 2 5 3 2" xfId="8931" xr:uid="{BA5537A2-E31E-4666-911A-0C1B6FD48425}"/>
    <cellStyle name="Normal 2 2 3 2 5 3 2 2" xfId="28364" xr:uid="{4C76C2BB-E677-47C2-93DC-AF0B22DC0201}"/>
    <cellStyle name="Normal 2 2 3 2 5 3 2 3" xfId="45094" xr:uid="{C7D5A21B-018F-445D-8F12-0EE9F7C108FF}"/>
    <cellStyle name="Normal 2 2 3 2 5 3 3" xfId="18446" xr:uid="{EF517A15-4E39-4B75-8EC6-4B67273E0B06}"/>
    <cellStyle name="Normal 2 2 3 2 5 3 4" xfId="24895" xr:uid="{A7A8F68F-9A3F-492C-90BA-31A22CA33AD9}"/>
    <cellStyle name="Normal 2 2 3 2 5 4" xfId="7409" xr:uid="{D59B8FA9-0A89-4E5B-AD7C-9C4E391C6417}"/>
    <cellStyle name="Normal 2 2 3 2 5 4 2" xfId="21424" xr:uid="{DAC333B4-96A2-4787-AE9B-3EC82801B324}"/>
    <cellStyle name="Normal 2 2 3 2 5 4 2 2" xfId="37595" xr:uid="{54771B93-8C85-4EF8-9863-9F7D2DB98F06}"/>
    <cellStyle name="Normal 2 2 3 2 5 4 3" xfId="27080" xr:uid="{963B7930-4DD4-410B-AF85-C2F3E50F51BD}"/>
    <cellStyle name="Normal 2 2 3 2 5 4 4" xfId="41451" xr:uid="{ABC5961E-2C0F-491F-8400-CCD6B2A9D416}"/>
    <cellStyle name="Normal 2 2 3 2 5 5" xfId="5916" xr:uid="{F2BE74D1-914D-4852-B1AA-667764ED305A}"/>
    <cellStyle name="Normal 2 2 3 2 5 5 2" xfId="25759" xr:uid="{917D0687-57F2-42B0-8A13-CEAE4F7C0688}"/>
    <cellStyle name="Normal 2 2 3 2 5 5 3" xfId="43023" xr:uid="{47AC0A9C-7348-4651-BE88-D7C859D1F3C2}"/>
    <cellStyle name="Normal 2 2 3 2 5 6" xfId="12515" xr:uid="{DFED39EB-43A4-41C5-A668-6DCAD2573311}"/>
    <cellStyle name="Normal 2 2 3 2 5 6 2" xfId="31827" xr:uid="{1E3858AD-1FF9-4762-836B-D732A46EC3AF}"/>
    <cellStyle name="Normal 2 2 3 2 5 7" xfId="13855" xr:uid="{C776D394-A70B-4B6C-B343-254772621639}"/>
    <cellStyle name="Normal 2 2 3 2 5 7 2" xfId="33145" xr:uid="{EB9CECB4-CDCE-4B4A-AA84-FC95A0D27B05}"/>
    <cellStyle name="Normal 2 2 3 2 5 8" xfId="15116" xr:uid="{95BCB637-B459-4A26-AF36-FF58E17028E3}"/>
    <cellStyle name="Normal 2 2 3 2 5 8 2" xfId="34347" xr:uid="{6EA73E42-DAB5-41D1-B9B7-8F495B069E2B}"/>
    <cellStyle name="Normal 2 2 3 2 5 9" xfId="16545" xr:uid="{481504DB-CBB9-4689-BA4D-C692D7793033}"/>
    <cellStyle name="Normal 2 2 3 2 5 9 2" xfId="35645" xr:uid="{F788B872-EBFC-4275-836F-CFEC49DFE8E6}"/>
    <cellStyle name="Normal 2 2 3 2 6" xfId="1093" xr:uid="{1F858A4E-9BD9-400B-A4CA-D6F31EEBA7E8}"/>
    <cellStyle name="Normal 2 2 3 2 6 10" xfId="23724" xr:uid="{1ABE4815-5586-41E1-9D45-D1076E6D915F}"/>
    <cellStyle name="Normal 2 2 3 2 6 11" xfId="39829" xr:uid="{4AB68463-74E6-4686-937E-EBF45AE153BC}"/>
    <cellStyle name="Normal 2 2 3 2 6 12" xfId="48889" xr:uid="{C42F867D-5172-47E2-B694-4DB287E57D22}"/>
    <cellStyle name="Normal 2 2 3 2 6 13" xfId="50093" xr:uid="{A639256E-26CE-4E72-AA73-D56AB21ED40E}"/>
    <cellStyle name="Normal 2 2 3 2 6 14" xfId="51300" xr:uid="{DE415811-779A-4006-9D1F-EE4AE85DE3CA}"/>
    <cellStyle name="Normal 2 2 3 2 6 15" xfId="52528" xr:uid="{BDE6FDEA-9EB5-4EB5-B2D0-5BB38DF0B333}"/>
    <cellStyle name="Normal 2 2 3 2 6 16" xfId="53678" xr:uid="{673429FC-A448-4F72-9E70-19F43D316CD6}"/>
    <cellStyle name="Normal 2 2 3 2 6 2" xfId="2290" xr:uid="{8F30B50C-E343-4012-AC3F-8DD2BC13D6BA}"/>
    <cellStyle name="Normal 2 2 3 2 6 2 10" xfId="40384" xr:uid="{63E287F7-DA3A-4A2F-9BB4-97CBEBBC75A7}"/>
    <cellStyle name="Normal 2 2 3 2 6 2 11" xfId="49452" xr:uid="{74702EF4-2AB8-46F5-A751-FA5C8A366BD2}"/>
    <cellStyle name="Normal 2 2 3 2 6 2 12" xfId="50655" xr:uid="{759BC659-2D12-42AD-98AD-DAF70E72DEAB}"/>
    <cellStyle name="Normal 2 2 3 2 6 2 13" xfId="51885" xr:uid="{6E8F69A1-654F-43AD-B8F3-923BCDEE1B07}"/>
    <cellStyle name="Normal 2 2 3 2 6 2 14" xfId="53083" xr:uid="{79533AD7-8455-4BED-B150-635B5BF4CF60}"/>
    <cellStyle name="Normal 2 2 3 2 6 2 15" xfId="54235" xr:uid="{860232A2-DDEF-4983-B857-6257EF9AA020}"/>
    <cellStyle name="Normal 2 2 3 2 6 2 2" xfId="4614" xr:uid="{71B96700-47A1-4EED-9B81-FD910BEBDDFF}"/>
    <cellStyle name="Normal 2 2 3 2 6 2 2 2" xfId="8934" xr:uid="{0CEE24B5-1BCC-4AA0-A2CE-1A3D50595B7C}"/>
    <cellStyle name="Normal 2 2 3 2 6 2 2 2 2" xfId="28367" xr:uid="{0286BD1E-8239-4283-B4C9-31F9FCDAD57C}"/>
    <cellStyle name="Normal 2 2 3 2 6 2 2 2 3" xfId="45820" xr:uid="{BF3DCA9E-DAC6-4938-B890-80A889472712}"/>
    <cellStyle name="Normal 2 2 3 2 6 2 2 3" xfId="19476" xr:uid="{B22708E8-F843-403C-BB67-9494E2A16643}"/>
    <cellStyle name="Normal 2 2 3 2 6 2 2 4" xfId="24898" xr:uid="{48E545B3-9E2C-479F-BDB8-A9A4D1CBB4F0}"/>
    <cellStyle name="Normal 2 2 3 2 6 2 3" xfId="8215" xr:uid="{E6E759B7-EDBA-47B1-BECC-6C3C6AB8C9F1}"/>
    <cellStyle name="Normal 2 2 3 2 6 2 3 2" xfId="22016" xr:uid="{E4A29A9F-6D9A-4B55-BEC5-E5DC6CDCDE04}"/>
    <cellStyle name="Normal 2 2 3 2 6 2 3 2 2" xfId="38155" xr:uid="{759CDF83-7D07-4B37-90B1-1BF4F652A42A}"/>
    <cellStyle name="Normal 2 2 3 2 6 2 3 3" xfId="27672" xr:uid="{87340864-7040-48F0-9506-619782687A27}"/>
    <cellStyle name="Normal 2 2 3 2 6 2 3 4" xfId="42005" xr:uid="{CF2A9D44-8E42-4994-9119-409E3F6AE555}"/>
    <cellStyle name="Normal 2 2 3 2 6 2 4" xfId="6526" xr:uid="{0345E7B0-A9C4-49DA-A205-D62EF9FC645C}"/>
    <cellStyle name="Normal 2 2 3 2 6 2 4 2" xfId="26349" xr:uid="{62D905A6-820E-4205-8327-2A6DA975BF9B}"/>
    <cellStyle name="Normal 2 2 3 2 6 2 4 3" xfId="43938" xr:uid="{B1DF0421-5FD5-41D2-84AC-7102649A7878}"/>
    <cellStyle name="Normal 2 2 3 2 6 2 5" xfId="13117" xr:uid="{637C8EF3-07C6-47EA-9C17-536EB0EEBE9E}"/>
    <cellStyle name="Normal 2 2 3 2 6 2 5 2" xfId="32424" xr:uid="{AA1AA3EB-7CC0-4BF1-BC08-E91E14C6855A}"/>
    <cellStyle name="Normal 2 2 3 2 6 2 6" xfId="14429" xr:uid="{DD8EA3B4-F01D-45D9-BEF8-85AB4F2CA510}"/>
    <cellStyle name="Normal 2 2 3 2 6 2 6 2" xfId="33708" xr:uid="{7A9B508A-C4F8-4D1F-9DC3-78B3CDDBF877}"/>
    <cellStyle name="Normal 2 2 3 2 6 2 7" xfId="15748" xr:uid="{122A12E7-55E1-4DD2-86D2-E6D66DA264AA}"/>
    <cellStyle name="Normal 2 2 3 2 6 2 7 2" xfId="34928" xr:uid="{82CEA3D2-B589-4990-AA6A-E14AA9F0BAB7}"/>
    <cellStyle name="Normal 2 2 3 2 6 2 8" xfId="17184" xr:uid="{EFC37AA7-001E-4062-8CF0-4611A9CD88BF}"/>
    <cellStyle name="Normal 2 2 3 2 6 2 8 2" xfId="36275" xr:uid="{0AE3066A-FFDE-4181-B953-FAE43FCA5E7C}"/>
    <cellStyle name="Normal 2 2 3 2 6 2 9" xfId="24298" xr:uid="{321F99E7-7856-458C-BF5A-42CC109EC522}"/>
    <cellStyle name="Normal 2 2 3 2 6 3" xfId="4613" xr:uid="{8FCC551C-55C5-4107-8016-F87CF1267F8D}"/>
    <cellStyle name="Normal 2 2 3 2 6 3 2" xfId="8933" xr:uid="{B38133E0-1F59-43E3-BBE6-E8F0977820A2}"/>
    <cellStyle name="Normal 2 2 3 2 6 3 2 2" xfId="28366" xr:uid="{D9963A22-3864-4811-BBD8-F918E5F5868C}"/>
    <cellStyle name="Normal 2 2 3 2 6 3 2 3" xfId="45095" xr:uid="{1E8EC95D-80A3-49EA-A2EF-8097BB1F1585}"/>
    <cellStyle name="Normal 2 2 3 2 6 3 3" xfId="18447" xr:uid="{B688DC33-0A58-4816-9537-D88975290423}"/>
    <cellStyle name="Normal 2 2 3 2 6 3 4" xfId="24897" xr:uid="{C2547669-3CA1-4A82-93C5-05651C588485}"/>
    <cellStyle name="Normal 2 2 3 2 6 4" xfId="7410" xr:uid="{2135EE5F-E0F1-468A-A55D-65041831B28F}"/>
    <cellStyle name="Normal 2 2 3 2 6 4 2" xfId="21425" xr:uid="{92750786-1FF9-4846-B798-431ECF3906E4}"/>
    <cellStyle name="Normal 2 2 3 2 6 4 2 2" xfId="37596" xr:uid="{7CE44E44-7622-4BEA-8F32-284F43360C23}"/>
    <cellStyle name="Normal 2 2 3 2 6 4 3" xfId="27081" xr:uid="{F2E1CC02-7FDB-4DF8-971E-231A6748AB15}"/>
    <cellStyle name="Normal 2 2 3 2 6 4 4" xfId="41452" xr:uid="{619BC7C0-D780-4939-A95E-BD5DC3F9539A}"/>
    <cellStyle name="Normal 2 2 3 2 6 5" xfId="5917" xr:uid="{3B83294B-47FA-4680-A99C-9001E486AB21}"/>
    <cellStyle name="Normal 2 2 3 2 6 5 2" xfId="25760" xr:uid="{37217BE8-ED12-4552-A193-FA0A51D893DD}"/>
    <cellStyle name="Normal 2 2 3 2 6 5 3" xfId="43024" xr:uid="{3BC17D07-62BD-4424-B882-D9B42CB5EEE7}"/>
    <cellStyle name="Normal 2 2 3 2 6 6" xfId="12516" xr:uid="{B58F839B-FFF8-48AB-BD21-51A88A93BB38}"/>
    <cellStyle name="Normal 2 2 3 2 6 6 2" xfId="31828" xr:uid="{E7EEFAEA-05C8-47CB-BF1B-B75F6532791E}"/>
    <cellStyle name="Normal 2 2 3 2 6 7" xfId="13856" xr:uid="{B9568AFE-03F1-4853-B711-A2C301111CB8}"/>
    <cellStyle name="Normal 2 2 3 2 6 7 2" xfId="33146" xr:uid="{AFD38728-E53C-4E96-88E5-4BB80469A3C7}"/>
    <cellStyle name="Normal 2 2 3 2 6 8" xfId="15117" xr:uid="{1B6D2BE0-1B63-4C33-B6A4-6F06B1691B5F}"/>
    <cellStyle name="Normal 2 2 3 2 6 8 2" xfId="34348" xr:uid="{0ABC7A95-608A-45CB-94F7-D25C299B1FD0}"/>
    <cellStyle name="Normal 2 2 3 2 6 9" xfId="16546" xr:uid="{E1150F71-B126-4DE1-9B35-A20779AD79F2}"/>
    <cellStyle name="Normal 2 2 3 2 6 9 2" xfId="35646" xr:uid="{11EFE142-3EBA-4FB1-8521-9AA0C73E4961}"/>
    <cellStyle name="Normal 2 2 3 2 7" xfId="1094" xr:uid="{5539FAC1-7B3B-4302-A510-C7A1FFCA2F56}"/>
    <cellStyle name="Normal 2 2 3 2 7 10" xfId="23725" xr:uid="{0468B844-8EC5-40D7-94C6-226C74363878}"/>
    <cellStyle name="Normal 2 2 3 2 7 11" xfId="39830" xr:uid="{E9641B1D-C98B-4B76-8373-7B70D9656376}"/>
    <cellStyle name="Normal 2 2 3 2 7 12" xfId="48890" xr:uid="{35E38453-D044-4912-8085-531F8D858365}"/>
    <cellStyle name="Normal 2 2 3 2 7 13" xfId="50094" xr:uid="{681CC687-82AA-4C8A-9D99-F74AD4B68B5E}"/>
    <cellStyle name="Normal 2 2 3 2 7 14" xfId="51301" xr:uid="{DA084DC8-FD83-4CF4-801B-76483D717424}"/>
    <cellStyle name="Normal 2 2 3 2 7 15" xfId="52529" xr:uid="{05E47C5C-FBAE-46F4-80AF-E9BD884E30E5}"/>
    <cellStyle name="Normal 2 2 3 2 7 16" xfId="53679" xr:uid="{3FEBC1F8-0B68-473E-8DE2-D0639640C1DA}"/>
    <cellStyle name="Normal 2 2 3 2 7 2" xfId="2291" xr:uid="{471D7A30-DCFB-41D2-8334-147921CE72C5}"/>
    <cellStyle name="Normal 2 2 3 2 7 2 10" xfId="40385" xr:uid="{0FCE0EF9-F38D-4542-8101-42CF60C0A80A}"/>
    <cellStyle name="Normal 2 2 3 2 7 2 11" xfId="49453" xr:uid="{5D68F4E7-5767-41F9-B197-F6E29ED3B032}"/>
    <cellStyle name="Normal 2 2 3 2 7 2 12" xfId="50656" xr:uid="{1577A410-E827-4ADC-9A65-468B58A95962}"/>
    <cellStyle name="Normal 2 2 3 2 7 2 13" xfId="51886" xr:uid="{0ED177C6-F862-4F25-96C0-E75ED8FFDCC4}"/>
    <cellStyle name="Normal 2 2 3 2 7 2 14" xfId="53084" xr:uid="{80621915-8147-4DBD-B715-95BF522057A1}"/>
    <cellStyle name="Normal 2 2 3 2 7 2 15" xfId="54236" xr:uid="{3B54FE5E-4D6D-4C4E-A27C-246C6777FFC6}"/>
    <cellStyle name="Normal 2 2 3 2 7 2 2" xfId="4616" xr:uid="{CCBF3F85-5B15-4B19-9D68-FBD103575DCD}"/>
    <cellStyle name="Normal 2 2 3 2 7 2 2 2" xfId="8936" xr:uid="{3BA00800-C413-4D8F-BD98-C8B32666279A}"/>
    <cellStyle name="Normal 2 2 3 2 7 2 2 2 2" xfId="28369" xr:uid="{3C99E36A-0C42-4942-AC00-8083531BC228}"/>
    <cellStyle name="Normal 2 2 3 2 7 2 2 2 3" xfId="45821" xr:uid="{1636FA0A-A61F-48EA-8013-6D618B21FF20}"/>
    <cellStyle name="Normal 2 2 3 2 7 2 2 3" xfId="19477" xr:uid="{BD4D4BF9-3159-454A-974E-599B45FF0ABF}"/>
    <cellStyle name="Normal 2 2 3 2 7 2 2 4" xfId="24900" xr:uid="{22922BD0-3154-4418-9FBD-8C930EFFB326}"/>
    <cellStyle name="Normal 2 2 3 2 7 2 3" xfId="8216" xr:uid="{F21F8B5A-64C5-4057-A692-0996C09E5A43}"/>
    <cellStyle name="Normal 2 2 3 2 7 2 3 2" xfId="22017" xr:uid="{21A1F2CD-62FF-42DC-B3A6-F0E54D1C54ED}"/>
    <cellStyle name="Normal 2 2 3 2 7 2 3 2 2" xfId="38156" xr:uid="{DB906E0E-7E14-4741-80C9-480F53523D4E}"/>
    <cellStyle name="Normal 2 2 3 2 7 2 3 3" xfId="27673" xr:uid="{C95D8D23-74E0-4E6C-8AF3-73C04E8CEC2D}"/>
    <cellStyle name="Normal 2 2 3 2 7 2 3 4" xfId="42006" xr:uid="{858A3750-F87A-4784-A7FA-088BBEE57B72}"/>
    <cellStyle name="Normal 2 2 3 2 7 2 4" xfId="6527" xr:uid="{D3A82F28-6A1D-48E0-9A83-7096A55D5146}"/>
    <cellStyle name="Normal 2 2 3 2 7 2 4 2" xfId="26350" xr:uid="{6465C8F8-4CFA-495F-AA35-DAE1F0F126D0}"/>
    <cellStyle name="Normal 2 2 3 2 7 2 4 3" xfId="43939" xr:uid="{B386AF87-D73C-4DEE-A72D-D605E0D5DAC7}"/>
    <cellStyle name="Normal 2 2 3 2 7 2 5" xfId="13118" xr:uid="{5417DC92-3917-4453-BE1E-2D3C6347A5AB}"/>
    <cellStyle name="Normal 2 2 3 2 7 2 5 2" xfId="32425" xr:uid="{734713FF-3E15-4102-9A87-5BF5B0A1767D}"/>
    <cellStyle name="Normal 2 2 3 2 7 2 6" xfId="14430" xr:uid="{213D0945-B6FF-4624-BBC9-A365F931E170}"/>
    <cellStyle name="Normal 2 2 3 2 7 2 6 2" xfId="33709" xr:uid="{288D2F1C-C35E-461E-B904-8467F259F167}"/>
    <cellStyle name="Normal 2 2 3 2 7 2 7" xfId="15749" xr:uid="{8C4E42E6-80B7-44D2-BACB-B9700C68E04F}"/>
    <cellStyle name="Normal 2 2 3 2 7 2 7 2" xfId="34929" xr:uid="{C515B3E1-53FF-42B6-9320-9F7CBECBE916}"/>
    <cellStyle name="Normal 2 2 3 2 7 2 8" xfId="17185" xr:uid="{39295722-9458-4748-A55B-9C921289B67D}"/>
    <cellStyle name="Normal 2 2 3 2 7 2 8 2" xfId="36276" xr:uid="{B9D337D2-29B0-409A-B5AC-2D2E21744FA6}"/>
    <cellStyle name="Normal 2 2 3 2 7 2 9" xfId="24299" xr:uid="{01C60372-B786-460D-8771-AEF01C6FE44F}"/>
    <cellStyle name="Normal 2 2 3 2 7 3" xfId="4615" xr:uid="{FA298B84-D01C-4337-8519-FEF42C3F3084}"/>
    <cellStyle name="Normal 2 2 3 2 7 3 2" xfId="8935" xr:uid="{CE3F3DE3-18BD-4A27-A102-0D1816D8324F}"/>
    <cellStyle name="Normal 2 2 3 2 7 3 2 2" xfId="28368" xr:uid="{2817EB4B-57CD-4EB4-A9FE-7BBA93CB2FA6}"/>
    <cellStyle name="Normal 2 2 3 2 7 3 2 3" xfId="45096" xr:uid="{71D4CA19-9A64-4E86-A7EC-3C910FB2426B}"/>
    <cellStyle name="Normal 2 2 3 2 7 3 3" xfId="18448" xr:uid="{4B99910A-401B-4A1A-8D61-D31916E88135}"/>
    <cellStyle name="Normal 2 2 3 2 7 3 4" xfId="24899" xr:uid="{A7275F86-A95E-4228-B2AA-4B186B870FD2}"/>
    <cellStyle name="Normal 2 2 3 2 7 4" xfId="7411" xr:uid="{C27F0D73-5D5B-4E3F-B639-8FDF5793F320}"/>
    <cellStyle name="Normal 2 2 3 2 7 4 2" xfId="21426" xr:uid="{D04F2FE6-D8B3-42AE-94CD-CD26B8CB9275}"/>
    <cellStyle name="Normal 2 2 3 2 7 4 2 2" xfId="37597" xr:uid="{DAA9180F-518F-4882-A656-6BE56D163E55}"/>
    <cellStyle name="Normal 2 2 3 2 7 4 3" xfId="27082" xr:uid="{D28720B3-C0BB-462D-BD85-B9B872DBC038}"/>
    <cellStyle name="Normal 2 2 3 2 7 4 4" xfId="41453" xr:uid="{47CE6A3C-8CBE-4145-858B-1612E0978129}"/>
    <cellStyle name="Normal 2 2 3 2 7 5" xfId="5918" xr:uid="{108BF193-D868-45B3-AB4B-967DE8FBABD3}"/>
    <cellStyle name="Normal 2 2 3 2 7 5 2" xfId="25761" xr:uid="{240782E2-EBD0-4F69-8F5B-0F55D8EE39D8}"/>
    <cellStyle name="Normal 2 2 3 2 7 5 3" xfId="43025" xr:uid="{659FC486-24F7-4439-8E70-A465099D61AC}"/>
    <cellStyle name="Normal 2 2 3 2 7 6" xfId="12517" xr:uid="{2C881308-F86E-4615-9FB4-6E96B02F2306}"/>
    <cellStyle name="Normal 2 2 3 2 7 6 2" xfId="31829" xr:uid="{6620B42C-3C2F-45CD-8219-E8F86A4E4660}"/>
    <cellStyle name="Normal 2 2 3 2 7 7" xfId="13857" xr:uid="{D005A5FA-7F4C-428C-ABBB-7CB23D91609F}"/>
    <cellStyle name="Normal 2 2 3 2 7 7 2" xfId="33147" xr:uid="{B0D8E890-6467-4AE8-8F74-0A3176E23147}"/>
    <cellStyle name="Normal 2 2 3 2 7 8" xfId="15118" xr:uid="{D0EB5DCD-D3CF-4CB8-A5A6-5E3EF0365569}"/>
    <cellStyle name="Normal 2 2 3 2 7 8 2" xfId="34349" xr:uid="{C53CE1FE-5460-4EA5-8D8C-63669C486D74}"/>
    <cellStyle name="Normal 2 2 3 2 7 9" xfId="16547" xr:uid="{211EED83-2211-47D4-B00A-9ECBFCA3568B}"/>
    <cellStyle name="Normal 2 2 3 2 7 9 2" xfId="35647" xr:uid="{6C032BBC-CC1F-4D9F-862D-F60FFC1B9BD9}"/>
    <cellStyle name="Normal 2 2 3 2 8" xfId="1095" xr:uid="{BAFEE8DD-05FB-44CD-A0F6-948DE6E4B5D5}"/>
    <cellStyle name="Normal 2 2 3 2 8 10" xfId="23726" xr:uid="{55D59784-9B4E-4FFE-B09C-BDEE0EBF7CEC}"/>
    <cellStyle name="Normal 2 2 3 2 8 11" xfId="39831" xr:uid="{647C0855-E0FC-452D-9B81-F3DDDFE6D4D7}"/>
    <cellStyle name="Normal 2 2 3 2 8 12" xfId="48891" xr:uid="{F2EAE408-1DAD-44B2-814F-58B51D9768A0}"/>
    <cellStyle name="Normal 2 2 3 2 8 13" xfId="50095" xr:uid="{45B2FC47-B4CD-417B-B830-FDC89FBE547C}"/>
    <cellStyle name="Normal 2 2 3 2 8 14" xfId="51302" xr:uid="{A90DA2E9-6724-4666-B316-639F0C6EE42C}"/>
    <cellStyle name="Normal 2 2 3 2 8 15" xfId="52530" xr:uid="{4A54393E-7EEF-4025-9644-0BF4EFE3CCAD}"/>
    <cellStyle name="Normal 2 2 3 2 8 16" xfId="53680" xr:uid="{EFB315F9-76D0-4CD1-96A2-D681DA2B8CA4}"/>
    <cellStyle name="Normal 2 2 3 2 8 2" xfId="2292" xr:uid="{3330667A-71D7-449E-B60F-E4B98C28D72B}"/>
    <cellStyle name="Normal 2 2 3 2 8 2 10" xfId="40386" xr:uid="{41EF2DCD-B6D2-419F-9F13-E0FF309A7068}"/>
    <cellStyle name="Normal 2 2 3 2 8 2 11" xfId="49454" xr:uid="{9CE27AE5-A2E2-4ABF-9CC7-18AA9DE42451}"/>
    <cellStyle name="Normal 2 2 3 2 8 2 12" xfId="50657" xr:uid="{DBB8510D-C1DE-4840-9EA3-0055D1DECC44}"/>
    <cellStyle name="Normal 2 2 3 2 8 2 13" xfId="51887" xr:uid="{2B1A041E-5FD8-4707-A7E6-EB2911CFD0BC}"/>
    <cellStyle name="Normal 2 2 3 2 8 2 14" xfId="53085" xr:uid="{E29357D7-0106-45E3-9402-DD5FC768F925}"/>
    <cellStyle name="Normal 2 2 3 2 8 2 15" xfId="54237" xr:uid="{376627FA-426D-4EBC-A0BD-C3EC1D7B4FA9}"/>
    <cellStyle name="Normal 2 2 3 2 8 2 2" xfId="4618" xr:uid="{4E975B4A-1E24-43BB-9D74-896E654C47AA}"/>
    <cellStyle name="Normal 2 2 3 2 8 2 2 2" xfId="8938" xr:uid="{AA6757BA-3596-457D-9168-CF87C0254B24}"/>
    <cellStyle name="Normal 2 2 3 2 8 2 2 2 2" xfId="28371" xr:uid="{860FBB70-B7C8-4790-941B-03FDE9560D38}"/>
    <cellStyle name="Normal 2 2 3 2 8 2 2 2 3" xfId="45822" xr:uid="{8CAAC99F-BB81-46BD-AAA9-E9D189BB42E3}"/>
    <cellStyle name="Normal 2 2 3 2 8 2 2 3" xfId="19478" xr:uid="{062359A8-5C2D-4801-9742-E0E6BAD02937}"/>
    <cellStyle name="Normal 2 2 3 2 8 2 2 4" xfId="24902" xr:uid="{7BA3445E-F626-4FC5-B6B9-B16A80DC02D4}"/>
    <cellStyle name="Normal 2 2 3 2 8 2 3" xfId="8217" xr:uid="{730EFA81-2947-4BED-A54F-79FD4EDF18CB}"/>
    <cellStyle name="Normal 2 2 3 2 8 2 3 2" xfId="22018" xr:uid="{777BC5FF-16A0-4DE2-9200-0FEA8E7BE666}"/>
    <cellStyle name="Normal 2 2 3 2 8 2 3 2 2" xfId="38157" xr:uid="{1D760A81-BB53-4886-B799-8A84B0D4A3CE}"/>
    <cellStyle name="Normal 2 2 3 2 8 2 3 3" xfId="27674" xr:uid="{94B34E1D-4E6F-4BEA-875E-70F00E0844AE}"/>
    <cellStyle name="Normal 2 2 3 2 8 2 3 4" xfId="42007" xr:uid="{E9C89E85-47BE-4D98-9DBA-BA4F27088C06}"/>
    <cellStyle name="Normal 2 2 3 2 8 2 4" xfId="6528" xr:uid="{ACA48C95-5278-4B8C-9C80-9B9156C7C9E2}"/>
    <cellStyle name="Normal 2 2 3 2 8 2 4 2" xfId="26351" xr:uid="{7FD657F8-653C-4EB5-97FD-ECB4392D59ED}"/>
    <cellStyle name="Normal 2 2 3 2 8 2 4 3" xfId="43940" xr:uid="{A12F2D78-5322-4CC3-8113-9A15B66537C0}"/>
    <cellStyle name="Normal 2 2 3 2 8 2 5" xfId="13119" xr:uid="{089F6227-FF79-4D96-9894-8A96058C6A7E}"/>
    <cellStyle name="Normal 2 2 3 2 8 2 5 2" xfId="32426" xr:uid="{9769D668-4DC0-4C7B-9A0E-23CAFF59E21D}"/>
    <cellStyle name="Normal 2 2 3 2 8 2 6" xfId="14431" xr:uid="{13D53B47-CDEC-4971-87FB-20741BE0ACCE}"/>
    <cellStyle name="Normal 2 2 3 2 8 2 6 2" xfId="33710" xr:uid="{D6F52169-DD70-4829-ADDB-80F7D60605CC}"/>
    <cellStyle name="Normal 2 2 3 2 8 2 7" xfId="15750" xr:uid="{4F902A4C-9F25-4DB7-93BE-64C3C47F7CDC}"/>
    <cellStyle name="Normal 2 2 3 2 8 2 7 2" xfId="34930" xr:uid="{B4929B78-A7B8-4324-97F8-487E7EE677F5}"/>
    <cellStyle name="Normal 2 2 3 2 8 2 8" xfId="17186" xr:uid="{7AB22381-6D3B-48D0-B8D6-736C67B2CC86}"/>
    <cellStyle name="Normal 2 2 3 2 8 2 8 2" xfId="36277" xr:uid="{B382E93B-27F7-4057-8FBB-CE39A46C3F32}"/>
    <cellStyle name="Normal 2 2 3 2 8 2 9" xfId="24300" xr:uid="{7223A37F-9F02-41AC-B685-54920A9D3C05}"/>
    <cellStyle name="Normal 2 2 3 2 8 3" xfId="4617" xr:uid="{D18ECCEA-4E9E-43E0-A3F4-BD2DC32D0AD2}"/>
    <cellStyle name="Normal 2 2 3 2 8 3 2" xfId="8937" xr:uid="{24288E80-3977-4134-B988-CE509A001AA2}"/>
    <cellStyle name="Normal 2 2 3 2 8 3 2 2" xfId="28370" xr:uid="{0CAF4BAD-937E-4C89-B62F-A8E27AAB031A}"/>
    <cellStyle name="Normal 2 2 3 2 8 3 2 3" xfId="45097" xr:uid="{19BF9F9C-361C-4AA7-B181-79248A69664D}"/>
    <cellStyle name="Normal 2 2 3 2 8 3 3" xfId="18449" xr:uid="{C840575E-4BC8-4CC4-AB27-0483A27250F0}"/>
    <cellStyle name="Normal 2 2 3 2 8 3 4" xfId="24901" xr:uid="{ED21DA51-8EFF-4E07-8480-3EFFC0C2C580}"/>
    <cellStyle name="Normal 2 2 3 2 8 4" xfId="7412" xr:uid="{A0600630-2AE6-448D-8835-5318052D39D1}"/>
    <cellStyle name="Normal 2 2 3 2 8 4 2" xfId="21427" xr:uid="{47236AF2-088F-4A0E-829A-AB3B44E9570C}"/>
    <cellStyle name="Normal 2 2 3 2 8 4 2 2" xfId="37598" xr:uid="{4C780FEB-043C-4C95-B733-6192AD7DB29D}"/>
    <cellStyle name="Normal 2 2 3 2 8 4 3" xfId="27083" xr:uid="{9D726E49-E647-4960-B8E8-3552D20CF3BD}"/>
    <cellStyle name="Normal 2 2 3 2 8 4 4" xfId="41454" xr:uid="{98F42515-78B1-46EE-AD39-9191AE15349F}"/>
    <cellStyle name="Normal 2 2 3 2 8 5" xfId="5919" xr:uid="{B857D3AA-265D-443E-AE89-4BEB7C345C3E}"/>
    <cellStyle name="Normal 2 2 3 2 8 5 2" xfId="25762" xr:uid="{0A947D7B-EF21-4DCF-ABBC-5668DF77308D}"/>
    <cellStyle name="Normal 2 2 3 2 8 5 3" xfId="43026" xr:uid="{8E279281-A165-4FD1-814B-155ED723C1CC}"/>
    <cellStyle name="Normal 2 2 3 2 8 6" xfId="12518" xr:uid="{3C398454-21D0-423C-B0B6-A50F1E7D2E28}"/>
    <cellStyle name="Normal 2 2 3 2 8 6 2" xfId="31830" xr:uid="{3E1F21ED-1726-44E0-8E3B-A22699356E2F}"/>
    <cellStyle name="Normal 2 2 3 2 8 7" xfId="13858" xr:uid="{439D45E6-F742-4CDC-A9AF-9A895B502ED8}"/>
    <cellStyle name="Normal 2 2 3 2 8 7 2" xfId="33148" xr:uid="{14AC8829-26C4-4457-9E24-C8EDF186DEFC}"/>
    <cellStyle name="Normal 2 2 3 2 8 8" xfId="15119" xr:uid="{8F3202AA-BB97-4EAD-8694-7B5CAF4324EA}"/>
    <cellStyle name="Normal 2 2 3 2 8 8 2" xfId="34350" xr:uid="{50257B97-B158-4A05-805F-D83C178C0DDB}"/>
    <cellStyle name="Normal 2 2 3 2 8 9" xfId="16548" xr:uid="{88BB3F37-02F7-49D2-BD76-56C6E9BD1775}"/>
    <cellStyle name="Normal 2 2 3 2 8 9 2" xfId="35648" xr:uid="{AF7E43DA-006F-4F2E-97A9-1009E4A89FE7}"/>
    <cellStyle name="Normal 2 2 3 2 9" xfId="1096" xr:uid="{A67D1565-AFB1-4275-B6F6-13A9E1E03AB7}"/>
    <cellStyle name="Normal 2 2 3 2 9 10" xfId="23727" xr:uid="{DF3EC009-F48E-40D4-9878-EB406E0A4BCB}"/>
    <cellStyle name="Normal 2 2 3 2 9 11" xfId="39832" xr:uid="{9EAE8764-0C83-4FF6-BC4E-FDF8C2F4C6C1}"/>
    <cellStyle name="Normal 2 2 3 2 9 12" xfId="48892" xr:uid="{73B61A31-64BC-4024-9450-6CB9413AF6E4}"/>
    <cellStyle name="Normal 2 2 3 2 9 13" xfId="50096" xr:uid="{3177D2FE-C396-4C52-82A9-C2327AC97E45}"/>
    <cellStyle name="Normal 2 2 3 2 9 14" xfId="51303" xr:uid="{3ABDCD03-EB85-4CAF-B58E-D92450A5D500}"/>
    <cellStyle name="Normal 2 2 3 2 9 15" xfId="52531" xr:uid="{E8DFC10A-A443-40FD-B5F4-617D93AEDD67}"/>
    <cellStyle name="Normal 2 2 3 2 9 16" xfId="53681" xr:uid="{BDD17F63-2D3F-46C3-A810-AF516CA6E328}"/>
    <cellStyle name="Normal 2 2 3 2 9 2" xfId="2293" xr:uid="{94B74A6F-FB06-41D6-B4E4-431F08B7789E}"/>
    <cellStyle name="Normal 2 2 3 2 9 2 10" xfId="40387" xr:uid="{F2E36069-E9AD-475E-95D5-BF219070793A}"/>
    <cellStyle name="Normal 2 2 3 2 9 2 11" xfId="49455" xr:uid="{DE15158E-E013-4945-AA5C-F10DA7C83CFB}"/>
    <cellStyle name="Normal 2 2 3 2 9 2 12" xfId="50658" xr:uid="{8F004363-F898-45A4-AA98-B7BD40D539B8}"/>
    <cellStyle name="Normal 2 2 3 2 9 2 13" xfId="51888" xr:uid="{07B91AA5-DA81-42A6-A694-273A9F249388}"/>
    <cellStyle name="Normal 2 2 3 2 9 2 14" xfId="53086" xr:uid="{A90BA1E4-6704-416D-BD92-BDF7984947DC}"/>
    <cellStyle name="Normal 2 2 3 2 9 2 15" xfId="54238" xr:uid="{DF04FE85-FB68-4CA9-9D40-8AC836153ECC}"/>
    <cellStyle name="Normal 2 2 3 2 9 2 2" xfId="4620" xr:uid="{9B254217-7D23-4805-A5A4-C3E058B4C9C8}"/>
    <cellStyle name="Normal 2 2 3 2 9 2 2 2" xfId="8940" xr:uid="{547A830D-F208-4B35-A96C-16E6010DCBB5}"/>
    <cellStyle name="Normal 2 2 3 2 9 2 2 2 2" xfId="28373" xr:uid="{539D00CF-D0C3-490D-9A94-D97B363AFF26}"/>
    <cellStyle name="Normal 2 2 3 2 9 2 2 2 3" xfId="45823" xr:uid="{6A2FC159-F591-4D18-A214-910709798E6C}"/>
    <cellStyle name="Normal 2 2 3 2 9 2 2 3" xfId="19479" xr:uid="{42C080D5-EC7F-455E-AD31-5241A99E26FC}"/>
    <cellStyle name="Normal 2 2 3 2 9 2 2 4" xfId="24904" xr:uid="{FCAE25BE-3729-4214-BD81-29E89E683B05}"/>
    <cellStyle name="Normal 2 2 3 2 9 2 3" xfId="8218" xr:uid="{AD78FF76-8CA0-443D-9303-D71702EF2124}"/>
    <cellStyle name="Normal 2 2 3 2 9 2 3 2" xfId="22019" xr:uid="{27A2E90C-D9B4-4D82-974F-45876EC950AB}"/>
    <cellStyle name="Normal 2 2 3 2 9 2 3 2 2" xfId="38158" xr:uid="{577740EF-676F-4E27-B4DA-3CBA81DBFF8D}"/>
    <cellStyle name="Normal 2 2 3 2 9 2 3 3" xfId="27675" xr:uid="{1486D9F3-F923-4EE8-B072-EAC4B391B52C}"/>
    <cellStyle name="Normal 2 2 3 2 9 2 3 4" xfId="42008" xr:uid="{01204E27-E7E3-43C3-8102-17E885317841}"/>
    <cellStyle name="Normal 2 2 3 2 9 2 4" xfId="6529" xr:uid="{BEFB45A1-9284-403C-B132-FD86EAD2CE67}"/>
    <cellStyle name="Normal 2 2 3 2 9 2 4 2" xfId="26352" xr:uid="{551CAACF-2AF0-4AC0-B2CD-EC890E26D963}"/>
    <cellStyle name="Normal 2 2 3 2 9 2 4 3" xfId="43941" xr:uid="{BEF4B41F-427F-4DA2-9E36-808FF74CBFA4}"/>
    <cellStyle name="Normal 2 2 3 2 9 2 5" xfId="13120" xr:uid="{286ABB0F-D40D-46DD-BB01-D93B8F36FACB}"/>
    <cellStyle name="Normal 2 2 3 2 9 2 5 2" xfId="32427" xr:uid="{9B9969E1-C5E5-491E-A48D-974F823A6A76}"/>
    <cellStyle name="Normal 2 2 3 2 9 2 6" xfId="14432" xr:uid="{1042509C-4FA9-4850-B16D-E4057BE8D66D}"/>
    <cellStyle name="Normal 2 2 3 2 9 2 6 2" xfId="33711" xr:uid="{CB670417-B712-4806-A5CA-55713D447C35}"/>
    <cellStyle name="Normal 2 2 3 2 9 2 7" xfId="15751" xr:uid="{062453E9-DE46-4396-83B5-FFB3223A176D}"/>
    <cellStyle name="Normal 2 2 3 2 9 2 7 2" xfId="34931" xr:uid="{F6454FE3-305D-4D8C-930C-1C58F12C70B3}"/>
    <cellStyle name="Normal 2 2 3 2 9 2 8" xfId="17187" xr:uid="{557DA5DD-E520-47CC-A04A-648868B8B720}"/>
    <cellStyle name="Normal 2 2 3 2 9 2 8 2" xfId="36278" xr:uid="{2B046DAC-4086-41A0-861D-77005E74D92C}"/>
    <cellStyle name="Normal 2 2 3 2 9 2 9" xfId="24301" xr:uid="{1E992C8D-0E7D-4171-9B69-51FC54B086E2}"/>
    <cellStyle name="Normal 2 2 3 2 9 3" xfId="4619" xr:uid="{C8DF8A94-C3B0-47E5-AC1B-E65431E36024}"/>
    <cellStyle name="Normal 2 2 3 2 9 3 2" xfId="8939" xr:uid="{57F0162F-DABE-4335-A1FB-17D9058BA281}"/>
    <cellStyle name="Normal 2 2 3 2 9 3 2 2" xfId="28372" xr:uid="{F185E8FD-0B7C-46DF-BD04-9D436E8B36E5}"/>
    <cellStyle name="Normal 2 2 3 2 9 3 2 3" xfId="45098" xr:uid="{A5987F89-C93D-4529-AEFB-FEB2A8ACD04D}"/>
    <cellStyle name="Normal 2 2 3 2 9 3 3" xfId="18450" xr:uid="{9D65EE73-A6CB-43FD-9AF2-72EAE1CF1157}"/>
    <cellStyle name="Normal 2 2 3 2 9 3 4" xfId="24903" xr:uid="{90DE1B08-A868-49F4-9C96-D175BBDC2951}"/>
    <cellStyle name="Normal 2 2 3 2 9 4" xfId="7413" xr:uid="{FF5036AE-333C-4ACB-BEA3-F96D4CF1996F}"/>
    <cellStyle name="Normal 2 2 3 2 9 4 2" xfId="21428" xr:uid="{3F3B0C99-3433-4AF6-B2A4-1639673E7008}"/>
    <cellStyle name="Normal 2 2 3 2 9 4 2 2" xfId="37599" xr:uid="{D969592F-49F9-46FB-8F5A-EAFFAB849812}"/>
    <cellStyle name="Normal 2 2 3 2 9 4 3" xfId="27084" xr:uid="{F19F5A44-86CD-4B42-A051-497B2C6369DD}"/>
    <cellStyle name="Normal 2 2 3 2 9 4 4" xfId="41455" xr:uid="{8184ECA8-ADDD-49BA-9B04-B38D6BCF5016}"/>
    <cellStyle name="Normal 2 2 3 2 9 5" xfId="5920" xr:uid="{33CDC9B1-79A2-4DE9-8B6E-F19394E1354C}"/>
    <cellStyle name="Normal 2 2 3 2 9 5 2" xfId="25763" xr:uid="{6C8740E5-5559-4B13-B98B-0E11954173CA}"/>
    <cellStyle name="Normal 2 2 3 2 9 5 3" xfId="43027" xr:uid="{5BC0B78E-ACB6-4F66-8CB9-B6C5B7865FF2}"/>
    <cellStyle name="Normal 2 2 3 2 9 6" xfId="12519" xr:uid="{282737B0-6AB6-4458-A035-E100F9BA3610}"/>
    <cellStyle name="Normal 2 2 3 2 9 6 2" xfId="31831" xr:uid="{A6DB53AC-EF6F-403C-8513-B3D5870F96BB}"/>
    <cellStyle name="Normal 2 2 3 2 9 7" xfId="13859" xr:uid="{9B42E430-322C-490D-B956-5153036261FB}"/>
    <cellStyle name="Normal 2 2 3 2 9 7 2" xfId="33149" xr:uid="{CC1E7FC5-04CC-41F7-A0DF-5D906BBBC771}"/>
    <cellStyle name="Normal 2 2 3 2 9 8" xfId="15120" xr:uid="{63D5C215-1DE1-4715-BFEE-C38519164D8A}"/>
    <cellStyle name="Normal 2 2 3 2 9 8 2" xfId="34351" xr:uid="{94353ECC-F200-4DD5-8DF2-7CBCA72A7C8D}"/>
    <cellStyle name="Normal 2 2 3 2 9 9" xfId="16549" xr:uid="{7F36E73A-ADA2-44E9-B6D3-FCE7B0160E40}"/>
    <cellStyle name="Normal 2 2 3 2 9 9 2" xfId="35649" xr:uid="{55BB9674-44DE-4E3C-86BD-6360DEA8FF36}"/>
    <cellStyle name="Normal 2 2 3 20" xfId="23716" xr:uid="{8683861A-AA5A-4BCC-A33A-5E585D263C3F}"/>
    <cellStyle name="Normal 2 2 3 21" xfId="39821" xr:uid="{0CC19C37-A3F9-48D3-9C8B-392636D7C79D}"/>
    <cellStyle name="Normal 2 2 3 22" xfId="48881" xr:uid="{5F283A28-DF62-47D7-9121-4908789AAFDE}"/>
    <cellStyle name="Normal 2 2 3 23" xfId="50085" xr:uid="{7E251356-7E72-496C-98C6-912A308D5A4F}"/>
    <cellStyle name="Normal 2 2 3 24" xfId="51292" xr:uid="{D9121B0A-4E18-4CF6-85FD-1F67A8DD1C98}"/>
    <cellStyle name="Normal 2 2 3 25" xfId="52520" xr:uid="{6A549AE5-034B-4794-B384-3F75D3BB48BF}"/>
    <cellStyle name="Normal 2 2 3 26" xfId="53670" xr:uid="{CF55C62B-E625-4CF7-ACBD-51719871C499}"/>
    <cellStyle name="Normal 2 2 3 27" xfId="55390" xr:uid="{48B53C80-14D8-49DF-81B3-EF8F06CDDBEB}"/>
    <cellStyle name="Normal 2 2 3 3" xfId="1097" xr:uid="{75EE85B6-CC12-470A-A774-BB9C8F790698}"/>
    <cellStyle name="Normal 2 2 3 3 10" xfId="23728" xr:uid="{55080CB5-DB7E-4947-8887-4ED8C80164C2}"/>
    <cellStyle name="Normal 2 2 3 3 11" xfId="39833" xr:uid="{41A6F4C6-C64A-468F-A10A-20FA1B4586DF}"/>
    <cellStyle name="Normal 2 2 3 3 12" xfId="48893" xr:uid="{5B71539E-82A1-42FE-AD11-016D39928F7E}"/>
    <cellStyle name="Normal 2 2 3 3 13" xfId="50097" xr:uid="{24BD3C1D-1EF9-4B84-B007-CE56DDDBFE9B}"/>
    <cellStyle name="Normal 2 2 3 3 14" xfId="51304" xr:uid="{896AE720-80D0-487B-8295-1B75F7665B42}"/>
    <cellStyle name="Normal 2 2 3 3 15" xfId="52532" xr:uid="{F984995B-93BE-4C5E-AB62-3F333656BD9B}"/>
    <cellStyle name="Normal 2 2 3 3 16" xfId="53682" xr:uid="{0F8BDFFA-C627-4A33-B7E5-5BD49EF701FD}"/>
    <cellStyle name="Normal 2 2 3 3 2" xfId="2294" xr:uid="{020E914F-E687-4034-B20C-874E2CDC0917}"/>
    <cellStyle name="Normal 2 2 3 3 2 10" xfId="40388" xr:uid="{E76ED901-0B15-46A0-8294-2F9D2ECE7711}"/>
    <cellStyle name="Normal 2 2 3 3 2 11" xfId="49456" xr:uid="{05F3E6E3-26EA-432D-9156-B4CBDB90E697}"/>
    <cellStyle name="Normal 2 2 3 3 2 12" xfId="50659" xr:uid="{4E8C03FB-AA95-4E42-BC04-ACCE464D31B9}"/>
    <cellStyle name="Normal 2 2 3 3 2 13" xfId="51889" xr:uid="{E1FE6351-241E-400D-8F51-160C274EAFB9}"/>
    <cellStyle name="Normal 2 2 3 3 2 14" xfId="53087" xr:uid="{ACF1ABC6-5812-4049-B157-5FD21633116B}"/>
    <cellStyle name="Normal 2 2 3 3 2 15" xfId="54239" xr:uid="{9755088F-B74E-4A88-AFF2-F4453952A4D0}"/>
    <cellStyle name="Normal 2 2 3 3 2 2" xfId="4622" xr:uid="{A20DECBD-FB75-47C9-82EE-B0D33E0797DD}"/>
    <cellStyle name="Normal 2 2 3 3 2 2 2" xfId="8942" xr:uid="{28F2CEEA-5BDF-4262-B9D6-67C424BBD447}"/>
    <cellStyle name="Normal 2 2 3 3 2 2 2 2" xfId="28375" xr:uid="{EEBE369A-C42A-4922-83D2-0D6D069D219E}"/>
    <cellStyle name="Normal 2 2 3 3 2 2 2 3" xfId="45824" xr:uid="{A2E629E7-76C0-4ACD-AA9C-B6D9D1EC2BFD}"/>
    <cellStyle name="Normal 2 2 3 3 2 2 3" xfId="19480" xr:uid="{742F2F8B-D853-4C85-9C04-FAFF464CFC10}"/>
    <cellStyle name="Normal 2 2 3 3 2 2 4" xfId="24906" xr:uid="{09C74823-2F76-4644-8D2A-80A92741CF51}"/>
    <cellStyle name="Normal 2 2 3 3 2 3" xfId="8219" xr:uid="{81435BDE-182F-4296-876F-E920A234AAEB}"/>
    <cellStyle name="Normal 2 2 3 3 2 3 2" xfId="22020" xr:uid="{A03E78D3-1540-43C9-ABF4-6D7E03A620D3}"/>
    <cellStyle name="Normal 2 2 3 3 2 3 2 2" xfId="38159" xr:uid="{444DBB55-91D7-4E46-BAD5-DE88A63EE511}"/>
    <cellStyle name="Normal 2 2 3 3 2 3 3" xfId="27676" xr:uid="{1D37150B-E1E8-4B99-A208-8853D381988A}"/>
    <cellStyle name="Normal 2 2 3 3 2 3 4" xfId="42009" xr:uid="{4477E59D-F5CE-420B-9707-EB3028608B08}"/>
    <cellStyle name="Normal 2 2 3 3 2 4" xfId="6530" xr:uid="{04EFB51E-556F-47B3-B0B3-E007A30D6C15}"/>
    <cellStyle name="Normal 2 2 3 3 2 4 2" xfId="26353" xr:uid="{7FCFD98A-2ECD-49B8-843E-4CB911FEE5BC}"/>
    <cellStyle name="Normal 2 2 3 3 2 4 3" xfId="43942" xr:uid="{6C922DE5-DE98-4092-83D8-095B48341F02}"/>
    <cellStyle name="Normal 2 2 3 3 2 5" xfId="13121" xr:uid="{866F5959-3258-403B-A429-B0420E69873B}"/>
    <cellStyle name="Normal 2 2 3 3 2 5 2" xfId="32428" xr:uid="{979972CF-E8ED-4CFD-AE2F-2EE81AA85EFD}"/>
    <cellStyle name="Normal 2 2 3 3 2 6" xfId="14433" xr:uid="{2964F5A2-261E-4100-8662-73E8F198A982}"/>
    <cellStyle name="Normal 2 2 3 3 2 6 2" xfId="33712" xr:uid="{8363A18C-F394-4CDA-A561-9B2AACEC681F}"/>
    <cellStyle name="Normal 2 2 3 3 2 7" xfId="15752" xr:uid="{2424565E-531E-4B08-B325-0461F871D93A}"/>
    <cellStyle name="Normal 2 2 3 3 2 7 2" xfId="34932" xr:uid="{13924F92-E838-431C-A74D-4D03CBB75569}"/>
    <cellStyle name="Normal 2 2 3 3 2 8" xfId="17188" xr:uid="{51175BB4-C621-4A0E-AF9E-DFEDBBDC94B0}"/>
    <cellStyle name="Normal 2 2 3 3 2 8 2" xfId="36279" xr:uid="{D341283C-2A20-4D55-8E80-52DBEEBEAB1B}"/>
    <cellStyle name="Normal 2 2 3 3 2 9" xfId="24302" xr:uid="{87EDA095-83DC-4623-B439-ABF804998BE3}"/>
    <cellStyle name="Normal 2 2 3 3 3" xfId="4621" xr:uid="{5166BF5E-A127-48E8-87C7-F76AD4B71FF3}"/>
    <cellStyle name="Normal 2 2 3 3 3 2" xfId="8941" xr:uid="{3E341941-2AA7-4493-8F9E-502B5D25EADD}"/>
    <cellStyle name="Normal 2 2 3 3 3 2 2" xfId="28374" xr:uid="{B3687F4D-FD7A-460E-AD94-284B43FE3451}"/>
    <cellStyle name="Normal 2 2 3 3 3 2 3" xfId="45099" xr:uid="{56EAD461-B36A-4542-BD60-6B20F186BC75}"/>
    <cellStyle name="Normal 2 2 3 3 3 3" xfId="18451" xr:uid="{C5FF850E-DD18-49E2-927C-66B0E3C213C0}"/>
    <cellStyle name="Normal 2 2 3 3 3 4" xfId="24905" xr:uid="{A0DE3CE3-D740-4748-A5D4-BF5F95C7FB67}"/>
    <cellStyle name="Normal 2 2 3 3 4" xfId="7414" xr:uid="{ECBA4F83-3749-4741-8C62-41CC3266CD62}"/>
    <cellStyle name="Normal 2 2 3 3 4 2" xfId="21429" xr:uid="{A6E0EF30-E9C8-4453-8EE5-A4CBE6CBE4AD}"/>
    <cellStyle name="Normal 2 2 3 3 4 2 2" xfId="37600" xr:uid="{FD126EE6-0BDE-4FD2-897F-A4FE1F8F8685}"/>
    <cellStyle name="Normal 2 2 3 3 4 3" xfId="27085" xr:uid="{29B27116-F66D-4576-9AA6-DC090AD02D5C}"/>
    <cellStyle name="Normal 2 2 3 3 4 4" xfId="41456" xr:uid="{9371581E-A32E-47AF-B5C1-A6C27D1ACA56}"/>
    <cellStyle name="Normal 2 2 3 3 5" xfId="5921" xr:uid="{714AE252-119C-4E7C-B800-4FF5BEEADD1D}"/>
    <cellStyle name="Normal 2 2 3 3 5 2" xfId="25764" xr:uid="{B264DDF0-2A09-4EEC-821B-A75F836C87DA}"/>
    <cellStyle name="Normal 2 2 3 3 5 3" xfId="43028" xr:uid="{13CE13B7-C667-48E7-A431-3E88B4894D8E}"/>
    <cellStyle name="Normal 2 2 3 3 6" xfId="12520" xr:uid="{F7C1F1C7-17DB-426D-8308-D5CEFD66D739}"/>
    <cellStyle name="Normal 2 2 3 3 6 2" xfId="31832" xr:uid="{3A293686-3E11-449F-99C1-A9838534796D}"/>
    <cellStyle name="Normal 2 2 3 3 7" xfId="13860" xr:uid="{8B7AB91E-1342-4729-BCDB-FBB9543C9BFF}"/>
    <cellStyle name="Normal 2 2 3 3 7 2" xfId="33150" xr:uid="{96B6D4BD-4CF0-4713-92BE-1664DFBBF17B}"/>
    <cellStyle name="Normal 2 2 3 3 8" xfId="15121" xr:uid="{C55BAF3D-28FF-4D1A-999E-69052E5C33CE}"/>
    <cellStyle name="Normal 2 2 3 3 8 2" xfId="34352" xr:uid="{A2816C09-5F3C-4994-8957-0FD0849051CB}"/>
    <cellStyle name="Normal 2 2 3 3 9" xfId="16550" xr:uid="{1CFABD25-6520-42CE-8DC9-E246838B210C}"/>
    <cellStyle name="Normal 2 2 3 3 9 2" xfId="35650" xr:uid="{CB79446A-01FD-4D8A-8CEF-C2BB40CDA429}"/>
    <cellStyle name="Normal 2 2 3 4" xfId="1098" xr:uid="{2E3B083D-AFD1-431D-9FA2-A17661CA5DF1}"/>
    <cellStyle name="Normal 2 2 3 4 10" xfId="23729" xr:uid="{B340B5B8-677D-4E49-8FDF-F65C8B8EF8CA}"/>
    <cellStyle name="Normal 2 2 3 4 11" xfId="39834" xr:uid="{0543DAD7-9B0F-486C-BB3B-E924F8171803}"/>
    <cellStyle name="Normal 2 2 3 4 12" xfId="48894" xr:uid="{4AD67E4F-13D7-4C79-847C-70DD763332AE}"/>
    <cellStyle name="Normal 2 2 3 4 13" xfId="50098" xr:uid="{455C87C7-A623-48D9-9D72-00CD130B2545}"/>
    <cellStyle name="Normal 2 2 3 4 14" xfId="51305" xr:uid="{435D9E94-06CE-480E-94A1-8144D2654559}"/>
    <cellStyle name="Normal 2 2 3 4 15" xfId="52533" xr:uid="{3C59C9E0-B9C8-44C2-9159-61D6BC1A006A}"/>
    <cellStyle name="Normal 2 2 3 4 16" xfId="53683" xr:uid="{1DF0C24A-F156-489F-B528-5E87A150F491}"/>
    <cellStyle name="Normal 2 2 3 4 2" xfId="2295" xr:uid="{CB252AFB-BCFB-4F1B-86EC-673398EE192C}"/>
    <cellStyle name="Normal 2 2 3 4 2 10" xfId="40389" xr:uid="{3BED1618-6C1B-4AA6-AAA7-0AA96B435CD6}"/>
    <cellStyle name="Normal 2 2 3 4 2 11" xfId="49457" xr:uid="{751EAAB3-EDAC-4941-8F7B-2A2B80223883}"/>
    <cellStyle name="Normal 2 2 3 4 2 12" xfId="50660" xr:uid="{83C60362-3CC0-4BDB-BB54-570978157966}"/>
    <cellStyle name="Normal 2 2 3 4 2 13" xfId="51890" xr:uid="{B3CAB6DD-8C81-4A44-AD60-C03B662F4BF7}"/>
    <cellStyle name="Normal 2 2 3 4 2 14" xfId="53088" xr:uid="{7344120A-DEFF-490C-973C-1B1D0A0A9A24}"/>
    <cellStyle name="Normal 2 2 3 4 2 15" xfId="54240" xr:uid="{0A3761BB-8ACB-4881-B2EE-7C9E9C7AC814}"/>
    <cellStyle name="Normal 2 2 3 4 2 2" xfId="4624" xr:uid="{0200F35D-8F46-4898-BA60-AA863A50F248}"/>
    <cellStyle name="Normal 2 2 3 4 2 2 2" xfId="8944" xr:uid="{F22884AC-8BA5-4DBD-A456-A600290E388E}"/>
    <cellStyle name="Normal 2 2 3 4 2 2 2 2" xfId="28377" xr:uid="{16C0E872-3E69-420A-BDD1-EA2455214D6F}"/>
    <cellStyle name="Normal 2 2 3 4 2 2 2 3" xfId="45825" xr:uid="{EEE16C70-98FB-48DC-8FCF-0D186379F08F}"/>
    <cellStyle name="Normal 2 2 3 4 2 2 3" xfId="19481" xr:uid="{C25FA184-D956-4304-B13F-0F66A846A45A}"/>
    <cellStyle name="Normal 2 2 3 4 2 2 4" xfId="24908" xr:uid="{BDE84C17-408B-401E-82BE-A4A031A92114}"/>
    <cellStyle name="Normal 2 2 3 4 2 3" xfId="8220" xr:uid="{9AB63078-4428-493F-BA9C-29AE2E30B915}"/>
    <cellStyle name="Normal 2 2 3 4 2 3 2" xfId="22021" xr:uid="{B0C3C48A-3CFC-4430-99B6-864F7262EC80}"/>
    <cellStyle name="Normal 2 2 3 4 2 3 2 2" xfId="38160" xr:uid="{5176F81D-D327-412E-A669-7C8858CB82DA}"/>
    <cellStyle name="Normal 2 2 3 4 2 3 3" xfId="27677" xr:uid="{ED0EB1C9-C160-4A65-9ED9-982C9B189ADF}"/>
    <cellStyle name="Normal 2 2 3 4 2 3 4" xfId="42010" xr:uid="{EA399854-C6B4-405C-B436-3A6063D3061A}"/>
    <cellStyle name="Normal 2 2 3 4 2 4" xfId="6531" xr:uid="{6B06EE05-1B27-4FEF-8287-9B6C15E3D8AD}"/>
    <cellStyle name="Normal 2 2 3 4 2 4 2" xfId="26354" xr:uid="{09434391-6C50-4DEA-8887-A9D9AC77EED7}"/>
    <cellStyle name="Normal 2 2 3 4 2 4 3" xfId="43943" xr:uid="{9AD60944-AF9D-4265-8E38-30CBD0705E2A}"/>
    <cellStyle name="Normal 2 2 3 4 2 5" xfId="13122" xr:uid="{8231CCB2-EAB2-427E-A281-17D24E48D5E9}"/>
    <cellStyle name="Normal 2 2 3 4 2 5 2" xfId="32429" xr:uid="{EEFCB37A-EA5B-4027-8E17-F40AB5CB2FC3}"/>
    <cellStyle name="Normal 2 2 3 4 2 6" xfId="14434" xr:uid="{A20B423C-2060-413F-BBEF-3B38DF7C7703}"/>
    <cellStyle name="Normal 2 2 3 4 2 6 2" xfId="33713" xr:uid="{EF11F2E6-B418-45C8-981F-0B7B17102CDD}"/>
    <cellStyle name="Normal 2 2 3 4 2 7" xfId="15753" xr:uid="{06D45263-1B35-41DA-84B8-C36013A8115B}"/>
    <cellStyle name="Normal 2 2 3 4 2 7 2" xfId="34933" xr:uid="{5FE17E87-E385-429E-AA30-8C02A93BFE2E}"/>
    <cellStyle name="Normal 2 2 3 4 2 8" xfId="17189" xr:uid="{6F831E7A-6BC3-474A-90BC-ABCC66F51297}"/>
    <cellStyle name="Normal 2 2 3 4 2 8 2" xfId="36280" xr:uid="{71BFAF23-AEC5-4E2F-9140-49CA67CED95D}"/>
    <cellStyle name="Normal 2 2 3 4 2 9" xfId="24303" xr:uid="{5D57E1DD-928F-4668-B7D8-5A14DEA54559}"/>
    <cellStyle name="Normal 2 2 3 4 3" xfId="4623" xr:uid="{4602F724-529B-4216-8FC6-9BF2906FECBC}"/>
    <cellStyle name="Normal 2 2 3 4 3 2" xfId="8943" xr:uid="{5F7956AC-2FBF-4794-A26E-168B4BACE99D}"/>
    <cellStyle name="Normal 2 2 3 4 3 2 2" xfId="28376" xr:uid="{097FA425-DB94-4672-B859-68A23A8C1921}"/>
    <cellStyle name="Normal 2 2 3 4 3 2 3" xfId="45100" xr:uid="{166A95B9-7E75-40B7-9F59-D48D19C96C47}"/>
    <cellStyle name="Normal 2 2 3 4 3 3" xfId="18452" xr:uid="{14EBB81E-915A-486C-9A76-93EAF7541851}"/>
    <cellStyle name="Normal 2 2 3 4 3 4" xfId="24907" xr:uid="{4FEF68C5-E641-4D9F-A75A-126BE5884FD3}"/>
    <cellStyle name="Normal 2 2 3 4 4" xfId="7415" xr:uid="{4D43C8FE-CE94-4E54-9115-9AA81EA9C46A}"/>
    <cellStyle name="Normal 2 2 3 4 4 2" xfId="21430" xr:uid="{AF2EE2C9-9AE3-4E5B-B63F-0D039B2176EE}"/>
    <cellStyle name="Normal 2 2 3 4 4 2 2" xfId="37601" xr:uid="{A91344E4-D97A-44D2-8CEE-F55D338FCF63}"/>
    <cellStyle name="Normal 2 2 3 4 4 3" xfId="27086" xr:uid="{B993D151-9B0B-4337-86E9-7BB6D5508910}"/>
    <cellStyle name="Normal 2 2 3 4 4 4" xfId="41457" xr:uid="{F9A25CAF-1D97-469B-BE9C-B97CDF3F597D}"/>
    <cellStyle name="Normal 2 2 3 4 5" xfId="5922" xr:uid="{03E6B6E6-FEDB-4BF2-BBDA-BC960C4F1A0E}"/>
    <cellStyle name="Normal 2 2 3 4 5 2" xfId="25765" xr:uid="{5C7CFDB4-03F2-47B8-A7C2-997646343A48}"/>
    <cellStyle name="Normal 2 2 3 4 5 3" xfId="43029" xr:uid="{E2AA8421-2A82-43E4-8EFD-8C6E8931AEC5}"/>
    <cellStyle name="Normal 2 2 3 4 6" xfId="12521" xr:uid="{812232C1-974D-428C-9FC0-AC82B2BC0950}"/>
    <cellStyle name="Normal 2 2 3 4 6 2" xfId="31833" xr:uid="{C3E73122-03D0-47C4-AF9B-EB0F0A825117}"/>
    <cellStyle name="Normal 2 2 3 4 7" xfId="13861" xr:uid="{D8013A50-323C-495B-9DDB-511AF7096D08}"/>
    <cellStyle name="Normal 2 2 3 4 7 2" xfId="33151" xr:uid="{10ABD0B6-952E-4E5C-BE4B-C97ABCCF75E4}"/>
    <cellStyle name="Normal 2 2 3 4 8" xfId="15122" xr:uid="{133A5E40-184C-45C1-B29C-FE49DC9D20B5}"/>
    <cellStyle name="Normal 2 2 3 4 8 2" xfId="34353" xr:uid="{C7453D10-4E10-42C4-8415-EFB44F05EABB}"/>
    <cellStyle name="Normal 2 2 3 4 9" xfId="16551" xr:uid="{D68478E2-F656-4F05-A4C8-B2206DA629A5}"/>
    <cellStyle name="Normal 2 2 3 4 9 2" xfId="35651" xr:uid="{A841CCC7-3350-4445-A0AE-E9861903F34B}"/>
    <cellStyle name="Normal 2 2 3 5" xfId="1099" xr:uid="{7917956A-C48D-445D-9FF6-B8975ACF7C5B}"/>
    <cellStyle name="Normal 2 2 3 5 10" xfId="23730" xr:uid="{D96D2023-4DB3-4BE3-8F44-93772F635495}"/>
    <cellStyle name="Normal 2 2 3 5 11" xfId="39835" xr:uid="{1A6D1863-5017-4DA2-8B5E-854A9A991FB4}"/>
    <cellStyle name="Normal 2 2 3 5 12" xfId="48895" xr:uid="{262314E1-59F6-4FF7-A130-99FA4AB66364}"/>
    <cellStyle name="Normal 2 2 3 5 13" xfId="50099" xr:uid="{C0998DAB-87AA-4135-8A5D-C70A722A4DF9}"/>
    <cellStyle name="Normal 2 2 3 5 14" xfId="51306" xr:uid="{BC45969E-DFD0-4A3C-9602-5DD31D1140B1}"/>
    <cellStyle name="Normal 2 2 3 5 15" xfId="52534" xr:uid="{77C9E33F-4B4E-4A8D-A2D6-433F4F70B5D0}"/>
    <cellStyle name="Normal 2 2 3 5 16" xfId="53684" xr:uid="{2CFF205A-25E9-4F0D-A5A5-755762E367EF}"/>
    <cellStyle name="Normal 2 2 3 5 2" xfId="2296" xr:uid="{596C9CC9-E299-4960-8778-0CA1A0743E91}"/>
    <cellStyle name="Normal 2 2 3 5 2 10" xfId="40390" xr:uid="{94863774-0D3A-4CFD-9CD1-23EA077871B2}"/>
    <cellStyle name="Normal 2 2 3 5 2 11" xfId="49458" xr:uid="{9AB865AB-1E96-4280-BBD9-04F8836AAE3D}"/>
    <cellStyle name="Normal 2 2 3 5 2 12" xfId="50661" xr:uid="{3E013552-9CC2-4F08-8B90-F0D2789769EA}"/>
    <cellStyle name="Normal 2 2 3 5 2 13" xfId="51891" xr:uid="{BA508674-9743-4D4F-AEA9-D30F5A356CD6}"/>
    <cellStyle name="Normal 2 2 3 5 2 14" xfId="53089" xr:uid="{58090B0B-648A-404F-988B-ADE555E0D3D7}"/>
    <cellStyle name="Normal 2 2 3 5 2 15" xfId="54241" xr:uid="{0EA91E45-340C-406F-8AC2-A68CC718551B}"/>
    <cellStyle name="Normal 2 2 3 5 2 2" xfId="4626" xr:uid="{F85DBA0C-F0CF-4DC9-8B3A-A52BFDB06015}"/>
    <cellStyle name="Normal 2 2 3 5 2 2 2" xfId="8946" xr:uid="{1A6674C7-C841-41FC-92C5-9BD650BE2D7D}"/>
    <cellStyle name="Normal 2 2 3 5 2 2 2 2" xfId="28379" xr:uid="{D6E450B8-93A1-48D9-B284-EBD41257433B}"/>
    <cellStyle name="Normal 2 2 3 5 2 2 2 3" xfId="45826" xr:uid="{1CFB895F-C79D-487D-84C5-F00964847975}"/>
    <cellStyle name="Normal 2 2 3 5 2 2 3" xfId="19482" xr:uid="{5DC790CF-D1A4-41C6-8603-20CB9B569409}"/>
    <cellStyle name="Normal 2 2 3 5 2 2 4" xfId="24910" xr:uid="{9B80BB03-4FD2-4D2F-8C42-7B77227989CA}"/>
    <cellStyle name="Normal 2 2 3 5 2 3" xfId="8221" xr:uid="{3F73BC19-B4D0-4A1C-BAEC-84B5A4FA9398}"/>
    <cellStyle name="Normal 2 2 3 5 2 3 2" xfId="22022" xr:uid="{34B837EB-BE7B-4D34-8F00-3B48400BA2AD}"/>
    <cellStyle name="Normal 2 2 3 5 2 3 2 2" xfId="38161" xr:uid="{67764773-E114-46AC-9C9E-7BA9C6C3E37B}"/>
    <cellStyle name="Normal 2 2 3 5 2 3 3" xfId="27678" xr:uid="{DD9010A3-F9A8-4C49-9C64-CFB83C688072}"/>
    <cellStyle name="Normal 2 2 3 5 2 3 4" xfId="42011" xr:uid="{6DB97186-FF6D-412D-A574-29FFF4C55612}"/>
    <cellStyle name="Normal 2 2 3 5 2 4" xfId="6532" xr:uid="{45BB6B98-D11D-435D-A6FC-648EBFC2F5C0}"/>
    <cellStyle name="Normal 2 2 3 5 2 4 2" xfId="26355" xr:uid="{BFC05CFC-049E-47A0-A731-C534A7EB628D}"/>
    <cellStyle name="Normal 2 2 3 5 2 4 3" xfId="43944" xr:uid="{5A668BA9-B895-438D-93C0-E7A2893441AE}"/>
    <cellStyle name="Normal 2 2 3 5 2 5" xfId="13123" xr:uid="{2BFA787F-97CB-4773-B6B5-11577BC59F6C}"/>
    <cellStyle name="Normal 2 2 3 5 2 5 2" xfId="32430" xr:uid="{2102B45F-BD92-4E9A-A3D8-DF3684DEFD80}"/>
    <cellStyle name="Normal 2 2 3 5 2 6" xfId="14435" xr:uid="{16BA535C-97DD-4FF6-8DA3-E8E57A18B6D2}"/>
    <cellStyle name="Normal 2 2 3 5 2 6 2" xfId="33714" xr:uid="{5727AB22-ED3A-4459-AA67-2CD0FFCBC5DB}"/>
    <cellStyle name="Normal 2 2 3 5 2 7" xfId="15754" xr:uid="{4A22C6F8-90C9-4241-9AAF-DFFB8C1065B5}"/>
    <cellStyle name="Normal 2 2 3 5 2 7 2" xfId="34934" xr:uid="{D5512F00-D71E-4161-84EA-88F87CEC195D}"/>
    <cellStyle name="Normal 2 2 3 5 2 8" xfId="17190" xr:uid="{56192B64-3A13-4507-A12D-90A65E2BEBDF}"/>
    <cellStyle name="Normal 2 2 3 5 2 8 2" xfId="36281" xr:uid="{3E0D0DD1-B863-43F0-B178-4A8A1BC2767E}"/>
    <cellStyle name="Normal 2 2 3 5 2 9" xfId="24304" xr:uid="{59863374-0040-491E-B641-D79BDB8A05C9}"/>
    <cellStyle name="Normal 2 2 3 5 3" xfId="4625" xr:uid="{773A4AAF-E9D3-4CFB-81DB-0999870A9B57}"/>
    <cellStyle name="Normal 2 2 3 5 3 2" xfId="8945" xr:uid="{EDFA408D-14D7-4C1F-8D36-2AF04197667D}"/>
    <cellStyle name="Normal 2 2 3 5 3 2 2" xfId="28378" xr:uid="{58F65E42-8210-4C68-800A-02A1F6FFB15C}"/>
    <cellStyle name="Normal 2 2 3 5 3 2 3" xfId="45101" xr:uid="{EC5335C2-BF09-485F-B25E-60DBDC4D9793}"/>
    <cellStyle name="Normal 2 2 3 5 3 3" xfId="18453" xr:uid="{EF6B0A29-5F2B-44CF-95F1-56D52355A10F}"/>
    <cellStyle name="Normal 2 2 3 5 3 4" xfId="24909" xr:uid="{C581AD51-DBF4-41E9-B225-4760281F6B0F}"/>
    <cellStyle name="Normal 2 2 3 5 4" xfId="7416" xr:uid="{93B8B9AB-CDFA-4704-9B2F-94E82ECA90DE}"/>
    <cellStyle name="Normal 2 2 3 5 4 2" xfId="21431" xr:uid="{AD9E798B-64C4-44D5-AFD8-2103C097908E}"/>
    <cellStyle name="Normal 2 2 3 5 4 2 2" xfId="37602" xr:uid="{231CE183-2AF7-4480-99D2-1F06E3BC8FB7}"/>
    <cellStyle name="Normal 2 2 3 5 4 3" xfId="27087" xr:uid="{712313C6-02B0-45C0-A3CD-E73EF429BB8F}"/>
    <cellStyle name="Normal 2 2 3 5 4 4" xfId="41458" xr:uid="{1DEACF2C-54FA-4E47-A58F-BEF3F05ADACF}"/>
    <cellStyle name="Normal 2 2 3 5 5" xfId="5923" xr:uid="{2B719727-7CB3-4747-9C27-F6EE5F76B17C}"/>
    <cellStyle name="Normal 2 2 3 5 5 2" xfId="25766" xr:uid="{5C0B1209-5A86-4228-94B3-B3D7A08B9A29}"/>
    <cellStyle name="Normal 2 2 3 5 5 3" xfId="43030" xr:uid="{B7F979FF-A513-4DB0-BA34-071ABA6F4AC3}"/>
    <cellStyle name="Normal 2 2 3 5 6" xfId="12522" xr:uid="{2A891433-B46E-40D0-B688-AA49BB06DF22}"/>
    <cellStyle name="Normal 2 2 3 5 6 2" xfId="31834" xr:uid="{E69BBF04-D631-4463-B0ED-0FCB48004FF1}"/>
    <cellStyle name="Normal 2 2 3 5 7" xfId="13862" xr:uid="{E84A19AC-6FF1-42AF-B986-C7F8CAC8EAA9}"/>
    <cellStyle name="Normal 2 2 3 5 7 2" xfId="33152" xr:uid="{2E9A5A64-36BA-488B-8874-296279A857D1}"/>
    <cellStyle name="Normal 2 2 3 5 8" xfId="15123" xr:uid="{560A4CAF-7B0E-4E57-ABE7-258B69F4259F}"/>
    <cellStyle name="Normal 2 2 3 5 8 2" xfId="34354" xr:uid="{549947C1-E0E9-4337-981C-966749E925E8}"/>
    <cellStyle name="Normal 2 2 3 5 9" xfId="16552" xr:uid="{50C6AE3A-0AB2-4F6F-BDA5-E778F3FBC7A7}"/>
    <cellStyle name="Normal 2 2 3 5 9 2" xfId="35652" xr:uid="{22F227A6-21DF-4954-B208-75FFFB4B2E04}"/>
    <cellStyle name="Normal 2 2 3 6" xfId="1100" xr:uid="{92B3ABA7-EDFF-4CA9-8C3A-FEDDBC35DE3B}"/>
    <cellStyle name="Normal 2 2 3 6 10" xfId="23731" xr:uid="{2182ED4D-8652-453A-A836-AC80C2735E73}"/>
    <cellStyle name="Normal 2 2 3 6 11" xfId="39836" xr:uid="{AAD20B65-C3EB-4197-BBE9-9D4981A56FA1}"/>
    <cellStyle name="Normal 2 2 3 6 12" xfId="48896" xr:uid="{48C37D16-CB12-4EF0-92C6-989C1189090A}"/>
    <cellStyle name="Normal 2 2 3 6 13" xfId="50100" xr:uid="{CE2CFA23-3299-4037-9D39-DA83407114FA}"/>
    <cellStyle name="Normal 2 2 3 6 14" xfId="51307" xr:uid="{1E722824-FFEF-4F88-8DF8-756B7EE46C61}"/>
    <cellStyle name="Normal 2 2 3 6 15" xfId="52535" xr:uid="{0BC0A055-47EE-4E36-8528-879858B79304}"/>
    <cellStyle name="Normal 2 2 3 6 16" xfId="53685" xr:uid="{7C6400C9-F559-4F42-A700-4D4F4CD3CE46}"/>
    <cellStyle name="Normal 2 2 3 6 2" xfId="2297" xr:uid="{9DBFA13B-07B3-4181-B063-04C105AB5B95}"/>
    <cellStyle name="Normal 2 2 3 6 2 10" xfId="40391" xr:uid="{E6A29C4C-2496-4519-9A6A-E72B9196827A}"/>
    <cellStyle name="Normal 2 2 3 6 2 11" xfId="49459" xr:uid="{5867FBD4-5150-49E2-89CC-1C7F104E9313}"/>
    <cellStyle name="Normal 2 2 3 6 2 12" xfId="50662" xr:uid="{87ECEBC7-349B-4DA1-9361-55023DA74418}"/>
    <cellStyle name="Normal 2 2 3 6 2 13" xfId="51892" xr:uid="{89019A38-598C-40EA-A06E-8A603F199BFB}"/>
    <cellStyle name="Normal 2 2 3 6 2 14" xfId="53090" xr:uid="{B33ED4FD-818D-47C0-869F-32ABBB5DAE16}"/>
    <cellStyle name="Normal 2 2 3 6 2 15" xfId="54242" xr:uid="{FD802A65-1ECE-4F8E-9B8E-BC8F6C9A4499}"/>
    <cellStyle name="Normal 2 2 3 6 2 2" xfId="4628" xr:uid="{51173E20-580D-42E0-AE00-AC14F6C1CC2E}"/>
    <cellStyle name="Normal 2 2 3 6 2 2 2" xfId="8948" xr:uid="{9ECAB497-956A-4CDC-BB65-44EEF0BC6BAB}"/>
    <cellStyle name="Normal 2 2 3 6 2 2 2 2" xfId="28381" xr:uid="{E5EDB880-AE1E-4940-A074-97BA6CA482C6}"/>
    <cellStyle name="Normal 2 2 3 6 2 2 2 3" xfId="45827" xr:uid="{E581F532-B9DE-493B-8E1F-0242391001B5}"/>
    <cellStyle name="Normal 2 2 3 6 2 2 3" xfId="19483" xr:uid="{ADF2C702-FC62-41A1-9C53-06D4B267C70A}"/>
    <cellStyle name="Normal 2 2 3 6 2 2 4" xfId="24912" xr:uid="{67F26A49-D0E1-458C-99A5-4406180455F9}"/>
    <cellStyle name="Normal 2 2 3 6 2 3" xfId="8222" xr:uid="{3A74D13B-8852-4B6C-8B54-6B625C5A4E72}"/>
    <cellStyle name="Normal 2 2 3 6 2 3 2" xfId="22023" xr:uid="{008DB1DE-61E3-4340-B293-DBF2B2211D1C}"/>
    <cellStyle name="Normal 2 2 3 6 2 3 2 2" xfId="38162" xr:uid="{72254516-69D5-400F-B21E-4B7C4FE3E673}"/>
    <cellStyle name="Normal 2 2 3 6 2 3 3" xfId="27679" xr:uid="{0FAFA4FA-CF15-4E82-A26F-66FC43CE73FF}"/>
    <cellStyle name="Normal 2 2 3 6 2 3 4" xfId="42012" xr:uid="{B20E583B-E86E-452D-B914-6284393DC9AB}"/>
    <cellStyle name="Normal 2 2 3 6 2 4" xfId="6533" xr:uid="{49B4A3F5-BC27-439E-B847-1DF111A4B897}"/>
    <cellStyle name="Normal 2 2 3 6 2 4 2" xfId="26356" xr:uid="{66F4D5A6-70E9-428D-9C24-A8D1D14787E5}"/>
    <cellStyle name="Normal 2 2 3 6 2 4 3" xfId="43945" xr:uid="{08B4545D-9680-490D-B4D6-375C4C2C1DD4}"/>
    <cellStyle name="Normal 2 2 3 6 2 5" xfId="13124" xr:uid="{BD1F705C-FA32-4200-9A2D-44333B658C86}"/>
    <cellStyle name="Normal 2 2 3 6 2 5 2" xfId="32431" xr:uid="{A686C227-5BDA-46C3-BD34-59E599A594D7}"/>
    <cellStyle name="Normal 2 2 3 6 2 6" xfId="14436" xr:uid="{40A0BB75-DB07-4F28-9E7F-D435B7C6351C}"/>
    <cellStyle name="Normal 2 2 3 6 2 6 2" xfId="33715" xr:uid="{5C4993C6-D29A-4F06-8D85-96B51FC1EBBA}"/>
    <cellStyle name="Normal 2 2 3 6 2 7" xfId="15755" xr:uid="{B4E046F4-F8F9-40BF-B294-6829E19BE014}"/>
    <cellStyle name="Normal 2 2 3 6 2 7 2" xfId="34935" xr:uid="{0A0F3506-4318-4691-885B-23B5CD387850}"/>
    <cellStyle name="Normal 2 2 3 6 2 8" xfId="17191" xr:uid="{DB51B0FA-C65C-44A4-A7D8-BF66F2D04AE0}"/>
    <cellStyle name="Normal 2 2 3 6 2 8 2" xfId="36282" xr:uid="{138D7C00-CCED-47CC-AEA9-8B73EDC3BE0C}"/>
    <cellStyle name="Normal 2 2 3 6 2 9" xfId="24305" xr:uid="{2059A7DF-2425-4C91-8425-5349DD2362E9}"/>
    <cellStyle name="Normal 2 2 3 6 3" xfId="4627" xr:uid="{BA5E0054-EE3E-4443-B8FF-6C38C1110EAF}"/>
    <cellStyle name="Normal 2 2 3 6 3 2" xfId="8947" xr:uid="{D3021BA9-3384-4949-9B44-19A341503C56}"/>
    <cellStyle name="Normal 2 2 3 6 3 2 2" xfId="28380" xr:uid="{897C6854-08D5-4F14-A91C-CC758A5B6F33}"/>
    <cellStyle name="Normal 2 2 3 6 3 2 3" xfId="45102" xr:uid="{ED2B3597-BC04-4658-8461-C6C221E555FF}"/>
    <cellStyle name="Normal 2 2 3 6 3 3" xfId="18454" xr:uid="{48E54F34-211C-48C7-A03E-5EB8954A3B08}"/>
    <cellStyle name="Normal 2 2 3 6 3 4" xfId="24911" xr:uid="{914F4D92-D5FE-4113-BD8A-2BC367FB29B2}"/>
    <cellStyle name="Normal 2 2 3 6 4" xfId="7417" xr:uid="{DCD165A9-6613-45C5-BAF0-0921FAC1E265}"/>
    <cellStyle name="Normal 2 2 3 6 4 2" xfId="21432" xr:uid="{A4036712-B0E7-47DA-B0DE-7EBE27A69F99}"/>
    <cellStyle name="Normal 2 2 3 6 4 2 2" xfId="37603" xr:uid="{7BE666BE-4203-4900-92C2-4A96365F300C}"/>
    <cellStyle name="Normal 2 2 3 6 4 3" xfId="27088" xr:uid="{CDDB3B07-3782-4E1E-B219-987C30A12C58}"/>
    <cellStyle name="Normal 2 2 3 6 4 4" xfId="41459" xr:uid="{479C7DE2-2CC1-4EF0-8750-3A2CCB997232}"/>
    <cellStyle name="Normal 2 2 3 6 5" xfId="5924" xr:uid="{B0E6DC13-F9C7-4263-87A6-FEC13A1D188D}"/>
    <cellStyle name="Normal 2 2 3 6 5 2" xfId="25767" xr:uid="{AFABFD5B-FBDB-4D06-A9BF-F391BB11015A}"/>
    <cellStyle name="Normal 2 2 3 6 5 3" xfId="43031" xr:uid="{E975D0FA-8C54-4C02-AA12-1106FA5094EE}"/>
    <cellStyle name="Normal 2 2 3 6 6" xfId="12523" xr:uid="{C2431F4B-B833-44EB-92BC-38AA959E024A}"/>
    <cellStyle name="Normal 2 2 3 6 6 2" xfId="31835" xr:uid="{BE9D4477-8350-40AD-AF3C-95D00F879925}"/>
    <cellStyle name="Normal 2 2 3 6 7" xfId="13863" xr:uid="{E2D30F9B-237A-4EFB-855D-C9349537D3DB}"/>
    <cellStyle name="Normal 2 2 3 6 7 2" xfId="33153" xr:uid="{03C8FAC1-BD61-47FF-B146-96B59CCECD44}"/>
    <cellStyle name="Normal 2 2 3 6 8" xfId="15124" xr:uid="{5092B8E7-6128-4124-AC95-EF092E58EB37}"/>
    <cellStyle name="Normal 2 2 3 6 8 2" xfId="34355" xr:uid="{5ADE56A1-5846-4B88-BFE2-17B4561F7DC3}"/>
    <cellStyle name="Normal 2 2 3 6 9" xfId="16553" xr:uid="{BB6BDBB0-12C4-49ED-9EA1-B5194C0CD04D}"/>
    <cellStyle name="Normal 2 2 3 6 9 2" xfId="35653" xr:uid="{4B7C69F6-3D27-46C3-BF11-AC7DB93AE3B2}"/>
    <cellStyle name="Normal 2 2 3 7" xfId="1101" xr:uid="{39E58A5D-CA67-4F79-8DF9-B26D98B79067}"/>
    <cellStyle name="Normal 2 2 3 7 10" xfId="23732" xr:uid="{4D7463EE-9C33-49EC-B981-B4A1371BCF9C}"/>
    <cellStyle name="Normal 2 2 3 7 11" xfId="39837" xr:uid="{344D22DA-BDF2-4A74-94B7-CB8EDF3EFAA9}"/>
    <cellStyle name="Normal 2 2 3 7 12" xfId="48897" xr:uid="{3C261EF8-75C6-4508-B40E-8349C4F43EA9}"/>
    <cellStyle name="Normal 2 2 3 7 13" xfId="50101" xr:uid="{96A15B53-634C-4FF4-A719-B6DF945B339F}"/>
    <cellStyle name="Normal 2 2 3 7 14" xfId="51308" xr:uid="{2F9D3AAF-0320-433D-AC39-15C21F6656B8}"/>
    <cellStyle name="Normal 2 2 3 7 15" xfId="52536" xr:uid="{68225DAC-E3A8-485B-AB19-43C083D09168}"/>
    <cellStyle name="Normal 2 2 3 7 16" xfId="53686" xr:uid="{053BE85A-0CB5-4653-A0C0-39162B12BA69}"/>
    <cellStyle name="Normal 2 2 3 7 2" xfId="2298" xr:uid="{A578F11C-831B-4202-A14D-FCE09A388CA9}"/>
    <cellStyle name="Normal 2 2 3 7 2 10" xfId="40392" xr:uid="{573EA291-3D7F-4B5C-A0CD-F63BA5AAB20E}"/>
    <cellStyle name="Normal 2 2 3 7 2 11" xfId="49460" xr:uid="{71265642-C313-4475-A2FA-BB7B64C0A496}"/>
    <cellStyle name="Normal 2 2 3 7 2 12" xfId="50663" xr:uid="{E9669A2B-9312-4493-A2BB-6394584FA05B}"/>
    <cellStyle name="Normal 2 2 3 7 2 13" xfId="51893" xr:uid="{17AC9EC6-12E2-49DE-8289-45CDCCDD49E1}"/>
    <cellStyle name="Normal 2 2 3 7 2 14" xfId="53091" xr:uid="{359FBC49-52F5-4CF3-B2D5-6C7A8A77F244}"/>
    <cellStyle name="Normal 2 2 3 7 2 15" xfId="54243" xr:uid="{E24D2EB3-8DD0-456F-9C89-059028301DA7}"/>
    <cellStyle name="Normal 2 2 3 7 2 2" xfId="4630" xr:uid="{28CFCF4C-2092-4B85-B9E6-56C0CAC2F86A}"/>
    <cellStyle name="Normal 2 2 3 7 2 2 2" xfId="8950" xr:uid="{2DDCB050-3260-434D-84AB-CAB3C18BFCCF}"/>
    <cellStyle name="Normal 2 2 3 7 2 2 2 2" xfId="28383" xr:uid="{104EAD0D-CB3B-4969-9ED0-2F189DD6AAC3}"/>
    <cellStyle name="Normal 2 2 3 7 2 2 2 3" xfId="45828" xr:uid="{A36ADD58-E199-48CE-ACC9-0A7D2A02B276}"/>
    <cellStyle name="Normal 2 2 3 7 2 2 3" xfId="19484" xr:uid="{47BE2F34-BE17-4218-B1AA-9709929928ED}"/>
    <cellStyle name="Normal 2 2 3 7 2 2 4" xfId="24914" xr:uid="{B33EE6C8-6A1F-46B3-9CFD-D4543927BAE3}"/>
    <cellStyle name="Normal 2 2 3 7 2 3" xfId="8223" xr:uid="{FA279C36-B95D-4E0B-9601-7B1CBA267C42}"/>
    <cellStyle name="Normal 2 2 3 7 2 3 2" xfId="22024" xr:uid="{70083E05-0EE8-421B-A844-A9E9F22FFD1B}"/>
    <cellStyle name="Normal 2 2 3 7 2 3 2 2" xfId="38163" xr:uid="{3313B3B7-6325-4F57-9AF9-A6D2503E042B}"/>
    <cellStyle name="Normal 2 2 3 7 2 3 3" xfId="27680" xr:uid="{5241FBA2-A501-46F4-9CD5-EB18DD338BCD}"/>
    <cellStyle name="Normal 2 2 3 7 2 3 4" xfId="42013" xr:uid="{8EAA8E11-A5E3-4919-8BCE-967705C70AA0}"/>
    <cellStyle name="Normal 2 2 3 7 2 4" xfId="6534" xr:uid="{018EAFC1-5559-40AA-9AB8-DBD23726C4EC}"/>
    <cellStyle name="Normal 2 2 3 7 2 4 2" xfId="26357" xr:uid="{34474A45-C34B-449B-A365-41B9259E2F00}"/>
    <cellStyle name="Normal 2 2 3 7 2 4 3" xfId="43946" xr:uid="{4E4A49BA-7A56-4FBF-9A1E-5CFC867660D3}"/>
    <cellStyle name="Normal 2 2 3 7 2 5" xfId="13125" xr:uid="{997E9CEB-FBC6-4120-8D30-6082EE2E5F8F}"/>
    <cellStyle name="Normal 2 2 3 7 2 5 2" xfId="32432" xr:uid="{9725CD23-392C-460D-A560-F4D0D0D910F5}"/>
    <cellStyle name="Normal 2 2 3 7 2 6" xfId="14437" xr:uid="{78BB0534-860F-481A-9768-D0AD89748735}"/>
    <cellStyle name="Normal 2 2 3 7 2 6 2" xfId="33716" xr:uid="{C9771673-FCBC-419D-A31B-3085075AD671}"/>
    <cellStyle name="Normal 2 2 3 7 2 7" xfId="15756" xr:uid="{4C24D8BE-04CC-4804-87E2-69B159DD61F0}"/>
    <cellStyle name="Normal 2 2 3 7 2 7 2" xfId="34936" xr:uid="{4778A925-2CEF-4B0A-B8F1-DC999112C1D9}"/>
    <cellStyle name="Normal 2 2 3 7 2 8" xfId="17192" xr:uid="{052623D8-EAAB-4C37-A3B2-215413008B24}"/>
    <cellStyle name="Normal 2 2 3 7 2 8 2" xfId="36283" xr:uid="{E3B90E57-46DB-4693-ADFB-8B2FC8DF2B80}"/>
    <cellStyle name="Normal 2 2 3 7 2 9" xfId="24306" xr:uid="{20982BA8-7979-4CAA-8D46-912943DCD969}"/>
    <cellStyle name="Normal 2 2 3 7 3" xfId="4629" xr:uid="{B84AB1B7-C67C-4F8D-A2EF-C5C055DF61C5}"/>
    <cellStyle name="Normal 2 2 3 7 3 2" xfId="8949" xr:uid="{ACF0E743-65F9-422A-B904-D02291DC8A94}"/>
    <cellStyle name="Normal 2 2 3 7 3 2 2" xfId="28382" xr:uid="{DFC035CC-88E5-4629-85B0-0FCE1534D576}"/>
    <cellStyle name="Normal 2 2 3 7 3 2 3" xfId="45103" xr:uid="{1C1C1D05-BA77-4BAB-808D-7E29F2FF03F2}"/>
    <cellStyle name="Normal 2 2 3 7 3 3" xfId="18455" xr:uid="{064FA2D4-89C9-4301-AAE1-491E5DBFDD7A}"/>
    <cellStyle name="Normal 2 2 3 7 3 4" xfId="24913" xr:uid="{F5475C22-CFA1-4DD8-9240-027DE46108E6}"/>
    <cellStyle name="Normal 2 2 3 7 4" xfId="7418" xr:uid="{B98562B0-BCD3-4310-9A07-645EDCD2F9DC}"/>
    <cellStyle name="Normal 2 2 3 7 4 2" xfId="21433" xr:uid="{4C3C9BD0-CAA6-416A-B5A0-C10571404ED2}"/>
    <cellStyle name="Normal 2 2 3 7 4 2 2" xfId="37604" xr:uid="{92C53971-BDD3-4C5F-AE29-B107E9417081}"/>
    <cellStyle name="Normal 2 2 3 7 4 3" xfId="27089" xr:uid="{EA1B3E34-FF13-457C-A89B-F82F1F8D59D8}"/>
    <cellStyle name="Normal 2 2 3 7 4 4" xfId="41460" xr:uid="{B4CD1057-809E-48E8-900A-AF11B244C062}"/>
    <cellStyle name="Normal 2 2 3 7 5" xfId="5925" xr:uid="{FA67C091-0E59-4F70-B705-420E3BF32D2F}"/>
    <cellStyle name="Normal 2 2 3 7 5 2" xfId="25768" xr:uid="{DEE9951F-C30B-48E8-B2F2-8F3D7A0F20E9}"/>
    <cellStyle name="Normal 2 2 3 7 5 3" xfId="43032" xr:uid="{96B011BD-3FC6-4F95-8840-FE8A59BD0525}"/>
    <cellStyle name="Normal 2 2 3 7 6" xfId="12524" xr:uid="{1B35E357-4F80-4945-AE50-8A2125F05780}"/>
    <cellStyle name="Normal 2 2 3 7 6 2" xfId="31836" xr:uid="{BB1BDF1D-C502-4E7F-869C-F805020C68FB}"/>
    <cellStyle name="Normal 2 2 3 7 7" xfId="13864" xr:uid="{A71B45C6-773A-4A63-99C3-218A8E53B884}"/>
    <cellStyle name="Normal 2 2 3 7 7 2" xfId="33154" xr:uid="{6FEC8B4A-C668-43C9-ACAA-6904B8C32273}"/>
    <cellStyle name="Normal 2 2 3 7 8" xfId="15125" xr:uid="{F0F4535A-1F62-4010-95D9-4E94036348D7}"/>
    <cellStyle name="Normal 2 2 3 7 8 2" xfId="34356" xr:uid="{C781A460-CB98-4ED4-85F7-0FBEB61A544E}"/>
    <cellStyle name="Normal 2 2 3 7 9" xfId="16554" xr:uid="{005E1262-1F99-446B-94CA-C1ECF9A940A0}"/>
    <cellStyle name="Normal 2 2 3 7 9 2" xfId="35654" xr:uid="{6FA7670A-EF28-408C-99E7-2B3D42B8FF1E}"/>
    <cellStyle name="Normal 2 2 3 8" xfId="1102" xr:uid="{7E450D9F-A5F8-4CE9-B1A5-56193B1EFAC0}"/>
    <cellStyle name="Normal 2 2 3 8 10" xfId="23733" xr:uid="{DA26891C-03EC-417D-931C-D980759C4672}"/>
    <cellStyle name="Normal 2 2 3 8 11" xfId="39838" xr:uid="{8A557821-BD6C-4007-878A-F984F62EB02E}"/>
    <cellStyle name="Normal 2 2 3 8 12" xfId="48898" xr:uid="{645AF7D3-ADBC-49A6-BF27-B5B0CEA5EA08}"/>
    <cellStyle name="Normal 2 2 3 8 13" xfId="50102" xr:uid="{BD1257FD-9F5D-4C71-BC65-47360B36A66B}"/>
    <cellStyle name="Normal 2 2 3 8 14" xfId="51309" xr:uid="{2B7099E2-D9F9-4BE0-9D5F-288FB53DBDA5}"/>
    <cellStyle name="Normal 2 2 3 8 15" xfId="52537" xr:uid="{F3247083-A870-4254-BF57-C8642BD4F744}"/>
    <cellStyle name="Normal 2 2 3 8 16" xfId="53687" xr:uid="{9955EB94-0590-4B0E-B93D-3EE3F1A67BE0}"/>
    <cellStyle name="Normal 2 2 3 8 2" xfId="2299" xr:uid="{50B12745-97C7-4765-A656-52267BFF4C40}"/>
    <cellStyle name="Normal 2 2 3 8 2 10" xfId="40393" xr:uid="{F0DF3334-531D-4303-9343-F424D5045064}"/>
    <cellStyle name="Normal 2 2 3 8 2 11" xfId="49461" xr:uid="{6560CB8D-42BD-4A8F-A720-BB3E2FDDE7C6}"/>
    <cellStyle name="Normal 2 2 3 8 2 12" xfId="50664" xr:uid="{21D97E05-F816-4178-A4C3-547F1B5D9CC0}"/>
    <cellStyle name="Normal 2 2 3 8 2 13" xfId="51894" xr:uid="{E31D2020-3FA3-4983-97D1-DCC1328402D0}"/>
    <cellStyle name="Normal 2 2 3 8 2 14" xfId="53092" xr:uid="{99B69C07-C524-4DEC-88ED-B2F22DD8E767}"/>
    <cellStyle name="Normal 2 2 3 8 2 15" xfId="54244" xr:uid="{86622082-0EF9-488E-AFA0-00541D90B8F2}"/>
    <cellStyle name="Normal 2 2 3 8 2 2" xfId="4632" xr:uid="{6141A532-BCBE-4341-8B33-F2B941C55AD7}"/>
    <cellStyle name="Normal 2 2 3 8 2 2 2" xfId="8952" xr:uid="{197C1267-9144-4910-854B-0177104DDEB8}"/>
    <cellStyle name="Normal 2 2 3 8 2 2 2 2" xfId="28385" xr:uid="{7CCC9160-1AFB-41E9-B306-3DD9EB6AC878}"/>
    <cellStyle name="Normal 2 2 3 8 2 2 2 3" xfId="45829" xr:uid="{665B46F4-AC89-48EB-BEB7-BA8C24ECE4A6}"/>
    <cellStyle name="Normal 2 2 3 8 2 2 3" xfId="19485" xr:uid="{3C021943-DE39-45EC-B947-F79C0358BF86}"/>
    <cellStyle name="Normal 2 2 3 8 2 2 4" xfId="24916" xr:uid="{B3DDDF64-B920-4B0D-93FB-2016D67893BD}"/>
    <cellStyle name="Normal 2 2 3 8 2 3" xfId="8224" xr:uid="{0B7AC215-D907-4AD2-9D2A-785B09F7A979}"/>
    <cellStyle name="Normal 2 2 3 8 2 3 2" xfId="22025" xr:uid="{B696154F-D12D-409B-A3B7-1E4EB0E9C1B5}"/>
    <cellStyle name="Normal 2 2 3 8 2 3 2 2" xfId="38164" xr:uid="{AF3EF218-A793-4680-BE61-ED78885D4239}"/>
    <cellStyle name="Normal 2 2 3 8 2 3 3" xfId="27681" xr:uid="{E8B80772-84D6-4175-B744-DEC325D6AC58}"/>
    <cellStyle name="Normal 2 2 3 8 2 3 4" xfId="42014" xr:uid="{86E48C6E-7882-42C6-85B2-CE398062F368}"/>
    <cellStyle name="Normal 2 2 3 8 2 4" xfId="6535" xr:uid="{E6A7218D-805D-4BCD-8925-142908DDA8F9}"/>
    <cellStyle name="Normal 2 2 3 8 2 4 2" xfId="26358" xr:uid="{FA8AB3B8-0B74-4AFB-A45F-B791FA596750}"/>
    <cellStyle name="Normal 2 2 3 8 2 4 3" xfId="43947" xr:uid="{5B636D48-1ECB-423E-894E-5384C084E016}"/>
    <cellStyle name="Normal 2 2 3 8 2 5" xfId="13126" xr:uid="{3BD979E1-4923-4C5C-8163-2855EEE172DA}"/>
    <cellStyle name="Normal 2 2 3 8 2 5 2" xfId="32433" xr:uid="{00F71F6C-1ADA-4CC6-A06C-A77391C968E6}"/>
    <cellStyle name="Normal 2 2 3 8 2 6" xfId="14438" xr:uid="{20440CD4-2D08-4C51-84A1-5F3DCCB50B42}"/>
    <cellStyle name="Normal 2 2 3 8 2 6 2" xfId="33717" xr:uid="{E74E75B2-E984-467A-A02F-46B3F29E5E99}"/>
    <cellStyle name="Normal 2 2 3 8 2 7" xfId="15757" xr:uid="{9E38D7CF-8FC2-4180-81D3-942155B707BF}"/>
    <cellStyle name="Normal 2 2 3 8 2 7 2" xfId="34937" xr:uid="{02781CB2-8C63-4682-ABF7-D557C32E2B71}"/>
    <cellStyle name="Normal 2 2 3 8 2 8" xfId="17193" xr:uid="{48F92834-C9D0-4A52-BB76-A6114C34DA9E}"/>
    <cellStyle name="Normal 2 2 3 8 2 8 2" xfId="36284" xr:uid="{2D6DBDE8-22CB-46F0-8651-E9CF379E90BB}"/>
    <cellStyle name="Normal 2 2 3 8 2 9" xfId="24307" xr:uid="{484D8DCF-F30B-4E03-9447-4287696618CF}"/>
    <cellStyle name="Normal 2 2 3 8 3" xfId="4631" xr:uid="{E4C06E17-9023-4EBB-A407-2043A765DB61}"/>
    <cellStyle name="Normal 2 2 3 8 3 2" xfId="8951" xr:uid="{39BBBB8E-505B-4CB9-86B2-B2074AC93A13}"/>
    <cellStyle name="Normal 2 2 3 8 3 2 2" xfId="28384" xr:uid="{E6D75B51-6FEA-48EB-BB6C-30A40671A09A}"/>
    <cellStyle name="Normal 2 2 3 8 3 2 3" xfId="45104" xr:uid="{2A88CB23-C8B0-4869-80EC-B1D5050FF4DA}"/>
    <cellStyle name="Normal 2 2 3 8 3 3" xfId="18456" xr:uid="{6EF54EFB-7E7B-4FDE-9C52-18199AA58965}"/>
    <cellStyle name="Normal 2 2 3 8 3 4" xfId="24915" xr:uid="{49B1444D-21AD-4088-8078-5DBE03A058A5}"/>
    <cellStyle name="Normal 2 2 3 8 4" xfId="7419" xr:uid="{CA1F1F90-82AE-4643-8362-FC891C2A2207}"/>
    <cellStyle name="Normal 2 2 3 8 4 2" xfId="21434" xr:uid="{A73FD997-074A-4CB0-8EC2-6758BAD5E3AE}"/>
    <cellStyle name="Normal 2 2 3 8 4 2 2" xfId="37605" xr:uid="{845ADC2F-3A52-499A-B51A-0930F9A08221}"/>
    <cellStyle name="Normal 2 2 3 8 4 3" xfId="27090" xr:uid="{EB56D5A3-AB58-4957-A644-DF6333467CF1}"/>
    <cellStyle name="Normal 2 2 3 8 4 4" xfId="41461" xr:uid="{3272FB87-1E2A-40E9-A75A-89C0377211B9}"/>
    <cellStyle name="Normal 2 2 3 8 5" xfId="5926" xr:uid="{7BBB200F-F7D2-4ABE-A34A-8FA91BDB4028}"/>
    <cellStyle name="Normal 2 2 3 8 5 2" xfId="25769" xr:uid="{A9A4F518-D7D9-4B29-B069-A2358D919AC8}"/>
    <cellStyle name="Normal 2 2 3 8 5 3" xfId="43033" xr:uid="{6836B5FF-2E83-4281-9200-1FA462740AE4}"/>
    <cellStyle name="Normal 2 2 3 8 6" xfId="12525" xr:uid="{CE4841A2-3BC1-4AC7-9B5F-78CAAAC39471}"/>
    <cellStyle name="Normal 2 2 3 8 6 2" xfId="31837" xr:uid="{66571213-3CFC-44B9-A912-630A856A3C0B}"/>
    <cellStyle name="Normal 2 2 3 8 7" xfId="13865" xr:uid="{FC362D26-A316-4A5F-BFE3-36448BAFCD9D}"/>
    <cellStyle name="Normal 2 2 3 8 7 2" xfId="33155" xr:uid="{1BDF556A-608C-403D-B11E-69A7937E696F}"/>
    <cellStyle name="Normal 2 2 3 8 8" xfId="15126" xr:uid="{5A107E70-54DD-4F5C-87DA-FBE3717128AA}"/>
    <cellStyle name="Normal 2 2 3 8 8 2" xfId="34357" xr:uid="{A05954A8-5B34-4661-917C-FEE055145A17}"/>
    <cellStyle name="Normal 2 2 3 8 9" xfId="16555" xr:uid="{828E0803-1BC4-4919-8738-F140DD0F585A}"/>
    <cellStyle name="Normal 2 2 3 8 9 2" xfId="35655" xr:uid="{C5E180A6-5E81-4394-A50A-584E52011E5B}"/>
    <cellStyle name="Normal 2 2 3 9" xfId="1103" xr:uid="{B8447330-6911-4048-B24C-A2F70D4CC6CA}"/>
    <cellStyle name="Normal 2 2 3 9 10" xfId="23734" xr:uid="{F1FE46D3-E2F4-40D4-99C3-4EC3BC16E11E}"/>
    <cellStyle name="Normal 2 2 3 9 11" xfId="39839" xr:uid="{77A91D0B-3B5A-454A-B91D-41ECB30D76ED}"/>
    <cellStyle name="Normal 2 2 3 9 12" xfId="48899" xr:uid="{B4233350-0849-46CB-8835-4D8D687CC2A0}"/>
    <cellStyle name="Normal 2 2 3 9 13" xfId="50103" xr:uid="{AF39D84F-2222-415B-84A5-2A05C440C1F1}"/>
    <cellStyle name="Normal 2 2 3 9 14" xfId="51310" xr:uid="{819C480E-2CAC-4111-A0B6-4DE39432D13E}"/>
    <cellStyle name="Normal 2 2 3 9 15" xfId="52538" xr:uid="{8932D044-C5A2-4871-AD15-210BB2133BBB}"/>
    <cellStyle name="Normal 2 2 3 9 16" xfId="53688" xr:uid="{117E3683-5FC3-4BBB-B90A-557448497B55}"/>
    <cellStyle name="Normal 2 2 3 9 2" xfId="2300" xr:uid="{A063F79B-1B83-4226-A2A2-56C5729BB4E6}"/>
    <cellStyle name="Normal 2 2 3 9 2 10" xfId="40394" xr:uid="{8B53D340-5037-483A-AC36-A8ED40D4E0CD}"/>
    <cellStyle name="Normal 2 2 3 9 2 11" xfId="49462" xr:uid="{00E5928D-06CD-4984-BE9A-6ED23160A13B}"/>
    <cellStyle name="Normal 2 2 3 9 2 12" xfId="50665" xr:uid="{9310F37B-C44C-4B97-9D55-081BC7667BA3}"/>
    <cellStyle name="Normal 2 2 3 9 2 13" xfId="51895" xr:uid="{4D35008F-C2CC-4819-8BDA-065A32A5699A}"/>
    <cellStyle name="Normal 2 2 3 9 2 14" xfId="53093" xr:uid="{C3A1C276-87E7-4914-9CA1-E26B7C377740}"/>
    <cellStyle name="Normal 2 2 3 9 2 15" xfId="54245" xr:uid="{00880414-7426-4B5B-B105-FCACC46414E6}"/>
    <cellStyle name="Normal 2 2 3 9 2 2" xfId="4634" xr:uid="{61732741-14E5-4D9D-991D-2176F480C055}"/>
    <cellStyle name="Normal 2 2 3 9 2 2 2" xfId="8954" xr:uid="{DB04B1D5-E9F1-429D-BCBD-E71E7F5E64B6}"/>
    <cellStyle name="Normal 2 2 3 9 2 2 2 2" xfId="28387" xr:uid="{097713F8-46D8-4EB9-AE18-E4CAC3A8348C}"/>
    <cellStyle name="Normal 2 2 3 9 2 2 2 3" xfId="45830" xr:uid="{F770F842-976B-438E-AF13-EC01A2C1B209}"/>
    <cellStyle name="Normal 2 2 3 9 2 2 3" xfId="19486" xr:uid="{8E255A96-86E3-4201-98A6-30C5B6E81ABC}"/>
    <cellStyle name="Normal 2 2 3 9 2 2 4" xfId="24918" xr:uid="{144A1CCF-C7BA-442C-B091-A1DDB3B3A3B3}"/>
    <cellStyle name="Normal 2 2 3 9 2 3" xfId="8225" xr:uid="{11E98C75-78EA-49C6-A4D7-FE72F8CD2F5F}"/>
    <cellStyle name="Normal 2 2 3 9 2 3 2" xfId="22026" xr:uid="{08DB9FE1-8AA5-4AC7-8DC8-945A8220A719}"/>
    <cellStyle name="Normal 2 2 3 9 2 3 2 2" xfId="38165" xr:uid="{6D0AF740-C75A-4689-A5F3-DA61263535A8}"/>
    <cellStyle name="Normal 2 2 3 9 2 3 3" xfId="27682" xr:uid="{2168B536-72FB-48ED-BB74-0D40C6E14EB0}"/>
    <cellStyle name="Normal 2 2 3 9 2 3 4" xfId="42015" xr:uid="{B3B95045-5A05-4129-92AE-A3C470462261}"/>
    <cellStyle name="Normal 2 2 3 9 2 4" xfId="6536" xr:uid="{0A5FD705-F3C0-4646-B672-125DEEC0E37F}"/>
    <cellStyle name="Normal 2 2 3 9 2 4 2" xfId="26359" xr:uid="{FAE239BF-29E8-40DC-A134-E9679929F177}"/>
    <cellStyle name="Normal 2 2 3 9 2 4 3" xfId="43948" xr:uid="{68D02C5F-A5DA-4301-A319-0D11A9DF5FF0}"/>
    <cellStyle name="Normal 2 2 3 9 2 5" xfId="13127" xr:uid="{97E80A41-8184-48DF-A3F4-268B88DD4014}"/>
    <cellStyle name="Normal 2 2 3 9 2 5 2" xfId="32434" xr:uid="{71469B73-6440-4851-A614-FBF48C0A625D}"/>
    <cellStyle name="Normal 2 2 3 9 2 6" xfId="14439" xr:uid="{A8E95AEF-F029-4E8F-ADD8-418B7756D962}"/>
    <cellStyle name="Normal 2 2 3 9 2 6 2" xfId="33718" xr:uid="{991CF8CB-203B-499A-8625-6580D8861D25}"/>
    <cellStyle name="Normal 2 2 3 9 2 7" xfId="15758" xr:uid="{59DB7B86-7DFB-4EB8-A9DB-DD5DD1D1D492}"/>
    <cellStyle name="Normal 2 2 3 9 2 7 2" xfId="34938" xr:uid="{5CD908A8-1CBB-444F-BFAE-DFA3ECA68864}"/>
    <cellStyle name="Normal 2 2 3 9 2 8" xfId="17194" xr:uid="{A03834FD-1242-4635-B6E9-3FC5FCD527E0}"/>
    <cellStyle name="Normal 2 2 3 9 2 8 2" xfId="36285" xr:uid="{6E11DF40-12AA-4572-814B-93AD4DC6526E}"/>
    <cellStyle name="Normal 2 2 3 9 2 9" xfId="24308" xr:uid="{C8FA1671-F38D-4085-8B41-0678B2250C8B}"/>
    <cellStyle name="Normal 2 2 3 9 3" xfId="4633" xr:uid="{F61252ED-AC14-486C-BCAA-335B2EAA2AC5}"/>
    <cellStyle name="Normal 2 2 3 9 3 2" xfId="8953" xr:uid="{6546CE14-C282-4708-BC7E-58D41FE4CCF6}"/>
    <cellStyle name="Normal 2 2 3 9 3 2 2" xfId="28386" xr:uid="{4AE12B52-847A-4C62-BFE2-4EA539563ABB}"/>
    <cellStyle name="Normal 2 2 3 9 3 2 3" xfId="45105" xr:uid="{4979FEC0-66D9-4609-B700-FFE24D3E36CA}"/>
    <cellStyle name="Normal 2 2 3 9 3 3" xfId="18457" xr:uid="{1063C467-6AC1-4A0E-92B3-C5B97B662CE1}"/>
    <cellStyle name="Normal 2 2 3 9 3 4" xfId="24917" xr:uid="{40327A8F-F199-4A1C-802C-3E0182FF51D4}"/>
    <cellStyle name="Normal 2 2 3 9 4" xfId="7420" xr:uid="{4ED0533C-2272-4E0C-A9A2-2E8E1E485B81}"/>
    <cellStyle name="Normal 2 2 3 9 4 2" xfId="21435" xr:uid="{890CDB53-F961-473F-B48F-D498E5B010E8}"/>
    <cellStyle name="Normal 2 2 3 9 4 2 2" xfId="37606" xr:uid="{90D628F0-5E36-44AD-AE11-A7317407345E}"/>
    <cellStyle name="Normal 2 2 3 9 4 3" xfId="27091" xr:uid="{AAF97A4B-4C80-4475-BCA1-BFBC41239880}"/>
    <cellStyle name="Normal 2 2 3 9 4 4" xfId="41462" xr:uid="{8D85A333-9DC5-4101-AA9C-9F838E396125}"/>
    <cellStyle name="Normal 2 2 3 9 5" xfId="5927" xr:uid="{FFFA087B-D257-4502-AE48-85C7D900F978}"/>
    <cellStyle name="Normal 2 2 3 9 5 2" xfId="25770" xr:uid="{76C68CE6-A294-47B9-B6C2-C5E47CCD67D3}"/>
    <cellStyle name="Normal 2 2 3 9 5 3" xfId="43034" xr:uid="{15102FE2-C054-42C8-84B1-622AB8EDA7D8}"/>
    <cellStyle name="Normal 2 2 3 9 6" xfId="12526" xr:uid="{616FD5C8-6124-486A-9436-2A534782F66E}"/>
    <cellStyle name="Normal 2 2 3 9 6 2" xfId="31838" xr:uid="{F6E51A5B-C128-4842-99DC-505BF600D88C}"/>
    <cellStyle name="Normal 2 2 3 9 7" xfId="13866" xr:uid="{9064ED33-A409-420B-80D7-FD2FDACA5E90}"/>
    <cellStyle name="Normal 2 2 3 9 7 2" xfId="33156" xr:uid="{5F7BFBC1-21D4-4104-A920-38FECDA8F084}"/>
    <cellStyle name="Normal 2 2 3 9 8" xfId="15127" xr:uid="{DE142012-459B-483B-BCEF-158CA613FAB2}"/>
    <cellStyle name="Normal 2 2 3 9 8 2" xfId="34358" xr:uid="{6D301632-D6C1-469B-95CB-A07526443909}"/>
    <cellStyle name="Normal 2 2 3 9 9" xfId="16556" xr:uid="{C96E75F9-4609-4B15-83F7-D3C7979FE494}"/>
    <cellStyle name="Normal 2 2 3 9 9 2" xfId="35656" xr:uid="{69C38BBB-1A0C-4B98-904A-5E7C54B8775E}"/>
    <cellStyle name="Normal 2 2 4" xfId="1104" xr:uid="{211631FB-5C6C-4C79-8DC6-F612F951159D}"/>
    <cellStyle name="Normal 2 2 4 2" xfId="18458" xr:uid="{703E6B43-C4BF-407B-AE54-3DDF06E3EA80}"/>
    <cellStyle name="Normal 2 2 4 3" xfId="55392" xr:uid="{EB45F88B-7D60-4ACA-940B-1D32532A6171}"/>
    <cellStyle name="Normal 2 2 5" xfId="2301" xr:uid="{88085C36-EC7A-4DED-8DDC-BF37AAD5C4D5}"/>
    <cellStyle name="Normal 2 2 5 10" xfId="40395" xr:uid="{A1CD0846-9D71-4532-86A2-5B152D840E25}"/>
    <cellStyle name="Normal 2 2 5 11" xfId="49463" xr:uid="{193251A5-00F2-4246-AE00-074B284C73E2}"/>
    <cellStyle name="Normal 2 2 5 12" xfId="50666" xr:uid="{1D037CB9-D675-469D-848C-6A956D387A3B}"/>
    <cellStyle name="Normal 2 2 5 13" xfId="51896" xr:uid="{73B9D319-C64D-4E89-BB32-B3037949C64A}"/>
    <cellStyle name="Normal 2 2 5 14" xfId="53094" xr:uid="{FC8AA1A4-E14F-4C69-AF5D-857536CFB8AF}"/>
    <cellStyle name="Normal 2 2 5 15" xfId="54246" xr:uid="{75717353-DAF7-471F-853E-F59582DBDF54}"/>
    <cellStyle name="Normal 2 2 5 16" xfId="55393" xr:uid="{8EF5EC03-F536-4937-AF1E-B607A6611FE6}"/>
    <cellStyle name="Normal 2 2 5 2" xfId="4635" xr:uid="{352C47EB-6E07-4C0F-A661-922300B1B7BC}"/>
    <cellStyle name="Normal 2 2 5 2 2" xfId="8955" xr:uid="{456D2150-D914-40DA-BACE-B2D81A79A6DD}"/>
    <cellStyle name="Normal 2 2 5 2 2 2" xfId="28388" xr:uid="{9A4275A0-FE6A-4CF1-B143-9F8124FD47A3}"/>
    <cellStyle name="Normal 2 2 5 2 2 3" xfId="45831" xr:uid="{E4F45BBA-7B8C-4B57-8ED7-60E2DE85452C}"/>
    <cellStyle name="Normal 2 2 5 2 3" xfId="19487" xr:uid="{5044B58E-8330-4F07-B0F5-02B0F6EF51E1}"/>
    <cellStyle name="Normal 2 2 5 2 4" xfId="24919" xr:uid="{4B2772C4-16E9-48AF-A7A9-0E40CE5822AF}"/>
    <cellStyle name="Normal 2 2 5 3" xfId="8226" xr:uid="{4F17D7BB-40AA-4737-9F02-840B559C14C9}"/>
    <cellStyle name="Normal 2 2 5 3 2" xfId="22027" xr:uid="{E29D4BFA-0CBD-4433-A020-4FEF77AA9C62}"/>
    <cellStyle name="Normal 2 2 5 3 2 2" xfId="38166" xr:uid="{437B8F2A-8F8F-403E-9DD9-E9B3CD66971B}"/>
    <cellStyle name="Normal 2 2 5 3 3" xfId="27683" xr:uid="{1A9C49B3-4C7B-49E1-8510-A2644AE43B56}"/>
    <cellStyle name="Normal 2 2 5 3 4" xfId="42016" xr:uid="{7D6C38E5-7412-49B5-9617-543B3D27B15D}"/>
    <cellStyle name="Normal 2 2 5 4" xfId="6537" xr:uid="{41907747-9818-4E5B-B84F-ACD11BF41992}"/>
    <cellStyle name="Normal 2 2 5 4 2" xfId="26360" xr:uid="{62EEC79E-6CC5-45F2-A3F8-FEF0453EB4A3}"/>
    <cellStyle name="Normal 2 2 5 4 3" xfId="43949" xr:uid="{74BD47F1-C9DD-4108-8003-D0F9B18766E9}"/>
    <cellStyle name="Normal 2 2 5 5" xfId="13128" xr:uid="{23395AB6-4434-4C89-88FB-F571FF6758EA}"/>
    <cellStyle name="Normal 2 2 5 5 2" xfId="32435" xr:uid="{00AB558B-FE7D-4197-ADA4-A3DAB23D0DB9}"/>
    <cellStyle name="Normal 2 2 5 6" xfId="14440" xr:uid="{74472BC8-78CA-4A81-B469-A60743D27FAC}"/>
    <cellStyle name="Normal 2 2 5 6 2" xfId="33719" xr:uid="{C356CAA3-112F-4977-979F-FF474906590F}"/>
    <cellStyle name="Normal 2 2 5 7" xfId="15759" xr:uid="{4493FE62-DE1F-452E-8A5A-EAED2775549C}"/>
    <cellStyle name="Normal 2 2 5 7 2" xfId="34939" xr:uid="{C7AC6091-266F-42E1-889D-0A0884306B6B}"/>
    <cellStyle name="Normal 2 2 5 8" xfId="17195" xr:uid="{7B72FF3B-343C-49C2-92BF-5624208FB888}"/>
    <cellStyle name="Normal 2 2 5 8 2" xfId="36286" xr:uid="{425CF9E0-C37D-46B6-ABAA-8B0DBDF72A0B}"/>
    <cellStyle name="Normal 2 2 5 9" xfId="24309" xr:uid="{5247FE68-7CFF-481A-9B65-CA4B51D51ED3}"/>
    <cellStyle name="Normal 2 2 6" xfId="2302" xr:uid="{F6E5E681-1E45-4DD3-B163-D1AEF55B8F9C}"/>
    <cellStyle name="Normal 2 2 6 10" xfId="40396" xr:uid="{A388D66A-8F92-44EC-8708-686CD17D5900}"/>
    <cellStyle name="Normal 2 2 6 11" xfId="49464" xr:uid="{890D908F-B50F-4F20-83A9-F3975BEB6D84}"/>
    <cellStyle name="Normal 2 2 6 12" xfId="50667" xr:uid="{66B54276-BFD4-4A13-A5E8-5F4892C27A67}"/>
    <cellStyle name="Normal 2 2 6 13" xfId="51897" xr:uid="{81259D54-7260-49EE-9083-F3BDE1A75BAC}"/>
    <cellStyle name="Normal 2 2 6 14" xfId="53095" xr:uid="{BDBE9BF5-D8BF-48C6-9A2D-0BA4FF10D0EE}"/>
    <cellStyle name="Normal 2 2 6 15" xfId="54247" xr:uid="{C4F68434-1D14-41FC-B1A7-302327C7495F}"/>
    <cellStyle name="Normal 2 2 6 16" xfId="54828" xr:uid="{56A79B48-4724-41C6-A779-96515284B790}"/>
    <cellStyle name="Normal 2 2 6 2" xfId="4636" xr:uid="{0B1D2326-0BD2-46F0-839B-36D6374811EE}"/>
    <cellStyle name="Normal 2 2 6 2 2" xfId="8956" xr:uid="{875E0A5F-2B94-4BD4-8746-8FCD49FBD123}"/>
    <cellStyle name="Normal 2 2 6 2 2 2" xfId="28389" xr:uid="{5673A5AA-2A75-43FD-B638-45B4512C69AC}"/>
    <cellStyle name="Normal 2 2 6 2 2 3" xfId="45832" xr:uid="{E56FCA96-6381-4CAF-987D-D067B2A23AD2}"/>
    <cellStyle name="Normal 2 2 6 2 3" xfId="19488" xr:uid="{C5E876B7-557A-4B69-B552-85E4E324AE74}"/>
    <cellStyle name="Normal 2 2 6 2 4" xfId="24920" xr:uid="{380C2FA9-E4A6-48E9-860B-F37534EEC615}"/>
    <cellStyle name="Normal 2 2 6 3" xfId="8227" xr:uid="{3DBE4815-EA4D-4D8D-B8FC-E2075EF5233F}"/>
    <cellStyle name="Normal 2 2 6 3 2" xfId="22028" xr:uid="{DBE9AFDB-1612-4FE9-BE32-19999D05BAA1}"/>
    <cellStyle name="Normal 2 2 6 3 2 2" xfId="38167" xr:uid="{499F0207-2CD9-4745-A821-249A8E4A9013}"/>
    <cellStyle name="Normal 2 2 6 3 3" xfId="27684" xr:uid="{2AB7872F-C571-46B6-92B0-41262E72F2B1}"/>
    <cellStyle name="Normal 2 2 6 3 4" xfId="42017" xr:uid="{4006FA6B-CFE5-45C6-8BC1-3146238076D3}"/>
    <cellStyle name="Normal 2 2 6 4" xfId="6538" xr:uid="{308AE758-D6D2-4A98-BD8E-EF93E4EE59B4}"/>
    <cellStyle name="Normal 2 2 6 4 2" xfId="26361" xr:uid="{F8C0501D-2AC8-4047-8331-9812C9867641}"/>
    <cellStyle name="Normal 2 2 6 4 3" xfId="43950" xr:uid="{3BB0FAC8-02AE-4CAD-AB1D-E4DDAA5E70EE}"/>
    <cellStyle name="Normal 2 2 6 5" xfId="13129" xr:uid="{B33B3458-CEF9-4BC6-BEB8-A7F0728F6EE8}"/>
    <cellStyle name="Normal 2 2 6 5 2" xfId="32436" xr:uid="{AADBF35C-6556-4C9F-88B2-E95E91014650}"/>
    <cellStyle name="Normal 2 2 6 6" xfId="14441" xr:uid="{8B631E82-04F1-4E61-99EC-496ACF1BE2EF}"/>
    <cellStyle name="Normal 2 2 6 6 2" xfId="33720" xr:uid="{DBF93E70-AE16-4B33-8D89-403AE8C894C5}"/>
    <cellStyle name="Normal 2 2 6 7" xfId="15760" xr:uid="{9B397376-2C7A-45B3-9AAC-81309166C7F3}"/>
    <cellStyle name="Normal 2 2 6 7 2" xfId="34940" xr:uid="{0F34FC6F-D779-4D8E-B8A4-8AB6153433E6}"/>
    <cellStyle name="Normal 2 2 6 8" xfId="17196" xr:uid="{4C16FED4-8C0B-46B4-821A-7DAE180E8D2F}"/>
    <cellStyle name="Normal 2 2 6 8 2" xfId="36287" xr:uid="{5942765F-D41D-465E-8E20-C9E76F78752D}"/>
    <cellStyle name="Normal 2 2 6 9" xfId="24310" xr:uid="{F8E9779D-9BB8-47ED-8129-B30C8E62F6FA}"/>
    <cellStyle name="Normal 2 2 7" xfId="2303" xr:uid="{8185F259-0DE5-4269-9719-953F015CADCD}"/>
    <cellStyle name="Normal 2 2 7 2" xfId="3250" xr:uid="{82A70690-8226-47C1-B2DB-1481F9749AF4}"/>
    <cellStyle name="Normal 2 2 7 2 2" xfId="20382" xr:uid="{C8709DCD-4404-4047-A3BF-BA21C05554AE}"/>
    <cellStyle name="Normal 2 2 7 3" xfId="19489" xr:uid="{C3F969E2-E154-4C73-B812-2467C1B0DF8A}"/>
    <cellStyle name="Normal 2 2 8" xfId="3251" xr:uid="{1A5EA734-E1F1-4549-B299-442374E32338}"/>
    <cellStyle name="Normal 2 2 8 2" xfId="20383" xr:uid="{C8042DB9-4238-49A8-816A-800608D99006}"/>
    <cellStyle name="Normal 2 2 9" xfId="9540" xr:uid="{3D0451B7-2447-437B-A58B-45E58F3044D1}"/>
    <cellStyle name="Normal 2 2 9 2" xfId="17744" xr:uid="{48310F1F-EBC2-4D04-95A1-4CB1DB595B4F}"/>
    <cellStyle name="Normal 2 3" xfId="57" xr:uid="{AD9598DB-00E7-4366-A299-D19118A1DC67}"/>
    <cellStyle name="Normal 2 3 2" xfId="17745" xr:uid="{7A9ACDA2-F997-4522-93B9-37FA391122AA}"/>
    <cellStyle name="Normal 2 3 3" xfId="54813" xr:uid="{8E102E69-3935-45FC-A430-E8388C84D489}"/>
    <cellStyle name="Normal 2 4" xfId="1105" xr:uid="{2BCC2AA8-7758-42C5-8718-161A3E052A88}"/>
    <cellStyle name="Normal 2 4 2" xfId="1106" xr:uid="{D9D4AE44-04E4-4E2F-9737-515039CD3A86}"/>
    <cellStyle name="Normal 2 4 2 2" xfId="18460" xr:uid="{FC55E887-6F80-4A07-B916-BB6BB33DF31D}"/>
    <cellStyle name="Normal 2 4 2 3" xfId="55395" xr:uid="{B59B2D53-A253-4631-8F4A-A5B6F34D1491}"/>
    <cellStyle name="Normal 2 4 3" xfId="18459" xr:uid="{C8487934-503C-4342-9D30-4BF46ADCDB9D}"/>
    <cellStyle name="Normal 2 4 4" xfId="55394" xr:uid="{E0DC3A7B-7C68-43C0-814A-B5D13198D299}"/>
    <cellStyle name="Normal 2 5" xfId="1107" xr:uid="{552A98E7-8054-4212-AD1E-987CF0D8C539}"/>
    <cellStyle name="Normal 2 5 2" xfId="1108" xr:uid="{DB62AFB5-3659-4022-B2F9-60BE0E981149}"/>
    <cellStyle name="Normal 2 5 2 2" xfId="18462" xr:uid="{F08F6F9B-F0BA-436D-B66E-F1114101982E}"/>
    <cellStyle name="Normal 2 5 3" xfId="18461" xr:uid="{97B43B00-61AA-4C25-9F44-7FD9051A5134}"/>
    <cellStyle name="Normal 2 5 4" xfId="55396" xr:uid="{A2532305-DB26-4D10-A410-69E757BA8584}"/>
    <cellStyle name="Normal 2 6" xfId="1109" xr:uid="{CB1D91B3-3A59-48A2-8D5B-E10781495EC4}"/>
    <cellStyle name="Normal 2 6 10" xfId="2304" xr:uid="{FE591132-B630-44AD-815C-B497484BC42C}"/>
    <cellStyle name="Normal 2 6 10 10" xfId="40397" xr:uid="{C6B555CD-9D5E-4131-8B9E-CFBDCE09130F}"/>
    <cellStyle name="Normal 2 6 10 11" xfId="49465" xr:uid="{D75E9C35-FC73-4806-A189-2557212F344F}"/>
    <cellStyle name="Normal 2 6 10 12" xfId="50668" xr:uid="{745A6D56-4531-4FA3-A7B6-A01788122432}"/>
    <cellStyle name="Normal 2 6 10 13" xfId="51898" xr:uid="{20337436-AB9F-436D-A8A5-9EBCF02758A0}"/>
    <cellStyle name="Normal 2 6 10 14" xfId="53096" xr:uid="{1A23B47A-82BA-415F-B609-2695E51B7CE8}"/>
    <cellStyle name="Normal 2 6 10 15" xfId="54248" xr:uid="{643683F7-DF16-4E2B-B312-296300481E4E}"/>
    <cellStyle name="Normal 2 6 10 2" xfId="4638" xr:uid="{2FB0E397-672B-487C-9782-B29378459808}"/>
    <cellStyle name="Normal 2 6 10 2 2" xfId="8958" xr:uid="{049E6AE6-5B23-4BFD-87F3-DE47C477460B}"/>
    <cellStyle name="Normal 2 6 10 2 2 2" xfId="28391" xr:uid="{DC218C0A-C86A-40A3-BC1F-7C80401C943E}"/>
    <cellStyle name="Normal 2 6 10 2 2 3" xfId="45833" xr:uid="{34518491-1AE5-4815-9CFF-54F8C7BB11FC}"/>
    <cellStyle name="Normal 2 6 10 2 3" xfId="19490" xr:uid="{22DA1083-4288-414E-871B-6FD1ACEFF179}"/>
    <cellStyle name="Normal 2 6 10 2 4" xfId="24922" xr:uid="{49C20118-37FF-4F38-8346-CC6C61F71171}"/>
    <cellStyle name="Normal 2 6 10 3" xfId="8228" xr:uid="{DD6EFCBD-64C2-40A0-82E3-E05645AE5D27}"/>
    <cellStyle name="Normal 2 6 10 3 2" xfId="22029" xr:uid="{667568D7-A184-4296-9BF4-041D1A812DFF}"/>
    <cellStyle name="Normal 2 6 10 3 2 2" xfId="38168" xr:uid="{C033DC98-D023-40AF-A638-49227D64B671}"/>
    <cellStyle name="Normal 2 6 10 3 3" xfId="27685" xr:uid="{B8107105-397E-4AB3-9ABB-79F60AA28654}"/>
    <cellStyle name="Normal 2 6 10 3 4" xfId="42018" xr:uid="{66180D40-2849-4001-9DB9-BE59D75E3C95}"/>
    <cellStyle name="Normal 2 6 10 4" xfId="6539" xr:uid="{41AB8AF6-9243-4C81-BC29-4096F9870920}"/>
    <cellStyle name="Normal 2 6 10 4 2" xfId="26362" xr:uid="{2258231A-490E-44FE-B7C6-C33EFB2F44F0}"/>
    <cellStyle name="Normal 2 6 10 4 3" xfId="43951" xr:uid="{DB3798BD-5802-465E-ADF7-8A5D40000B33}"/>
    <cellStyle name="Normal 2 6 10 5" xfId="13130" xr:uid="{B236103A-BD6D-4C87-9EB2-3846038A6FEA}"/>
    <cellStyle name="Normal 2 6 10 5 2" xfId="32437" xr:uid="{7ED8B912-E8FA-4717-8721-4BB127AA11D8}"/>
    <cellStyle name="Normal 2 6 10 6" xfId="14442" xr:uid="{AF2C5702-68E3-4DD5-B2CE-8178B5DB68BA}"/>
    <cellStyle name="Normal 2 6 10 6 2" xfId="33721" xr:uid="{12C0EBAA-3B69-4AF9-8527-F90B91B3714A}"/>
    <cellStyle name="Normal 2 6 10 7" xfId="15761" xr:uid="{6D68B2DD-A0F3-4F85-9C01-0DD558282506}"/>
    <cellStyle name="Normal 2 6 10 7 2" xfId="34941" xr:uid="{344E1CB5-E5CC-42E5-9A85-F78BA5D83E1F}"/>
    <cellStyle name="Normal 2 6 10 8" xfId="17197" xr:uid="{46A97106-858B-47AE-B305-7266BABD6080}"/>
    <cellStyle name="Normal 2 6 10 8 2" xfId="36288" xr:uid="{45180DEF-1BBB-4EA0-BA8D-BBD965EBF1BD}"/>
    <cellStyle name="Normal 2 6 10 9" xfId="24311" xr:uid="{EC33CBBF-D778-43E8-BFEA-36CD65B8DDFE}"/>
    <cellStyle name="Normal 2 6 11" xfId="4637" xr:uid="{0779B332-7593-4647-AC78-567251840E40}"/>
    <cellStyle name="Normal 2 6 11 2" xfId="8957" xr:uid="{3253BF88-1750-431E-BB0F-505E09A93560}"/>
    <cellStyle name="Normal 2 6 11 2 2" xfId="28390" xr:uid="{863FCB9C-5B4B-4989-ADD8-83E488A124AE}"/>
    <cellStyle name="Normal 2 6 11 2 3" xfId="45106" xr:uid="{2F3BEDDF-7DE6-4C4E-A1D9-8362C2CB8941}"/>
    <cellStyle name="Normal 2 6 11 3" xfId="18463" xr:uid="{F11060CD-5C43-458F-9F4C-3CAE3482168A}"/>
    <cellStyle name="Normal 2 6 11 4" xfId="24921" xr:uid="{ED454276-3E6B-43B7-A316-F22248C25892}"/>
    <cellStyle name="Normal 2 6 12" xfId="7421" xr:uid="{4E2329AA-5096-49A5-92F6-6075BBBC0E26}"/>
    <cellStyle name="Normal 2 6 12 2" xfId="21436" xr:uid="{5C10A3F8-5010-4495-95EB-8A7733EB7241}"/>
    <cellStyle name="Normal 2 6 12 2 2" xfId="37607" xr:uid="{ABB8647C-59B4-406A-BC96-A696C1BCC98B}"/>
    <cellStyle name="Normal 2 6 12 3" xfId="27092" xr:uid="{AD5EC6A6-6C81-4500-A98D-35E933BCB2C3}"/>
    <cellStyle name="Normal 2 6 12 4" xfId="41463" xr:uid="{636D1CA8-763F-4F2C-8A33-9BA39529E6E9}"/>
    <cellStyle name="Normal 2 6 13" xfId="5928" xr:uid="{C58C6894-039D-4E52-8D16-731C168EBCB2}"/>
    <cellStyle name="Normal 2 6 13 2" xfId="25771" xr:uid="{0D3D4E57-CE45-4319-BEE5-F976ADBE566A}"/>
    <cellStyle name="Normal 2 6 13 3" xfId="43038" xr:uid="{F9E96A1F-686B-400B-B035-A8092395E883}"/>
    <cellStyle name="Normal 2 6 14" xfId="12530" xr:uid="{9F6F8500-B064-41D5-B431-A31632850A77}"/>
    <cellStyle name="Normal 2 6 14 2" xfId="31842" xr:uid="{43F8527C-9BAF-42DC-B50F-BD1BF2ED7027}"/>
    <cellStyle name="Normal 2 6 15" xfId="13867" xr:uid="{B0DBF392-45AA-4A86-8D6D-F51E59DE6578}"/>
    <cellStyle name="Normal 2 6 15 2" xfId="33157" xr:uid="{6690BF16-4B15-494B-96F9-7C8D3499D353}"/>
    <cellStyle name="Normal 2 6 16" xfId="15128" xr:uid="{0C5C9B44-F9E2-4C0A-B51D-50877EA9B714}"/>
    <cellStyle name="Normal 2 6 16 2" xfId="34359" xr:uid="{E1E9BA37-6673-42BF-A640-F03B461B50ED}"/>
    <cellStyle name="Normal 2 6 17" xfId="16558" xr:uid="{75B75861-CDBD-4516-8BBE-28FE99B4862D}"/>
    <cellStyle name="Normal 2 6 17 2" xfId="35658" xr:uid="{3FC33053-5C16-4BBD-A3A2-11CF1B8C3F8B}"/>
    <cellStyle name="Normal 2 6 18" xfId="23735" xr:uid="{3169E9AD-A2AC-48A3-8986-6BB77AF86D54}"/>
    <cellStyle name="Normal 2 6 19" xfId="39840" xr:uid="{84269ACB-A38F-478D-8ACC-EB441DBB0CA5}"/>
    <cellStyle name="Normal 2 6 2" xfId="1110" xr:uid="{B770BD84-3467-461C-B5E7-B78BFB31CE72}"/>
    <cellStyle name="Normal 2 6 2 10" xfId="23736" xr:uid="{3E5DBAD5-5970-4044-AF29-0C5ED0C7B467}"/>
    <cellStyle name="Normal 2 6 2 11" xfId="39841" xr:uid="{5F704836-630F-481A-B3C0-B78D7AB1766A}"/>
    <cellStyle name="Normal 2 6 2 12" xfId="48901" xr:uid="{0B61C67B-0765-4A09-9D16-F6215AAD3BAF}"/>
    <cellStyle name="Normal 2 6 2 13" xfId="50105" xr:uid="{5FBE0436-9E3D-44E0-BC0C-5C669A26A97E}"/>
    <cellStyle name="Normal 2 6 2 14" xfId="51312" xr:uid="{7A9A832E-84C2-4734-ACE8-BD418DDC94D7}"/>
    <cellStyle name="Normal 2 6 2 15" xfId="52540" xr:uid="{DF3B8A3D-84D0-4073-B9C0-FA58A7533332}"/>
    <cellStyle name="Normal 2 6 2 16" xfId="53690" xr:uid="{EF06FC2E-3E50-470B-A094-6359092BA40A}"/>
    <cellStyle name="Normal 2 6 2 2" xfId="2305" xr:uid="{5301297A-CF02-480D-B6A2-C1471C04F299}"/>
    <cellStyle name="Normal 2 6 2 2 10" xfId="40398" xr:uid="{A20BA417-FDA9-4E94-B10A-52223684F0D1}"/>
    <cellStyle name="Normal 2 6 2 2 11" xfId="49466" xr:uid="{44B9CD93-BD90-4084-95EE-7BBD7A96D1F7}"/>
    <cellStyle name="Normal 2 6 2 2 12" xfId="50669" xr:uid="{1A66CE39-9F71-434D-82AD-5741B2005DE8}"/>
    <cellStyle name="Normal 2 6 2 2 13" xfId="51899" xr:uid="{948F881C-176F-4119-AF1D-035EAFB8297A}"/>
    <cellStyle name="Normal 2 6 2 2 14" xfId="53097" xr:uid="{DABDCA50-2983-4C07-8618-CFBB8AF7338B}"/>
    <cellStyle name="Normal 2 6 2 2 15" xfId="54249" xr:uid="{2CB4DEAD-46FE-4A9C-AA29-5CD643CFCE25}"/>
    <cellStyle name="Normal 2 6 2 2 2" xfId="4640" xr:uid="{128F3247-7D35-4C85-A3B6-B3B4AD7634B5}"/>
    <cellStyle name="Normal 2 6 2 2 2 2" xfId="8960" xr:uid="{6F35AA4A-A3D6-4E93-93FB-74D555A9118B}"/>
    <cellStyle name="Normal 2 6 2 2 2 2 2" xfId="28393" xr:uid="{1FC8F0C6-E136-4291-BFA5-EF653EF52D1D}"/>
    <cellStyle name="Normal 2 6 2 2 2 2 3" xfId="45834" xr:uid="{3977567E-0268-4099-9124-8D3934D7CCD4}"/>
    <cellStyle name="Normal 2 6 2 2 2 3" xfId="19491" xr:uid="{A5FC3D40-2E4B-44DD-9B8D-63BD37756F90}"/>
    <cellStyle name="Normal 2 6 2 2 2 4" xfId="24924" xr:uid="{36A95FFA-481F-44B3-BC6A-BCFBCC5DAD48}"/>
    <cellStyle name="Normal 2 6 2 2 3" xfId="8229" xr:uid="{C88DFCA9-0816-4824-8A41-C2F4762618C2}"/>
    <cellStyle name="Normal 2 6 2 2 3 2" xfId="22030" xr:uid="{DC55874A-8938-4CC3-A4BE-2A3F1F388E8E}"/>
    <cellStyle name="Normal 2 6 2 2 3 2 2" xfId="38169" xr:uid="{4C5CCFEE-5B72-463E-9DD7-87DA3DA4F1BA}"/>
    <cellStyle name="Normal 2 6 2 2 3 3" xfId="27686" xr:uid="{BB3F3BFC-AF76-4D22-8248-C962F59B6427}"/>
    <cellStyle name="Normal 2 6 2 2 3 4" xfId="42019" xr:uid="{DC08863F-9A67-453A-9E11-948A918F2BCA}"/>
    <cellStyle name="Normal 2 6 2 2 4" xfId="6540" xr:uid="{7360F683-E08E-4888-9AFA-CD2D0F393D69}"/>
    <cellStyle name="Normal 2 6 2 2 4 2" xfId="26363" xr:uid="{280A06ED-101A-43B1-826F-6688DF22E9E4}"/>
    <cellStyle name="Normal 2 6 2 2 4 3" xfId="43952" xr:uid="{72454BE9-336D-4B2D-8908-EDAAE9E361A6}"/>
    <cellStyle name="Normal 2 6 2 2 5" xfId="13131" xr:uid="{E6D6C0BD-2AB4-44AB-9E7F-B05C7BE2AB4C}"/>
    <cellStyle name="Normal 2 6 2 2 5 2" xfId="32438" xr:uid="{B5AB33B4-8CE9-42F2-873B-0CA67FB32477}"/>
    <cellStyle name="Normal 2 6 2 2 6" xfId="14443" xr:uid="{49604A2D-D692-41C6-84E2-6C94BABD84A1}"/>
    <cellStyle name="Normal 2 6 2 2 6 2" xfId="33722" xr:uid="{EF35B1FF-F43F-415C-A666-ED805E45A035}"/>
    <cellStyle name="Normal 2 6 2 2 7" xfId="15762" xr:uid="{1D23CF52-1054-4A66-84D7-57AC49203362}"/>
    <cellStyle name="Normal 2 6 2 2 7 2" xfId="34942" xr:uid="{A9C68540-8F76-4ABB-AF7A-B57AEE62D752}"/>
    <cellStyle name="Normal 2 6 2 2 8" xfId="17198" xr:uid="{11C5CE70-050E-4B5C-BE43-983842D7C0E6}"/>
    <cellStyle name="Normal 2 6 2 2 8 2" xfId="36289" xr:uid="{FC39AA96-D699-43D1-9BB9-2A6EF7091B6F}"/>
    <cellStyle name="Normal 2 6 2 2 9" xfId="24312" xr:uid="{8014393B-058E-4B1F-A8F0-E8AF367B29E5}"/>
    <cellStyle name="Normal 2 6 2 3" xfId="4639" xr:uid="{0EB43ACE-612E-43EA-AFE0-EF95FDDB9167}"/>
    <cellStyle name="Normal 2 6 2 3 2" xfId="8959" xr:uid="{5A214CB2-9B58-40C3-905B-70AF56B7FD27}"/>
    <cellStyle name="Normal 2 6 2 3 2 2" xfId="28392" xr:uid="{9A5CFEDC-853A-4DD6-94FD-031833764C27}"/>
    <cellStyle name="Normal 2 6 2 3 2 3" xfId="45107" xr:uid="{C620B6C8-DBE6-457D-8CDD-9ABB2C0CCED9}"/>
    <cellStyle name="Normal 2 6 2 3 3" xfId="18464" xr:uid="{C63A9444-DAD1-468F-AA0D-9D8F5703040A}"/>
    <cellStyle name="Normal 2 6 2 3 4" xfId="24923" xr:uid="{EEB6AB69-580B-4BD8-8600-37C6A6477638}"/>
    <cellStyle name="Normal 2 6 2 4" xfId="7422" xr:uid="{D9BA4AC0-819B-47E9-8FC6-D1F139F5BDD4}"/>
    <cellStyle name="Normal 2 6 2 4 2" xfId="21437" xr:uid="{813E3061-EC2C-497F-ADA0-6070EF6E2088}"/>
    <cellStyle name="Normal 2 6 2 4 2 2" xfId="37608" xr:uid="{1DEBCA27-1DFC-42FA-9031-76526D3AE33B}"/>
    <cellStyle name="Normal 2 6 2 4 3" xfId="27093" xr:uid="{0AF9F439-199D-4EE3-96C4-9BB1320C2A74}"/>
    <cellStyle name="Normal 2 6 2 4 4" xfId="41464" xr:uid="{F97E2ADC-FDA2-4B1A-AFBA-60EA187A8A8B}"/>
    <cellStyle name="Normal 2 6 2 5" xfId="5929" xr:uid="{1C250BC2-2D82-4EEF-B37B-92AC2540CFC9}"/>
    <cellStyle name="Normal 2 6 2 5 2" xfId="25772" xr:uid="{ED05B704-97F6-4F63-80B7-2CDE011E1F9A}"/>
    <cellStyle name="Normal 2 6 2 5 3" xfId="43039" xr:uid="{5CE60375-6B68-42E3-8BC1-44067FBC5B67}"/>
    <cellStyle name="Normal 2 6 2 6" xfId="12531" xr:uid="{D379CCF9-CA5D-44FF-8CBA-108A32E935E1}"/>
    <cellStyle name="Normal 2 6 2 6 2" xfId="31843" xr:uid="{C9FAECC4-D610-4228-AB38-024920995D78}"/>
    <cellStyle name="Normal 2 6 2 7" xfId="13868" xr:uid="{DCBF2352-8B0C-49FB-A9B3-F053394A1C07}"/>
    <cellStyle name="Normal 2 6 2 7 2" xfId="33158" xr:uid="{0F241274-6929-474C-843D-4647928D753F}"/>
    <cellStyle name="Normal 2 6 2 8" xfId="15129" xr:uid="{5FA2B2F3-E476-4316-9D12-5F5D26C903CA}"/>
    <cellStyle name="Normal 2 6 2 8 2" xfId="34360" xr:uid="{7C338B66-BA2E-46A7-B7D4-468BE24B6B33}"/>
    <cellStyle name="Normal 2 6 2 9" xfId="16559" xr:uid="{E50C4816-90B7-486A-9F66-65083E92CC75}"/>
    <cellStyle name="Normal 2 6 2 9 2" xfId="35659" xr:uid="{490D7452-111B-4752-BC0C-D411EA6F9917}"/>
    <cellStyle name="Normal 2 6 20" xfId="48900" xr:uid="{3AE3C1C7-CEE7-4D99-BDBC-D0F8BD01E685}"/>
    <cellStyle name="Normal 2 6 21" xfId="50104" xr:uid="{DE0DC1F4-3624-4784-9B83-83372120A1F6}"/>
    <cellStyle name="Normal 2 6 22" xfId="51311" xr:uid="{06A03730-CD96-41EE-B8BB-E61C1E606E81}"/>
    <cellStyle name="Normal 2 6 23" xfId="52539" xr:uid="{113AF761-418F-4221-8DFE-AA0D84039927}"/>
    <cellStyle name="Normal 2 6 24" xfId="53689" xr:uid="{C31BA726-FC27-4AB2-9F8B-D3C9723D55B8}"/>
    <cellStyle name="Normal 2 6 25" xfId="55397" xr:uid="{18EF51FE-EC9F-4CF4-BC26-BEE2BABDC966}"/>
    <cellStyle name="Normal 2 6 3" xfId="1111" xr:uid="{9F4DF061-A20F-4294-BC15-43E4FFBE93A9}"/>
    <cellStyle name="Normal 2 6 3 10" xfId="23737" xr:uid="{238D2EF7-59A1-4E85-8432-FAD64BF4DA53}"/>
    <cellStyle name="Normal 2 6 3 11" xfId="39842" xr:uid="{5CBC6A03-E093-4F1C-86E5-8C0BA3E9298B}"/>
    <cellStyle name="Normal 2 6 3 12" xfId="48902" xr:uid="{22E9A28E-3A9F-4E08-927D-801DFF230212}"/>
    <cellStyle name="Normal 2 6 3 13" xfId="50106" xr:uid="{D0549BCE-6039-4569-AE2C-F39F04A7D92D}"/>
    <cellStyle name="Normal 2 6 3 14" xfId="51313" xr:uid="{9FCFDC57-843A-4A27-AAA2-5EDDE4EAB316}"/>
    <cellStyle name="Normal 2 6 3 15" xfId="52541" xr:uid="{3783D55E-C13B-42C4-AFD4-17E3487CBB72}"/>
    <cellStyle name="Normal 2 6 3 16" xfId="53691" xr:uid="{16794C0A-0EFB-4B72-979D-6C9B9A6DAFAF}"/>
    <cellStyle name="Normal 2 6 3 2" xfId="2306" xr:uid="{6DCFBE0C-7A52-453E-9F1F-E784E05B3AB4}"/>
    <cellStyle name="Normal 2 6 3 2 10" xfId="40399" xr:uid="{77C415F0-06F1-4DDC-BD45-E3F5298D4A20}"/>
    <cellStyle name="Normal 2 6 3 2 11" xfId="49467" xr:uid="{B170BD6A-4ABF-453C-92AE-6A81F2A46FE6}"/>
    <cellStyle name="Normal 2 6 3 2 12" xfId="50670" xr:uid="{32BB4565-6121-42B5-9B4A-854ADD00273A}"/>
    <cellStyle name="Normal 2 6 3 2 13" xfId="51900" xr:uid="{5C16574E-9A98-4143-B17E-E51E01F77877}"/>
    <cellStyle name="Normal 2 6 3 2 14" xfId="53098" xr:uid="{9E798EEF-A7CE-426D-87DE-FED6E55EDE94}"/>
    <cellStyle name="Normal 2 6 3 2 15" xfId="54250" xr:uid="{5B0D4CC3-E3CC-42FD-B854-780810D01D3F}"/>
    <cellStyle name="Normal 2 6 3 2 2" xfId="4642" xr:uid="{B03862F7-1623-424D-BD0E-1CD835FCE13C}"/>
    <cellStyle name="Normal 2 6 3 2 2 2" xfId="8962" xr:uid="{0152C496-1380-4957-94E1-984FB5C5917E}"/>
    <cellStyle name="Normal 2 6 3 2 2 2 2" xfId="28395" xr:uid="{13636C66-B58C-413D-A1FB-99930AF75CDC}"/>
    <cellStyle name="Normal 2 6 3 2 2 2 3" xfId="45835" xr:uid="{7B2DEFE4-62E8-43F2-8A34-889EE9F0E64E}"/>
    <cellStyle name="Normal 2 6 3 2 2 3" xfId="19492" xr:uid="{6B791998-6AF7-4AF5-80FC-4D16A3FB5842}"/>
    <cellStyle name="Normal 2 6 3 2 2 4" xfId="24926" xr:uid="{50D5B95B-2A4A-4F0C-AFF8-CD5CE60A76C5}"/>
    <cellStyle name="Normal 2 6 3 2 3" xfId="8230" xr:uid="{F95C0A8B-6964-4CE6-B981-D6212C02116E}"/>
    <cellStyle name="Normal 2 6 3 2 3 2" xfId="22031" xr:uid="{2A177315-84A1-484D-BD4F-B34529D6C95F}"/>
    <cellStyle name="Normal 2 6 3 2 3 2 2" xfId="38170" xr:uid="{4F4485F4-031F-4350-AA70-36428593333C}"/>
    <cellStyle name="Normal 2 6 3 2 3 3" xfId="27687" xr:uid="{DB1C2CE9-DABB-4B9F-B5D5-B8A2F4505F9B}"/>
    <cellStyle name="Normal 2 6 3 2 3 4" xfId="42020" xr:uid="{A076E36F-3D30-48F3-8400-196C76627631}"/>
    <cellStyle name="Normal 2 6 3 2 4" xfId="6541" xr:uid="{5F47D18E-59E4-4F58-A72C-8F66EFB3725D}"/>
    <cellStyle name="Normal 2 6 3 2 4 2" xfId="26364" xr:uid="{591768E1-F65F-4263-A439-F615AB5DA5D4}"/>
    <cellStyle name="Normal 2 6 3 2 4 3" xfId="43953" xr:uid="{BF6908FE-C48F-4BC3-9AC1-AF6405659C41}"/>
    <cellStyle name="Normal 2 6 3 2 5" xfId="13132" xr:uid="{363C17D3-FCC9-4B83-8B91-5CF2FA175B9B}"/>
    <cellStyle name="Normal 2 6 3 2 5 2" xfId="32439" xr:uid="{A85140BA-CE7C-428A-8BFB-5772110CB194}"/>
    <cellStyle name="Normal 2 6 3 2 6" xfId="14444" xr:uid="{016C5E2C-D830-44E2-9D3E-F0B5ED2B0741}"/>
    <cellStyle name="Normal 2 6 3 2 6 2" xfId="33723" xr:uid="{9BC2CB19-DCC1-40B8-848E-BA41C86E46D8}"/>
    <cellStyle name="Normal 2 6 3 2 7" xfId="15763" xr:uid="{33A34CA4-59FC-4701-9DDB-C29C50313F52}"/>
    <cellStyle name="Normal 2 6 3 2 7 2" xfId="34943" xr:uid="{635D0449-916E-4886-9A55-848CDC77CB3B}"/>
    <cellStyle name="Normal 2 6 3 2 8" xfId="17199" xr:uid="{DEA90000-E4B6-4886-BFDB-EC960D9D28A3}"/>
    <cellStyle name="Normal 2 6 3 2 8 2" xfId="36290" xr:uid="{2DCD5C25-AA97-4085-A3C4-526FB45156AC}"/>
    <cellStyle name="Normal 2 6 3 2 9" xfId="24313" xr:uid="{A38E8F4D-C1DA-40F8-A65F-694681984247}"/>
    <cellStyle name="Normal 2 6 3 3" xfId="4641" xr:uid="{5F6A9D7F-82A1-4C67-82BB-3881CD644459}"/>
    <cellStyle name="Normal 2 6 3 3 2" xfId="8961" xr:uid="{146F7AD8-21B6-405D-8482-94621E74E811}"/>
    <cellStyle name="Normal 2 6 3 3 2 2" xfId="28394" xr:uid="{BF26DBE1-6859-44BD-84C3-696D5DA1D362}"/>
    <cellStyle name="Normal 2 6 3 3 2 3" xfId="45108" xr:uid="{16E6080F-2547-4188-BE6F-71C820D36ED6}"/>
    <cellStyle name="Normal 2 6 3 3 3" xfId="18465" xr:uid="{56409F49-CB14-4432-AFA6-2824C803A658}"/>
    <cellStyle name="Normal 2 6 3 3 4" xfId="24925" xr:uid="{B1B5F3CC-D0BB-4FF7-AECF-5EBBFFF6E4DC}"/>
    <cellStyle name="Normal 2 6 3 4" xfId="7423" xr:uid="{7849CEE7-C50B-4FF5-93B1-BDDBFC413C9E}"/>
    <cellStyle name="Normal 2 6 3 4 2" xfId="21438" xr:uid="{48B16F72-647A-4E83-AE20-CF101487B75D}"/>
    <cellStyle name="Normal 2 6 3 4 2 2" xfId="37609" xr:uid="{EAEC0E1A-3A4B-49F1-8ADE-1EB2A21C2D1B}"/>
    <cellStyle name="Normal 2 6 3 4 3" xfId="27094" xr:uid="{8F3EBC1B-7F46-40BC-848A-34A75C2B2ABC}"/>
    <cellStyle name="Normal 2 6 3 4 4" xfId="41465" xr:uid="{77F93B44-DFDD-4BB8-BE79-E3EEEE2EABC6}"/>
    <cellStyle name="Normal 2 6 3 5" xfId="5930" xr:uid="{52C46FD0-17E7-457B-B27D-25FE0C82569C}"/>
    <cellStyle name="Normal 2 6 3 5 2" xfId="25773" xr:uid="{F3670059-A5B2-4E3A-AA95-54E4D2940BB0}"/>
    <cellStyle name="Normal 2 6 3 5 3" xfId="43040" xr:uid="{BF7489B6-8A6A-40C1-A50C-05D3790B4229}"/>
    <cellStyle name="Normal 2 6 3 6" xfId="12532" xr:uid="{96A9E585-C4C9-4EC3-A009-45271B54F73B}"/>
    <cellStyle name="Normal 2 6 3 6 2" xfId="31844" xr:uid="{BB90EC7B-10B1-44D1-82AC-D9197AAF07CE}"/>
    <cellStyle name="Normal 2 6 3 7" xfId="13869" xr:uid="{4CBD304B-2131-4C5E-A6CE-BB950086F2BB}"/>
    <cellStyle name="Normal 2 6 3 7 2" xfId="33159" xr:uid="{9F280AB2-55F1-4532-BCE2-13EEF87FF552}"/>
    <cellStyle name="Normal 2 6 3 8" xfId="15130" xr:uid="{9D58A840-C781-43AE-8A17-808F852FB416}"/>
    <cellStyle name="Normal 2 6 3 8 2" xfId="34361" xr:uid="{3149C9E6-8F8A-4522-8201-0D7EAA4D5024}"/>
    <cellStyle name="Normal 2 6 3 9" xfId="16560" xr:uid="{B8D527E0-49A1-4D34-B815-B3728BB6A01F}"/>
    <cellStyle name="Normal 2 6 3 9 2" xfId="35660" xr:uid="{FBF604BA-6AE8-4DA9-B776-C22F23B4D245}"/>
    <cellStyle name="Normal 2 6 4" xfId="1112" xr:uid="{6BBFD201-5BCC-455F-A30D-AD15DE77A6C4}"/>
    <cellStyle name="Normal 2 6 4 10" xfId="23738" xr:uid="{6DFD660E-DC16-45C9-842A-C18EF59C6E14}"/>
    <cellStyle name="Normal 2 6 4 11" xfId="39843" xr:uid="{A8A6417E-0AB0-4AB8-89E2-DDF3212F8983}"/>
    <cellStyle name="Normal 2 6 4 12" xfId="48903" xr:uid="{6DABB843-6841-4FBC-9752-7A7DB9C3B44F}"/>
    <cellStyle name="Normal 2 6 4 13" xfId="50107" xr:uid="{B89BF5D3-F7F9-452A-A212-F22930566C45}"/>
    <cellStyle name="Normal 2 6 4 14" xfId="51314" xr:uid="{1F01BC0C-22C5-4755-827C-16E406975E8F}"/>
    <cellStyle name="Normal 2 6 4 15" xfId="52542" xr:uid="{39040DAA-F0C3-4E53-B84C-8CACF7FF55D3}"/>
    <cellStyle name="Normal 2 6 4 16" xfId="53692" xr:uid="{EC372E96-9A3B-453B-AA7C-586125431538}"/>
    <cellStyle name="Normal 2 6 4 2" xfId="2307" xr:uid="{7D492CAB-4130-4016-BE91-9C4436DC56D7}"/>
    <cellStyle name="Normal 2 6 4 2 10" xfId="40400" xr:uid="{B9CE195D-ABAF-4D8A-8298-64754FDC1C2D}"/>
    <cellStyle name="Normal 2 6 4 2 11" xfId="49468" xr:uid="{B3001610-4E63-4CFE-B43F-B114F5529758}"/>
    <cellStyle name="Normal 2 6 4 2 12" xfId="50671" xr:uid="{0010C96F-1DB1-45E5-B173-65A5773A6FF8}"/>
    <cellStyle name="Normal 2 6 4 2 13" xfId="51901" xr:uid="{3A10B270-8CC2-437D-A24E-93995AB6D5AB}"/>
    <cellStyle name="Normal 2 6 4 2 14" xfId="53099" xr:uid="{94343E20-0EB1-4C2C-A752-68FF875015EE}"/>
    <cellStyle name="Normal 2 6 4 2 15" xfId="54251" xr:uid="{5833516E-BA8D-458A-A3B1-9737DDD6AE77}"/>
    <cellStyle name="Normal 2 6 4 2 2" xfId="4644" xr:uid="{1591F923-9976-4EEF-A335-7A469A28481B}"/>
    <cellStyle name="Normal 2 6 4 2 2 2" xfId="8964" xr:uid="{B194E107-D017-4AC3-972E-FF3BFAED3030}"/>
    <cellStyle name="Normal 2 6 4 2 2 2 2" xfId="28397" xr:uid="{74F3A0F4-C267-4D8B-BA2C-7DFE8A5D9A31}"/>
    <cellStyle name="Normal 2 6 4 2 2 2 3" xfId="45836" xr:uid="{92A172EE-C9F2-41C6-B4BD-CD14608A1DEE}"/>
    <cellStyle name="Normal 2 6 4 2 2 3" xfId="19493" xr:uid="{AEBDAE1D-3EC6-490C-8A87-6469ABF96002}"/>
    <cellStyle name="Normal 2 6 4 2 2 4" xfId="24928" xr:uid="{93B981D5-F1EE-4998-85DA-D7CFBB82179E}"/>
    <cellStyle name="Normal 2 6 4 2 3" xfId="8231" xr:uid="{35CD5925-EB1C-4584-8E7F-D6787D3999AD}"/>
    <cellStyle name="Normal 2 6 4 2 3 2" xfId="22032" xr:uid="{053FA2EF-DCCD-4F9B-A0E1-BEA35667E99C}"/>
    <cellStyle name="Normal 2 6 4 2 3 2 2" xfId="38171" xr:uid="{5C75E15D-F76A-4486-BE36-61DD125D099F}"/>
    <cellStyle name="Normal 2 6 4 2 3 3" xfId="27688" xr:uid="{CE749399-B2A3-448E-895C-FB0D3EF70E3D}"/>
    <cellStyle name="Normal 2 6 4 2 3 4" xfId="42021" xr:uid="{FE6C00D4-1121-4543-AEEF-9D826EADA75A}"/>
    <cellStyle name="Normal 2 6 4 2 4" xfId="6542" xr:uid="{E740880D-0CC7-4C55-9079-85AD18522F5F}"/>
    <cellStyle name="Normal 2 6 4 2 4 2" xfId="26365" xr:uid="{FCB910E4-6C57-4D79-9004-38E358D5C83D}"/>
    <cellStyle name="Normal 2 6 4 2 4 3" xfId="43954" xr:uid="{EC868D00-8A1C-484C-B107-BE4374123792}"/>
    <cellStyle name="Normal 2 6 4 2 5" xfId="13133" xr:uid="{5573AA43-25A7-43BB-BBDC-29107C3E4B2B}"/>
    <cellStyle name="Normal 2 6 4 2 5 2" xfId="32440" xr:uid="{3B48D3FF-AC28-4EDE-9EC5-E8F6C17CB48D}"/>
    <cellStyle name="Normal 2 6 4 2 6" xfId="14445" xr:uid="{D6454472-A5A7-4251-93C4-88698D529E50}"/>
    <cellStyle name="Normal 2 6 4 2 6 2" xfId="33724" xr:uid="{A6791042-F58F-4D7A-BCEC-E0463EC33A49}"/>
    <cellStyle name="Normal 2 6 4 2 7" xfId="15764" xr:uid="{4E720D11-1DB7-4FEA-9ED7-3AB82E7A6B57}"/>
    <cellStyle name="Normal 2 6 4 2 7 2" xfId="34944" xr:uid="{DB3F0A0C-029B-4FF6-8839-07682A25250B}"/>
    <cellStyle name="Normal 2 6 4 2 8" xfId="17200" xr:uid="{DE31DE8A-8C15-401A-9384-D81703555582}"/>
    <cellStyle name="Normal 2 6 4 2 8 2" xfId="36291" xr:uid="{F5168302-E173-4532-9C79-58AD34B33BB7}"/>
    <cellStyle name="Normal 2 6 4 2 9" xfId="24314" xr:uid="{B888691E-59EB-4F1C-934A-0FA14864D3F9}"/>
    <cellStyle name="Normal 2 6 4 3" xfId="4643" xr:uid="{6CB62955-9C5B-4823-B5A6-BB7C37522507}"/>
    <cellStyle name="Normal 2 6 4 3 2" xfId="8963" xr:uid="{EC3FC9EB-BC4F-4DA8-96F6-302241174F37}"/>
    <cellStyle name="Normal 2 6 4 3 2 2" xfId="28396" xr:uid="{10FEE4B1-D5B2-410E-8508-78C775AE7958}"/>
    <cellStyle name="Normal 2 6 4 3 2 3" xfId="45109" xr:uid="{DB6E263E-815F-4BEF-8859-D7445453B6DC}"/>
    <cellStyle name="Normal 2 6 4 3 3" xfId="18466" xr:uid="{A9702858-F4B4-4A64-A83B-73DB9571D649}"/>
    <cellStyle name="Normal 2 6 4 3 4" xfId="24927" xr:uid="{3763EE46-8B58-463C-B379-9C1CB3638876}"/>
    <cellStyle name="Normal 2 6 4 4" xfId="7424" xr:uid="{17436694-43AF-47AA-9D04-1C34F11D08D7}"/>
    <cellStyle name="Normal 2 6 4 4 2" xfId="21439" xr:uid="{DD06E0EA-AA67-4DE4-B182-261DAA6C6067}"/>
    <cellStyle name="Normal 2 6 4 4 2 2" xfId="37610" xr:uid="{56B3109A-766C-4C8C-8747-C35CC6ABBAEB}"/>
    <cellStyle name="Normal 2 6 4 4 3" xfId="27095" xr:uid="{88CAF620-F933-464E-AFDB-09C8ED5BE6BA}"/>
    <cellStyle name="Normal 2 6 4 4 4" xfId="41466" xr:uid="{413F1A4B-2BA9-4B0B-A2D2-24E800350B7B}"/>
    <cellStyle name="Normal 2 6 4 5" xfId="5931" xr:uid="{84461C68-F6ED-411D-9578-BB6B920B7EA8}"/>
    <cellStyle name="Normal 2 6 4 5 2" xfId="25774" xr:uid="{2CB73CD6-9632-43C8-8984-61BF4C7A79B2}"/>
    <cellStyle name="Normal 2 6 4 5 3" xfId="43041" xr:uid="{D8930405-C0DF-4E57-AE91-86911F21106B}"/>
    <cellStyle name="Normal 2 6 4 6" xfId="12533" xr:uid="{BFC7ED67-EDE3-43FC-BEDB-EC9517B8C2BD}"/>
    <cellStyle name="Normal 2 6 4 6 2" xfId="31845" xr:uid="{D1440EAE-992D-4BEC-8C32-49CDFF786972}"/>
    <cellStyle name="Normal 2 6 4 7" xfId="13870" xr:uid="{CF52D28E-5D2E-4A1C-9428-0559CF82F326}"/>
    <cellStyle name="Normal 2 6 4 7 2" xfId="33160" xr:uid="{82310C53-0A78-4B38-A0A9-F4A6D3ED0E37}"/>
    <cellStyle name="Normal 2 6 4 8" xfId="15131" xr:uid="{703FACE1-CD33-47F8-870F-7C4493001319}"/>
    <cellStyle name="Normal 2 6 4 8 2" xfId="34362" xr:uid="{1D46DDB8-519D-40C0-8324-A4281AABF1A1}"/>
    <cellStyle name="Normal 2 6 4 9" xfId="16561" xr:uid="{2C11856E-6EC0-488A-8F00-780A018FD170}"/>
    <cellStyle name="Normal 2 6 4 9 2" xfId="35661" xr:uid="{F8D3AF13-1939-4779-A9C4-23CB7132298A}"/>
    <cellStyle name="Normal 2 6 5" xfId="1113" xr:uid="{6449B73E-F6D6-4E6D-91C4-1DCD3B18E0CC}"/>
    <cellStyle name="Normal 2 6 5 10" xfId="23739" xr:uid="{EE11759F-DC9A-4B0F-9C39-D660C933C111}"/>
    <cellStyle name="Normal 2 6 5 11" xfId="39844" xr:uid="{FBCBEEDA-38A4-42C4-A6D5-C155C52E9E5B}"/>
    <cellStyle name="Normal 2 6 5 12" xfId="48904" xr:uid="{6D9BA897-EC3C-4366-9D50-F101391EB2DF}"/>
    <cellStyle name="Normal 2 6 5 13" xfId="50108" xr:uid="{FC6EF37A-EAFA-470A-A5C1-0BAD67864E74}"/>
    <cellStyle name="Normal 2 6 5 14" xfId="51315" xr:uid="{111F8B5C-78EE-47A8-B44B-2218BA8D16C1}"/>
    <cellStyle name="Normal 2 6 5 15" xfId="52543" xr:uid="{95111B40-4413-4130-A540-AB0AF404B5DD}"/>
    <cellStyle name="Normal 2 6 5 16" xfId="53693" xr:uid="{3E9A079E-CD0C-4E7B-8C5C-D3F07E136484}"/>
    <cellStyle name="Normal 2 6 5 2" xfId="2308" xr:uid="{4FE4B173-E682-4EFC-85FB-B3EDD45705B8}"/>
    <cellStyle name="Normal 2 6 5 2 10" xfId="40401" xr:uid="{AC2CF07D-8CFB-444D-8EE1-AF9B7F0B38F5}"/>
    <cellStyle name="Normal 2 6 5 2 11" xfId="49469" xr:uid="{A3D9C0A8-044E-44B7-A24C-B5D9931DA4A3}"/>
    <cellStyle name="Normal 2 6 5 2 12" xfId="50672" xr:uid="{99E36D2B-A00C-486F-80AA-F216A555070E}"/>
    <cellStyle name="Normal 2 6 5 2 13" xfId="51902" xr:uid="{BAF3A612-E9D3-4427-BDA1-0277D69EDD41}"/>
    <cellStyle name="Normal 2 6 5 2 14" xfId="53100" xr:uid="{5C47B861-EAD7-47A9-BA0C-265D5C90D1F9}"/>
    <cellStyle name="Normal 2 6 5 2 15" xfId="54252" xr:uid="{557DD6B4-6833-45EA-8EF4-B0A3DBD17EB8}"/>
    <cellStyle name="Normal 2 6 5 2 2" xfId="4646" xr:uid="{4F61E9DB-C49E-40F2-9111-100671455A52}"/>
    <cellStyle name="Normal 2 6 5 2 2 2" xfId="8966" xr:uid="{234EECD2-405A-4E35-9C95-82C395DA9486}"/>
    <cellStyle name="Normal 2 6 5 2 2 2 2" xfId="28399" xr:uid="{724CFF66-95E3-4C33-978A-B6F629D771CB}"/>
    <cellStyle name="Normal 2 6 5 2 2 2 3" xfId="45837" xr:uid="{DB4E054F-F4EB-48EB-8E9E-EE7652AAE461}"/>
    <cellStyle name="Normal 2 6 5 2 2 3" xfId="19494" xr:uid="{E10467DE-9AA9-4E4F-8C08-45FB71BE318B}"/>
    <cellStyle name="Normal 2 6 5 2 2 4" xfId="24930" xr:uid="{EAF66EF9-801F-41A4-A510-15E14919C881}"/>
    <cellStyle name="Normal 2 6 5 2 3" xfId="8232" xr:uid="{8EFAA260-ADE9-4F3A-99E3-78B11D743AE8}"/>
    <cellStyle name="Normal 2 6 5 2 3 2" xfId="22033" xr:uid="{DA3A6BC4-8D5A-4C09-9B6C-2C0853803DB7}"/>
    <cellStyle name="Normal 2 6 5 2 3 2 2" xfId="38172" xr:uid="{B451D3EA-4ED2-4701-AD90-4AEC37AA840B}"/>
    <cellStyle name="Normal 2 6 5 2 3 3" xfId="27689" xr:uid="{9645875B-DCBC-4C70-9B20-8D38CF8574FE}"/>
    <cellStyle name="Normal 2 6 5 2 3 4" xfId="42022" xr:uid="{A74851A7-C921-4D3F-A003-464337A0DB48}"/>
    <cellStyle name="Normal 2 6 5 2 4" xfId="6543" xr:uid="{F713549B-454A-440E-BA63-0DA39D761BB1}"/>
    <cellStyle name="Normal 2 6 5 2 4 2" xfId="26366" xr:uid="{1C213CA9-C057-4719-A93B-01CFF9DC373C}"/>
    <cellStyle name="Normal 2 6 5 2 4 3" xfId="43955" xr:uid="{9B2255CE-824E-477B-9B6A-4D85F5E04D8B}"/>
    <cellStyle name="Normal 2 6 5 2 5" xfId="13134" xr:uid="{8989D566-542E-420B-ACF7-54F226C2FD42}"/>
    <cellStyle name="Normal 2 6 5 2 5 2" xfId="32441" xr:uid="{6A408FD3-E0F0-4865-A373-D001EEB3D261}"/>
    <cellStyle name="Normal 2 6 5 2 6" xfId="14446" xr:uid="{D0CD2DF6-EFE2-4005-BD66-3CDBB5CF4EDC}"/>
    <cellStyle name="Normal 2 6 5 2 6 2" xfId="33725" xr:uid="{4C39D211-9D8A-4A5F-8636-E73D4A11B6C8}"/>
    <cellStyle name="Normal 2 6 5 2 7" xfId="15765" xr:uid="{61DBB6F6-50FB-4AD7-A0D8-3445BF1470DC}"/>
    <cellStyle name="Normal 2 6 5 2 7 2" xfId="34945" xr:uid="{914189B3-D2F4-4272-9BCC-662442579C49}"/>
    <cellStyle name="Normal 2 6 5 2 8" xfId="17201" xr:uid="{E8275789-6037-4684-9E3C-6636BC8D1D8C}"/>
    <cellStyle name="Normal 2 6 5 2 8 2" xfId="36292" xr:uid="{DF8D28F4-6073-458B-9720-96091D055CCB}"/>
    <cellStyle name="Normal 2 6 5 2 9" xfId="24315" xr:uid="{A7ED577D-047A-4DEE-9162-65E851774E0E}"/>
    <cellStyle name="Normal 2 6 5 3" xfId="4645" xr:uid="{39A859F7-4C6F-4BA0-839D-5918AC309FA1}"/>
    <cellStyle name="Normal 2 6 5 3 2" xfId="8965" xr:uid="{A32286D1-50BF-48D9-8E26-842B0797B87E}"/>
    <cellStyle name="Normal 2 6 5 3 2 2" xfId="28398" xr:uid="{75AA7F32-7CC7-4E93-AD95-94697CFC0CA9}"/>
    <cellStyle name="Normal 2 6 5 3 2 3" xfId="45110" xr:uid="{5DA21EFE-6AD4-4CBB-BF85-F40BF36BFCDB}"/>
    <cellStyle name="Normal 2 6 5 3 3" xfId="18467" xr:uid="{844A61B9-88BD-4B29-BD15-9C5627381E1D}"/>
    <cellStyle name="Normal 2 6 5 3 4" xfId="24929" xr:uid="{CB6514AA-2388-4EC1-91D8-311AFC8A8BFA}"/>
    <cellStyle name="Normal 2 6 5 4" xfId="7425" xr:uid="{EB911B18-F6D0-4123-AFF8-511AF4F7ED29}"/>
    <cellStyle name="Normal 2 6 5 4 2" xfId="21440" xr:uid="{588BBC0B-CC48-4DD2-95F8-0BC2667A0A64}"/>
    <cellStyle name="Normal 2 6 5 4 2 2" xfId="37611" xr:uid="{B07D94E4-3076-47FB-A23D-DFC0D9801592}"/>
    <cellStyle name="Normal 2 6 5 4 3" xfId="27096" xr:uid="{D34D60A6-A9D0-4E5E-A357-51D66545D90B}"/>
    <cellStyle name="Normal 2 6 5 4 4" xfId="41467" xr:uid="{95BEBD26-1278-4D22-8EB5-C01624175F9D}"/>
    <cellStyle name="Normal 2 6 5 5" xfId="5932" xr:uid="{E82186A6-8938-4BAD-BF06-F83442DC8822}"/>
    <cellStyle name="Normal 2 6 5 5 2" xfId="25775" xr:uid="{04D6333F-0D0F-4F0A-B9B1-B96D139E7120}"/>
    <cellStyle name="Normal 2 6 5 5 3" xfId="43042" xr:uid="{325C3C07-C1D6-4D3B-83FC-16FFC8D502F3}"/>
    <cellStyle name="Normal 2 6 5 6" xfId="12534" xr:uid="{1EF7AE0D-5FD3-4B06-B924-9DC240065A9C}"/>
    <cellStyle name="Normal 2 6 5 6 2" xfId="31846" xr:uid="{292C5628-01DA-4EFF-A28F-8A1049E5F1B8}"/>
    <cellStyle name="Normal 2 6 5 7" xfId="13871" xr:uid="{E62C0893-4110-4AFA-8121-525D6891CDB1}"/>
    <cellStyle name="Normal 2 6 5 7 2" xfId="33161" xr:uid="{AA88A0F2-DDC4-4CBC-9E15-0D9E2D2646D9}"/>
    <cellStyle name="Normal 2 6 5 8" xfId="15132" xr:uid="{326C527E-14A4-4895-9346-FC49AAD6C8EA}"/>
    <cellStyle name="Normal 2 6 5 8 2" xfId="34363" xr:uid="{B1967FA9-FCAD-4D9A-A7C3-7A145CB8FB60}"/>
    <cellStyle name="Normal 2 6 5 9" xfId="16562" xr:uid="{D25439B6-9C71-4CA5-87F3-BA32F120A7BB}"/>
    <cellStyle name="Normal 2 6 5 9 2" xfId="35662" xr:uid="{4E61135B-D99E-44DC-8B0E-140FA84B8732}"/>
    <cellStyle name="Normal 2 6 6" xfId="1114" xr:uid="{E999E576-0C30-433A-B599-6074DF396D7F}"/>
    <cellStyle name="Normal 2 6 6 10" xfId="23740" xr:uid="{E1B73BA9-B119-4CD2-8EE9-2C87D6CD3D61}"/>
    <cellStyle name="Normal 2 6 6 11" xfId="39845" xr:uid="{5CA4CC3B-E2D0-49BA-BE95-957D4D4FE36A}"/>
    <cellStyle name="Normal 2 6 6 12" xfId="48905" xr:uid="{37E81B30-ABDB-49FE-83C3-37198B9E3693}"/>
    <cellStyle name="Normal 2 6 6 13" xfId="50109" xr:uid="{50CAA4EC-3823-41EB-BCDB-597CA77E01E0}"/>
    <cellStyle name="Normal 2 6 6 14" xfId="51316" xr:uid="{A4D9400F-EA02-4A39-B718-9E3AF07FB1B5}"/>
    <cellStyle name="Normal 2 6 6 15" xfId="52544" xr:uid="{227AB1A9-6684-4515-B580-A98D608F5384}"/>
    <cellStyle name="Normal 2 6 6 16" xfId="53694" xr:uid="{3D3DF597-4C39-4189-B04E-0301DB590EB2}"/>
    <cellStyle name="Normal 2 6 6 2" xfId="2309" xr:uid="{6DDFAAD6-6D77-4BD1-8A5B-4BB93D8EDF8C}"/>
    <cellStyle name="Normal 2 6 6 2 10" xfId="40402" xr:uid="{2A2E8A30-8490-4ABC-9ABB-A769BF7FF3C6}"/>
    <cellStyle name="Normal 2 6 6 2 11" xfId="49470" xr:uid="{A1C585AB-79A6-46D1-9D89-1745CC400507}"/>
    <cellStyle name="Normal 2 6 6 2 12" xfId="50673" xr:uid="{F87B8403-367E-46DD-929F-6128F34B3682}"/>
    <cellStyle name="Normal 2 6 6 2 13" xfId="51903" xr:uid="{DBA3FAD2-DECA-457E-A81A-F3D89508519E}"/>
    <cellStyle name="Normal 2 6 6 2 14" xfId="53101" xr:uid="{FDA3E2A8-3F53-481A-AF3F-09BF339C893A}"/>
    <cellStyle name="Normal 2 6 6 2 15" xfId="54253" xr:uid="{3EF3C3D9-C7FB-4960-A303-610FCC1AD240}"/>
    <cellStyle name="Normal 2 6 6 2 2" xfId="4648" xr:uid="{7A3A75B9-FC13-4013-B7E7-B2A14C738E00}"/>
    <cellStyle name="Normal 2 6 6 2 2 2" xfId="8968" xr:uid="{737C06D7-1A96-4FC1-95C5-FA8197DD5F97}"/>
    <cellStyle name="Normal 2 6 6 2 2 2 2" xfId="28401" xr:uid="{D17608D8-5C75-4AFE-89B5-DDAC758CD27A}"/>
    <cellStyle name="Normal 2 6 6 2 2 2 3" xfId="45838" xr:uid="{9B3BF9E3-42F9-40E6-B7B5-76D7538AF4E6}"/>
    <cellStyle name="Normal 2 6 6 2 2 3" xfId="19495" xr:uid="{8F6BD735-F7D4-4714-8ABE-31509BE1446C}"/>
    <cellStyle name="Normal 2 6 6 2 2 4" xfId="24932" xr:uid="{2084D462-6EB7-445A-A2C6-329F70A26C96}"/>
    <cellStyle name="Normal 2 6 6 2 3" xfId="8233" xr:uid="{BD3920AA-E4D8-481A-8EC0-036267084EAD}"/>
    <cellStyle name="Normal 2 6 6 2 3 2" xfId="22034" xr:uid="{F05FA55B-D232-4D4E-9BE0-05B2C70E5B6D}"/>
    <cellStyle name="Normal 2 6 6 2 3 2 2" xfId="38173" xr:uid="{14B80A87-9D32-49DD-9E67-E84DC5B3E569}"/>
    <cellStyle name="Normal 2 6 6 2 3 3" xfId="27690" xr:uid="{CA7D247D-67AF-474E-B885-24DE3444D3FC}"/>
    <cellStyle name="Normal 2 6 6 2 3 4" xfId="42023" xr:uid="{4E69EA7F-BD04-404D-8C52-692DC5243928}"/>
    <cellStyle name="Normal 2 6 6 2 4" xfId="6544" xr:uid="{BF15FAF2-9A98-4C41-92C2-6263340F8CEB}"/>
    <cellStyle name="Normal 2 6 6 2 4 2" xfId="26367" xr:uid="{C3CB6A24-95D1-4146-8DA0-66043DD8BB5A}"/>
    <cellStyle name="Normal 2 6 6 2 4 3" xfId="43956" xr:uid="{17B6F538-1EB6-4EA1-BA5B-661E20F8A3A8}"/>
    <cellStyle name="Normal 2 6 6 2 5" xfId="13135" xr:uid="{E5285EF9-A336-40D6-8D4E-890732357BF9}"/>
    <cellStyle name="Normal 2 6 6 2 5 2" xfId="32442" xr:uid="{4A596CFD-FDE2-4173-B754-FB7A9EEEC67B}"/>
    <cellStyle name="Normal 2 6 6 2 6" xfId="14447" xr:uid="{7C351E4B-A7F8-4F09-8ECC-5B13C5B08D1B}"/>
    <cellStyle name="Normal 2 6 6 2 6 2" xfId="33726" xr:uid="{0FB09F48-BC79-4564-A195-A8B0C008368B}"/>
    <cellStyle name="Normal 2 6 6 2 7" xfId="15766" xr:uid="{C3E42DDD-68FD-4A73-82E0-F7234F20109D}"/>
    <cellStyle name="Normal 2 6 6 2 7 2" xfId="34946" xr:uid="{22495ABB-2313-442F-B819-D5DCE798837B}"/>
    <cellStyle name="Normal 2 6 6 2 8" xfId="17202" xr:uid="{AC09423E-D54B-45D1-97A6-5DCB1BC061AE}"/>
    <cellStyle name="Normal 2 6 6 2 8 2" xfId="36293" xr:uid="{DFD133D8-2EEC-4073-910C-C504BEF9A97D}"/>
    <cellStyle name="Normal 2 6 6 2 9" xfId="24316" xr:uid="{2B5D8BF4-16FC-4D70-B42E-EE4F80EF8F4B}"/>
    <cellStyle name="Normal 2 6 6 3" xfId="4647" xr:uid="{3F084479-0CA1-46D1-8F94-FEAC330EA66F}"/>
    <cellStyle name="Normal 2 6 6 3 2" xfId="8967" xr:uid="{A3447138-9067-4A1E-B608-A53D19ADD275}"/>
    <cellStyle name="Normal 2 6 6 3 2 2" xfId="28400" xr:uid="{036105C5-DD45-43DE-BD8D-8267B94FEA94}"/>
    <cellStyle name="Normal 2 6 6 3 2 3" xfId="45111" xr:uid="{2E4B28C8-BEE0-47FF-9591-EFE23DEFEDAA}"/>
    <cellStyle name="Normal 2 6 6 3 3" xfId="18468" xr:uid="{74961D1D-4A89-4D04-9A52-16DD1D661E7D}"/>
    <cellStyle name="Normal 2 6 6 3 4" xfId="24931" xr:uid="{7B504C96-D0D3-4939-BE14-6417300C0402}"/>
    <cellStyle name="Normal 2 6 6 4" xfId="7426" xr:uid="{A502CFC1-486C-4C2B-97D5-EB18EC06E7DF}"/>
    <cellStyle name="Normal 2 6 6 4 2" xfId="21441" xr:uid="{5E3994AF-D4E5-4849-8519-45C31E00C6C9}"/>
    <cellStyle name="Normal 2 6 6 4 2 2" xfId="37612" xr:uid="{F847839A-7C75-401C-BB26-90994E745A2B}"/>
    <cellStyle name="Normal 2 6 6 4 3" xfId="27097" xr:uid="{6F033845-0C5B-40CE-ACC6-9B75E00C9091}"/>
    <cellStyle name="Normal 2 6 6 4 4" xfId="41468" xr:uid="{5FA90EEE-C499-4360-B463-4A0466C72D91}"/>
    <cellStyle name="Normal 2 6 6 5" xfId="5933" xr:uid="{70AFEE71-9525-4A79-BEBF-31E8FE4E48F1}"/>
    <cellStyle name="Normal 2 6 6 5 2" xfId="25776" xr:uid="{D19AFD77-FFEF-4F98-830F-56755110B181}"/>
    <cellStyle name="Normal 2 6 6 5 3" xfId="43043" xr:uid="{2B3C1192-A308-482E-9E22-2F3B9AFDA259}"/>
    <cellStyle name="Normal 2 6 6 6" xfId="12535" xr:uid="{B2B97313-6898-4751-A3B1-28840C97DA83}"/>
    <cellStyle name="Normal 2 6 6 6 2" xfId="31847" xr:uid="{0A4BADD5-7A26-42CD-9BF2-21596B929A4D}"/>
    <cellStyle name="Normal 2 6 6 7" xfId="13872" xr:uid="{0C0C23A1-60AB-44E8-B161-3235D2975F46}"/>
    <cellStyle name="Normal 2 6 6 7 2" xfId="33162" xr:uid="{5E5AF45D-E9CE-4BA6-A802-BFA954B7FAD1}"/>
    <cellStyle name="Normal 2 6 6 8" xfId="15133" xr:uid="{EAF8768C-50AB-4DE0-B1F2-F66C2820F1ED}"/>
    <cellStyle name="Normal 2 6 6 8 2" xfId="34364" xr:uid="{D50F1734-C7EC-474E-B2C2-584F26F9853C}"/>
    <cellStyle name="Normal 2 6 6 9" xfId="16563" xr:uid="{961800E0-161B-4D07-8D43-E8161E013AED}"/>
    <cellStyle name="Normal 2 6 6 9 2" xfId="35663" xr:uid="{59EFF6D0-3B6D-4BC9-BBB9-4F6053D14629}"/>
    <cellStyle name="Normal 2 6 7" xfId="1115" xr:uid="{6737BF71-0F43-48F0-AC82-F51C289FB772}"/>
    <cellStyle name="Normal 2 6 7 10" xfId="23741" xr:uid="{F45DB5F3-B557-4141-B7AD-E237FC7C91F9}"/>
    <cellStyle name="Normal 2 6 7 11" xfId="39846" xr:uid="{417F8897-F2E6-4F0D-8472-49B6D5F9A14E}"/>
    <cellStyle name="Normal 2 6 7 12" xfId="48906" xr:uid="{68096CBB-BA63-4300-B5A5-7DDC70382F3A}"/>
    <cellStyle name="Normal 2 6 7 13" xfId="50110" xr:uid="{8FDBA336-2FB0-48D4-8329-0E65534F310D}"/>
    <cellStyle name="Normal 2 6 7 14" xfId="51317" xr:uid="{618EB96D-FD13-4B29-9E87-F745B390FF99}"/>
    <cellStyle name="Normal 2 6 7 15" xfId="52545" xr:uid="{075BD79C-8427-4571-B6AF-79ECD7E2A948}"/>
    <cellStyle name="Normal 2 6 7 16" xfId="53695" xr:uid="{134D0513-57CE-4086-A2C0-4F29A4D3BADF}"/>
    <cellStyle name="Normal 2 6 7 2" xfId="2310" xr:uid="{88AC0B7D-1FC2-412A-8381-7DA49CD721E1}"/>
    <cellStyle name="Normal 2 6 7 2 10" xfId="40403" xr:uid="{AD95916D-0F35-42BD-99FE-02C5FDDAA7F3}"/>
    <cellStyle name="Normal 2 6 7 2 11" xfId="49471" xr:uid="{2B0CF7C8-D0E3-465D-AB0F-A8978953A3C3}"/>
    <cellStyle name="Normal 2 6 7 2 12" xfId="50674" xr:uid="{5E57801B-9B9F-4201-B322-63223EF0CEB4}"/>
    <cellStyle name="Normal 2 6 7 2 13" xfId="51904" xr:uid="{E1485A2A-D8B8-4308-A475-AB7B5D37BD57}"/>
    <cellStyle name="Normal 2 6 7 2 14" xfId="53102" xr:uid="{3C827895-B97B-4628-968A-86E25462661E}"/>
    <cellStyle name="Normal 2 6 7 2 15" xfId="54254" xr:uid="{46BE3D12-14CC-468A-9953-7D033B885217}"/>
    <cellStyle name="Normal 2 6 7 2 2" xfId="4650" xr:uid="{0ABBEF04-E89D-42C2-82E4-4A6623882C0E}"/>
    <cellStyle name="Normal 2 6 7 2 2 2" xfId="8970" xr:uid="{444D3D26-383D-404A-AC56-4599E06F221D}"/>
    <cellStyle name="Normal 2 6 7 2 2 2 2" xfId="28403" xr:uid="{7394E5B7-9977-49FE-832C-18058860B290}"/>
    <cellStyle name="Normal 2 6 7 2 2 2 3" xfId="45839" xr:uid="{AEE7FA8A-FA49-40D3-B8EC-AD7889409EF2}"/>
    <cellStyle name="Normal 2 6 7 2 2 3" xfId="19496" xr:uid="{88C048C0-1F97-4681-BC9A-48CA77FDF5AB}"/>
    <cellStyle name="Normal 2 6 7 2 2 4" xfId="24934" xr:uid="{F6EE310C-CF6A-4DCF-9EB2-61845E868567}"/>
    <cellStyle name="Normal 2 6 7 2 3" xfId="8234" xr:uid="{C7FD4F22-A763-4A48-9610-1E6EEDFEFEE2}"/>
    <cellStyle name="Normal 2 6 7 2 3 2" xfId="22035" xr:uid="{C38C322D-5636-4221-8326-D047B34E32E3}"/>
    <cellStyle name="Normal 2 6 7 2 3 2 2" xfId="38174" xr:uid="{CAEBEF47-48FD-44C6-A874-B789DA3DCE61}"/>
    <cellStyle name="Normal 2 6 7 2 3 3" xfId="27691" xr:uid="{0F05C141-D2DB-48A3-9BDA-F8D86F88E65A}"/>
    <cellStyle name="Normal 2 6 7 2 3 4" xfId="42024" xr:uid="{44DBCF78-526F-4F65-9007-A634C077C05F}"/>
    <cellStyle name="Normal 2 6 7 2 4" xfId="6545" xr:uid="{AEA1C86C-62BD-4A68-992C-DDAD488C8A70}"/>
    <cellStyle name="Normal 2 6 7 2 4 2" xfId="26368" xr:uid="{4A55ABD4-44B7-4797-8ECB-7039E90EF449}"/>
    <cellStyle name="Normal 2 6 7 2 4 3" xfId="43957" xr:uid="{4558A2B9-9BCC-4999-AC1D-CB470D78A4E9}"/>
    <cellStyle name="Normal 2 6 7 2 5" xfId="13136" xr:uid="{6FC62EF8-274D-4BF9-8A39-DE57528FE014}"/>
    <cellStyle name="Normal 2 6 7 2 5 2" xfId="32443" xr:uid="{E2361FF3-6A4D-49C6-B855-114077053B6E}"/>
    <cellStyle name="Normal 2 6 7 2 6" xfId="14448" xr:uid="{F13854BB-AAB6-46EB-B141-E6EA723762C5}"/>
    <cellStyle name="Normal 2 6 7 2 6 2" xfId="33727" xr:uid="{20013360-7DB5-4647-B184-48C98C7F2AEA}"/>
    <cellStyle name="Normal 2 6 7 2 7" xfId="15767" xr:uid="{E6E4EA53-738A-4AA7-8342-7EFC29601DE1}"/>
    <cellStyle name="Normal 2 6 7 2 7 2" xfId="34947" xr:uid="{46626C2B-34CD-4A10-89EB-4F5198DECB8F}"/>
    <cellStyle name="Normal 2 6 7 2 8" xfId="17203" xr:uid="{59050244-2FB2-442F-805B-7A57191E7D61}"/>
    <cellStyle name="Normal 2 6 7 2 8 2" xfId="36294" xr:uid="{BE546C17-5F31-4F9C-A928-5F5EC98E9AA1}"/>
    <cellStyle name="Normal 2 6 7 2 9" xfId="24317" xr:uid="{26E96958-6EA6-404A-947E-51104024D9B5}"/>
    <cellStyle name="Normal 2 6 7 3" xfId="4649" xr:uid="{5FB83C64-A74C-41A8-9F9F-E29E194BCFF7}"/>
    <cellStyle name="Normal 2 6 7 3 2" xfId="8969" xr:uid="{6A045AFA-F1E1-439A-8033-0748CAE5BAFA}"/>
    <cellStyle name="Normal 2 6 7 3 2 2" xfId="28402" xr:uid="{E09F8FB0-40D2-4200-8A55-1A48414FC2C1}"/>
    <cellStyle name="Normal 2 6 7 3 2 3" xfId="45112" xr:uid="{E77D05F7-5342-4511-B4C6-7B7AE7F463D8}"/>
    <cellStyle name="Normal 2 6 7 3 3" xfId="18469" xr:uid="{4E7CA2D0-AF49-4DC0-99AC-9F60B1447AE3}"/>
    <cellStyle name="Normal 2 6 7 3 4" xfId="24933" xr:uid="{BD7CAE3B-AE36-4E37-9DD0-049606639CB0}"/>
    <cellStyle name="Normal 2 6 7 4" xfId="7427" xr:uid="{52B3F866-5288-40B2-953E-12CE1C721897}"/>
    <cellStyle name="Normal 2 6 7 4 2" xfId="21442" xr:uid="{6FD44F17-D421-483E-8A26-3F2295F070B0}"/>
    <cellStyle name="Normal 2 6 7 4 2 2" xfId="37613" xr:uid="{FDDF09D3-C81E-4EDA-96EF-39AA664FE16A}"/>
    <cellStyle name="Normal 2 6 7 4 3" xfId="27098" xr:uid="{6E998CA2-E36D-41F9-915F-99367DD889CA}"/>
    <cellStyle name="Normal 2 6 7 4 4" xfId="41469" xr:uid="{A1FD9D14-29D6-4E2C-A977-86664F68BD32}"/>
    <cellStyle name="Normal 2 6 7 5" xfId="5934" xr:uid="{74DB6556-F264-405B-964C-53F73871BFE0}"/>
    <cellStyle name="Normal 2 6 7 5 2" xfId="25777" xr:uid="{AE265659-4616-403B-BC4E-2F852F6E0FE8}"/>
    <cellStyle name="Normal 2 6 7 5 3" xfId="43044" xr:uid="{43DD05F4-D975-4259-BE39-BA17CEC1475F}"/>
    <cellStyle name="Normal 2 6 7 6" xfId="12536" xr:uid="{5E325BD1-3C1F-421F-AE67-0AA53C83703E}"/>
    <cellStyle name="Normal 2 6 7 6 2" xfId="31848" xr:uid="{F906DAA7-2FD7-44E9-AB04-F4B1527F1102}"/>
    <cellStyle name="Normal 2 6 7 7" xfId="13873" xr:uid="{3B8F19BC-2BF0-44D6-A98C-46F29761C8C2}"/>
    <cellStyle name="Normal 2 6 7 7 2" xfId="33163" xr:uid="{C474B0B9-43AF-4BA3-9B62-7C1BA430BFE9}"/>
    <cellStyle name="Normal 2 6 7 8" xfId="15134" xr:uid="{9E6B026D-7C4B-41E8-92A3-2A4F781ABE4E}"/>
    <cellStyle name="Normal 2 6 7 8 2" xfId="34365" xr:uid="{02448AE7-7CF3-4540-A108-6B4CC34AF7DA}"/>
    <cellStyle name="Normal 2 6 7 9" xfId="16564" xr:uid="{1D499BE2-E41E-4D22-996A-0DEC2BC84DB8}"/>
    <cellStyle name="Normal 2 6 7 9 2" xfId="35664" xr:uid="{4A1A3987-A78E-4A70-BB00-F14046A0BB1D}"/>
    <cellStyle name="Normal 2 6 8" xfId="1116" xr:uid="{24814CB0-E5F9-4D3F-ADA3-5D587CA0E4E7}"/>
    <cellStyle name="Normal 2 6 8 10" xfId="23742" xr:uid="{EBB8B4CF-6473-4AF8-87E1-AC9D1D15EDD1}"/>
    <cellStyle name="Normal 2 6 8 11" xfId="39847" xr:uid="{3AC6D7AD-661B-492B-A61A-D51A45F915CF}"/>
    <cellStyle name="Normal 2 6 8 12" xfId="48907" xr:uid="{3DBFAB58-609F-43C8-ABF5-A172366D73B3}"/>
    <cellStyle name="Normal 2 6 8 13" xfId="50111" xr:uid="{93F34F5D-A480-4445-B020-1E7D22A43E7C}"/>
    <cellStyle name="Normal 2 6 8 14" xfId="51318" xr:uid="{8814ECE2-95D9-4E93-A9A6-113B091905B1}"/>
    <cellStyle name="Normal 2 6 8 15" xfId="52546" xr:uid="{57DF120F-2F17-4E31-8BBD-164F24AFD95E}"/>
    <cellStyle name="Normal 2 6 8 16" xfId="53696" xr:uid="{3C665CC6-08CD-493D-A79B-43B466EC8C8F}"/>
    <cellStyle name="Normal 2 6 8 2" xfId="2311" xr:uid="{A1E947FB-73CF-4AA8-8E8E-CEED847386ED}"/>
    <cellStyle name="Normal 2 6 8 2 10" xfId="40404" xr:uid="{AAB5C595-4172-47F7-A2CE-461D927069C8}"/>
    <cellStyle name="Normal 2 6 8 2 11" xfId="49472" xr:uid="{2B90307B-E84F-467B-8474-9453B6969176}"/>
    <cellStyle name="Normal 2 6 8 2 12" xfId="50675" xr:uid="{FA5FE843-12B4-450C-804A-1404CD31E653}"/>
    <cellStyle name="Normal 2 6 8 2 13" xfId="51905" xr:uid="{BB12E0B7-CDCC-4309-858C-8C94D76FA248}"/>
    <cellStyle name="Normal 2 6 8 2 14" xfId="53103" xr:uid="{EC23D01C-3383-4DA8-B89A-C766B4E740DF}"/>
    <cellStyle name="Normal 2 6 8 2 15" xfId="54255" xr:uid="{6463C122-0CC8-4004-8831-FB13F1AFB041}"/>
    <cellStyle name="Normal 2 6 8 2 2" xfId="4652" xr:uid="{7CDF0D71-DF6A-4F45-AF1D-9A1A966F79B9}"/>
    <cellStyle name="Normal 2 6 8 2 2 2" xfId="8972" xr:uid="{8168F00D-D14B-4DDB-8E39-F7F9B367AA19}"/>
    <cellStyle name="Normal 2 6 8 2 2 2 2" xfId="28405" xr:uid="{BC00AF53-EE00-4D1C-B724-6E5041AAD089}"/>
    <cellStyle name="Normal 2 6 8 2 2 2 3" xfId="45840" xr:uid="{65C7C896-E3A8-4721-88CA-031702C465F3}"/>
    <cellStyle name="Normal 2 6 8 2 2 3" xfId="19497" xr:uid="{100C7CA8-3252-4AD7-9525-3211D8A30BFA}"/>
    <cellStyle name="Normal 2 6 8 2 2 4" xfId="24936" xr:uid="{A12CBD81-EA8F-414D-A482-17077A52C60B}"/>
    <cellStyle name="Normal 2 6 8 2 3" xfId="8235" xr:uid="{AC705DA6-3198-4D1E-B7EC-F5FF1632BF2F}"/>
    <cellStyle name="Normal 2 6 8 2 3 2" xfId="22036" xr:uid="{E98BA54A-072B-4F07-8915-EFECAF427E0F}"/>
    <cellStyle name="Normal 2 6 8 2 3 2 2" xfId="38175" xr:uid="{9FBB8DF8-3842-4C3C-9B67-080DA1572544}"/>
    <cellStyle name="Normal 2 6 8 2 3 3" xfId="27692" xr:uid="{6332919F-D85B-4C1E-944E-1F1CCE9C8AFC}"/>
    <cellStyle name="Normal 2 6 8 2 3 4" xfId="42025" xr:uid="{8CC7D588-8122-4FC8-87DF-4B58EA06A565}"/>
    <cellStyle name="Normal 2 6 8 2 4" xfId="6546" xr:uid="{BA086E7A-0AF4-4B43-9D7A-6E1417C7BD6C}"/>
    <cellStyle name="Normal 2 6 8 2 4 2" xfId="26369" xr:uid="{F9C55FDD-5C18-4F40-A6AE-728CFB15DACB}"/>
    <cellStyle name="Normal 2 6 8 2 4 3" xfId="43958" xr:uid="{085FCE0D-401C-4E56-8510-1737F5FC836A}"/>
    <cellStyle name="Normal 2 6 8 2 5" xfId="13137" xr:uid="{C038D23D-5F46-4473-8FBC-F8E84A371ACD}"/>
    <cellStyle name="Normal 2 6 8 2 5 2" xfId="32444" xr:uid="{CB1EFE6B-455A-44BB-A4A8-148DB5EEDDA1}"/>
    <cellStyle name="Normal 2 6 8 2 6" xfId="14449" xr:uid="{136876DE-B635-4229-9952-B505E6EC7EA6}"/>
    <cellStyle name="Normal 2 6 8 2 6 2" xfId="33728" xr:uid="{E9BC0D8C-CBD4-4317-A38E-BA312D2452DA}"/>
    <cellStyle name="Normal 2 6 8 2 7" xfId="15768" xr:uid="{59565DCC-175F-4EBA-93B9-8867CF077FD5}"/>
    <cellStyle name="Normal 2 6 8 2 7 2" xfId="34948" xr:uid="{B310F5D6-EB6C-4329-875E-EE3CC4A9BDA3}"/>
    <cellStyle name="Normal 2 6 8 2 8" xfId="17204" xr:uid="{06FE6EE1-0FF2-4ED3-9149-2B0369AD8ABE}"/>
    <cellStyle name="Normal 2 6 8 2 8 2" xfId="36295" xr:uid="{B7B068FF-AEBD-4A65-AC25-B76FD04D54D0}"/>
    <cellStyle name="Normal 2 6 8 2 9" xfId="24318" xr:uid="{726F2924-598F-4DAA-A519-A6B950617CD3}"/>
    <cellStyle name="Normal 2 6 8 3" xfId="4651" xr:uid="{1339EEFC-791C-4AFB-89EF-B1D16CBC8C34}"/>
    <cellStyle name="Normal 2 6 8 3 2" xfId="8971" xr:uid="{5F5854E8-452D-42AC-BA9B-04F8FDF9627F}"/>
    <cellStyle name="Normal 2 6 8 3 2 2" xfId="28404" xr:uid="{38F4E334-A2FE-49F5-81CF-A3EB74042374}"/>
    <cellStyle name="Normal 2 6 8 3 2 3" xfId="45113" xr:uid="{97E68935-D596-4899-88BC-AA568E8A7753}"/>
    <cellStyle name="Normal 2 6 8 3 3" xfId="18470" xr:uid="{123046CB-51B3-4C08-A513-039C72CDC558}"/>
    <cellStyle name="Normal 2 6 8 3 4" xfId="24935" xr:uid="{25C850AF-E4DC-4EDA-AB44-6DC04F4E4CDD}"/>
    <cellStyle name="Normal 2 6 8 4" xfId="7428" xr:uid="{303903C0-9455-4146-A7A5-ED0CF2BABE78}"/>
    <cellStyle name="Normal 2 6 8 4 2" xfId="21443" xr:uid="{4A5FF9ED-430E-4FE6-AA3F-08CD7D525710}"/>
    <cellStyle name="Normal 2 6 8 4 2 2" xfId="37614" xr:uid="{91A10212-1490-442C-83AC-94BF93AFE007}"/>
    <cellStyle name="Normal 2 6 8 4 3" xfId="27099" xr:uid="{61C539BD-6C8C-4383-AAE2-E8FF506C7CB4}"/>
    <cellStyle name="Normal 2 6 8 4 4" xfId="41470" xr:uid="{B242B99B-AF9B-4994-B505-9BF2D9FF6E41}"/>
    <cellStyle name="Normal 2 6 8 5" xfId="5935" xr:uid="{C3047D4F-176C-475D-807C-4D1F3C2C3F69}"/>
    <cellStyle name="Normal 2 6 8 5 2" xfId="25778" xr:uid="{34800605-2DE0-4A54-A3E8-EB4C0A95AC9B}"/>
    <cellStyle name="Normal 2 6 8 5 3" xfId="43045" xr:uid="{DB9523F4-919A-4105-889A-49E91AB5887E}"/>
    <cellStyle name="Normal 2 6 8 6" xfId="12537" xr:uid="{6D353EDD-DE9C-46C9-B77C-39A3322E2819}"/>
    <cellStyle name="Normal 2 6 8 6 2" xfId="31849" xr:uid="{3CB9E2F0-5937-471B-A2BC-2FC703EC3174}"/>
    <cellStyle name="Normal 2 6 8 7" xfId="13874" xr:uid="{D6BD8F43-8243-4594-A88A-C241BB955349}"/>
    <cellStyle name="Normal 2 6 8 7 2" xfId="33164" xr:uid="{573E2B29-42FC-4D04-B9F6-F7CA6CA80938}"/>
    <cellStyle name="Normal 2 6 8 8" xfId="15135" xr:uid="{9A439794-E155-4F91-84E7-F0AC9F3C4D12}"/>
    <cellStyle name="Normal 2 6 8 8 2" xfId="34366" xr:uid="{4CE08F68-7570-4633-AA38-380286D6B019}"/>
    <cellStyle name="Normal 2 6 8 9" xfId="16565" xr:uid="{1EA04683-3ECE-443A-BB33-B2ABF3AF598B}"/>
    <cellStyle name="Normal 2 6 8 9 2" xfId="35665" xr:uid="{5A3C08DB-82D3-452E-A71D-789190C176E9}"/>
    <cellStyle name="Normal 2 6 9" xfId="1117" xr:uid="{BE831575-8D25-411D-8E3F-ED8014E526D7}"/>
    <cellStyle name="Normal 2 6 9 10" xfId="23743" xr:uid="{E7D9CCB7-2F00-4854-84F3-06922EE2A819}"/>
    <cellStyle name="Normal 2 6 9 11" xfId="39848" xr:uid="{1A1E9A96-5803-4918-9DC0-0678D8CE1C8E}"/>
    <cellStyle name="Normal 2 6 9 12" xfId="48908" xr:uid="{2EC6E61D-74CE-43B3-8E74-04BDFCF3A2E4}"/>
    <cellStyle name="Normal 2 6 9 13" xfId="50112" xr:uid="{3DF0CE55-1B53-47C7-A654-97E09EB7E899}"/>
    <cellStyle name="Normal 2 6 9 14" xfId="51319" xr:uid="{DE62F094-539C-47A9-8546-9CB012A7B6CA}"/>
    <cellStyle name="Normal 2 6 9 15" xfId="52547" xr:uid="{6F3667D5-CE30-4A62-96C9-B8560713ACBD}"/>
    <cellStyle name="Normal 2 6 9 16" xfId="53697" xr:uid="{302FF37F-E1B8-4CC2-895A-0CE9EBDDA7A6}"/>
    <cellStyle name="Normal 2 6 9 2" xfId="2312" xr:uid="{EA2004F7-B3BC-4001-8E9C-DD7B626EC087}"/>
    <cellStyle name="Normal 2 6 9 2 10" xfId="40405" xr:uid="{8DF6746C-4033-41EE-A929-C54B77114715}"/>
    <cellStyle name="Normal 2 6 9 2 11" xfId="49473" xr:uid="{9B82869B-95E3-4DDF-8121-621D5C47F0BE}"/>
    <cellStyle name="Normal 2 6 9 2 12" xfId="50676" xr:uid="{314A97A7-2BF8-4726-9C90-69190549AC03}"/>
    <cellStyle name="Normal 2 6 9 2 13" xfId="51906" xr:uid="{D1571F91-903B-4E77-ADD6-3F6D26C34042}"/>
    <cellStyle name="Normal 2 6 9 2 14" xfId="53104" xr:uid="{A0FEDD1D-995E-438F-9F69-E8010ABDF0A3}"/>
    <cellStyle name="Normal 2 6 9 2 15" xfId="54256" xr:uid="{E9D473EB-C080-4A5C-8211-8A0B548EC8F0}"/>
    <cellStyle name="Normal 2 6 9 2 2" xfId="4654" xr:uid="{5209036C-8098-4FC2-9803-95AB939D01AF}"/>
    <cellStyle name="Normal 2 6 9 2 2 2" xfId="8974" xr:uid="{7F86D94B-D389-4FA9-A904-92CD8463B10F}"/>
    <cellStyle name="Normal 2 6 9 2 2 2 2" xfId="28407" xr:uid="{55E44200-86EE-4D5E-8D40-E3A2FC2290BC}"/>
    <cellStyle name="Normal 2 6 9 2 2 2 3" xfId="45841" xr:uid="{B9ABDFB3-27DC-40E0-A356-8007EBEF4B7A}"/>
    <cellStyle name="Normal 2 6 9 2 2 3" xfId="19498" xr:uid="{624A3B7C-C677-41E3-AC87-DE4ACF1E721C}"/>
    <cellStyle name="Normal 2 6 9 2 2 4" xfId="24938" xr:uid="{E427CDEF-2EE8-4A17-913F-8D3D0E5F8099}"/>
    <cellStyle name="Normal 2 6 9 2 3" xfId="8236" xr:uid="{078E8FA4-7E00-40F3-B10D-CD942E1485D8}"/>
    <cellStyle name="Normal 2 6 9 2 3 2" xfId="22037" xr:uid="{1B562E23-9ABB-4F38-ADF8-DB04C98FB5B4}"/>
    <cellStyle name="Normal 2 6 9 2 3 2 2" xfId="38176" xr:uid="{77CEA22C-9394-467A-803C-885837A59423}"/>
    <cellStyle name="Normal 2 6 9 2 3 3" xfId="27693" xr:uid="{E86F0DAF-8D6B-4BBE-9816-1847BE960197}"/>
    <cellStyle name="Normal 2 6 9 2 3 4" xfId="42026" xr:uid="{F5D7526E-7485-4C1B-A570-3A1D9D370F33}"/>
    <cellStyle name="Normal 2 6 9 2 4" xfId="6547" xr:uid="{06CB0BBC-D969-46C5-B17A-74362BDF6A0C}"/>
    <cellStyle name="Normal 2 6 9 2 4 2" xfId="26370" xr:uid="{110D78BE-6104-45C7-859E-C977A477378C}"/>
    <cellStyle name="Normal 2 6 9 2 4 3" xfId="43959" xr:uid="{BEABC18E-AD62-414F-A6CC-5AEBC902D03F}"/>
    <cellStyle name="Normal 2 6 9 2 5" xfId="13138" xr:uid="{1B89D6D3-6808-47E9-B0AA-A1F60BEECDA7}"/>
    <cellStyle name="Normal 2 6 9 2 5 2" xfId="32445" xr:uid="{EB2C87C2-00E1-4DFC-90F4-BF1912122F17}"/>
    <cellStyle name="Normal 2 6 9 2 6" xfId="14450" xr:uid="{3689BA31-FAE2-49D5-A673-3A843BA1B702}"/>
    <cellStyle name="Normal 2 6 9 2 6 2" xfId="33729" xr:uid="{37E0C4D4-9CCA-4844-9A63-85C3D0A527AF}"/>
    <cellStyle name="Normal 2 6 9 2 7" xfId="15769" xr:uid="{27C88AB2-25DE-4FD3-9227-17690D1D3655}"/>
    <cellStyle name="Normal 2 6 9 2 7 2" xfId="34949" xr:uid="{37768880-B43D-4C9F-875C-ABB5851FFFFD}"/>
    <cellStyle name="Normal 2 6 9 2 8" xfId="17205" xr:uid="{62AE8D78-1050-4D8C-AB75-DF3D38C1D3FB}"/>
    <cellStyle name="Normal 2 6 9 2 8 2" xfId="36296" xr:uid="{5C90CAF6-0A46-4687-9D3B-3C1F32E90251}"/>
    <cellStyle name="Normal 2 6 9 2 9" xfId="24319" xr:uid="{B5940AF8-B3AE-4B4F-A07A-8B889B69498F}"/>
    <cellStyle name="Normal 2 6 9 3" xfId="4653" xr:uid="{244FF6B6-F508-4EE2-B33A-4DC989D346D4}"/>
    <cellStyle name="Normal 2 6 9 3 2" xfId="8973" xr:uid="{13AECDF7-F9F2-4485-9C4C-C86F26A70E86}"/>
    <cellStyle name="Normal 2 6 9 3 2 2" xfId="28406" xr:uid="{B450D65E-A33B-421A-ACC0-BFC6A989CDE2}"/>
    <cellStyle name="Normal 2 6 9 3 2 3" xfId="45114" xr:uid="{2E913AE4-66CF-4A40-9597-3EAE164839AD}"/>
    <cellStyle name="Normal 2 6 9 3 3" xfId="18471" xr:uid="{73B45717-8C3E-49C4-9B89-04F1D7984730}"/>
    <cellStyle name="Normal 2 6 9 3 4" xfId="24937" xr:uid="{907A6986-52BC-4F0E-B6A7-2329ECDA8885}"/>
    <cellStyle name="Normal 2 6 9 4" xfId="7429" xr:uid="{A427C98F-8081-4C2B-A3A3-6EF26ABF791D}"/>
    <cellStyle name="Normal 2 6 9 4 2" xfId="21444" xr:uid="{3E589F91-11BE-4A44-8F98-FF1A0581DB8A}"/>
    <cellStyle name="Normal 2 6 9 4 2 2" xfId="37615" xr:uid="{A9507A88-F837-4946-8B09-094390F5C149}"/>
    <cellStyle name="Normal 2 6 9 4 3" xfId="27100" xr:uid="{95D24E13-8700-43F3-A2CD-EDA18850A067}"/>
    <cellStyle name="Normal 2 6 9 4 4" xfId="41471" xr:uid="{00547818-3D83-4AF4-9911-2A60DC37BB9D}"/>
    <cellStyle name="Normal 2 6 9 5" xfId="5936" xr:uid="{63BBF4A4-144F-457F-9E0A-C61CFC610F74}"/>
    <cellStyle name="Normal 2 6 9 5 2" xfId="25779" xr:uid="{31CD592E-D5B4-4F8F-84D4-B7FE271EFF29}"/>
    <cellStyle name="Normal 2 6 9 5 3" xfId="43046" xr:uid="{AE59DA3A-2FE6-4CED-8338-9183AD751493}"/>
    <cellStyle name="Normal 2 6 9 6" xfId="12538" xr:uid="{5DE3D5F4-8E1C-4F14-BB4D-96496258140B}"/>
    <cellStyle name="Normal 2 6 9 6 2" xfId="31850" xr:uid="{8D6EA072-B598-450B-AE86-A57A3BE04A78}"/>
    <cellStyle name="Normal 2 6 9 7" xfId="13875" xr:uid="{B1BB77E0-8392-4984-A5D1-0A80EBBAF2C3}"/>
    <cellStyle name="Normal 2 6 9 7 2" xfId="33165" xr:uid="{8558437A-3C02-402F-9AEC-0D2FB4F0440D}"/>
    <cellStyle name="Normal 2 6 9 8" xfId="15136" xr:uid="{72A61620-8355-4A37-BD56-D8631E53C4BF}"/>
    <cellStyle name="Normal 2 6 9 8 2" xfId="34367" xr:uid="{F3AD0E7E-374B-4CEA-AA13-51F653365472}"/>
    <cellStyle name="Normal 2 6 9 9" xfId="16566" xr:uid="{FF61CF6B-FAF9-4D02-A72E-4F16DE74A04C}"/>
    <cellStyle name="Normal 2 6 9 9 2" xfId="35666" xr:uid="{DBD16C2B-F4B1-4804-9A5E-742A5AA89DD7}"/>
    <cellStyle name="Normal 2 7" xfId="1118" xr:uid="{87BD92B8-C037-4A2D-AAF7-94B0E337AE88}"/>
    <cellStyle name="Normal 2 7 2" xfId="18472" xr:uid="{D223B35F-D826-490E-924C-E0DCCB85BA80}"/>
    <cellStyle name="Normal 2 8" xfId="1119" xr:uid="{51EDFA99-A01F-434E-9391-5587FBBC3EA9}"/>
    <cellStyle name="Normal 2 8 2" xfId="18473" xr:uid="{2490FB99-D540-42E4-9F81-4887A8E2F54B}"/>
    <cellStyle name="Normal 2 8 3" xfId="55398" xr:uid="{B48B4D80-8DD1-4960-8D6E-1F0A94D9B49B}"/>
    <cellStyle name="Normal 2 9" xfId="1120" xr:uid="{8EFCE411-E12B-48E6-B08D-5F689F3F9D14}"/>
    <cellStyle name="Normal 2 9 2" xfId="1121" xr:uid="{772C3886-7819-4F73-8D6F-18795B89ABEE}"/>
    <cellStyle name="Normal 2 9 2 2" xfId="18475" xr:uid="{CD7EAF71-9172-4AA9-955D-A72D5B053261}"/>
    <cellStyle name="Normal 2 9 3" xfId="18474" xr:uid="{26029571-E764-40C2-B199-F5CA15837321}"/>
    <cellStyle name="Normal 2_111301 " xfId="54814" xr:uid="{5EBB6A2C-1E0E-44F0-8091-3B774AB044B6}"/>
    <cellStyle name="Normal 20" xfId="79" xr:uid="{580021EB-C12F-42C7-9342-9607DEB942EC}"/>
    <cellStyle name="Normal 20 10" xfId="1122" xr:uid="{469F2AB1-6BD0-4CC4-AA52-0A1026905A17}"/>
    <cellStyle name="Normal 20 10 2" xfId="4655" xr:uid="{BD685D2A-F935-491C-BF91-536163E3B3AE}"/>
    <cellStyle name="Normal 20 10 2 2" xfId="18476" xr:uid="{629F3023-3628-43C8-BB2E-03A81A613D3D}"/>
    <cellStyle name="Normal 20 10 2 2 2" xfId="45115" xr:uid="{FEE38F96-976B-468A-95BE-F8C406377FD7}"/>
    <cellStyle name="Normal 20 10 3" xfId="7430" xr:uid="{C6C875D8-F996-4D9D-8988-F5C2872B4883}"/>
    <cellStyle name="Normal 20 11" xfId="1123" xr:uid="{E375884E-E576-42B0-A1EE-E15CC292F821}"/>
    <cellStyle name="Normal 20 11 2" xfId="4656" xr:uid="{FD9AEF7E-1EE8-49C5-B14A-B4DD56791ACB}"/>
    <cellStyle name="Normal 20 11 2 2" xfId="18477" xr:uid="{63E78DAD-316C-447F-9EF7-166A85520E7A}"/>
    <cellStyle name="Normal 20 11 2 2 2" xfId="45116" xr:uid="{CC1842F1-7E91-4842-9F73-B1EC58AF448B}"/>
    <cellStyle name="Normal 20 11 3" xfId="7431" xr:uid="{D37FB9E5-8B85-4838-9E50-60F135084A3C}"/>
    <cellStyle name="Normal 20 12" xfId="1124" xr:uid="{D4755631-FC72-4FB7-BFF6-852DCDCEEB39}"/>
    <cellStyle name="Normal 20 12 2" xfId="4657" xr:uid="{D6EC35D7-732C-45CD-9F22-3EA44E5DDECC}"/>
    <cellStyle name="Normal 20 12 2 2" xfId="18478" xr:uid="{33E2334B-027D-4E6B-B517-4C3EABF311B4}"/>
    <cellStyle name="Normal 20 12 2 2 2" xfId="45117" xr:uid="{45E8FB98-E7C3-4DCF-BCDA-94797DDA9004}"/>
    <cellStyle name="Normal 20 12 3" xfId="7432" xr:uid="{995802DB-DA8E-4C2F-BD18-373B8F575A52}"/>
    <cellStyle name="Normal 20 13" xfId="2313" xr:uid="{565A3026-8D71-4829-A690-21B4DB197D51}"/>
    <cellStyle name="Normal 20 13 2" xfId="19499" xr:uid="{298EE5DB-E859-47DE-98A7-3EF193736A21}"/>
    <cellStyle name="Normal 20 14" xfId="17755" xr:uid="{BF44F52B-EBF2-475D-9251-FBC7D0F1F220}"/>
    <cellStyle name="Normal 20 2" xfId="1125" xr:uid="{666B8965-507B-4894-95B9-9A1EC275C378}"/>
    <cellStyle name="Normal 20 2 10" xfId="1126" xr:uid="{A1DF979C-31CC-4C07-8FB5-57F2731753C6}"/>
    <cellStyle name="Normal 20 2 10 2" xfId="4659" xr:uid="{6BE407EF-1F25-41A0-BDD9-E18F1E59C09D}"/>
    <cellStyle name="Normal 20 2 10 2 2" xfId="18480" xr:uid="{0927B44F-ED0E-4BA5-9DA1-13A82D52C32B}"/>
    <cellStyle name="Normal 20 2 10 2 2 2" xfId="45119" xr:uid="{C01B992F-7BC2-4B3D-89A8-D3AC020E4E3B}"/>
    <cellStyle name="Normal 20 2 10 3" xfId="7434" xr:uid="{9BBB5A17-89BD-442B-80AD-1A258EFD36BA}"/>
    <cellStyle name="Normal 20 2 11" xfId="4658" xr:uid="{2BA6F9CB-F728-45D3-A379-CA64308B7014}"/>
    <cellStyle name="Normal 20 2 11 2" xfId="18479" xr:uid="{E8A90BC2-D4F9-4E7F-B843-D51572E714E3}"/>
    <cellStyle name="Normal 20 2 11 2 2" xfId="45118" xr:uid="{8459970F-1D91-470C-B4D0-5BE1636C32F5}"/>
    <cellStyle name="Normal 20 2 12" xfId="7433" xr:uid="{F5D1C805-28F0-4E79-91C2-09152B6B03BF}"/>
    <cellStyle name="Normal 20 2 13" xfId="55399" xr:uid="{65A2FDB0-E3B3-4F40-9C4F-245CAD18012B}"/>
    <cellStyle name="Normal 20 2 2" xfId="1127" xr:uid="{FE7D178F-DD4E-4944-9BEB-1305C0C059AC}"/>
    <cellStyle name="Normal 20 2 2 2" xfId="1128" xr:uid="{C1B547E1-595C-4A4F-8967-D932B2D6B8B0}"/>
    <cellStyle name="Normal 20 2 2 2 2" xfId="4661" xr:uid="{4C39B2F8-E4C5-4E66-865B-1785CC122B4E}"/>
    <cellStyle name="Normal 20 2 2 2 2 2" xfId="18482" xr:uid="{6C2A768A-C5AA-4333-85E8-DB738699E04C}"/>
    <cellStyle name="Normal 20 2 2 2 2 2 2" xfId="45121" xr:uid="{1C93FB9D-A04E-4B22-8428-853B09BB2078}"/>
    <cellStyle name="Normal 20 2 2 2 3" xfId="7436" xr:uid="{395C1AD0-D71A-45DA-A6DD-E917F61774C1}"/>
    <cellStyle name="Normal 20 2 2 3" xfId="4660" xr:uid="{B7258006-D899-4268-BE0F-3EC8CAA31FAF}"/>
    <cellStyle name="Normal 20 2 2 3 2" xfId="18481" xr:uid="{0E6B0A9F-C45F-4176-8217-F6C1F9656C4F}"/>
    <cellStyle name="Normal 20 2 2 3 2 2" xfId="45120" xr:uid="{E3B5747C-BBCB-4E20-892A-A81D35D2BDD5}"/>
    <cellStyle name="Normal 20 2 2 4" xfId="7435" xr:uid="{675D667E-A190-45EA-B7B2-0A9FD4F1A555}"/>
    <cellStyle name="Normal 20 2 3" xfId="1129" xr:uid="{ECC48A10-9600-4DE8-8F5A-D3BC6E86E2BC}"/>
    <cellStyle name="Normal 20 2 3 2" xfId="4662" xr:uid="{179CF5C2-495B-4241-B318-7E15E0DAE924}"/>
    <cellStyle name="Normal 20 2 3 2 2" xfId="18483" xr:uid="{CEC54BF0-976F-4398-9C79-8C6BEB36339C}"/>
    <cellStyle name="Normal 20 2 3 2 2 2" xfId="45122" xr:uid="{3DE71E71-9BD7-4D6A-8B09-BB8B2D6A84D3}"/>
    <cellStyle name="Normal 20 2 3 3" xfId="7437" xr:uid="{708E3FD4-FB07-467E-820A-2E88AD537046}"/>
    <cellStyle name="Normal 20 2 4" xfId="1130" xr:uid="{88C7B846-BDCF-41A5-B71F-091C4D9F0612}"/>
    <cellStyle name="Normal 20 2 4 2" xfId="4663" xr:uid="{B9A491F2-9846-4189-9230-A81E0B7ECEDB}"/>
    <cellStyle name="Normal 20 2 4 2 2" xfId="18484" xr:uid="{A589AFC3-64C2-4DBA-86F2-3F62FF1E21AC}"/>
    <cellStyle name="Normal 20 2 4 2 2 2" xfId="45123" xr:uid="{90605A1F-87D1-4D56-8AD5-101586B6C604}"/>
    <cellStyle name="Normal 20 2 4 3" xfId="7438" xr:uid="{489C4BF9-4820-4004-8B8F-42F1B7FF01CA}"/>
    <cellStyle name="Normal 20 2 5" xfId="1131" xr:uid="{20FDAAA4-A7F9-49FE-B08B-7C2DD49F394D}"/>
    <cellStyle name="Normal 20 2 5 2" xfId="4664" xr:uid="{B0382796-A2E2-4B53-8AB3-3DFA606E9E59}"/>
    <cellStyle name="Normal 20 2 5 2 2" xfId="18485" xr:uid="{C19CB1E1-F525-4222-AF83-5513BAA08318}"/>
    <cellStyle name="Normal 20 2 5 2 2 2" xfId="45124" xr:uid="{F40CB2D2-AD23-48F0-9639-26CD3340AB82}"/>
    <cellStyle name="Normal 20 2 5 3" xfId="7439" xr:uid="{4D245DCA-BC32-480D-96B2-99AB07EF95D9}"/>
    <cellStyle name="Normal 20 2 6" xfId="1132" xr:uid="{146B942B-9195-4FDE-A5FC-BF8AA36BBE1F}"/>
    <cellStyle name="Normal 20 2 6 2" xfId="4665" xr:uid="{07400A8E-DDAB-4139-A728-5CEBEF66AB1F}"/>
    <cellStyle name="Normal 20 2 6 2 2" xfId="18486" xr:uid="{C8E5F454-C707-4751-B9D5-DC05DA8727CA}"/>
    <cellStyle name="Normal 20 2 6 2 2 2" xfId="45125" xr:uid="{E2334B10-5DCB-4A40-B46C-4C7D6E311579}"/>
    <cellStyle name="Normal 20 2 6 3" xfId="7440" xr:uid="{6AC39737-6570-4F02-B727-DB86AA1EDD4E}"/>
    <cellStyle name="Normal 20 2 7" xfId="1133" xr:uid="{2ECE3D45-D4A0-4E62-A015-0AD1EDA60EEF}"/>
    <cellStyle name="Normal 20 2 7 2" xfId="4666" xr:uid="{7BCC6EDC-CFE7-4C62-87EF-54849733B445}"/>
    <cellStyle name="Normal 20 2 7 2 2" xfId="18487" xr:uid="{E1F3EA03-B363-4A53-A37C-ED8D97A291F4}"/>
    <cellStyle name="Normal 20 2 7 2 2 2" xfId="45126" xr:uid="{F0E7F67E-C08B-4373-91D0-49A4CA50FFD9}"/>
    <cellStyle name="Normal 20 2 7 3" xfId="7441" xr:uid="{85DDEA4E-685D-4347-9F64-6FB3FF6A6142}"/>
    <cellStyle name="Normal 20 2 8" xfId="1134" xr:uid="{ADD966E9-1F8E-498C-9939-6693FC8C4D38}"/>
    <cellStyle name="Normal 20 2 8 2" xfId="4667" xr:uid="{35839F5C-294F-4405-9732-794D4FC1B7DB}"/>
    <cellStyle name="Normal 20 2 8 2 2" xfId="18488" xr:uid="{2A1708A7-7BC0-4BBA-8635-702CD5AC7D50}"/>
    <cellStyle name="Normal 20 2 8 2 2 2" xfId="45127" xr:uid="{6A89A49D-04BC-4A99-B51C-762A525111E2}"/>
    <cellStyle name="Normal 20 2 8 3" xfId="7442" xr:uid="{A727C78E-0F9C-4E82-B7D6-972667798C43}"/>
    <cellStyle name="Normal 20 2 9" xfId="1135" xr:uid="{32A10117-11DE-4FC5-87B8-065348551E2E}"/>
    <cellStyle name="Normal 20 2 9 2" xfId="4668" xr:uid="{7B16008F-65EB-43F6-B8C1-106DCC6D1C00}"/>
    <cellStyle name="Normal 20 2 9 2 2" xfId="18489" xr:uid="{6867DEFF-9723-42A4-AC1C-A064554E775A}"/>
    <cellStyle name="Normal 20 2 9 2 2 2" xfId="45128" xr:uid="{D9DB5544-D64C-4449-B4DB-5921A829D3D1}"/>
    <cellStyle name="Normal 20 2 9 3" xfId="7443" xr:uid="{EFA0D304-3347-4D98-81E5-B68D26A58656}"/>
    <cellStyle name="Normal 20 3" xfId="1136" xr:uid="{D5FD0C86-796A-4C83-BA11-80C4516D4A7C}"/>
    <cellStyle name="Normal 20 3 2" xfId="1137" xr:uid="{E36C4749-95B5-4689-8F30-10D55887C578}"/>
    <cellStyle name="Normal 20 3 2 2" xfId="4670" xr:uid="{E9A69906-F1CA-4B6F-8461-F5E84C78C8D9}"/>
    <cellStyle name="Normal 20 3 2 2 2" xfId="18491" xr:uid="{9C23F861-4317-4844-B6CA-394B0D3D5BF9}"/>
    <cellStyle name="Normal 20 3 2 2 2 2" xfId="45130" xr:uid="{4934CA61-8DCC-4F11-B3DD-FD5F2A4EA93B}"/>
    <cellStyle name="Normal 20 3 2 3" xfId="7445" xr:uid="{5E7977C8-4B67-4635-82A8-5AA6AB22C1B4}"/>
    <cellStyle name="Normal 20 3 3" xfId="4669" xr:uid="{8EAE930E-A62D-44C4-917E-A21D570557BD}"/>
    <cellStyle name="Normal 20 3 3 2" xfId="18490" xr:uid="{63CED7FC-AC21-45AF-85C8-9629F5956C90}"/>
    <cellStyle name="Normal 20 3 3 2 2" xfId="45129" xr:uid="{409F0A8C-4810-43B3-8724-D5FF12CDABDC}"/>
    <cellStyle name="Normal 20 3 4" xfId="7444" xr:uid="{3C72F6F6-890C-47D6-B3F8-D7959A2DDA3E}"/>
    <cellStyle name="Normal 20 4" xfId="1138" xr:uid="{691B7763-6498-4ADC-9AC2-20443A585B53}"/>
    <cellStyle name="Normal 20 4 2" xfId="4671" xr:uid="{CCB6EAB6-9C77-4C57-B94B-3E1D23CF641E}"/>
    <cellStyle name="Normal 20 4 2 2" xfId="18492" xr:uid="{C0B97DA6-1161-444A-9462-9987C9DC440F}"/>
    <cellStyle name="Normal 20 4 2 2 2" xfId="45131" xr:uid="{3F8F63DC-0E20-4301-A856-72F9834183A2}"/>
    <cellStyle name="Normal 20 4 3" xfId="7446" xr:uid="{097B1716-F1DA-4AC7-83B8-BDD7B21DAE8B}"/>
    <cellStyle name="Normal 20 5" xfId="1139" xr:uid="{DF5C9B00-3009-4473-B555-184FE613B1E8}"/>
    <cellStyle name="Normal 20 5 2" xfId="4672" xr:uid="{243CE9E9-DD52-4906-8486-894A97913644}"/>
    <cellStyle name="Normal 20 5 2 2" xfId="18493" xr:uid="{C2D18061-6FB2-46AF-8B79-A2331CDB75EE}"/>
    <cellStyle name="Normal 20 5 2 2 2" xfId="45132" xr:uid="{BEBD42A9-73D1-47CD-A682-2517EEB68E9C}"/>
    <cellStyle name="Normal 20 5 3" xfId="7447" xr:uid="{42A6DBFF-2EFD-4BCB-942C-F2C3A1DF7986}"/>
    <cellStyle name="Normal 20 6" xfId="1140" xr:uid="{CD09AA18-3782-4E62-976C-CF92BA517C18}"/>
    <cellStyle name="Normal 20 6 2" xfId="4673" xr:uid="{8731536B-5015-43AD-9FEA-2DD5A602F025}"/>
    <cellStyle name="Normal 20 6 2 2" xfId="18494" xr:uid="{DB045F0B-8BC7-4F25-BA97-C185D6AEDB85}"/>
    <cellStyle name="Normal 20 6 2 2 2" xfId="45133" xr:uid="{A9CE288B-3B51-45D1-883D-DB554298C5C4}"/>
    <cellStyle name="Normal 20 6 3" xfId="7448" xr:uid="{55F9F178-EBE8-4523-BB71-3754989F2A59}"/>
    <cellStyle name="Normal 20 7" xfId="1141" xr:uid="{DBDCAB95-FB2F-457B-A065-A948D04957B5}"/>
    <cellStyle name="Normal 20 7 2" xfId="4674" xr:uid="{54498B34-647E-4975-86DB-CD2FB16C2A38}"/>
    <cellStyle name="Normal 20 7 2 2" xfId="18495" xr:uid="{20A38143-0452-4BF1-9270-678EB7F39C1E}"/>
    <cellStyle name="Normal 20 7 2 2 2" xfId="45134" xr:uid="{2EADA729-3B45-4FAE-BBE7-E1932B38D0F9}"/>
    <cellStyle name="Normal 20 7 3" xfId="7449" xr:uid="{7634DDA6-8C3A-4855-804C-4ADB32FEAC68}"/>
    <cellStyle name="Normal 20 8" xfId="1142" xr:uid="{C904B4F5-9695-4494-857B-B2D782369990}"/>
    <cellStyle name="Normal 20 8 2" xfId="4675" xr:uid="{D035F859-93C0-4A32-92B1-C99D324B8EBE}"/>
    <cellStyle name="Normal 20 8 2 2" xfId="18496" xr:uid="{2BD3D095-9498-451D-BECE-06AA5AC42CF4}"/>
    <cellStyle name="Normal 20 8 2 2 2" xfId="45135" xr:uid="{D7BF18DF-2A05-4EB7-A8B7-6C6A9DC86955}"/>
    <cellStyle name="Normal 20 8 3" xfId="7450" xr:uid="{422C9D98-930A-4563-A016-BE30B19B5517}"/>
    <cellStyle name="Normal 20 9" xfId="1143" xr:uid="{DF282E20-5220-49BC-AD17-3B08AE46DEAA}"/>
    <cellStyle name="Normal 20 9 2" xfId="4676" xr:uid="{555F1961-A58D-4EF5-8689-B44A1EBCA197}"/>
    <cellStyle name="Normal 20 9 2 2" xfId="18497" xr:uid="{1973D654-CD34-4542-95C2-873F9CF9FBE8}"/>
    <cellStyle name="Normal 20 9 2 2 2" xfId="45136" xr:uid="{180A7F2E-4FD8-439E-9819-6E7325C7156C}"/>
    <cellStyle name="Normal 20 9 3" xfId="7451" xr:uid="{5DEAF2D8-70BB-4167-B86B-A25123E82C2B}"/>
    <cellStyle name="Normal 21" xfId="1144" xr:uid="{94EE4B71-A94A-47FF-A353-351F721F8535}"/>
    <cellStyle name="Normal 21 10" xfId="1145" xr:uid="{BFD2EB90-8CB7-4442-9568-58EFB99A5D73}"/>
    <cellStyle name="Normal 21 10 10" xfId="23745" xr:uid="{8A0681B3-95FE-4851-91F6-3EA6E75A5659}"/>
    <cellStyle name="Normal 21 10 11" xfId="39850" xr:uid="{A925FA72-644B-49EB-B90F-0909142C6A51}"/>
    <cellStyle name="Normal 21 10 12" xfId="48911" xr:uid="{7C20A27D-F011-416D-929B-61A7768F0479}"/>
    <cellStyle name="Normal 21 10 13" xfId="50115" xr:uid="{37A51F75-CB68-4BE2-8A26-4253CF8DF92C}"/>
    <cellStyle name="Normal 21 10 14" xfId="51321" xr:uid="{7DF6DCD0-FB08-4ED3-B6DC-6454AA095A02}"/>
    <cellStyle name="Normal 21 10 15" xfId="52549" xr:uid="{61CB1D3A-DBA7-4ABB-B04E-3722289E75FB}"/>
    <cellStyle name="Normal 21 10 16" xfId="53699" xr:uid="{45E5C1D2-D06E-47AC-A87D-E51172DB87C4}"/>
    <cellStyle name="Normal 21 10 2" xfId="2314" xr:uid="{EDD62896-D5F1-4477-8828-B6734D32837A}"/>
    <cellStyle name="Normal 21 10 2 10" xfId="40406" xr:uid="{25C4ACF1-76DE-4963-B7E3-108CABA20741}"/>
    <cellStyle name="Normal 21 10 2 11" xfId="49474" xr:uid="{5DEC10DC-DA21-45C3-B921-1E099A355010}"/>
    <cellStyle name="Normal 21 10 2 12" xfId="50677" xr:uid="{DFBD4D42-A2E1-480E-BA73-6521C192BC24}"/>
    <cellStyle name="Normal 21 10 2 13" xfId="51907" xr:uid="{F8B353DF-A04D-455F-ADEC-151D3B3CFA9A}"/>
    <cellStyle name="Normal 21 10 2 14" xfId="53105" xr:uid="{0F831282-C648-4386-98ED-3A76323EBB36}"/>
    <cellStyle name="Normal 21 10 2 15" xfId="54257" xr:uid="{7C242EEF-F48B-4E47-B935-E220A929B2CE}"/>
    <cellStyle name="Normal 21 10 2 2" xfId="4679" xr:uid="{0AFB8043-9297-4DA7-9491-804BFE762747}"/>
    <cellStyle name="Normal 21 10 2 2 2" xfId="8977" xr:uid="{EAB4647C-B470-4AFF-B72D-1DA8A63D628E}"/>
    <cellStyle name="Normal 21 10 2 2 2 2" xfId="28410" xr:uid="{4F54BFBD-7D72-4B8A-AD36-85109515ED7F}"/>
    <cellStyle name="Normal 21 10 2 2 2 3" xfId="45842" xr:uid="{5C72F172-A832-4CC1-AC6D-5C62D96D3EFA}"/>
    <cellStyle name="Normal 21 10 2 2 3" xfId="19500" xr:uid="{00EF645F-2C2D-4F59-BD82-C5209725C5DC}"/>
    <cellStyle name="Normal 21 10 2 2 4" xfId="24941" xr:uid="{F0837544-2C13-4FD6-9AC3-5B26812BBC4D}"/>
    <cellStyle name="Normal 21 10 2 3" xfId="8237" xr:uid="{0CC7DA1B-A8AE-4FBD-B9BB-DF9965DDCD3E}"/>
    <cellStyle name="Normal 21 10 2 3 2" xfId="22038" xr:uid="{A8FBA61B-9877-4963-914F-97E2BBD1E941}"/>
    <cellStyle name="Normal 21 10 2 3 2 2" xfId="38177" xr:uid="{DD90B095-7ACF-427A-AEAB-509421442817}"/>
    <cellStyle name="Normal 21 10 2 3 3" xfId="27694" xr:uid="{D2AD62D2-964E-4EBF-9E21-918C78FAA0D8}"/>
    <cellStyle name="Normal 21 10 2 3 4" xfId="42027" xr:uid="{4D943F82-F4D6-4B3F-82E7-9341FC67D199}"/>
    <cellStyle name="Normal 21 10 2 4" xfId="6548" xr:uid="{4E220377-85F3-446C-89D8-514FB6A730AF}"/>
    <cellStyle name="Normal 21 10 2 4 2" xfId="26371" xr:uid="{F946DCEC-2F8B-4721-B10C-E64DA9A11699}"/>
    <cellStyle name="Normal 21 10 2 4 3" xfId="43960" xr:uid="{C0686399-8EE3-4A6F-9281-43975CC02B5C}"/>
    <cellStyle name="Normal 21 10 2 5" xfId="13139" xr:uid="{8FCA01BD-F567-4370-974E-B98DC6B02872}"/>
    <cellStyle name="Normal 21 10 2 5 2" xfId="32446" xr:uid="{2A325BAE-3D73-4620-A218-B97649D9FD24}"/>
    <cellStyle name="Normal 21 10 2 6" xfId="14451" xr:uid="{7FBF1FB3-C0AE-4586-A444-9DE9F698E7D6}"/>
    <cellStyle name="Normal 21 10 2 6 2" xfId="33730" xr:uid="{96251F8D-791B-46E6-87B1-375813612EA8}"/>
    <cellStyle name="Normal 21 10 2 7" xfId="15770" xr:uid="{68FB3995-64A2-4239-8163-943700CCBBB4}"/>
    <cellStyle name="Normal 21 10 2 7 2" xfId="34950" xr:uid="{9239E746-5D64-4544-B457-1E9FEC331790}"/>
    <cellStyle name="Normal 21 10 2 8" xfId="17206" xr:uid="{37A38684-E449-4A09-B99C-FCB50131E88C}"/>
    <cellStyle name="Normal 21 10 2 8 2" xfId="36297" xr:uid="{CB77B139-73B3-4C12-B28C-0BB6A45F15CF}"/>
    <cellStyle name="Normal 21 10 2 9" xfId="24320" xr:uid="{C44A7BEB-7271-44CF-A3C8-0510FB9A4E30}"/>
    <cellStyle name="Normal 21 10 3" xfId="4678" xr:uid="{0E34DE90-EC72-46B8-94F5-5A235184F3F2}"/>
    <cellStyle name="Normal 21 10 3 2" xfId="8976" xr:uid="{B7FC027D-FF31-4466-9D4F-468BF47A907C}"/>
    <cellStyle name="Normal 21 10 3 2 2" xfId="28409" xr:uid="{674A8EAB-B5D3-4F3B-8BD9-770D78BF99E2}"/>
    <cellStyle name="Normal 21 10 3 2 3" xfId="45138" xr:uid="{11E0DD6C-2607-44F0-B233-AA851230A50D}"/>
    <cellStyle name="Normal 21 10 3 3" xfId="18499" xr:uid="{CAFA5FCC-FC46-482E-A2D5-F04ABA153400}"/>
    <cellStyle name="Normal 21 10 3 4" xfId="24940" xr:uid="{2DE663DC-4418-4A0B-9D95-76EEEBC7ABCF}"/>
    <cellStyle name="Normal 21 10 4" xfId="7453" xr:uid="{65C2DA36-2A9A-47EC-89E9-CFCA2F6E26A0}"/>
    <cellStyle name="Normal 21 10 4 2" xfId="21449" xr:uid="{1CDF4E01-D3E7-4145-8C44-B994845EED68}"/>
    <cellStyle name="Normal 21 10 4 2 2" xfId="37620" xr:uid="{5C87F8F0-4B09-4DE3-82E9-1151FD77729A}"/>
    <cellStyle name="Normal 21 10 4 3" xfId="27102" xr:uid="{2209D69D-67F4-47F6-9D55-72E9C2D6CF9C}"/>
    <cellStyle name="Normal 21 10 4 4" xfId="41473" xr:uid="{DEC196C4-AB65-42A3-8726-1B6F181595D8}"/>
    <cellStyle name="Normal 21 10 5" xfId="5938" xr:uid="{2F48ED46-48AF-4A7A-B565-E405EF974813}"/>
    <cellStyle name="Normal 21 10 5 2" xfId="25781" xr:uid="{D2FFA250-2D49-4E3F-A6A0-5490830E19D5}"/>
    <cellStyle name="Normal 21 10 5 3" xfId="43063" xr:uid="{F816352D-EFBC-4C86-9BA9-5540DAC95D5C}"/>
    <cellStyle name="Normal 21 10 6" xfId="12545" xr:uid="{A0880581-8C13-4E3D-9CD7-F29DCA04D925}"/>
    <cellStyle name="Normal 21 10 6 2" xfId="31857" xr:uid="{E91B4A8F-AAEF-41AF-8485-582BE4B85A01}"/>
    <cellStyle name="Normal 21 10 7" xfId="13877" xr:uid="{096C80D9-36FC-43D8-BEBF-D74C567D7EC1}"/>
    <cellStyle name="Normal 21 10 7 2" xfId="33167" xr:uid="{EBF3A9E7-FE14-4950-8F58-0FB12F27FF0B}"/>
    <cellStyle name="Normal 21 10 8" xfId="15138" xr:uid="{F32750E0-75F2-4C34-B978-3A822972F752}"/>
    <cellStyle name="Normal 21 10 8 2" xfId="34369" xr:uid="{03265F04-D870-4052-B853-9AB92548B936}"/>
    <cellStyle name="Normal 21 10 9" xfId="16573" xr:uid="{2A427DF4-CC61-4766-83C5-140E2EB400E7}"/>
    <cellStyle name="Normal 21 10 9 2" xfId="35672" xr:uid="{F5F8E46E-ACE5-4BEE-9EC9-3BBA5398F7B8}"/>
    <cellStyle name="Normal 21 11" xfId="2315" xr:uid="{D15752A6-31E8-45F4-AF2F-F0DB7C85F512}"/>
    <cellStyle name="Normal 21 11 10" xfId="40407" xr:uid="{794E4144-033E-4F9E-8308-D21A89F865F6}"/>
    <cellStyle name="Normal 21 11 11" xfId="49475" xr:uid="{660D85FA-134B-4542-8B79-0B02F73DEE3B}"/>
    <cellStyle name="Normal 21 11 12" xfId="50678" xr:uid="{A2C15185-91A7-4381-AE62-7DC3556DF770}"/>
    <cellStyle name="Normal 21 11 13" xfId="51908" xr:uid="{5BBEFC5B-579D-41D3-8157-BB89AA161EB9}"/>
    <cellStyle name="Normal 21 11 14" xfId="53106" xr:uid="{76E4F845-DDF9-40C0-BF3E-99CB381E3BD3}"/>
    <cellStyle name="Normal 21 11 15" xfId="54258" xr:uid="{46137073-3FFD-4713-A683-170BE10189FD}"/>
    <cellStyle name="Normal 21 11 2" xfId="4680" xr:uid="{1A2944B9-5EB4-4DBC-947D-17D6BC914AE3}"/>
    <cellStyle name="Normal 21 11 2 2" xfId="8978" xr:uid="{574E6C13-6D32-4062-884D-C5BB00D00903}"/>
    <cellStyle name="Normal 21 11 2 2 2" xfId="28411" xr:uid="{5CF03910-308E-4DC8-A2AA-AC2DDB22648D}"/>
    <cellStyle name="Normal 21 11 2 2 3" xfId="45843" xr:uid="{3EF29467-2B50-4862-8252-4172345E2BA3}"/>
    <cellStyle name="Normal 21 11 2 3" xfId="19501" xr:uid="{1DA46047-458D-4368-A1AC-F0AAC35D8D3C}"/>
    <cellStyle name="Normal 21 11 2 4" xfId="24942" xr:uid="{C68EA6DB-1C6F-47B2-BD8B-CAC12A529819}"/>
    <cellStyle name="Normal 21 11 3" xfId="8238" xr:uid="{6E59717D-0152-4001-A89A-BBB754D3AF5E}"/>
    <cellStyle name="Normal 21 11 3 2" xfId="22039" xr:uid="{DE57BBFC-024A-4669-A0F4-DDD974D83079}"/>
    <cellStyle name="Normal 21 11 3 2 2" xfId="38178" xr:uid="{C6CBDCF6-D055-4EA6-9FF5-34F680AFD2E2}"/>
    <cellStyle name="Normal 21 11 3 3" xfId="27695" xr:uid="{CE2974EF-FECC-43B5-83E7-05C6F87EEA68}"/>
    <cellStyle name="Normal 21 11 3 4" xfId="42028" xr:uid="{FEA4EE8B-8D81-4B53-B698-BD3FFBEF7B8F}"/>
    <cellStyle name="Normal 21 11 4" xfId="6549" xr:uid="{A22E0E8F-2A1B-4D36-B664-796A1E76DA0D}"/>
    <cellStyle name="Normal 21 11 4 2" xfId="26372" xr:uid="{7D887B7C-B70D-4AB5-A982-3476597ABEA2}"/>
    <cellStyle name="Normal 21 11 4 3" xfId="43961" xr:uid="{12B9619D-C863-44B0-B522-C46CBAF39C36}"/>
    <cellStyle name="Normal 21 11 5" xfId="13140" xr:uid="{7050F131-5AD5-449D-86F4-50EBAF0B449A}"/>
    <cellStyle name="Normal 21 11 5 2" xfId="32447" xr:uid="{3D5D2135-390E-4ADB-BEDA-8501808AE1F2}"/>
    <cellStyle name="Normal 21 11 6" xfId="14452" xr:uid="{5DD7EBEB-11D5-443A-9C8D-DC37F1F17295}"/>
    <cellStyle name="Normal 21 11 6 2" xfId="33731" xr:uid="{673341A9-893F-48C8-8290-A66338C8D9AA}"/>
    <cellStyle name="Normal 21 11 7" xfId="15771" xr:uid="{B0DDBFBD-9FDD-4707-ADDA-E5365A35C7F1}"/>
    <cellStyle name="Normal 21 11 7 2" xfId="34951" xr:uid="{53C6D52B-C7EC-42C5-B9C6-A13A763DFE30}"/>
    <cellStyle name="Normal 21 11 8" xfId="17207" xr:uid="{6EE56BBC-199B-41AD-A203-AF76E0CD4368}"/>
    <cellStyle name="Normal 21 11 8 2" xfId="36298" xr:uid="{13B578F4-64ED-403F-B5D3-7F69936C0823}"/>
    <cellStyle name="Normal 21 11 9" xfId="24321" xr:uid="{2609E74C-4B8D-431F-8320-D8C55A9C9466}"/>
    <cellStyle name="Normal 21 12" xfId="4677" xr:uid="{00B085ED-B807-4947-B65B-04AC9379EE36}"/>
    <cellStyle name="Normal 21 12 2" xfId="8975" xr:uid="{A95F6300-A5EB-4870-8FFB-B1001C0D3469}"/>
    <cellStyle name="Normal 21 12 2 2" xfId="28408" xr:uid="{58BAFB83-2FC5-4638-B2C6-A3ADEF7081DB}"/>
    <cellStyle name="Normal 21 12 2 3" xfId="45137" xr:uid="{9F15C619-6CE7-4BBB-8270-6E4BF4309C38}"/>
    <cellStyle name="Normal 21 12 3" xfId="18498" xr:uid="{AFD1AFDA-7EC1-4F8E-A40A-D224FD4BEAFE}"/>
    <cellStyle name="Normal 21 12 4" xfId="24939" xr:uid="{1B68ED2A-8C9D-4FA4-9923-79A29D47DF70}"/>
    <cellStyle name="Normal 21 13" xfId="7452" xr:uid="{613496C1-3922-49B6-BF4C-823F217F03DA}"/>
    <cellStyle name="Normal 21 13 2" xfId="21448" xr:uid="{88A259AE-940B-42DF-802C-8936D432F1E7}"/>
    <cellStyle name="Normal 21 13 2 2" xfId="37619" xr:uid="{54E55C14-D5D9-4CD6-9008-E712B181FF57}"/>
    <cellStyle name="Normal 21 13 3" xfId="27101" xr:uid="{D6575FD2-D585-4977-A2CF-C836FB029875}"/>
    <cellStyle name="Normal 21 13 4" xfId="41472" xr:uid="{D1C6E52F-1AB3-4D63-B0E6-F3BE01A8D3FE}"/>
    <cellStyle name="Normal 21 14" xfId="5937" xr:uid="{0AB55362-823E-4380-BEF2-24557DE4F85F}"/>
    <cellStyle name="Normal 21 14 2" xfId="25780" xr:uid="{E3C389B2-2875-4408-8F3D-232E357BC595}"/>
    <cellStyle name="Normal 21 14 3" xfId="43062" xr:uid="{01B45C5A-1371-4F74-A69E-4FCAD4BF8592}"/>
    <cellStyle name="Normal 21 15" xfId="12544" xr:uid="{8D13753D-7985-4667-93E3-BCF563FE7239}"/>
    <cellStyle name="Normal 21 15 2" xfId="31856" xr:uid="{F3BE5106-1CEB-492D-B958-D3CB75DD4446}"/>
    <cellStyle name="Normal 21 16" xfId="13876" xr:uid="{B050A4FF-0DEA-4A16-A793-8C2C4714FDAB}"/>
    <cellStyle name="Normal 21 16 2" xfId="33166" xr:uid="{E1F36DC0-6480-4F4D-B0F2-58F7BEA25B53}"/>
    <cellStyle name="Normal 21 17" xfId="15137" xr:uid="{87D5C54B-BBF6-4CE2-9A70-C3EC4EF867B4}"/>
    <cellStyle name="Normal 21 17 2" xfId="34368" xr:uid="{79423376-C602-4D6E-AF2B-18A34847ECDE}"/>
    <cellStyle name="Normal 21 18" xfId="16572" xr:uid="{C7E2E2E5-FF95-4929-ACE0-77EF94724212}"/>
    <cellStyle name="Normal 21 18 2" xfId="35671" xr:uid="{9823F4D1-0830-4074-B632-6B544E7268A8}"/>
    <cellStyle name="Normal 21 19" xfId="23744" xr:uid="{6433B940-A561-49FF-BC5C-AB65A951094B}"/>
    <cellStyle name="Normal 21 2" xfId="1146" xr:uid="{6D8B6B48-AC3C-4D3A-A223-22677427000C}"/>
    <cellStyle name="Normal 21 2 10" xfId="1147" xr:uid="{35A2E3FC-8BBD-4AB8-A0BB-B4FA80606323}"/>
    <cellStyle name="Normal 21 2 10 10" xfId="23746" xr:uid="{37018ECC-9396-4581-81B1-8AA4F85D2F73}"/>
    <cellStyle name="Normal 21 2 10 11" xfId="39851" xr:uid="{AB8569F3-E681-4668-BD2B-C2434AD0E89F}"/>
    <cellStyle name="Normal 21 2 10 12" xfId="48912" xr:uid="{F607DECC-7AFA-4359-BFDC-8DF60B4C1BEB}"/>
    <cellStyle name="Normal 21 2 10 13" xfId="50116" xr:uid="{89EC0B26-6064-4317-9834-0E0DB6B09C97}"/>
    <cellStyle name="Normal 21 2 10 14" xfId="51322" xr:uid="{05EFA7C8-1DBA-4B7B-B766-3B696BD4894B}"/>
    <cellStyle name="Normal 21 2 10 15" xfId="52550" xr:uid="{9F4FBA72-1488-4B10-A1B6-DF0B219A4899}"/>
    <cellStyle name="Normal 21 2 10 16" xfId="53700" xr:uid="{451E197B-1D4C-4D30-8CBC-C208758FC7AF}"/>
    <cellStyle name="Normal 21 2 10 2" xfId="2316" xr:uid="{3C104AB9-22D6-4D02-9EF7-38196BA38AAD}"/>
    <cellStyle name="Normal 21 2 10 2 10" xfId="40408" xr:uid="{72AC0180-8AFA-4713-9302-3E1672E16B9A}"/>
    <cellStyle name="Normal 21 2 10 2 11" xfId="49476" xr:uid="{7D6FE8C0-8D0B-4359-9C7D-653AF796339D}"/>
    <cellStyle name="Normal 21 2 10 2 12" xfId="50679" xr:uid="{069C8BDF-43B6-44D6-AC68-5C6BC6A21D87}"/>
    <cellStyle name="Normal 21 2 10 2 13" xfId="51909" xr:uid="{A9BBAEE0-E881-4E4D-85C7-8784C92048ED}"/>
    <cellStyle name="Normal 21 2 10 2 14" xfId="53107" xr:uid="{4844CAF6-9813-41C9-AC2A-AB587E706ACD}"/>
    <cellStyle name="Normal 21 2 10 2 15" xfId="54259" xr:uid="{57F6BED3-7713-4A3E-B574-7912CFC60D5C}"/>
    <cellStyle name="Normal 21 2 10 2 2" xfId="4682" xr:uid="{B8C92882-3C6D-43B5-8C33-509FC884F65D}"/>
    <cellStyle name="Normal 21 2 10 2 2 2" xfId="8980" xr:uid="{6CDC2FDC-250D-45BB-A1F2-88B0490C3D41}"/>
    <cellStyle name="Normal 21 2 10 2 2 2 2" xfId="28413" xr:uid="{3B3EEB2D-6AD4-49EF-98D2-34D4ED53F316}"/>
    <cellStyle name="Normal 21 2 10 2 2 2 3" xfId="45844" xr:uid="{9DCA5784-63A2-4D26-A573-614751F16A9E}"/>
    <cellStyle name="Normal 21 2 10 2 2 3" xfId="19502" xr:uid="{4A1A7C14-F1A0-4F80-8816-93387BE3870B}"/>
    <cellStyle name="Normal 21 2 10 2 2 4" xfId="24944" xr:uid="{E3F23C13-B884-4BC6-BF8C-250CA8B11329}"/>
    <cellStyle name="Normal 21 2 10 2 3" xfId="8239" xr:uid="{4A1D885C-DEDE-45C3-9EF0-7A5167FE6014}"/>
    <cellStyle name="Normal 21 2 10 2 3 2" xfId="22040" xr:uid="{0C3D5386-ADF9-484B-B386-F0F453AF5EAE}"/>
    <cellStyle name="Normal 21 2 10 2 3 2 2" xfId="38179" xr:uid="{7C5DFE43-C546-4E20-83D3-944452F7F05C}"/>
    <cellStyle name="Normal 21 2 10 2 3 3" xfId="27696" xr:uid="{6B3F1B22-AA75-4ABB-BE72-C9DDC4047453}"/>
    <cellStyle name="Normal 21 2 10 2 3 4" xfId="42029" xr:uid="{DF98134B-9C5A-4CAC-BC66-AB1075409C6E}"/>
    <cellStyle name="Normal 21 2 10 2 4" xfId="6550" xr:uid="{3D3358DA-FFA8-48A5-A239-9BDB54141336}"/>
    <cellStyle name="Normal 21 2 10 2 4 2" xfId="26373" xr:uid="{BCA68846-D53E-4294-B7A7-310A46109C67}"/>
    <cellStyle name="Normal 21 2 10 2 4 3" xfId="43962" xr:uid="{754B75E2-5DA6-4561-8A54-DB6321FFFCF3}"/>
    <cellStyle name="Normal 21 2 10 2 5" xfId="13141" xr:uid="{4C55FF1F-6509-4A4E-A48A-AED18E484BD3}"/>
    <cellStyle name="Normal 21 2 10 2 5 2" xfId="32448" xr:uid="{301273B2-29BC-4FB9-9EE3-A41C90BD9160}"/>
    <cellStyle name="Normal 21 2 10 2 6" xfId="14453" xr:uid="{FF846839-DA31-442C-890C-9B25E7DF7065}"/>
    <cellStyle name="Normal 21 2 10 2 6 2" xfId="33732" xr:uid="{E00FC897-AEC9-4213-90BA-E8DB0F1F1525}"/>
    <cellStyle name="Normal 21 2 10 2 7" xfId="15772" xr:uid="{8780CFC0-A977-45FE-AF0D-BED0B50C8867}"/>
    <cellStyle name="Normal 21 2 10 2 7 2" xfId="34952" xr:uid="{623C051B-9B90-4AE2-8CB9-561A63BAF7EC}"/>
    <cellStyle name="Normal 21 2 10 2 8" xfId="17208" xr:uid="{02D0EE01-0F34-45A1-8AF2-DBF181A7949C}"/>
    <cellStyle name="Normal 21 2 10 2 8 2" xfId="36299" xr:uid="{D0533928-8D02-457A-8B8E-F82D918B4314}"/>
    <cellStyle name="Normal 21 2 10 2 9" xfId="24322" xr:uid="{1A31DFBE-7D6F-4C87-8056-F42FEC364ACA}"/>
    <cellStyle name="Normal 21 2 10 3" xfId="4681" xr:uid="{C7C7C24C-E86F-4A9C-B0A8-B97E78E9B99E}"/>
    <cellStyle name="Normal 21 2 10 3 2" xfId="8979" xr:uid="{7FB0A6AD-1BEF-42CA-BAE2-7903D29C04D7}"/>
    <cellStyle name="Normal 21 2 10 3 2 2" xfId="28412" xr:uid="{6F3016FB-57DC-4425-802E-637AE5F0DCBF}"/>
    <cellStyle name="Normal 21 2 10 3 2 3" xfId="45139" xr:uid="{E6F4F55F-032C-4B33-8C0F-A95838693A11}"/>
    <cellStyle name="Normal 21 2 10 3 3" xfId="18501" xr:uid="{F724A24E-9434-456D-A99D-48C2FE334C8D}"/>
    <cellStyle name="Normal 21 2 10 3 4" xfId="24943" xr:uid="{DE817738-894E-4BDC-A811-28875BC22B21}"/>
    <cellStyle name="Normal 21 2 10 4" xfId="7454" xr:uid="{FEC78103-1791-4528-BEF0-509A0BDFB1D4}"/>
    <cellStyle name="Normal 21 2 10 4 2" xfId="21450" xr:uid="{C288C59C-4F8F-40B0-9AFF-4B373A9756E7}"/>
    <cellStyle name="Normal 21 2 10 4 2 2" xfId="37621" xr:uid="{83812FE6-D873-44FC-B757-D8A4038DC345}"/>
    <cellStyle name="Normal 21 2 10 4 3" xfId="27103" xr:uid="{B34FCCE0-CB83-4652-9510-0E72FD9F3332}"/>
    <cellStyle name="Normal 21 2 10 4 4" xfId="41474" xr:uid="{AA62E2CB-4FBB-4B32-9E8B-8B1C001B7FB0}"/>
    <cellStyle name="Normal 21 2 10 5" xfId="5939" xr:uid="{C4D9F7F9-C523-4900-B1DD-706280088EE6}"/>
    <cellStyle name="Normal 21 2 10 5 2" xfId="25782" xr:uid="{EBF2046F-A300-4740-A97C-B97C030789FD}"/>
    <cellStyle name="Normal 21 2 10 5 3" xfId="43064" xr:uid="{7A56CA1F-363F-4F55-831D-1124F7A74D27}"/>
    <cellStyle name="Normal 21 2 10 6" xfId="12546" xr:uid="{D38937C7-C7A1-439A-B029-3F97CD25EC85}"/>
    <cellStyle name="Normal 21 2 10 6 2" xfId="31858" xr:uid="{434D1B04-5FF5-446C-96BC-3F98CD2854DD}"/>
    <cellStyle name="Normal 21 2 10 7" xfId="13878" xr:uid="{BBB9428C-971A-4C8D-958F-E27CB10DF8AC}"/>
    <cellStyle name="Normal 21 2 10 7 2" xfId="33168" xr:uid="{2BCA124E-888B-4505-9B62-2E0423733A95}"/>
    <cellStyle name="Normal 21 2 10 8" xfId="15139" xr:uid="{CCB64731-4EC3-46D1-93A0-DF0A4FE72B11}"/>
    <cellStyle name="Normal 21 2 10 8 2" xfId="34370" xr:uid="{F70A9140-E4D2-4B6E-9D8F-96C900274E3D}"/>
    <cellStyle name="Normal 21 2 10 9" xfId="16575" xr:uid="{F797290E-3E39-44ED-AB1C-13850E1169DD}"/>
    <cellStyle name="Normal 21 2 10 9 2" xfId="35674" xr:uid="{FAE1C188-EC6C-402D-874D-140747916CC0}"/>
    <cellStyle name="Normal 21 2 11" xfId="18500" xr:uid="{81FA80EF-1570-45D3-AE18-2AA3E3955304}"/>
    <cellStyle name="Normal 21 2 2" xfId="1148" xr:uid="{7E91D206-1AE5-44E9-AF3B-F5114166DF30}"/>
    <cellStyle name="Normal 21 2 2 2" xfId="18502" xr:uid="{82ADB7DC-4FFD-4741-B2D6-702E340351A4}"/>
    <cellStyle name="Normal 21 2 3" xfId="1149" xr:uid="{97E6E8A0-750E-4F2B-BE39-D4284DC8E65E}"/>
    <cellStyle name="Normal 21 2 3 2" xfId="18503" xr:uid="{978EB0C4-9F7D-428A-B6CC-5A76EADE9DAE}"/>
    <cellStyle name="Normal 21 2 4" xfId="1150" xr:uid="{A476D507-2581-48A4-BEB1-50EB9C888BDB}"/>
    <cellStyle name="Normal 21 2 4 2" xfId="18504" xr:uid="{A14FEAC2-6EBB-4C60-A7AB-7D90371250FC}"/>
    <cellStyle name="Normal 21 2 5" xfId="1151" xr:uid="{61B3C7B6-F17B-47AD-8A92-B952620E893F}"/>
    <cellStyle name="Normal 21 2 5 2" xfId="18505" xr:uid="{8907B306-2D43-4DE8-8122-DCEF3D5C4534}"/>
    <cellStyle name="Normal 21 2 6" xfId="1152" xr:uid="{87B9403F-0E65-4A2C-A6A9-01A8BABFB118}"/>
    <cellStyle name="Normal 21 2 6 2" xfId="18506" xr:uid="{4240627A-FB2C-4F75-9A3A-3DFFCE9AF6DB}"/>
    <cellStyle name="Normal 21 2 7" xfId="1153" xr:uid="{89C0E1F6-E959-4A9C-85CD-3FFD5D491531}"/>
    <cellStyle name="Normal 21 2 7 2" xfId="18507" xr:uid="{B89F8EAC-7A92-45FF-866D-E815F7DDCD0A}"/>
    <cellStyle name="Normal 21 2 8" xfId="1154" xr:uid="{F0C04A4A-A373-4965-8516-A2E5E269F2C7}"/>
    <cellStyle name="Normal 21 2 8 2" xfId="18508" xr:uid="{9D43BDA9-A71B-4826-869E-30D42A60C7E0}"/>
    <cellStyle name="Normal 21 2 9" xfId="1155" xr:uid="{0D45A548-C732-4196-951C-FAB4646AB682}"/>
    <cellStyle name="Normal 21 2 9 2" xfId="18509" xr:uid="{36A27B45-6D14-4132-9661-02303DFC91B3}"/>
    <cellStyle name="Normal 21 20" xfId="39849" xr:uid="{93068F24-E7CC-474D-BDB3-856CFCCC28C8}"/>
    <cellStyle name="Normal 21 21" xfId="48910" xr:uid="{CAAC91AD-CE21-49DD-85F2-35CC0DB786BD}"/>
    <cellStyle name="Normal 21 22" xfId="50114" xr:uid="{727E9EB9-DDE6-45D0-B12C-3D6F570AE5C8}"/>
    <cellStyle name="Normal 21 23" xfId="51320" xr:uid="{6F71B92A-FCD0-413D-A93F-777E1E42BD55}"/>
    <cellStyle name="Normal 21 24" xfId="52548" xr:uid="{E8C9F2EF-7148-4BC2-801A-1FDBA839A189}"/>
    <cellStyle name="Normal 21 25" xfId="53698" xr:uid="{2EE033B3-42C6-454A-965A-2720FF6FA70D}"/>
    <cellStyle name="Normal 21 3" xfId="1156" xr:uid="{F0C8F429-E07B-4606-914F-F47518EC8EE0}"/>
    <cellStyle name="Normal 21 3 10" xfId="23747" xr:uid="{241564DD-8FBF-49CF-83AA-5FE938D90655}"/>
    <cellStyle name="Normal 21 3 11" xfId="39852" xr:uid="{932566C0-C6AC-4843-BB8F-FD5084EF22F8}"/>
    <cellStyle name="Normal 21 3 12" xfId="48914" xr:uid="{9340DFA5-0325-4CA5-8A51-130A0D7FB174}"/>
    <cellStyle name="Normal 21 3 13" xfId="50117" xr:uid="{56E1D0EF-1160-497A-BFD7-D4F9FF733F16}"/>
    <cellStyle name="Normal 21 3 14" xfId="51325" xr:uid="{776A6AC0-5003-4610-95C5-EA75CB7D308E}"/>
    <cellStyle name="Normal 21 3 15" xfId="52551" xr:uid="{76AE616F-420B-49E5-9988-32FB3DE11F27}"/>
    <cellStyle name="Normal 21 3 16" xfId="53701" xr:uid="{29095A50-2E05-491F-95B7-AD3942C26320}"/>
    <cellStyle name="Normal 21 3 2" xfId="2317" xr:uid="{50B4BC25-2022-4957-AC16-5299CA44A5A0}"/>
    <cellStyle name="Normal 21 3 2 10" xfId="40409" xr:uid="{5FA62ABA-AAE9-4FEA-9A40-EB2EADEC83D4}"/>
    <cellStyle name="Normal 21 3 2 11" xfId="49477" xr:uid="{B41D77A8-8355-4F0F-B68B-6FC347952765}"/>
    <cellStyle name="Normal 21 3 2 12" xfId="50680" xr:uid="{D0BC651E-A87B-4B11-A4C7-D6E2D659ECBC}"/>
    <cellStyle name="Normal 21 3 2 13" xfId="51910" xr:uid="{1FECFC44-ED0D-4D0B-9FBA-4CA08A1E9F73}"/>
    <cellStyle name="Normal 21 3 2 14" xfId="53108" xr:uid="{275B0ACD-1D43-4A04-963D-85B87B30F061}"/>
    <cellStyle name="Normal 21 3 2 15" xfId="54260" xr:uid="{B8122ADE-1284-4C08-A313-A2627F6493F7}"/>
    <cellStyle name="Normal 21 3 2 2" xfId="4684" xr:uid="{FD8D81A2-4921-4616-A4D7-A1BE4B93BC47}"/>
    <cellStyle name="Normal 21 3 2 2 2" xfId="8982" xr:uid="{121F98AC-636C-4449-BF33-043BF994A1AD}"/>
    <cellStyle name="Normal 21 3 2 2 2 2" xfId="28415" xr:uid="{4B042994-F41D-4AD9-BD31-78FBB337873E}"/>
    <cellStyle name="Normal 21 3 2 2 2 3" xfId="45845" xr:uid="{335E0982-CBD0-48A9-9CC1-270328197C2E}"/>
    <cellStyle name="Normal 21 3 2 2 3" xfId="19503" xr:uid="{8F6CC54B-BA82-482A-A611-490A7ED18F03}"/>
    <cellStyle name="Normal 21 3 2 2 4" xfId="24946" xr:uid="{09FAD543-1B36-4E11-A2E2-D12B7A812AC9}"/>
    <cellStyle name="Normal 21 3 2 3" xfId="8240" xr:uid="{35F3F18A-FDB0-4C6D-8589-A910A32A8D14}"/>
    <cellStyle name="Normal 21 3 2 3 2" xfId="22041" xr:uid="{E335D801-95C1-4E92-A079-E8ACB7885963}"/>
    <cellStyle name="Normal 21 3 2 3 2 2" xfId="38180" xr:uid="{5E318A26-EB19-462A-BF10-7F9D88D901DD}"/>
    <cellStyle name="Normal 21 3 2 3 3" xfId="27697" xr:uid="{F16E3BDA-2415-48B5-860B-824105365131}"/>
    <cellStyle name="Normal 21 3 2 3 4" xfId="42030" xr:uid="{797B216C-7719-43C3-A3FF-10E66C1599DE}"/>
    <cellStyle name="Normal 21 3 2 4" xfId="6551" xr:uid="{6180B81E-6006-492E-81A8-2F62A7700386}"/>
    <cellStyle name="Normal 21 3 2 4 2" xfId="26374" xr:uid="{20BBCE59-8CF7-4EF3-8343-573B0E389C90}"/>
    <cellStyle name="Normal 21 3 2 4 3" xfId="43963" xr:uid="{7E3301A0-FDD9-421E-BB91-1F29B3EC00BC}"/>
    <cellStyle name="Normal 21 3 2 5" xfId="13142" xr:uid="{5EE7829D-E3E2-449D-967F-758DA6B62E13}"/>
    <cellStyle name="Normal 21 3 2 5 2" xfId="32449" xr:uid="{1AA8D2E6-46D8-47A1-B2F2-D30AF681EA2E}"/>
    <cellStyle name="Normal 21 3 2 6" xfId="14454" xr:uid="{3D6B8943-77B5-4D73-84A3-FBDD016DBBC3}"/>
    <cellStyle name="Normal 21 3 2 6 2" xfId="33733" xr:uid="{0E3B1880-A563-4834-B95B-EA72838E8298}"/>
    <cellStyle name="Normal 21 3 2 7" xfId="15773" xr:uid="{8DC5FD3A-3D19-4B11-B67D-7C43FA0D5352}"/>
    <cellStyle name="Normal 21 3 2 7 2" xfId="34953" xr:uid="{347FA8A7-AFB2-4968-9430-3ECD97415FE7}"/>
    <cellStyle name="Normal 21 3 2 8" xfId="17209" xr:uid="{C0C2830C-421E-435E-B165-DEAA5BDE59E5}"/>
    <cellStyle name="Normal 21 3 2 8 2" xfId="36300" xr:uid="{771E5830-564A-48AF-93EB-5F2E74985594}"/>
    <cellStyle name="Normal 21 3 2 9" xfId="24323" xr:uid="{789A8006-9421-47DD-BAFB-9DC4634AC88D}"/>
    <cellStyle name="Normal 21 3 3" xfId="4683" xr:uid="{2D97A0F3-7ADF-414E-BCCE-F6B071D26366}"/>
    <cellStyle name="Normal 21 3 3 2" xfId="8981" xr:uid="{4B62DEDB-3F54-4471-A7EF-C9F88424B67C}"/>
    <cellStyle name="Normal 21 3 3 2 2" xfId="28414" xr:uid="{4CA4EFFA-CBE3-4B89-97A5-2BFBEE32141B}"/>
    <cellStyle name="Normal 21 3 3 2 3" xfId="45140" xr:uid="{4653CB7B-2612-4A42-A258-355E2E9179A0}"/>
    <cellStyle name="Normal 21 3 3 3" xfId="18510" xr:uid="{5CC5764D-1DC5-4263-B9ED-D89F45D9FAD4}"/>
    <cellStyle name="Normal 21 3 3 4" xfId="24945" xr:uid="{AA26735A-7665-4F91-A3CD-D220E9F9F95B}"/>
    <cellStyle name="Normal 21 3 4" xfId="7455" xr:uid="{214DD581-3ACF-4BF0-97D0-C08BD5D4F98F}"/>
    <cellStyle name="Normal 21 3 4 2" xfId="21451" xr:uid="{97628CF0-E12C-4AAF-91E8-CD7273CC7282}"/>
    <cellStyle name="Normal 21 3 4 2 2" xfId="37622" xr:uid="{3E9DB7C1-5CED-4A5B-A765-37AC29F4441C}"/>
    <cellStyle name="Normal 21 3 4 3" xfId="27104" xr:uid="{6920807A-AC3A-4A48-9457-A6F66B5C0C16}"/>
    <cellStyle name="Normal 21 3 4 4" xfId="41475" xr:uid="{091E6CA3-32B6-465D-BBBA-411A4B6DB172}"/>
    <cellStyle name="Normal 21 3 5" xfId="5940" xr:uid="{A8314FB5-79DB-4C65-8D2B-847B371F6A6D}"/>
    <cellStyle name="Normal 21 3 5 2" xfId="25783" xr:uid="{6E12542A-5AB5-45C8-9D3F-86C1CDE39270}"/>
    <cellStyle name="Normal 21 3 5 3" xfId="43070" xr:uid="{9F665034-6D20-4D88-8D85-1F49C2CE4E94}"/>
    <cellStyle name="Normal 21 3 6" xfId="12547" xr:uid="{641E4332-24EB-45B9-B35E-EA661B34D5F7}"/>
    <cellStyle name="Normal 21 3 6 2" xfId="31859" xr:uid="{F23E91A3-C3CA-40F9-99AA-3DF1FAFC6C0B}"/>
    <cellStyle name="Normal 21 3 7" xfId="13879" xr:uid="{6C7BB99A-EA91-47E7-93B0-A78A0E741E03}"/>
    <cellStyle name="Normal 21 3 7 2" xfId="33169" xr:uid="{FEFE9BB4-B19B-409E-B5A9-869F5D26C87F}"/>
    <cellStyle name="Normal 21 3 8" xfId="15140" xr:uid="{2F686B32-DCE8-4117-989F-240091BCC40E}"/>
    <cellStyle name="Normal 21 3 8 2" xfId="34371" xr:uid="{EF985BFB-E94D-420A-823B-165F9B49B308}"/>
    <cellStyle name="Normal 21 3 9" xfId="16578" xr:uid="{4EEC61BD-E908-4ACE-88AA-99B761E07AF2}"/>
    <cellStyle name="Normal 21 3 9 2" xfId="35677" xr:uid="{3081BBD6-F423-4B53-A14E-407314E5A677}"/>
    <cellStyle name="Normal 21 4" xfId="1157" xr:uid="{1393A71D-CF08-4DA7-BA73-589029821B68}"/>
    <cellStyle name="Normal 21 4 10" xfId="23748" xr:uid="{883AECA2-A369-4E0C-A6B0-57ADCFE62D5B}"/>
    <cellStyle name="Normal 21 4 11" xfId="39853" xr:uid="{E880959C-B714-4FB5-ADA3-1DF40C68ED1D}"/>
    <cellStyle name="Normal 21 4 12" xfId="48915" xr:uid="{AAABA389-E11D-44E6-B229-563DF3890E7B}"/>
    <cellStyle name="Normal 21 4 13" xfId="50118" xr:uid="{FA84C1AE-FF2C-46BD-B28E-4362F7394E56}"/>
    <cellStyle name="Normal 21 4 14" xfId="51326" xr:uid="{1258EB61-89B6-4B4A-AFE7-8B3EC0D48C32}"/>
    <cellStyle name="Normal 21 4 15" xfId="52552" xr:uid="{F82545DF-55BF-4296-8996-DEE0A67BD792}"/>
    <cellStyle name="Normal 21 4 16" xfId="53702" xr:uid="{A35E7859-3314-41C4-9111-2A71AFA6754D}"/>
    <cellStyle name="Normal 21 4 2" xfId="2318" xr:uid="{045AC124-924F-4901-A6E2-3EE1D886B2FE}"/>
    <cellStyle name="Normal 21 4 2 10" xfId="40410" xr:uid="{E21C0C79-81DA-4FD8-B780-EC4C8236B5BA}"/>
    <cellStyle name="Normal 21 4 2 11" xfId="49478" xr:uid="{F91EE890-DC02-4C44-B554-CBC17B630BBA}"/>
    <cellStyle name="Normal 21 4 2 12" xfId="50681" xr:uid="{54B2959E-D8BD-4F81-8184-38E36A547354}"/>
    <cellStyle name="Normal 21 4 2 13" xfId="51911" xr:uid="{7420E912-CD55-4A61-A394-133B83BEB6A0}"/>
    <cellStyle name="Normal 21 4 2 14" xfId="53109" xr:uid="{F38E8B04-6A41-4E7A-923C-44B1D6DCEB02}"/>
    <cellStyle name="Normal 21 4 2 15" xfId="54261" xr:uid="{59852EDA-3EDF-4DAB-83F9-3080B04E30B2}"/>
    <cellStyle name="Normal 21 4 2 2" xfId="4686" xr:uid="{339FA2D3-87BC-406B-886E-8786D58E3ACE}"/>
    <cellStyle name="Normal 21 4 2 2 2" xfId="8984" xr:uid="{815B1458-01D0-4F62-9563-77957D32A1C3}"/>
    <cellStyle name="Normal 21 4 2 2 2 2" xfId="28417" xr:uid="{2CC17674-CE2B-42D7-B0F9-6B7AB18F91A5}"/>
    <cellStyle name="Normal 21 4 2 2 2 3" xfId="45846" xr:uid="{ED618494-C900-46F0-A244-EBEB5AD549FD}"/>
    <cellStyle name="Normal 21 4 2 2 3" xfId="19504" xr:uid="{09F8BB34-A6CC-42E7-B5E2-2DD93B0F9804}"/>
    <cellStyle name="Normal 21 4 2 2 4" xfId="24948" xr:uid="{87C2086D-B365-4073-8D30-182E8F397D0E}"/>
    <cellStyle name="Normal 21 4 2 3" xfId="8241" xr:uid="{1B582A56-9472-4F54-A87C-FEBFB9CE36C6}"/>
    <cellStyle name="Normal 21 4 2 3 2" xfId="22042" xr:uid="{79D6F48A-7293-4155-9936-60663411168C}"/>
    <cellStyle name="Normal 21 4 2 3 2 2" xfId="38181" xr:uid="{7989F146-5F7E-4504-8DB0-A1A34B32CB5F}"/>
    <cellStyle name="Normal 21 4 2 3 3" xfId="27698" xr:uid="{BFDBF6C3-F651-4793-B933-0C5FBA9C8B3B}"/>
    <cellStyle name="Normal 21 4 2 3 4" xfId="42031" xr:uid="{78CB21B5-036B-45AB-A35F-14C402CCF220}"/>
    <cellStyle name="Normal 21 4 2 4" xfId="6552" xr:uid="{D9F4A800-1D11-44B8-9F35-B57FC233A690}"/>
    <cellStyle name="Normal 21 4 2 4 2" xfId="26375" xr:uid="{A36596AD-1DAB-4BF5-8422-658E36721C89}"/>
    <cellStyle name="Normal 21 4 2 4 3" xfId="43964" xr:uid="{87C508F6-7B81-4530-9996-536315D54CD4}"/>
    <cellStyle name="Normal 21 4 2 5" xfId="13143" xr:uid="{D0FDF39B-F904-461A-9F1C-EB876A277972}"/>
    <cellStyle name="Normal 21 4 2 5 2" xfId="32450" xr:uid="{02416B40-AD4D-4A30-91F5-2D80377F7BB3}"/>
    <cellStyle name="Normal 21 4 2 6" xfId="14455" xr:uid="{99A55E2F-6472-4007-BE97-5EF7D9EDA8AC}"/>
    <cellStyle name="Normal 21 4 2 6 2" xfId="33734" xr:uid="{CD43FF34-1DC6-4BA2-95F8-DCC4C2EA4003}"/>
    <cellStyle name="Normal 21 4 2 7" xfId="15774" xr:uid="{A82C8FCD-734E-4ADA-A3C5-7E0F0DDD45A3}"/>
    <cellStyle name="Normal 21 4 2 7 2" xfId="34954" xr:uid="{8A7C54D8-B546-4876-A776-6CE74B58AFCD}"/>
    <cellStyle name="Normal 21 4 2 8" xfId="17210" xr:uid="{60B6B0D5-797D-49C8-A657-3C718890787A}"/>
    <cellStyle name="Normal 21 4 2 8 2" xfId="36301" xr:uid="{32749D28-2509-4CDC-B0F2-81CB67964378}"/>
    <cellStyle name="Normal 21 4 2 9" xfId="24324" xr:uid="{3003948B-E362-4AB8-87FD-372353D0990B}"/>
    <cellStyle name="Normal 21 4 3" xfId="4685" xr:uid="{747CB3BE-5D86-4BD8-9D0B-89CA2F81AA11}"/>
    <cellStyle name="Normal 21 4 3 2" xfId="8983" xr:uid="{EEB56355-0431-4A67-B6F6-DEEA5B2300E2}"/>
    <cellStyle name="Normal 21 4 3 2 2" xfId="28416" xr:uid="{2EF93203-F188-4217-9A53-8B91F924053C}"/>
    <cellStyle name="Normal 21 4 3 2 3" xfId="45141" xr:uid="{BB5E4DB1-1D53-4F8D-8883-44A6184DA287}"/>
    <cellStyle name="Normal 21 4 3 3" xfId="18511" xr:uid="{8CA8D373-A037-4E97-B081-E1AAEE5BA095}"/>
    <cellStyle name="Normal 21 4 3 4" xfId="24947" xr:uid="{09AA1CA6-C2DE-4FFC-8FDA-6E05DA5108DD}"/>
    <cellStyle name="Normal 21 4 4" xfId="7456" xr:uid="{0A363553-91CC-4BEF-B303-5ED8784A1D1B}"/>
    <cellStyle name="Normal 21 4 4 2" xfId="21452" xr:uid="{E114C8D7-FF98-497A-A76F-A14140848177}"/>
    <cellStyle name="Normal 21 4 4 2 2" xfId="37623" xr:uid="{F9223F82-67CF-4C3F-A394-B30525CC9762}"/>
    <cellStyle name="Normal 21 4 4 3" xfId="27105" xr:uid="{E25328C6-BF53-47B5-A81C-F0199C485FF7}"/>
    <cellStyle name="Normal 21 4 4 4" xfId="41476" xr:uid="{BB672FA3-C5A5-4761-8530-051C7D67BF36}"/>
    <cellStyle name="Normal 21 4 5" xfId="5941" xr:uid="{558EDEF1-49B5-4090-BD52-983C7390C09D}"/>
    <cellStyle name="Normal 21 4 5 2" xfId="25784" xr:uid="{23FE6FBE-9035-42C7-8FB4-4B47F3B73287}"/>
    <cellStyle name="Normal 21 4 5 3" xfId="43071" xr:uid="{C538EF77-3D3E-445D-850F-C66F307785B0}"/>
    <cellStyle name="Normal 21 4 6" xfId="12548" xr:uid="{1DE097EE-113F-44F3-973A-33225B82D389}"/>
    <cellStyle name="Normal 21 4 6 2" xfId="31860" xr:uid="{5A957349-7480-4103-8B83-5E255AE604F1}"/>
    <cellStyle name="Normal 21 4 7" xfId="13880" xr:uid="{C2B658BB-C806-4B98-B1D5-C76BD8D4E07C}"/>
    <cellStyle name="Normal 21 4 7 2" xfId="33170" xr:uid="{43234AB9-572D-4120-A765-ACBB717A4EDB}"/>
    <cellStyle name="Normal 21 4 8" xfId="15141" xr:uid="{9D0B1D04-EA30-45EC-9BFA-3F85DA7C46E0}"/>
    <cellStyle name="Normal 21 4 8 2" xfId="34372" xr:uid="{3C8CC62C-1361-4533-A5E4-E2CEEAE181CE}"/>
    <cellStyle name="Normal 21 4 9" xfId="16579" xr:uid="{3749A28D-6E0F-4FCA-820E-30C5000AB76B}"/>
    <cellStyle name="Normal 21 4 9 2" xfId="35678" xr:uid="{1C66B57F-9191-40EE-BA1B-307DB5BD8C05}"/>
    <cellStyle name="Normal 21 5" xfId="1158" xr:uid="{8A2BDF24-6BB2-40A0-AC08-2061891D5160}"/>
    <cellStyle name="Normal 21 5 10" xfId="23749" xr:uid="{2BA656E4-339E-4953-BA8B-EC45D730573D}"/>
    <cellStyle name="Normal 21 5 11" xfId="39854" xr:uid="{4CCDF21F-9064-4B5C-A74D-B31B7A2F1FC3}"/>
    <cellStyle name="Normal 21 5 12" xfId="48916" xr:uid="{8659C68B-DA5B-47E9-9748-50A47EA14D3E}"/>
    <cellStyle name="Normal 21 5 13" xfId="50119" xr:uid="{440C7451-5483-45D0-82AB-CB3AF115E7D6}"/>
    <cellStyle name="Normal 21 5 14" xfId="51327" xr:uid="{9832D396-5643-4C33-989D-FE3D23CAC79D}"/>
    <cellStyle name="Normal 21 5 15" xfId="52553" xr:uid="{9FEB21EA-BA26-4400-91B5-4664E07C1645}"/>
    <cellStyle name="Normal 21 5 16" xfId="53703" xr:uid="{2F22B9FE-BBC3-4241-880D-A71EF1A90F3E}"/>
    <cellStyle name="Normal 21 5 2" xfId="2319" xr:uid="{1EDFE7D2-8DC9-47C5-9EE9-D5EB1ADDED11}"/>
    <cellStyle name="Normal 21 5 2 10" xfId="40411" xr:uid="{6F157722-0036-41AA-BB48-7028C2CD2094}"/>
    <cellStyle name="Normal 21 5 2 11" xfId="49479" xr:uid="{F7D1EDA5-0E8B-4C49-8A12-586AD68E85D0}"/>
    <cellStyle name="Normal 21 5 2 12" xfId="50682" xr:uid="{2E870BC7-068C-4A76-A7BB-25F40095513E}"/>
    <cellStyle name="Normal 21 5 2 13" xfId="51912" xr:uid="{84AA8811-7EE2-45D3-937D-BC5117EC2B8A}"/>
    <cellStyle name="Normal 21 5 2 14" xfId="53110" xr:uid="{80EE08B3-1B35-4629-9EFE-475AF6E573C6}"/>
    <cellStyle name="Normal 21 5 2 15" xfId="54262" xr:uid="{79BA93CE-39BB-49B8-B81A-D42D23518EB7}"/>
    <cellStyle name="Normal 21 5 2 2" xfId="4688" xr:uid="{E0B26B06-70F9-4B7F-ABD0-1A8C890D92C1}"/>
    <cellStyle name="Normal 21 5 2 2 2" xfId="8986" xr:uid="{9B1EAC31-998A-4E68-8A67-F959DC08A12E}"/>
    <cellStyle name="Normal 21 5 2 2 2 2" xfId="28419" xr:uid="{ECD78815-1770-409D-9980-514FAC80FA10}"/>
    <cellStyle name="Normal 21 5 2 2 2 3" xfId="45847" xr:uid="{0E5F4498-59C0-4F3A-8FEB-9E1499CFEAF1}"/>
    <cellStyle name="Normal 21 5 2 2 3" xfId="19505" xr:uid="{93802669-89AC-424E-A474-5007AA59CA48}"/>
    <cellStyle name="Normal 21 5 2 2 4" xfId="24950" xr:uid="{ABB93455-59E7-4B88-B6F0-9350C9A8F3E6}"/>
    <cellStyle name="Normal 21 5 2 3" xfId="8242" xr:uid="{93D1A11F-E963-4891-9F46-6F87C3B00D29}"/>
    <cellStyle name="Normal 21 5 2 3 2" xfId="22043" xr:uid="{B3FF5A46-B68A-4CF7-A999-0169E1B65588}"/>
    <cellStyle name="Normal 21 5 2 3 2 2" xfId="38182" xr:uid="{FCA40673-92D3-41EF-89D1-FFF03B847CB9}"/>
    <cellStyle name="Normal 21 5 2 3 3" xfId="27699" xr:uid="{6ADFD2A3-A710-4CFE-BF66-3FA3E2979DBC}"/>
    <cellStyle name="Normal 21 5 2 3 4" xfId="42032" xr:uid="{EC8B6D6E-544C-4550-ABDA-E9BE1AD57E8F}"/>
    <cellStyle name="Normal 21 5 2 4" xfId="6553" xr:uid="{266D1549-024E-414E-9E92-853EF573DA78}"/>
    <cellStyle name="Normal 21 5 2 4 2" xfId="26376" xr:uid="{22B4F5D5-0AA9-4826-940B-7CC2BB367D0E}"/>
    <cellStyle name="Normal 21 5 2 4 3" xfId="43965" xr:uid="{9DF6FA56-D034-4428-AB96-99032F0D535D}"/>
    <cellStyle name="Normal 21 5 2 5" xfId="13144" xr:uid="{7C64C8A0-1930-45A0-9683-0E8313021A07}"/>
    <cellStyle name="Normal 21 5 2 5 2" xfId="32451" xr:uid="{DFF1C3A4-4DF9-450B-A55D-EB8C3EF48902}"/>
    <cellStyle name="Normal 21 5 2 6" xfId="14456" xr:uid="{AB7FDD31-B098-4EC2-A8A6-DB6C9B020D92}"/>
    <cellStyle name="Normal 21 5 2 6 2" xfId="33735" xr:uid="{F5486261-BFCF-4AE5-B99D-C7481DA85A3C}"/>
    <cellStyle name="Normal 21 5 2 7" xfId="15775" xr:uid="{D99CFB4D-2C3D-4C8E-9A2D-6E2DA57EA0D4}"/>
    <cellStyle name="Normal 21 5 2 7 2" xfId="34955" xr:uid="{0AF862AD-8ED2-40BF-A373-269C03FD1C4A}"/>
    <cellStyle name="Normal 21 5 2 8" xfId="17211" xr:uid="{8282E483-394B-439C-8C72-C6F4D27A4182}"/>
    <cellStyle name="Normal 21 5 2 8 2" xfId="36302" xr:uid="{DBA192F5-0ED5-4CC1-8538-6D3769DD769C}"/>
    <cellStyle name="Normal 21 5 2 9" xfId="24325" xr:uid="{3E522DE3-09DF-4969-BB6C-0A3F2FDD5F64}"/>
    <cellStyle name="Normal 21 5 3" xfId="4687" xr:uid="{1E9F0854-3D31-40BC-85A1-35F5E38FD2ED}"/>
    <cellStyle name="Normal 21 5 3 2" xfId="8985" xr:uid="{84D68A49-893E-435E-B9A2-297142B512B2}"/>
    <cellStyle name="Normal 21 5 3 2 2" xfId="28418" xr:uid="{361B3CAC-3D2B-4B6A-8D42-F2496640E09C}"/>
    <cellStyle name="Normal 21 5 3 2 3" xfId="45142" xr:uid="{5560A071-8C39-4C0F-BD32-440AF71E2272}"/>
    <cellStyle name="Normal 21 5 3 3" xfId="18512" xr:uid="{2C453729-6F06-4F57-898D-96173B0C9C1B}"/>
    <cellStyle name="Normal 21 5 3 4" xfId="24949" xr:uid="{B20BD9B7-ECD6-472F-8F99-F5133771FDBF}"/>
    <cellStyle name="Normal 21 5 4" xfId="7457" xr:uid="{0CDA7E57-835E-4273-9C0E-9EC1BA84BB68}"/>
    <cellStyle name="Normal 21 5 4 2" xfId="21453" xr:uid="{86595BF1-82A1-4444-A365-57217B73ED77}"/>
    <cellStyle name="Normal 21 5 4 2 2" xfId="37624" xr:uid="{9FF4ACBA-3C03-485E-BDF5-A076B7F41449}"/>
    <cellStyle name="Normal 21 5 4 3" xfId="27106" xr:uid="{318379FD-39D2-4432-B2B0-96EB4DF0FDD2}"/>
    <cellStyle name="Normal 21 5 4 4" xfId="41477" xr:uid="{B1ADA801-7A63-4001-8FDF-B484EABC67F1}"/>
    <cellStyle name="Normal 21 5 5" xfId="5942" xr:uid="{61B951F3-6046-4074-B373-DF8C8AB5A55A}"/>
    <cellStyle name="Normal 21 5 5 2" xfId="25785" xr:uid="{F4662468-72D2-4F5B-B256-271931DA893B}"/>
    <cellStyle name="Normal 21 5 5 3" xfId="43072" xr:uid="{B5C39ED7-F234-4C56-996E-D6B22AC71747}"/>
    <cellStyle name="Normal 21 5 6" xfId="12549" xr:uid="{75C1DA6B-79EC-4A1D-ABB8-AD03CD2B7862}"/>
    <cellStyle name="Normal 21 5 6 2" xfId="31861" xr:uid="{A9E7EB13-2752-408C-95AC-6B23FF5CCECE}"/>
    <cellStyle name="Normal 21 5 7" xfId="13881" xr:uid="{A57E300B-5A2E-47B8-96B9-9075686B0E78}"/>
    <cellStyle name="Normal 21 5 7 2" xfId="33171" xr:uid="{B11A240B-D9F8-4CEC-981F-F2713FF859BB}"/>
    <cellStyle name="Normal 21 5 8" xfId="15142" xr:uid="{1CBF5E1D-9806-4855-A98B-E511FAA3857B}"/>
    <cellStyle name="Normal 21 5 8 2" xfId="34373" xr:uid="{1B8DB6BE-CEC7-4EA9-8B0A-8AA9A78CBD12}"/>
    <cellStyle name="Normal 21 5 9" xfId="16580" xr:uid="{5141C980-D2E6-48B7-A606-78F8C78AC310}"/>
    <cellStyle name="Normal 21 5 9 2" xfId="35679" xr:uid="{0CCF2EB8-C467-4950-95EC-B89D15724C19}"/>
    <cellStyle name="Normal 21 6" xfId="1159" xr:uid="{5EE3C925-23DD-4A9B-AB23-B65893176CD9}"/>
    <cellStyle name="Normal 21 6 10" xfId="23750" xr:uid="{3F966C83-F76E-4ACC-8F9A-C32AE5BFA8F6}"/>
    <cellStyle name="Normal 21 6 11" xfId="39855" xr:uid="{43A3F495-64B5-4CF4-A61B-27676920989A}"/>
    <cellStyle name="Normal 21 6 12" xfId="48917" xr:uid="{B378AE76-572A-4FD1-A1D2-E33FAD4BE23D}"/>
    <cellStyle name="Normal 21 6 13" xfId="50120" xr:uid="{D42730B4-AA21-4B23-B1A0-53D33B85FBCB}"/>
    <cellStyle name="Normal 21 6 14" xfId="51328" xr:uid="{C9EFFE81-FD46-4F34-9825-57C7B4C53BBB}"/>
    <cellStyle name="Normal 21 6 15" xfId="52554" xr:uid="{24B0B973-1D54-46C7-B1C1-B019B87CA533}"/>
    <cellStyle name="Normal 21 6 16" xfId="53704" xr:uid="{3424CB07-25E0-4212-8DA5-01F36D232CB0}"/>
    <cellStyle name="Normal 21 6 2" xfId="2320" xr:uid="{DE1CDE6C-4A9F-44A5-9494-16D4D1D55D7D}"/>
    <cellStyle name="Normal 21 6 2 10" xfId="40412" xr:uid="{A8C725F7-4C03-415A-AAEE-31AAC7DCC026}"/>
    <cellStyle name="Normal 21 6 2 11" xfId="49480" xr:uid="{C15E5211-313B-41D7-A974-8F017A97FACE}"/>
    <cellStyle name="Normal 21 6 2 12" xfId="50683" xr:uid="{497AB55E-55A5-4036-B88C-E8609DD0C7A3}"/>
    <cellStyle name="Normal 21 6 2 13" xfId="51913" xr:uid="{29E9316A-DCF8-4449-B407-6C146950A28A}"/>
    <cellStyle name="Normal 21 6 2 14" xfId="53111" xr:uid="{FDA259E3-B48D-43EC-BE25-CC2DAF95FD8D}"/>
    <cellStyle name="Normal 21 6 2 15" xfId="54263" xr:uid="{16E9848A-B9DD-4616-8B35-0474F06F7A45}"/>
    <cellStyle name="Normal 21 6 2 2" xfId="4690" xr:uid="{416955CE-EE98-4D09-BD6A-1DFCC6BB268A}"/>
    <cellStyle name="Normal 21 6 2 2 2" xfId="8988" xr:uid="{E9E72943-1C8A-4927-B728-267A75ACFFEF}"/>
    <cellStyle name="Normal 21 6 2 2 2 2" xfId="28421" xr:uid="{8DF3D383-2217-4A48-89C8-74FDA87B3A6D}"/>
    <cellStyle name="Normal 21 6 2 2 2 3" xfId="45848" xr:uid="{F4070DF9-A237-4058-9D29-9E9AAC364673}"/>
    <cellStyle name="Normal 21 6 2 2 3" xfId="19506" xr:uid="{24948001-7574-4416-A986-F2456F3F1D31}"/>
    <cellStyle name="Normal 21 6 2 2 4" xfId="24952" xr:uid="{5E8422F8-420A-49E1-A750-C035FC1199C0}"/>
    <cellStyle name="Normal 21 6 2 3" xfId="8243" xr:uid="{EE78E241-7421-438F-BC1D-23720F0C22C1}"/>
    <cellStyle name="Normal 21 6 2 3 2" xfId="22044" xr:uid="{5CE7D98E-1017-441A-9B31-9211FB0751E1}"/>
    <cellStyle name="Normal 21 6 2 3 2 2" xfId="38183" xr:uid="{1BA923CE-1B8C-4851-A4B6-C936DCD89856}"/>
    <cellStyle name="Normal 21 6 2 3 3" xfId="27700" xr:uid="{54B595C1-1CFD-4B12-9B9F-31112D96FD17}"/>
    <cellStyle name="Normal 21 6 2 3 4" xfId="42033" xr:uid="{88157B2C-7EEA-4A7B-89B4-DF36972BE507}"/>
    <cellStyle name="Normal 21 6 2 4" xfId="6554" xr:uid="{A9DC7D93-F127-42E5-8C09-5868C7F695BC}"/>
    <cellStyle name="Normal 21 6 2 4 2" xfId="26377" xr:uid="{5478C5B2-438E-4F86-877D-12D56967DF09}"/>
    <cellStyle name="Normal 21 6 2 4 3" xfId="43966" xr:uid="{DEF00644-F733-4CE4-98AE-6757C4E81394}"/>
    <cellStyle name="Normal 21 6 2 5" xfId="13145" xr:uid="{E48BC0A4-9776-4622-B985-DB0528894234}"/>
    <cellStyle name="Normal 21 6 2 5 2" xfId="32452" xr:uid="{1AAD655D-C529-4740-B29A-8630E3B8746F}"/>
    <cellStyle name="Normal 21 6 2 6" xfId="14457" xr:uid="{ABF93924-0C48-4255-A139-339B7BC603CF}"/>
    <cellStyle name="Normal 21 6 2 6 2" xfId="33736" xr:uid="{12951124-47D1-4A71-AFDD-D9EAD6534832}"/>
    <cellStyle name="Normal 21 6 2 7" xfId="15776" xr:uid="{85D143F6-21C2-4912-BB22-939135B00039}"/>
    <cellStyle name="Normal 21 6 2 7 2" xfId="34956" xr:uid="{36979091-EC6D-4D04-84F3-1F65A42EA579}"/>
    <cellStyle name="Normal 21 6 2 8" xfId="17212" xr:uid="{E04D112E-CEE7-41F7-96C5-4A3504470B73}"/>
    <cellStyle name="Normal 21 6 2 8 2" xfId="36303" xr:uid="{556652FE-9678-4FB5-95AE-3DB27DE50166}"/>
    <cellStyle name="Normal 21 6 2 9" xfId="24326" xr:uid="{F4C2077B-ABBA-41B6-B232-A3D410079ED3}"/>
    <cellStyle name="Normal 21 6 3" xfId="4689" xr:uid="{9DA98160-2BD5-4E79-AECA-A38E83E12133}"/>
    <cellStyle name="Normal 21 6 3 2" xfId="8987" xr:uid="{4620B641-E373-4103-8F38-CD67F003F87F}"/>
    <cellStyle name="Normal 21 6 3 2 2" xfId="28420" xr:uid="{8BF85128-571F-4BE1-A821-D869CB630E0F}"/>
    <cellStyle name="Normal 21 6 3 2 3" xfId="45143" xr:uid="{50FF9C99-0B36-4B36-91AD-03722F5D5F8C}"/>
    <cellStyle name="Normal 21 6 3 3" xfId="18513" xr:uid="{AD97C4B7-4109-46F9-9D15-6744CD862691}"/>
    <cellStyle name="Normal 21 6 3 4" xfId="24951" xr:uid="{4C284BCE-E47C-4609-ACAC-03072A2F5A22}"/>
    <cellStyle name="Normal 21 6 4" xfId="7458" xr:uid="{B6BEFC52-F217-4E1F-8BB5-BDB46EF77438}"/>
    <cellStyle name="Normal 21 6 4 2" xfId="21454" xr:uid="{2BAB2FD7-29EA-4C15-A2C9-8B4D0F47C72E}"/>
    <cellStyle name="Normal 21 6 4 2 2" xfId="37625" xr:uid="{BA27B5A0-E768-4689-BAA4-E8D9F8A3368A}"/>
    <cellStyle name="Normal 21 6 4 3" xfId="27107" xr:uid="{18003065-20DD-4397-A07B-663A96A5FC79}"/>
    <cellStyle name="Normal 21 6 4 4" xfId="41478" xr:uid="{177659D0-BF71-4834-9397-8BE30C6A7F65}"/>
    <cellStyle name="Normal 21 6 5" xfId="5943" xr:uid="{EA8F28EC-3098-46BE-A055-E95D9753DF55}"/>
    <cellStyle name="Normal 21 6 5 2" xfId="25786" xr:uid="{4D169B13-FFE5-421C-9AF3-1416B9D3A59D}"/>
    <cellStyle name="Normal 21 6 5 3" xfId="43073" xr:uid="{E2AE7D94-FFD4-4721-9B5F-C2FB6624567D}"/>
    <cellStyle name="Normal 21 6 6" xfId="12550" xr:uid="{AE06A89F-7F9F-4336-9787-46A8A4E1C4D1}"/>
    <cellStyle name="Normal 21 6 6 2" xfId="31862" xr:uid="{C93907FD-BB63-4A4A-BF61-9DE6BB8E790F}"/>
    <cellStyle name="Normal 21 6 7" xfId="13882" xr:uid="{C0001105-062F-47E8-A57E-7FA259C8D72F}"/>
    <cellStyle name="Normal 21 6 7 2" xfId="33172" xr:uid="{15243A36-222A-422E-BA74-6B3461E91878}"/>
    <cellStyle name="Normal 21 6 8" xfId="15143" xr:uid="{0AF2CF4C-0518-4504-A740-B60638C62AA3}"/>
    <cellStyle name="Normal 21 6 8 2" xfId="34374" xr:uid="{D51059D3-41F2-4A7D-8516-8B24BA54AF8F}"/>
    <cellStyle name="Normal 21 6 9" xfId="16581" xr:uid="{7A1DE6B5-DBF0-402B-A52F-979DF89ADFA6}"/>
    <cellStyle name="Normal 21 6 9 2" xfId="35680" xr:uid="{19CCF9A2-7EFA-44E3-80FC-82BD69E3A200}"/>
    <cellStyle name="Normal 21 7" xfId="1160" xr:uid="{9BE5CE0C-0991-4CBC-B4F5-0BC38382E425}"/>
    <cellStyle name="Normal 21 7 10" xfId="23751" xr:uid="{9F29D9D1-D317-4383-ABFE-168E526F72A8}"/>
    <cellStyle name="Normal 21 7 11" xfId="39856" xr:uid="{CC0FC3E3-44A2-4697-A9FD-501C8CB32A16}"/>
    <cellStyle name="Normal 21 7 12" xfId="48918" xr:uid="{9A419970-5D0B-4C3A-89BA-8507A79E12EE}"/>
    <cellStyle name="Normal 21 7 13" xfId="50121" xr:uid="{0A495AE6-2663-41E6-8764-D2595E635097}"/>
    <cellStyle name="Normal 21 7 14" xfId="51329" xr:uid="{A967B0C3-5B14-4902-90B0-2F94A43ABCC1}"/>
    <cellStyle name="Normal 21 7 15" xfId="52555" xr:uid="{5C66B045-6BF6-4FD6-80DA-2665921BB8D4}"/>
    <cellStyle name="Normal 21 7 16" xfId="53705" xr:uid="{C27C81E5-FFCA-401A-A575-D4BE675FEBE6}"/>
    <cellStyle name="Normal 21 7 2" xfId="2321" xr:uid="{0783FC37-71D2-43D3-ABCE-C0AD1095CD3C}"/>
    <cellStyle name="Normal 21 7 2 10" xfId="40413" xr:uid="{F839327C-9D7D-4359-9132-EDFF22CA200E}"/>
    <cellStyle name="Normal 21 7 2 11" xfId="49481" xr:uid="{D33FA455-1165-44B8-88AC-7C9CD7DC20C2}"/>
    <cellStyle name="Normal 21 7 2 12" xfId="50684" xr:uid="{3BF7D505-D9E4-464C-A60B-3D368C0F1402}"/>
    <cellStyle name="Normal 21 7 2 13" xfId="51914" xr:uid="{603E3AE1-3307-4AE5-BD57-3B0BFA385646}"/>
    <cellStyle name="Normal 21 7 2 14" xfId="53112" xr:uid="{AD01A044-60E6-46C0-AD7A-E51A08882115}"/>
    <cellStyle name="Normal 21 7 2 15" xfId="54264" xr:uid="{5694FD2F-0720-4D1E-B4FD-A72C5EB2A584}"/>
    <cellStyle name="Normal 21 7 2 2" xfId="4692" xr:uid="{910E34F8-42BA-427A-A959-A3FB193DF947}"/>
    <cellStyle name="Normal 21 7 2 2 2" xfId="8990" xr:uid="{4EC3C208-8E41-4556-8ECA-62A9138C7C22}"/>
    <cellStyle name="Normal 21 7 2 2 2 2" xfId="28423" xr:uid="{C01CBC7F-F9CA-44A3-BA0B-854E135443F4}"/>
    <cellStyle name="Normal 21 7 2 2 2 3" xfId="45849" xr:uid="{E2CF8E78-EC49-43A0-BA7B-E04D34EF418F}"/>
    <cellStyle name="Normal 21 7 2 2 3" xfId="19507" xr:uid="{83B40B35-B524-41FC-BA66-F3A8A6E039A4}"/>
    <cellStyle name="Normal 21 7 2 2 4" xfId="24954" xr:uid="{090EEE60-09C0-4C58-A686-5D1D7E3280D6}"/>
    <cellStyle name="Normal 21 7 2 3" xfId="8244" xr:uid="{4F4E2D83-6C4E-40BD-A122-F0BC20E2DFB2}"/>
    <cellStyle name="Normal 21 7 2 3 2" xfId="22045" xr:uid="{10AA8E98-4DDA-44E3-B19F-B4322194845B}"/>
    <cellStyle name="Normal 21 7 2 3 2 2" xfId="38184" xr:uid="{FF2CD801-BE14-42DA-BCC5-6B2D0AB4D350}"/>
    <cellStyle name="Normal 21 7 2 3 3" xfId="27701" xr:uid="{7E2FD5D9-E4B1-4208-9909-F754D6B49799}"/>
    <cellStyle name="Normal 21 7 2 3 4" xfId="42034" xr:uid="{B3FB0EE8-5233-4AB5-A5F7-DD861FC463C1}"/>
    <cellStyle name="Normal 21 7 2 4" xfId="6555" xr:uid="{F355FF52-DCFA-49D6-9A78-036272047D5C}"/>
    <cellStyle name="Normal 21 7 2 4 2" xfId="26378" xr:uid="{517FBF82-860B-49DC-801B-E616165E88A3}"/>
    <cellStyle name="Normal 21 7 2 4 3" xfId="43967" xr:uid="{C3ADA1DD-C6D0-4FC4-9904-FE592826C26C}"/>
    <cellStyle name="Normal 21 7 2 5" xfId="13146" xr:uid="{5EB939C9-4874-4E0F-8DE9-8D537F73C8EF}"/>
    <cellStyle name="Normal 21 7 2 5 2" xfId="32453" xr:uid="{69FEDF78-F166-4032-B99E-AF7C9756D7DF}"/>
    <cellStyle name="Normal 21 7 2 6" xfId="14458" xr:uid="{21219F09-4D73-4592-BB41-9058AE1503F3}"/>
    <cellStyle name="Normal 21 7 2 6 2" xfId="33737" xr:uid="{E24D310D-59E9-4834-B2D2-7074E15E4353}"/>
    <cellStyle name="Normal 21 7 2 7" xfId="15777" xr:uid="{46398B41-C1B7-4E4A-B881-E4A81C97099C}"/>
    <cellStyle name="Normal 21 7 2 7 2" xfId="34957" xr:uid="{6E304468-98F5-4050-8EC8-78970E58AED0}"/>
    <cellStyle name="Normal 21 7 2 8" xfId="17213" xr:uid="{A386D028-1085-490B-B5FF-D232AAD24882}"/>
    <cellStyle name="Normal 21 7 2 8 2" xfId="36304" xr:uid="{1C817946-2219-4247-94C1-5637708898BC}"/>
    <cellStyle name="Normal 21 7 2 9" xfId="24327" xr:uid="{54EFCB27-8C3B-4A4F-8D8C-1164BA43CAF9}"/>
    <cellStyle name="Normal 21 7 3" xfId="4691" xr:uid="{415924DD-4F4A-4389-8BD5-71A9AC8795D6}"/>
    <cellStyle name="Normal 21 7 3 2" xfId="8989" xr:uid="{3C094B2B-A4E4-41C8-B1F1-39695AFBA2BC}"/>
    <cellStyle name="Normal 21 7 3 2 2" xfId="28422" xr:uid="{B3EA79B6-8041-4275-8614-1915C9B82DDC}"/>
    <cellStyle name="Normal 21 7 3 2 3" xfId="45144" xr:uid="{DF8E6663-DDF2-47C5-8CB8-CE3D2B12219D}"/>
    <cellStyle name="Normal 21 7 3 3" xfId="18514" xr:uid="{6D060825-1013-456C-A335-78115B004364}"/>
    <cellStyle name="Normal 21 7 3 4" xfId="24953" xr:uid="{683F2560-4A99-4669-BFF2-E8A692749BF9}"/>
    <cellStyle name="Normal 21 7 4" xfId="7459" xr:uid="{CE49F5B3-DE4B-47C8-8E8A-EECD3E6601F9}"/>
    <cellStyle name="Normal 21 7 4 2" xfId="21455" xr:uid="{CFEAED19-4A22-451A-9756-D78FF3791920}"/>
    <cellStyle name="Normal 21 7 4 2 2" xfId="37626" xr:uid="{C2AB7338-7A5D-441D-84CA-30533611F01B}"/>
    <cellStyle name="Normal 21 7 4 3" xfId="27108" xr:uid="{185EDB85-AD1A-4EC1-BD84-6614ACB7A1B0}"/>
    <cellStyle name="Normal 21 7 4 4" xfId="41479" xr:uid="{7845A8F2-938E-4B39-8675-7E26FEF13289}"/>
    <cellStyle name="Normal 21 7 5" xfId="5944" xr:uid="{6EEA020A-6FD6-4817-9EBE-915FEA3D3E24}"/>
    <cellStyle name="Normal 21 7 5 2" xfId="25787" xr:uid="{2C7CE501-F4AC-458B-BE54-D3BB6A9A6DC8}"/>
    <cellStyle name="Normal 21 7 5 3" xfId="43074" xr:uid="{A4E6DF16-3333-4233-8800-09F2A0406443}"/>
    <cellStyle name="Normal 21 7 6" xfId="12551" xr:uid="{95030F9E-E686-44D7-AB0E-854F9B79646A}"/>
    <cellStyle name="Normal 21 7 6 2" xfId="31863" xr:uid="{E4D1D377-8DD9-4779-A3DC-D01ABA91B2AA}"/>
    <cellStyle name="Normal 21 7 7" xfId="13883" xr:uid="{0BAAAA74-1FCC-493B-83D6-7247B1E4D5D4}"/>
    <cellStyle name="Normal 21 7 7 2" xfId="33173" xr:uid="{5664707B-6AD5-4EBB-9D85-C6AA5A677B71}"/>
    <cellStyle name="Normal 21 7 8" xfId="15144" xr:uid="{4BAF5F1F-2F3B-461D-817E-387BC1EDDB94}"/>
    <cellStyle name="Normal 21 7 8 2" xfId="34375" xr:uid="{913927A5-A80C-4D90-889E-0E45AEBD819F}"/>
    <cellStyle name="Normal 21 7 9" xfId="16582" xr:uid="{1A4C8550-D78D-40EA-93ED-1DB27FCFB9B2}"/>
    <cellStyle name="Normal 21 7 9 2" xfId="35681" xr:uid="{FB399D6B-65CC-4510-8668-CCEFBCF76944}"/>
    <cellStyle name="Normal 21 8" xfId="1161" xr:uid="{0205A829-D1CC-40D1-B618-4162DDA3CEBA}"/>
    <cellStyle name="Normal 21 8 10" xfId="23752" xr:uid="{882F765A-F0C3-488A-B7F2-965ABD59335B}"/>
    <cellStyle name="Normal 21 8 11" xfId="39857" xr:uid="{94A7786D-7C10-4FAB-8140-970CF3DC80B5}"/>
    <cellStyle name="Normal 21 8 12" xfId="48919" xr:uid="{EB957CFB-806A-401B-9B90-F65D4E68F389}"/>
    <cellStyle name="Normal 21 8 13" xfId="50122" xr:uid="{FB82FC0A-F136-40EE-B9BE-262FD59C0657}"/>
    <cellStyle name="Normal 21 8 14" xfId="51330" xr:uid="{89250E2D-8ACF-4424-9AD9-57DFED6966E6}"/>
    <cellStyle name="Normal 21 8 15" xfId="52556" xr:uid="{D115F046-3245-478B-996D-1A8EA2B5490C}"/>
    <cellStyle name="Normal 21 8 16" xfId="53706" xr:uid="{79C2C40E-2EDB-4AEF-8452-5775E7BEEAA4}"/>
    <cellStyle name="Normal 21 8 2" xfId="2322" xr:uid="{FE2153F1-E418-4FAA-B91B-4274D54859E1}"/>
    <cellStyle name="Normal 21 8 2 10" xfId="40414" xr:uid="{785A4628-9E13-4100-8DA0-B3DD6907F823}"/>
    <cellStyle name="Normal 21 8 2 11" xfId="49482" xr:uid="{7B92EB3C-F013-4FAA-A9DF-DDFC5601DC67}"/>
    <cellStyle name="Normal 21 8 2 12" xfId="50685" xr:uid="{97D128E2-953D-4BBA-A17D-A68E68AF3751}"/>
    <cellStyle name="Normal 21 8 2 13" xfId="51915" xr:uid="{9D4FD7F6-1992-463B-A796-ECD56F0A7998}"/>
    <cellStyle name="Normal 21 8 2 14" xfId="53113" xr:uid="{AFA9929C-7472-4621-B951-45444051A248}"/>
    <cellStyle name="Normal 21 8 2 15" xfId="54265" xr:uid="{8EEB04F0-651B-4853-A748-6E681601FB5E}"/>
    <cellStyle name="Normal 21 8 2 2" xfId="4694" xr:uid="{815CB3AE-021E-4D5B-870D-78C18056D157}"/>
    <cellStyle name="Normal 21 8 2 2 2" xfId="8992" xr:uid="{F642EE50-3CD0-4FA5-8E4A-1130A330522A}"/>
    <cellStyle name="Normal 21 8 2 2 2 2" xfId="28425" xr:uid="{BB4C8D96-1F63-4669-987F-96990781A228}"/>
    <cellStyle name="Normal 21 8 2 2 2 3" xfId="45850" xr:uid="{F66339D4-F0C1-4E85-AB93-D2465DE2E175}"/>
    <cellStyle name="Normal 21 8 2 2 3" xfId="19508" xr:uid="{254DA3D2-4ED3-4070-AF5D-95F397137ED4}"/>
    <cellStyle name="Normal 21 8 2 2 4" xfId="24956" xr:uid="{18AC199E-A26C-47AB-AAB8-43F69C0D685C}"/>
    <cellStyle name="Normal 21 8 2 3" xfId="8245" xr:uid="{580D2541-5D35-4167-A658-B835EE6BAB7D}"/>
    <cellStyle name="Normal 21 8 2 3 2" xfId="22046" xr:uid="{258861E1-AA8D-42B1-940F-19BECDEC6938}"/>
    <cellStyle name="Normal 21 8 2 3 2 2" xfId="38185" xr:uid="{73246C59-0C2D-4DE1-B914-A5F721B6EED9}"/>
    <cellStyle name="Normal 21 8 2 3 3" xfId="27702" xr:uid="{EFA7B965-810F-493A-8700-BDEE9119071E}"/>
    <cellStyle name="Normal 21 8 2 3 4" xfId="42035" xr:uid="{4045CCB1-46F2-4B59-B7A8-84971E61D274}"/>
    <cellStyle name="Normal 21 8 2 4" xfId="6556" xr:uid="{F852B99B-D03F-4E2D-B8B3-4E5438FFEEFF}"/>
    <cellStyle name="Normal 21 8 2 4 2" xfId="26379" xr:uid="{C16EB89A-1139-497E-BF63-62DB5BCFEA7B}"/>
    <cellStyle name="Normal 21 8 2 4 3" xfId="43968" xr:uid="{4A211D08-7569-48C3-A28F-7853C2632276}"/>
    <cellStyle name="Normal 21 8 2 5" xfId="13147" xr:uid="{9998F02D-5023-427D-B2DF-FC073D314A6F}"/>
    <cellStyle name="Normal 21 8 2 5 2" xfId="32454" xr:uid="{D6441DC8-7D9B-4AA9-9158-EEE7BBBC270F}"/>
    <cellStyle name="Normal 21 8 2 6" xfId="14459" xr:uid="{A73C2CF3-993E-4376-A23D-C731AEC168EC}"/>
    <cellStyle name="Normal 21 8 2 6 2" xfId="33738" xr:uid="{B1D8518E-6411-4A1E-AE34-AEFB7F51023B}"/>
    <cellStyle name="Normal 21 8 2 7" xfId="15778" xr:uid="{1D5543F1-8205-4CDC-9ACF-DD045356B18E}"/>
    <cellStyle name="Normal 21 8 2 7 2" xfId="34958" xr:uid="{17E1E8D3-B8A8-46BA-A6A2-ADE89EC8B7D5}"/>
    <cellStyle name="Normal 21 8 2 8" xfId="17214" xr:uid="{D4BCE956-6900-4689-ACA1-83357E0087F7}"/>
    <cellStyle name="Normal 21 8 2 8 2" xfId="36305" xr:uid="{EB070A39-CF29-4888-BE75-5A91301D45F7}"/>
    <cellStyle name="Normal 21 8 2 9" xfId="24328" xr:uid="{66648D5A-2B69-4975-9BBD-0B2DBBF34AF9}"/>
    <cellStyle name="Normal 21 8 3" xfId="4693" xr:uid="{5BFE61F7-BE12-47D5-B9D8-DC2B0A3F338B}"/>
    <cellStyle name="Normal 21 8 3 2" xfId="8991" xr:uid="{CF19EB16-B13C-4C21-A4A9-B10A89FFBCD4}"/>
    <cellStyle name="Normal 21 8 3 2 2" xfId="28424" xr:uid="{C7802071-260F-42C0-9107-4D7225357084}"/>
    <cellStyle name="Normal 21 8 3 2 3" xfId="45145" xr:uid="{E5647BA3-D7DD-4010-8639-0603F63E7F01}"/>
    <cellStyle name="Normal 21 8 3 3" xfId="18515" xr:uid="{D3681A20-8D8C-420C-A193-42A7D4F5AE08}"/>
    <cellStyle name="Normal 21 8 3 4" xfId="24955" xr:uid="{034AD4AC-87CF-4448-8F67-18421D17FAD1}"/>
    <cellStyle name="Normal 21 8 4" xfId="7460" xr:uid="{7CC28B8D-A288-4F93-A5EF-343CBEC4C262}"/>
    <cellStyle name="Normal 21 8 4 2" xfId="21456" xr:uid="{35EF795F-C95F-4FBA-910F-A3FC2ADE74B5}"/>
    <cellStyle name="Normal 21 8 4 2 2" xfId="37627" xr:uid="{F050762D-3AEC-47AE-A1F7-9DA0398F41BA}"/>
    <cellStyle name="Normal 21 8 4 3" xfId="27109" xr:uid="{7838ADB4-707D-4EC8-B5DC-A3DBDD308E33}"/>
    <cellStyle name="Normal 21 8 4 4" xfId="41480" xr:uid="{AC47B11D-43F0-41CC-A4A2-DE7FEF6EBFAC}"/>
    <cellStyle name="Normal 21 8 5" xfId="5945" xr:uid="{4F419ABD-6694-484E-8F3F-72BF2ECF9EED}"/>
    <cellStyle name="Normal 21 8 5 2" xfId="25788" xr:uid="{18110B66-57F8-49AD-AD5A-3F5BA68D6D5A}"/>
    <cellStyle name="Normal 21 8 5 3" xfId="43075" xr:uid="{A210326E-B1DF-4AF7-BF58-615B978F8847}"/>
    <cellStyle name="Normal 21 8 6" xfId="12552" xr:uid="{BA36DCE7-1A3D-45E8-9618-8F580903C885}"/>
    <cellStyle name="Normal 21 8 6 2" xfId="31864" xr:uid="{A89D7D25-CC58-4C78-B400-5539E3F9BB2F}"/>
    <cellStyle name="Normal 21 8 7" xfId="13884" xr:uid="{AB91852D-A25F-4C49-83B7-B35B953D273F}"/>
    <cellStyle name="Normal 21 8 7 2" xfId="33174" xr:uid="{04B49E27-6222-4778-AC89-EDFBD5B31A6A}"/>
    <cellStyle name="Normal 21 8 8" xfId="15145" xr:uid="{151F99DC-A772-4C13-B565-294FF02D98D3}"/>
    <cellStyle name="Normal 21 8 8 2" xfId="34376" xr:uid="{F372183F-A1C3-4689-915C-7E77234600DC}"/>
    <cellStyle name="Normal 21 8 9" xfId="16583" xr:uid="{8B66D220-3A46-4661-AEF8-BEC9F679D0BB}"/>
    <cellStyle name="Normal 21 8 9 2" xfId="35682" xr:uid="{9B05E3B2-B8B8-4238-88ED-24297FECE78E}"/>
    <cellStyle name="Normal 21 9" xfId="1162" xr:uid="{1727315E-8647-4E9E-93D6-38CD17A6D2A1}"/>
    <cellStyle name="Normal 21 9 10" xfId="23753" xr:uid="{7C9EC5F8-A77C-45BA-9C63-6A82776B4EF0}"/>
    <cellStyle name="Normal 21 9 11" xfId="39858" xr:uid="{84E86F1E-90EE-40FA-B6E3-6523BF506FD3}"/>
    <cellStyle name="Normal 21 9 12" xfId="48920" xr:uid="{A4E829A1-2A56-4311-A09B-203CD90B4E67}"/>
    <cellStyle name="Normal 21 9 13" xfId="50123" xr:uid="{8747DBB8-C8F0-4B1C-922C-9A66126F68F2}"/>
    <cellStyle name="Normal 21 9 14" xfId="51331" xr:uid="{FAAA3EF5-4825-4F13-93F1-FB0F182F18B9}"/>
    <cellStyle name="Normal 21 9 15" xfId="52557" xr:uid="{500608CF-7195-4FDB-916D-1A040CF6502B}"/>
    <cellStyle name="Normal 21 9 16" xfId="53707" xr:uid="{9C961220-36BD-489D-9491-2A59CA247417}"/>
    <cellStyle name="Normal 21 9 2" xfId="2323" xr:uid="{5D04A21C-7DAE-48E7-B2C8-E49E998B30ED}"/>
    <cellStyle name="Normal 21 9 2 10" xfId="40415" xr:uid="{74FDBCF0-C85C-434C-9F29-82332AC45310}"/>
    <cellStyle name="Normal 21 9 2 11" xfId="49483" xr:uid="{6956A186-BB1B-44B0-A953-DCFF7F44498C}"/>
    <cellStyle name="Normal 21 9 2 12" xfId="50686" xr:uid="{6EACBCB9-30EB-44BA-B195-A4A152785E87}"/>
    <cellStyle name="Normal 21 9 2 13" xfId="51916" xr:uid="{10CC9C5B-C592-4B30-927A-EF61F957B2CA}"/>
    <cellStyle name="Normal 21 9 2 14" xfId="53114" xr:uid="{7069CC85-D097-4F09-82BA-349C6AA35CCA}"/>
    <cellStyle name="Normal 21 9 2 15" xfId="54266" xr:uid="{59D85B37-4776-4E0D-8751-B94315424DE6}"/>
    <cellStyle name="Normal 21 9 2 2" xfId="4696" xr:uid="{511FD6F6-1BFD-44D6-ABE9-72B00CBC6A61}"/>
    <cellStyle name="Normal 21 9 2 2 2" xfId="8994" xr:uid="{2982401F-8C2D-4320-89BA-B9035A4189C5}"/>
    <cellStyle name="Normal 21 9 2 2 2 2" xfId="28427" xr:uid="{AB72FEDF-9096-4CD5-8289-9A9E6DE8E07F}"/>
    <cellStyle name="Normal 21 9 2 2 2 3" xfId="45851" xr:uid="{0CE21EE6-189D-45B7-9D0F-49D4D374643F}"/>
    <cellStyle name="Normal 21 9 2 2 3" xfId="19509" xr:uid="{843E8849-1FBB-4B65-B5BB-7893E792524E}"/>
    <cellStyle name="Normal 21 9 2 2 4" xfId="24958" xr:uid="{7164214C-8C45-413C-9411-FBE3F82FAB99}"/>
    <cellStyle name="Normal 21 9 2 3" xfId="8246" xr:uid="{AD94CAA4-D59F-407E-A2B0-A45AEDB41349}"/>
    <cellStyle name="Normal 21 9 2 3 2" xfId="22047" xr:uid="{8AE4A245-0157-48E4-9B00-F816C33FE647}"/>
    <cellStyle name="Normal 21 9 2 3 2 2" xfId="38186" xr:uid="{7B7A06D1-8A91-4B6B-B8F7-ABEBEA56B681}"/>
    <cellStyle name="Normal 21 9 2 3 3" xfId="27703" xr:uid="{CCEB2508-D22C-4989-9DCF-515B1F44A2F9}"/>
    <cellStyle name="Normal 21 9 2 3 4" xfId="42036" xr:uid="{A9579684-2292-4369-9877-CA2F924B9C6B}"/>
    <cellStyle name="Normal 21 9 2 4" xfId="6557" xr:uid="{6B1B2C24-F090-4696-AB29-1D47703A3A49}"/>
    <cellStyle name="Normal 21 9 2 4 2" xfId="26380" xr:uid="{E0275470-DD4D-443F-816A-6DB2B13E490C}"/>
    <cellStyle name="Normal 21 9 2 4 3" xfId="43969" xr:uid="{178751C1-3067-4D14-A6A6-AEAF0397E5FA}"/>
    <cellStyle name="Normal 21 9 2 5" xfId="13148" xr:uid="{16513D6A-F8CE-44B0-859D-2E1FA3861553}"/>
    <cellStyle name="Normal 21 9 2 5 2" xfId="32455" xr:uid="{8539FCD6-95E0-4100-A8EE-9FA9C801ED0F}"/>
    <cellStyle name="Normal 21 9 2 6" xfId="14460" xr:uid="{83D7C47B-588A-49AF-83B7-005D9DDAA16F}"/>
    <cellStyle name="Normal 21 9 2 6 2" xfId="33739" xr:uid="{84CB8823-B07C-4CCE-BDAF-6F493E9D6703}"/>
    <cellStyle name="Normal 21 9 2 7" xfId="15779" xr:uid="{7E8FE43F-A660-4AAF-9D58-4B502B0ECBD3}"/>
    <cellStyle name="Normal 21 9 2 7 2" xfId="34959" xr:uid="{1A3A96DC-0934-43CF-A331-FE6B841ABCD1}"/>
    <cellStyle name="Normal 21 9 2 8" xfId="17215" xr:uid="{D3937875-07B7-49B1-95A4-35523888B735}"/>
    <cellStyle name="Normal 21 9 2 8 2" xfId="36306" xr:uid="{35C69553-F0D0-4C6E-BF14-36C86644410C}"/>
    <cellStyle name="Normal 21 9 2 9" xfId="24329" xr:uid="{9673690B-0067-4C69-A8D8-13CAC0DBE346}"/>
    <cellStyle name="Normal 21 9 3" xfId="4695" xr:uid="{17D34985-BE95-42CB-8715-02508BE90344}"/>
    <cellStyle name="Normal 21 9 3 2" xfId="8993" xr:uid="{724583AE-F750-46E5-B296-44715693248C}"/>
    <cellStyle name="Normal 21 9 3 2 2" xfId="28426" xr:uid="{2065EA75-9832-492C-B0CB-B4CD49A17205}"/>
    <cellStyle name="Normal 21 9 3 2 3" xfId="45146" xr:uid="{E3F995EE-C008-4E58-9AFE-82818BD37993}"/>
    <cellStyle name="Normal 21 9 3 3" xfId="18516" xr:uid="{7DD36024-BD54-4AF6-8A76-A72CD23D8AEB}"/>
    <cellStyle name="Normal 21 9 3 4" xfId="24957" xr:uid="{915CFC7E-8BBE-46D6-B2AE-A8F8794AFCBF}"/>
    <cellStyle name="Normal 21 9 4" xfId="7461" xr:uid="{47A63F52-74D8-4EAB-8546-8DFA6A30965D}"/>
    <cellStyle name="Normal 21 9 4 2" xfId="21457" xr:uid="{224480E9-7EFF-402E-A821-FA3C5B286E66}"/>
    <cellStyle name="Normal 21 9 4 2 2" xfId="37628" xr:uid="{FF365EF5-2FAB-4159-AB30-A965F3C512E1}"/>
    <cellStyle name="Normal 21 9 4 3" xfId="27110" xr:uid="{15D2F7B1-1B7E-4A18-8E7A-D2E6D92F4919}"/>
    <cellStyle name="Normal 21 9 4 4" xfId="41481" xr:uid="{A51ECC96-1686-406B-8722-46400CE97DF6}"/>
    <cellStyle name="Normal 21 9 5" xfId="5946" xr:uid="{3250873F-8230-452B-A747-C67276543FC8}"/>
    <cellStyle name="Normal 21 9 5 2" xfId="25789" xr:uid="{70A20DB6-D87F-4867-B8E7-ACB59767E03A}"/>
    <cellStyle name="Normal 21 9 5 3" xfId="43076" xr:uid="{2273EEFB-3B9F-4585-9022-791C1BFF7681}"/>
    <cellStyle name="Normal 21 9 6" xfId="12553" xr:uid="{597B0F7F-A820-4270-8C0C-28FCAA4D5BDF}"/>
    <cellStyle name="Normal 21 9 6 2" xfId="31865" xr:uid="{92BB20DC-9B85-4537-A627-48A81E1006E1}"/>
    <cellStyle name="Normal 21 9 7" xfId="13885" xr:uid="{6C017907-9848-4B2A-95CB-1DBB4650D847}"/>
    <cellStyle name="Normal 21 9 7 2" xfId="33175" xr:uid="{0638192D-A3B0-4F88-9CEE-01D37AFC9E1A}"/>
    <cellStyle name="Normal 21 9 8" xfId="15146" xr:uid="{69AB9346-88E7-45D8-9005-EC05E9CA75EB}"/>
    <cellStyle name="Normal 21 9 8 2" xfId="34377" xr:uid="{FB109263-E1AD-466C-BA2F-43C9300D5591}"/>
    <cellStyle name="Normal 21 9 9" xfId="16584" xr:uid="{1C99CD9C-1390-4C0D-8E3D-436860F0BE31}"/>
    <cellStyle name="Normal 21 9 9 2" xfId="35683" xr:uid="{0F0F0056-B08D-46E3-84F4-7F32CBE96C41}"/>
    <cellStyle name="Normal 22" xfId="80" xr:uid="{2A7DC01E-5C5C-417A-B104-65B1019FDE0D}"/>
    <cellStyle name="Normal 22 10" xfId="1163" xr:uid="{C3935B4B-0D8C-466C-AA38-674745BF4AD4}"/>
    <cellStyle name="Normal 22 10 10" xfId="23754" xr:uid="{367D0D44-693F-4C82-8A9C-E9DDE1FCBC03}"/>
    <cellStyle name="Normal 22 10 11" xfId="39859" xr:uid="{FCCC294B-0FBD-4CDB-9B46-2A0E33B9B6E3}"/>
    <cellStyle name="Normal 22 10 12" xfId="48921" xr:uid="{3B8BA9F8-5600-47FF-B5B4-8DC00C94B19D}"/>
    <cellStyle name="Normal 22 10 13" xfId="50124" xr:uid="{C540565F-F611-483F-9134-075A622A950F}"/>
    <cellStyle name="Normal 22 10 14" xfId="51332" xr:uid="{29B2221F-5836-41E5-9A5F-83EB0B6726CC}"/>
    <cellStyle name="Normal 22 10 15" xfId="52558" xr:uid="{FB5B0B1F-6E7D-4AD2-9C40-F75EEB0AEBF2}"/>
    <cellStyle name="Normal 22 10 16" xfId="53708" xr:uid="{9C9E12CD-D9CF-42BB-B496-6DD5F70D4BBA}"/>
    <cellStyle name="Normal 22 10 2" xfId="2324" xr:uid="{D00B5866-E32F-4F63-81E1-4B8559068B27}"/>
    <cellStyle name="Normal 22 10 2 10" xfId="40416" xr:uid="{26FF8ACB-B9A6-4683-8129-D30CE7AC7AEC}"/>
    <cellStyle name="Normal 22 10 2 11" xfId="49484" xr:uid="{2230740B-C7EF-4EE5-B1F7-F87F23695087}"/>
    <cellStyle name="Normal 22 10 2 12" xfId="50687" xr:uid="{31AAB94B-BFC1-410E-83C2-540F14AAA993}"/>
    <cellStyle name="Normal 22 10 2 13" xfId="51917" xr:uid="{3782ED73-F470-4154-B1FF-F91C229AA437}"/>
    <cellStyle name="Normal 22 10 2 14" xfId="53115" xr:uid="{EEAA1DA8-C15E-4BD8-91CB-29CCC0701982}"/>
    <cellStyle name="Normal 22 10 2 15" xfId="54267" xr:uid="{AF4DDB1B-7B05-48C3-8A4B-DA5274DCE6FA}"/>
    <cellStyle name="Normal 22 10 2 2" xfId="4698" xr:uid="{7DCA7C01-8AED-47DA-BA5E-FF3324FF1352}"/>
    <cellStyle name="Normal 22 10 2 2 2" xfId="8996" xr:uid="{EA19696B-A69C-40D3-9A2A-1BF9E131841D}"/>
    <cellStyle name="Normal 22 10 2 2 2 2" xfId="28429" xr:uid="{E2169C5F-9225-4606-8608-6F65542003BC}"/>
    <cellStyle name="Normal 22 10 2 2 2 3" xfId="45852" xr:uid="{64179A08-2BFA-42FF-907F-4FCB76C33D6F}"/>
    <cellStyle name="Normal 22 10 2 2 3" xfId="19510" xr:uid="{4133B816-12DF-4E7F-A986-BB7575329238}"/>
    <cellStyle name="Normal 22 10 2 2 4" xfId="24960" xr:uid="{BD19A850-3DDA-4D2D-AA41-A9B9DA792DA2}"/>
    <cellStyle name="Normal 22 10 2 3" xfId="8247" xr:uid="{6D1F66A1-D787-4189-9152-701580A67F6B}"/>
    <cellStyle name="Normal 22 10 2 3 2" xfId="22048" xr:uid="{9DC978DE-C153-476F-AE98-2BB31F94CEC4}"/>
    <cellStyle name="Normal 22 10 2 3 2 2" xfId="38187" xr:uid="{F17FE66B-66F7-4837-A60B-29EA9868B36A}"/>
    <cellStyle name="Normal 22 10 2 3 3" xfId="27704" xr:uid="{11CCABBB-0D28-49A1-BE75-50A4B32F0399}"/>
    <cellStyle name="Normal 22 10 2 3 4" xfId="42037" xr:uid="{95518217-FE00-4C1C-A8D4-C6E364B850C8}"/>
    <cellStyle name="Normal 22 10 2 4" xfId="6558" xr:uid="{5E6AE69D-67A3-49BC-A9BB-6928D8189EAC}"/>
    <cellStyle name="Normal 22 10 2 4 2" xfId="26381" xr:uid="{F48456C0-4B99-4FCC-B32B-CF366E5D9CF8}"/>
    <cellStyle name="Normal 22 10 2 4 3" xfId="43970" xr:uid="{BB004CF6-94C1-47F3-A47E-F34150B69985}"/>
    <cellStyle name="Normal 22 10 2 5" xfId="13149" xr:uid="{A75F6125-BEB6-4A97-876E-309F4DFD7D65}"/>
    <cellStyle name="Normal 22 10 2 5 2" xfId="32456" xr:uid="{2F362D00-FC4E-4924-820F-63A582268557}"/>
    <cellStyle name="Normal 22 10 2 6" xfId="14461" xr:uid="{CCF6830A-B09B-4619-8A03-5CC8BA4B5EE1}"/>
    <cellStyle name="Normal 22 10 2 6 2" xfId="33740" xr:uid="{AC0CDBBD-AAA2-40A4-AA65-59BC41EB3211}"/>
    <cellStyle name="Normal 22 10 2 7" xfId="15780" xr:uid="{2D5713F2-C56A-4249-BDC3-A59CAF9FBCBB}"/>
    <cellStyle name="Normal 22 10 2 7 2" xfId="34960" xr:uid="{B3FC6235-F288-473F-85D7-56A1E3F9EC17}"/>
    <cellStyle name="Normal 22 10 2 8" xfId="17216" xr:uid="{D339B542-A68B-4A5D-835A-5474D29330C6}"/>
    <cellStyle name="Normal 22 10 2 8 2" xfId="36307" xr:uid="{B201E5C1-926E-449E-85D6-9185F66CD047}"/>
    <cellStyle name="Normal 22 10 2 9" xfId="24330" xr:uid="{B6F4CB16-0155-420D-A5CD-6969925543B1}"/>
    <cellStyle name="Normal 22 10 3" xfId="4697" xr:uid="{53E69E70-1C27-44DB-B2D0-1D30C937B14E}"/>
    <cellStyle name="Normal 22 10 3 2" xfId="8995" xr:uid="{04783C82-3935-43C9-B45D-20222619704C}"/>
    <cellStyle name="Normal 22 10 3 2 2" xfId="28428" xr:uid="{81A31F1F-3F25-4CED-8C80-D375C4EF07CC}"/>
    <cellStyle name="Normal 22 10 3 2 3" xfId="45147" xr:uid="{BA354C31-6D61-4BCF-A297-C169FD3B09F9}"/>
    <cellStyle name="Normal 22 10 3 3" xfId="18517" xr:uid="{0592C439-F324-4544-9510-4ACB3826B2FC}"/>
    <cellStyle name="Normal 22 10 3 4" xfId="24959" xr:uid="{687E0F52-EEC1-4EE6-99B7-0814573B47B8}"/>
    <cellStyle name="Normal 22 10 4" xfId="7462" xr:uid="{9B0F42F2-D567-416F-B75F-AFA087575F8A}"/>
    <cellStyle name="Normal 22 10 4 2" xfId="21458" xr:uid="{C5A3C927-D757-40AF-94E1-941BAC22EB2F}"/>
    <cellStyle name="Normal 22 10 4 2 2" xfId="37629" xr:uid="{925A8C19-3A6E-4EB5-BA9A-B11182D20586}"/>
    <cellStyle name="Normal 22 10 4 3" xfId="27111" xr:uid="{82AAE76F-2048-4774-AA83-A577564BA3C4}"/>
    <cellStyle name="Normal 22 10 4 4" xfId="41482" xr:uid="{C5EE2000-8454-4979-8B26-88A73403D8E2}"/>
    <cellStyle name="Normal 22 10 5" xfId="5947" xr:uid="{DE345472-FF13-40FF-98A8-C4C52907A278}"/>
    <cellStyle name="Normal 22 10 5 2" xfId="25790" xr:uid="{4FA97EFF-B52C-40B1-9370-0518B62C1BFA}"/>
    <cellStyle name="Normal 22 10 5 3" xfId="43077" xr:uid="{4BA80B08-F666-46C6-A918-84FD421D1278}"/>
    <cellStyle name="Normal 22 10 6" xfId="12554" xr:uid="{99DEDAD2-1D0F-489B-AFA4-267268BED26F}"/>
    <cellStyle name="Normal 22 10 6 2" xfId="31866" xr:uid="{802D1117-F44C-473A-BE0A-528ED35C7529}"/>
    <cellStyle name="Normal 22 10 7" xfId="13886" xr:uid="{09AD9DAD-E49E-4A35-9CA8-2D3B8C444A15}"/>
    <cellStyle name="Normal 22 10 7 2" xfId="33176" xr:uid="{FE7E4AFE-2C04-4B32-B6D0-235FFCF15C08}"/>
    <cellStyle name="Normal 22 10 8" xfId="15147" xr:uid="{87804A48-BB38-496F-BBC3-9D3D7033E212}"/>
    <cellStyle name="Normal 22 10 8 2" xfId="34378" xr:uid="{C2AA3B2F-A083-455A-B839-FE442F306691}"/>
    <cellStyle name="Normal 22 10 9" xfId="16585" xr:uid="{02EC6261-D233-480B-8228-3FE7FEFA4826}"/>
    <cellStyle name="Normal 22 10 9 2" xfId="35684" xr:uid="{3855371D-1011-42BC-A9BF-328F800B39F1}"/>
    <cellStyle name="Normal 22 11" xfId="2325" xr:uid="{7C21FF74-0C68-4ACA-A4C3-21B94530845C}"/>
    <cellStyle name="Normal 22 11 10" xfId="40417" xr:uid="{4479CDE6-1E1D-4125-82C4-AB5FDBF19515}"/>
    <cellStyle name="Normal 22 11 11" xfId="49485" xr:uid="{430F0F22-6A5E-410B-B849-E199D4BE698C}"/>
    <cellStyle name="Normal 22 11 12" xfId="50688" xr:uid="{202A8797-8E91-4866-A44E-68C019594D61}"/>
    <cellStyle name="Normal 22 11 13" xfId="51918" xr:uid="{0A25158F-18CA-4A69-9E89-19B013B1E05B}"/>
    <cellStyle name="Normal 22 11 14" xfId="53116" xr:uid="{9D64ED26-41D1-413B-82B1-956E1CCDE53F}"/>
    <cellStyle name="Normal 22 11 15" xfId="54268" xr:uid="{D489D9E1-385C-4736-8A56-535E5CFC72B0}"/>
    <cellStyle name="Normal 22 11 2" xfId="4699" xr:uid="{E452EBCD-5DAB-4FB6-A126-AF8D195539EA}"/>
    <cellStyle name="Normal 22 11 2 2" xfId="8997" xr:uid="{70C80A07-A03B-4A5A-9F97-E08F85D7CF66}"/>
    <cellStyle name="Normal 22 11 2 2 2" xfId="28430" xr:uid="{18189441-25CC-40FB-953C-1B63F0D7D048}"/>
    <cellStyle name="Normal 22 11 2 2 3" xfId="45853" xr:uid="{DA2F3AF8-0B56-4B1C-8FC6-959751872927}"/>
    <cellStyle name="Normal 22 11 2 3" xfId="19511" xr:uid="{B3BDD2B0-4B52-443B-806C-23E85C089B0B}"/>
    <cellStyle name="Normal 22 11 2 4" xfId="24961" xr:uid="{85CBEFFB-3915-4EA9-B9AA-1BD5B9845DC7}"/>
    <cellStyle name="Normal 22 11 3" xfId="8248" xr:uid="{6CFCE897-6207-4417-9AE4-393CC9E79B7D}"/>
    <cellStyle name="Normal 22 11 3 2" xfId="22049" xr:uid="{5260C056-1108-41B3-8E11-FF3944471E6D}"/>
    <cellStyle name="Normal 22 11 3 2 2" xfId="38188" xr:uid="{1A0B2B35-8D8B-4CA5-AFE4-2917AC955794}"/>
    <cellStyle name="Normal 22 11 3 3" xfId="27705" xr:uid="{0943DBE8-28A2-4B3B-A1DA-20A0565FCB0D}"/>
    <cellStyle name="Normal 22 11 3 4" xfId="42038" xr:uid="{1E100153-2026-43D3-ABEC-941A4610CE84}"/>
    <cellStyle name="Normal 22 11 4" xfId="6559" xr:uid="{B9746B24-8399-4095-ACB9-484B399F7B0A}"/>
    <cellStyle name="Normal 22 11 4 2" xfId="26382" xr:uid="{287FFE00-7650-4F98-A6D3-9AAB9C1E3EBA}"/>
    <cellStyle name="Normal 22 11 4 3" xfId="43971" xr:uid="{0D73156E-E081-40D6-8407-90E16B014D23}"/>
    <cellStyle name="Normal 22 11 5" xfId="13150" xr:uid="{E5FCEB1E-8EDE-4F74-B3F9-292B679849EE}"/>
    <cellStyle name="Normal 22 11 5 2" xfId="32457" xr:uid="{E26645FA-D4BA-4316-8ED5-88FDBBF2BD57}"/>
    <cellStyle name="Normal 22 11 6" xfId="14462" xr:uid="{B862CD68-5C8C-4C6F-9EFD-34202A79B56A}"/>
    <cellStyle name="Normal 22 11 6 2" xfId="33741" xr:uid="{2CD5453D-C53F-49E8-8308-B778ABE093FC}"/>
    <cellStyle name="Normal 22 11 7" xfId="15781" xr:uid="{6935833F-5294-42F2-8D3A-2BE913109D62}"/>
    <cellStyle name="Normal 22 11 7 2" xfId="34961" xr:uid="{07EF2EA8-B60F-4101-9A55-06FEC3190C3A}"/>
    <cellStyle name="Normal 22 11 8" xfId="17217" xr:uid="{B2845D51-0A14-4D50-B1E8-74B5C5F2D7EE}"/>
    <cellStyle name="Normal 22 11 8 2" xfId="36308" xr:uid="{E20D078F-E053-4E03-B295-4A126DFF2757}"/>
    <cellStyle name="Normal 22 11 9" xfId="24331" xr:uid="{68E7ED53-4858-499A-AE2F-81BE39750DCA}"/>
    <cellStyle name="Normal 22 12" xfId="17756" xr:uid="{EC08CDFE-E3E5-478C-A08A-04A141A9A803}"/>
    <cellStyle name="Normal 22 2" xfId="1164" xr:uid="{6D4055F3-E9AA-4A73-BC68-4A180DE06C9F}"/>
    <cellStyle name="Normal 22 2 10" xfId="1165" xr:uid="{F7F63E7A-9104-4905-8D4B-5690737FE30F}"/>
    <cellStyle name="Normal 22 2 10 10" xfId="23755" xr:uid="{D6871A6C-4EE7-48B1-AFD5-044082773504}"/>
    <cellStyle name="Normal 22 2 10 11" xfId="39860" xr:uid="{D31F60F7-2995-4237-BFB5-52E1006FD26A}"/>
    <cellStyle name="Normal 22 2 10 12" xfId="48922" xr:uid="{DF495663-013C-40A1-BA33-81A9F7201652}"/>
    <cellStyle name="Normal 22 2 10 13" xfId="50125" xr:uid="{5F90A5D1-F532-4B5D-997E-4BA86DD966FF}"/>
    <cellStyle name="Normal 22 2 10 14" xfId="51334" xr:uid="{C7B9CCDB-3DEF-40DB-9458-7155C6AC94DF}"/>
    <cellStyle name="Normal 22 2 10 15" xfId="52559" xr:uid="{D122F0E8-79D4-4C04-867E-2E78E62DF604}"/>
    <cellStyle name="Normal 22 2 10 16" xfId="53709" xr:uid="{201977AA-5875-498F-8590-6F5F4EFD7651}"/>
    <cellStyle name="Normal 22 2 10 2" xfId="2326" xr:uid="{38110691-9CE3-4D07-A7FE-A7A941DB75C7}"/>
    <cellStyle name="Normal 22 2 10 2 10" xfId="40418" xr:uid="{6BABB535-9150-4A01-8C48-AF21BF859404}"/>
    <cellStyle name="Normal 22 2 10 2 11" xfId="49486" xr:uid="{CBB8A20F-0218-4CB4-975F-772931492736}"/>
    <cellStyle name="Normal 22 2 10 2 12" xfId="50689" xr:uid="{C23C8AF6-458D-45CF-8F6F-9EF1E26636ED}"/>
    <cellStyle name="Normal 22 2 10 2 13" xfId="51919" xr:uid="{F85569AC-A887-49C8-B394-F9782CE88C43}"/>
    <cellStyle name="Normal 22 2 10 2 14" xfId="53117" xr:uid="{BBE244D1-03BD-45B1-B699-C5CA41B724E0}"/>
    <cellStyle name="Normal 22 2 10 2 15" xfId="54269" xr:uid="{D86EB5BA-EAE7-4DBD-B1B7-5E9EB5BAFFD5}"/>
    <cellStyle name="Normal 22 2 10 2 2" xfId="4701" xr:uid="{8D95A996-4B0F-44AF-82FD-3F63869EF157}"/>
    <cellStyle name="Normal 22 2 10 2 2 2" xfId="8999" xr:uid="{3164913B-D67A-473E-92BC-F4A0EB1EBA62}"/>
    <cellStyle name="Normal 22 2 10 2 2 2 2" xfId="28432" xr:uid="{BF4D36FA-7A8D-47F3-87AB-D36423105791}"/>
    <cellStyle name="Normal 22 2 10 2 2 2 3" xfId="45854" xr:uid="{E287CF6C-FEF4-44B2-85B6-2D8E5292E086}"/>
    <cellStyle name="Normal 22 2 10 2 2 3" xfId="19512" xr:uid="{35B5E622-21B6-46B0-BFDE-A2FA82E2CB6D}"/>
    <cellStyle name="Normal 22 2 10 2 2 4" xfId="24963" xr:uid="{5FCA6D21-2130-4BD9-9BEC-02F0708908A2}"/>
    <cellStyle name="Normal 22 2 10 2 3" xfId="8249" xr:uid="{C6E892D3-D0F0-462E-B578-6DDE82F72062}"/>
    <cellStyle name="Normal 22 2 10 2 3 2" xfId="22050" xr:uid="{62ECD51F-C4F1-44E9-BF8D-A52E2EEBC80D}"/>
    <cellStyle name="Normal 22 2 10 2 3 2 2" xfId="38189" xr:uid="{5E6A1188-8C8F-450A-B7A2-8D0052ED48B9}"/>
    <cellStyle name="Normal 22 2 10 2 3 3" xfId="27706" xr:uid="{0FEC68EE-4E4E-435A-84DF-DF8575D1D3FA}"/>
    <cellStyle name="Normal 22 2 10 2 3 4" xfId="42039" xr:uid="{D3F87DA9-7709-416B-AC71-7AAFD8473F23}"/>
    <cellStyle name="Normal 22 2 10 2 4" xfId="6560" xr:uid="{95F5B4FD-3D9E-43D7-A391-C8531046A7B1}"/>
    <cellStyle name="Normal 22 2 10 2 4 2" xfId="26383" xr:uid="{FBC6875B-C4A7-43E4-A1D0-2A9428B1849C}"/>
    <cellStyle name="Normal 22 2 10 2 4 3" xfId="43972" xr:uid="{84FDD4FE-D763-46BE-99EA-8CFBA35BBE4F}"/>
    <cellStyle name="Normal 22 2 10 2 5" xfId="13151" xr:uid="{584D656D-3BA7-4949-AB7D-6C1949A9F3C4}"/>
    <cellStyle name="Normal 22 2 10 2 5 2" xfId="32458" xr:uid="{B50316CE-A28B-467B-A719-E576051C7912}"/>
    <cellStyle name="Normal 22 2 10 2 6" xfId="14463" xr:uid="{18D06BF5-A0BC-413B-9D43-4285F2E7A747}"/>
    <cellStyle name="Normal 22 2 10 2 6 2" xfId="33742" xr:uid="{EE2EF246-CE13-4335-B8F9-1768B1CB7312}"/>
    <cellStyle name="Normal 22 2 10 2 7" xfId="15782" xr:uid="{212CEB00-AF89-4367-82AD-695175C979FB}"/>
    <cellStyle name="Normal 22 2 10 2 7 2" xfId="34962" xr:uid="{82764465-1864-4485-89AD-479BAA2FC14B}"/>
    <cellStyle name="Normal 22 2 10 2 8" xfId="17218" xr:uid="{D610FF81-215B-4BB1-BCE9-C6B3B28697D5}"/>
    <cellStyle name="Normal 22 2 10 2 8 2" xfId="36309" xr:uid="{E2AC1A2C-AA3C-4CD8-9864-1AB543AF3274}"/>
    <cellStyle name="Normal 22 2 10 2 9" xfId="24332" xr:uid="{31F05792-4953-470F-A243-FACA8553A29D}"/>
    <cellStyle name="Normal 22 2 10 3" xfId="4700" xr:uid="{CC817948-84DF-4393-866B-15F04E45CFEF}"/>
    <cellStyle name="Normal 22 2 10 3 2" xfId="8998" xr:uid="{FDA4B23C-10AE-4349-A1D6-444DF55906F4}"/>
    <cellStyle name="Normal 22 2 10 3 2 2" xfId="28431" xr:uid="{D7B4FB85-EF82-41A8-83CF-CBA648D2957B}"/>
    <cellStyle name="Normal 22 2 10 3 2 3" xfId="45148" xr:uid="{39D05D06-BE9C-4475-B71A-6D991CF82EB2}"/>
    <cellStyle name="Normal 22 2 10 3 3" xfId="18519" xr:uid="{27562CB0-E25D-4917-B882-85753E11E759}"/>
    <cellStyle name="Normal 22 2 10 3 4" xfId="24962" xr:uid="{65902A34-6852-4694-8968-7C449181DD91}"/>
    <cellStyle name="Normal 22 2 10 4" xfId="7463" xr:uid="{D51B8728-2012-4DAD-9502-BF4C64C6AD30}"/>
    <cellStyle name="Normal 22 2 10 4 2" xfId="21459" xr:uid="{4FD47C1E-39BF-40C1-A5BA-22F6E2F9A7DD}"/>
    <cellStyle name="Normal 22 2 10 4 2 2" xfId="37630" xr:uid="{BE0FB66D-F9DE-4B05-8E20-EDEBAF8BC6E8}"/>
    <cellStyle name="Normal 22 2 10 4 3" xfId="27112" xr:uid="{2B8C17E8-A6F0-4DCC-BF88-DACE78DA94D7}"/>
    <cellStyle name="Normal 22 2 10 4 4" xfId="41483" xr:uid="{0D3A35F2-C835-4631-9D4E-C6C2CFCB5E40}"/>
    <cellStyle name="Normal 22 2 10 5" xfId="5948" xr:uid="{63ED0486-95B1-4A62-9D0F-872943161F0B}"/>
    <cellStyle name="Normal 22 2 10 5 2" xfId="25791" xr:uid="{A6D8DD8A-CFEA-43F3-8A11-FF0690FF738F}"/>
    <cellStyle name="Normal 22 2 10 5 3" xfId="43079" xr:uid="{2CF84970-1B46-4D5D-989A-EE24AC6A72B3}"/>
    <cellStyle name="Normal 22 2 10 6" xfId="12555" xr:uid="{2E922EE5-0BEE-4D70-B492-9663B8861AA5}"/>
    <cellStyle name="Normal 22 2 10 6 2" xfId="31867" xr:uid="{087D59C0-B74B-4DD3-B027-6E95FBD5201B}"/>
    <cellStyle name="Normal 22 2 10 7" xfId="13887" xr:uid="{DAE408D5-9254-48D6-8B38-EB12B5B2A206}"/>
    <cellStyle name="Normal 22 2 10 7 2" xfId="33177" xr:uid="{35B45D6B-16B2-4559-810D-D80D502E0487}"/>
    <cellStyle name="Normal 22 2 10 8" xfId="15148" xr:uid="{07675239-EBD0-4DA1-9670-4194657DA2DF}"/>
    <cellStyle name="Normal 22 2 10 8 2" xfId="34379" xr:uid="{EB3B827D-8462-4EA0-8C02-67E420039749}"/>
    <cellStyle name="Normal 22 2 10 9" xfId="16586" xr:uid="{F270FF80-EABF-4D60-9749-4538489A131A}"/>
    <cellStyle name="Normal 22 2 10 9 2" xfId="35685" xr:uid="{B38A1DFA-A5E8-4916-993E-97E8DFAFAD80}"/>
    <cellStyle name="Normal 22 2 11" xfId="18518" xr:uid="{C969B1BA-FC8B-43B2-850B-2C99D7784699}"/>
    <cellStyle name="Normal 22 2 2" xfId="1166" xr:uid="{C23D249E-F5F5-411B-A3B4-B037CC4FF84E}"/>
    <cellStyle name="Normal 22 2 2 2" xfId="18520" xr:uid="{4385AF6A-51DA-49B3-90BF-66C89B40320D}"/>
    <cellStyle name="Normal 22 2 3" xfId="1167" xr:uid="{6980A5B5-C081-4EC1-BFEC-63D9066CAE1F}"/>
    <cellStyle name="Normal 22 2 3 2" xfId="18521" xr:uid="{4FC689A3-015D-4816-B45E-78A2AA318B5C}"/>
    <cellStyle name="Normal 22 2 4" xfId="1168" xr:uid="{ECCDAA4C-851F-46DD-8928-BDA139CE46E6}"/>
    <cellStyle name="Normal 22 2 4 2" xfId="18522" xr:uid="{6D1DB091-1BFD-40C4-B60C-739E1C2A48B2}"/>
    <cellStyle name="Normal 22 2 5" xfId="1169" xr:uid="{2DC7818A-76A2-4627-9AAE-951E25E69D2D}"/>
    <cellStyle name="Normal 22 2 5 2" xfId="18523" xr:uid="{A66D611D-CB75-4C10-A5F6-2690B31B0310}"/>
    <cellStyle name="Normal 22 2 6" xfId="1170" xr:uid="{652B57D7-F1D6-4D66-9896-AEA6C797C15D}"/>
    <cellStyle name="Normal 22 2 6 2" xfId="18524" xr:uid="{24BD964A-FCA6-4331-994A-A2F1506D31BD}"/>
    <cellStyle name="Normal 22 2 7" xfId="1171" xr:uid="{CD275E7A-CA7D-46AD-9CB1-52B06A8C753E}"/>
    <cellStyle name="Normal 22 2 7 2" xfId="18525" xr:uid="{7B5E5723-E6A0-4939-B497-C5ED808ABF85}"/>
    <cellStyle name="Normal 22 2 8" xfId="1172" xr:uid="{63838EC7-8F8C-4370-BCD0-132F973E0DFF}"/>
    <cellStyle name="Normal 22 2 8 2" xfId="18526" xr:uid="{14B31F1E-6CB1-461F-B3B2-9B2CFB7D08F5}"/>
    <cellStyle name="Normal 22 2 9" xfId="1173" xr:uid="{1C92A726-5CB5-4763-9CFD-112B2C96E4A0}"/>
    <cellStyle name="Normal 22 2 9 2" xfId="18527" xr:uid="{555C6BEF-7B75-47F6-B8C3-E3E84E52AAE1}"/>
    <cellStyle name="Normal 22 3" xfId="1174" xr:uid="{F9D0F607-F3CC-4591-9056-2951819234A1}"/>
    <cellStyle name="Normal 22 3 10" xfId="23756" xr:uid="{FBDEA933-4586-4DE6-A505-36E1DE8A990F}"/>
    <cellStyle name="Normal 22 3 11" xfId="39861" xr:uid="{FE19822B-C1C3-46AD-9010-FD7591760E4C}"/>
    <cellStyle name="Normal 22 3 12" xfId="48923" xr:uid="{24C65740-A928-4898-A98E-A1AEF1306F83}"/>
    <cellStyle name="Normal 22 3 13" xfId="50126" xr:uid="{96BA5A36-C5BC-47C3-979C-AD79C701E1AE}"/>
    <cellStyle name="Normal 22 3 14" xfId="51340" xr:uid="{B4FD3F54-05CA-4600-AAF0-CC63ADF01C30}"/>
    <cellStyle name="Normal 22 3 15" xfId="52560" xr:uid="{009F0469-BBDB-46A5-8EB9-63247EFDA865}"/>
    <cellStyle name="Normal 22 3 16" xfId="53710" xr:uid="{09FBC7A5-209D-456F-8056-9664E3AFC1B2}"/>
    <cellStyle name="Normal 22 3 2" xfId="2327" xr:uid="{184AD120-5FCD-41D9-9975-F5D138C3AE8D}"/>
    <cellStyle name="Normal 22 3 2 10" xfId="40419" xr:uid="{325E8D9F-9042-403E-AF62-4C9DE1764E7A}"/>
    <cellStyle name="Normal 22 3 2 11" xfId="49487" xr:uid="{36AB8913-6038-47D0-BCEF-5FA32331772A}"/>
    <cellStyle name="Normal 22 3 2 12" xfId="50690" xr:uid="{97AFCB91-D027-487D-9546-4904DEABF0CD}"/>
    <cellStyle name="Normal 22 3 2 13" xfId="51920" xr:uid="{8CF8B0A0-AA57-470D-BA96-2B8A4C9A50E3}"/>
    <cellStyle name="Normal 22 3 2 14" xfId="53118" xr:uid="{959C2CF3-7C22-4F8E-AD12-253CB17827FB}"/>
    <cellStyle name="Normal 22 3 2 15" xfId="54270" xr:uid="{BAB9468B-668C-4EBC-A8C1-FB1A0310CD92}"/>
    <cellStyle name="Normal 22 3 2 2" xfId="4703" xr:uid="{19BA79BF-7FD3-4294-A354-A4F7662DC238}"/>
    <cellStyle name="Normal 22 3 2 2 2" xfId="9001" xr:uid="{5617647D-2571-4A77-9324-A156768AD41F}"/>
    <cellStyle name="Normal 22 3 2 2 2 2" xfId="28434" xr:uid="{293C6A57-A466-4CCE-ADF4-D9F14CF74B62}"/>
    <cellStyle name="Normal 22 3 2 2 2 3" xfId="45855" xr:uid="{53C7CC87-2C48-4F32-B950-AE3E694DADEC}"/>
    <cellStyle name="Normal 22 3 2 2 3" xfId="19513" xr:uid="{165EA2DA-5DB5-43EE-B1F2-C4CCB62D8C9A}"/>
    <cellStyle name="Normal 22 3 2 2 4" xfId="24965" xr:uid="{AE52E10F-3F81-4A42-A1BE-7CEB9202FD10}"/>
    <cellStyle name="Normal 22 3 2 3" xfId="8250" xr:uid="{5BA8EAC4-2662-4DD5-94F4-CC86B600EB10}"/>
    <cellStyle name="Normal 22 3 2 3 2" xfId="22051" xr:uid="{93BA4914-2399-49CB-804B-87DC6E114333}"/>
    <cellStyle name="Normal 22 3 2 3 2 2" xfId="38190" xr:uid="{6796546A-77CC-49F8-BCC7-4215E19C7B32}"/>
    <cellStyle name="Normal 22 3 2 3 3" xfId="27707" xr:uid="{28E94099-586A-494C-A181-A8A46C9C261F}"/>
    <cellStyle name="Normal 22 3 2 3 4" xfId="42040" xr:uid="{6B3DE992-219A-4D1F-B256-28172ED30706}"/>
    <cellStyle name="Normal 22 3 2 4" xfId="6561" xr:uid="{11D80554-1BC8-4593-AB9E-8FBD81399DEE}"/>
    <cellStyle name="Normal 22 3 2 4 2" xfId="26384" xr:uid="{AA7FC522-2B0A-4977-ABC8-45CC317891E7}"/>
    <cellStyle name="Normal 22 3 2 4 3" xfId="43973" xr:uid="{5D3F9F10-939A-49C8-A471-B450EBFA8365}"/>
    <cellStyle name="Normal 22 3 2 5" xfId="13152" xr:uid="{010579A3-0F8D-40C7-A922-0694D7DACA6A}"/>
    <cellStyle name="Normal 22 3 2 5 2" xfId="32459" xr:uid="{58977B79-1D0F-419C-9085-2522020ED1C4}"/>
    <cellStyle name="Normal 22 3 2 6" xfId="14464" xr:uid="{69EBA20D-E287-45E5-8AC5-36D20A023523}"/>
    <cellStyle name="Normal 22 3 2 6 2" xfId="33743" xr:uid="{BDFE7504-2F51-40B7-A488-5AB300A7A3FB}"/>
    <cellStyle name="Normal 22 3 2 7" xfId="15783" xr:uid="{FADF66C6-052A-4756-BE8A-8A47B4D19547}"/>
    <cellStyle name="Normal 22 3 2 7 2" xfId="34963" xr:uid="{33878124-D194-463C-9C9B-EC000A0B2104}"/>
    <cellStyle name="Normal 22 3 2 8" xfId="17219" xr:uid="{FD479CB8-EA07-498C-8A15-570A9C3245ED}"/>
    <cellStyle name="Normal 22 3 2 8 2" xfId="36310" xr:uid="{2FF67B87-B384-40FC-8311-2BEEBA5576B0}"/>
    <cellStyle name="Normal 22 3 2 9" xfId="24333" xr:uid="{BD5CE239-8EAF-4FDA-A7D6-0368DCEC5FF6}"/>
    <cellStyle name="Normal 22 3 3" xfId="4702" xr:uid="{83524389-14E0-4017-90A9-4E9A69FB86D1}"/>
    <cellStyle name="Normal 22 3 3 2" xfId="9000" xr:uid="{2412F9C3-1206-4E20-AFEA-ACED032064C1}"/>
    <cellStyle name="Normal 22 3 3 2 2" xfId="28433" xr:uid="{EEAD642D-1270-4CA4-926C-E769212737BF}"/>
    <cellStyle name="Normal 22 3 3 2 3" xfId="45149" xr:uid="{4D16D98C-290A-4295-A6AC-80DA6BC3A94F}"/>
    <cellStyle name="Normal 22 3 3 3" xfId="18528" xr:uid="{C93CCCC4-4BC1-4F37-ADF5-84375CDC52CC}"/>
    <cellStyle name="Normal 22 3 3 4" xfId="24964" xr:uid="{0DD55292-E16D-428D-BF4B-8C4EB96FE5FD}"/>
    <cellStyle name="Normal 22 3 4" xfId="7464" xr:uid="{64A3B957-D257-4402-82B7-571A678A864F}"/>
    <cellStyle name="Normal 22 3 4 2" xfId="21460" xr:uid="{C948EA98-430E-4038-9CD6-0678367ACEC7}"/>
    <cellStyle name="Normal 22 3 4 2 2" xfId="37631" xr:uid="{5FA48462-EC93-4D67-B518-4FF488E25391}"/>
    <cellStyle name="Normal 22 3 4 3" xfId="27113" xr:uid="{47FBE634-FDB5-447B-BB1D-AEDCEB67A903}"/>
    <cellStyle name="Normal 22 3 4 4" xfId="41484" xr:uid="{3C9D08A7-5020-4F0E-9112-A5487755CB03}"/>
    <cellStyle name="Normal 22 3 5" xfId="5949" xr:uid="{D25988CC-1392-4F7C-86AB-97958E47DEE3}"/>
    <cellStyle name="Normal 22 3 5 2" xfId="25792" xr:uid="{E9D574EA-17EE-4272-B16F-1746108ABFEC}"/>
    <cellStyle name="Normal 22 3 5 3" xfId="43086" xr:uid="{F314DB1F-451B-47CD-BD84-C9096E60AA5D}"/>
    <cellStyle name="Normal 22 3 6" xfId="12564" xr:uid="{C85237AB-D844-4168-849D-3E931A8593DA}"/>
    <cellStyle name="Normal 22 3 6 2" xfId="31876" xr:uid="{50751ACF-D842-4064-A7A4-39D72C26F70D}"/>
    <cellStyle name="Normal 22 3 7" xfId="13888" xr:uid="{1362EE76-3C52-4E0A-A78D-A56121D1A80E}"/>
    <cellStyle name="Normal 22 3 7 2" xfId="33178" xr:uid="{3A86EFFB-ABCC-44AE-9422-AF11F6D25D24}"/>
    <cellStyle name="Normal 22 3 8" xfId="15149" xr:uid="{C81C78D4-9003-4116-BE70-19A47E0E433B}"/>
    <cellStyle name="Normal 22 3 8 2" xfId="34380" xr:uid="{23CE1813-9A89-4867-B104-E1439CF3A9F6}"/>
    <cellStyle name="Normal 22 3 9" xfId="16587" xr:uid="{4C283800-6E37-4F39-A1D8-18D63DCCB9E2}"/>
    <cellStyle name="Normal 22 3 9 2" xfId="35686" xr:uid="{FDB5E931-7217-4D50-9FE4-C035B967EC22}"/>
    <cellStyle name="Normal 22 4" xfId="1175" xr:uid="{E8D008DC-CEDE-4FBC-ACDF-ED45583E20CF}"/>
    <cellStyle name="Normal 22 4 10" xfId="23757" xr:uid="{6CB886CE-C5DE-4801-9697-8D7FB4EB9118}"/>
    <cellStyle name="Normal 22 4 11" xfId="39862" xr:uid="{783144AC-AAC1-4BE7-8334-754AD596B00B}"/>
    <cellStyle name="Normal 22 4 12" xfId="48924" xr:uid="{0150711D-F600-48F3-BD46-A18632C5E88A}"/>
    <cellStyle name="Normal 22 4 13" xfId="50127" xr:uid="{7813BCDD-B051-41D5-83D2-58FDA8829E03}"/>
    <cellStyle name="Normal 22 4 14" xfId="51341" xr:uid="{6D132864-81C0-4A77-AC08-53660428994D}"/>
    <cellStyle name="Normal 22 4 15" xfId="52561" xr:uid="{67BD7C3F-A0DF-4575-A219-A6549424CF88}"/>
    <cellStyle name="Normal 22 4 16" xfId="53711" xr:uid="{F280CED3-CCA0-4843-B2E8-39ECE41E79DC}"/>
    <cellStyle name="Normal 22 4 2" xfId="2328" xr:uid="{EBE8CF7A-D458-4378-BFA0-197369B8B760}"/>
    <cellStyle name="Normal 22 4 2 10" xfId="40420" xr:uid="{FAC57017-CDE1-4D2F-BD53-50EA736604D8}"/>
    <cellStyle name="Normal 22 4 2 11" xfId="49488" xr:uid="{7E91399E-B410-4928-9F65-447EB583B07B}"/>
    <cellStyle name="Normal 22 4 2 12" xfId="50691" xr:uid="{7250E633-2EDA-4FA1-A9ED-CFA1B62340AA}"/>
    <cellStyle name="Normal 22 4 2 13" xfId="51921" xr:uid="{1810D904-A840-4DB4-BE49-52D9A4BB3F78}"/>
    <cellStyle name="Normal 22 4 2 14" xfId="53119" xr:uid="{2C150F62-E578-4DD1-BD1A-D84E9A0BCF46}"/>
    <cellStyle name="Normal 22 4 2 15" xfId="54271" xr:uid="{6D1DBBA1-3539-4264-9B39-8229A433797C}"/>
    <cellStyle name="Normal 22 4 2 2" xfId="4705" xr:uid="{816BF8B7-B2BC-4EE5-B0E8-5A2CDD9E2A72}"/>
    <cellStyle name="Normal 22 4 2 2 2" xfId="9003" xr:uid="{F48E7E8A-AA7B-4A9A-B489-4E31B5B7546C}"/>
    <cellStyle name="Normal 22 4 2 2 2 2" xfId="28436" xr:uid="{C92A5D14-DD11-4784-9AD9-C416E7E107AE}"/>
    <cellStyle name="Normal 22 4 2 2 2 3" xfId="45856" xr:uid="{772DF840-2154-44EE-A091-53655C73CEDC}"/>
    <cellStyle name="Normal 22 4 2 2 3" xfId="19514" xr:uid="{DEE66D76-593F-4B4A-9B40-808A9826BE06}"/>
    <cellStyle name="Normal 22 4 2 2 4" xfId="24967" xr:uid="{A02B5DB3-A81B-4C25-9761-641B329AE607}"/>
    <cellStyle name="Normal 22 4 2 3" xfId="8251" xr:uid="{DDB8C00B-A977-4F2D-AAE8-7D1EE5BAF9F1}"/>
    <cellStyle name="Normal 22 4 2 3 2" xfId="22052" xr:uid="{40726142-E548-4B96-B37E-CFAE8CB97913}"/>
    <cellStyle name="Normal 22 4 2 3 2 2" xfId="38191" xr:uid="{5B5F0039-E156-4FC4-87C9-38AF52C75196}"/>
    <cellStyle name="Normal 22 4 2 3 3" xfId="27708" xr:uid="{4FFB9B60-8137-4423-AB93-D9DEFB356922}"/>
    <cellStyle name="Normal 22 4 2 3 4" xfId="42041" xr:uid="{CDD91BE7-4BD9-4BCF-8EEA-6A82183A7738}"/>
    <cellStyle name="Normal 22 4 2 4" xfId="6562" xr:uid="{F452D799-8CE2-4DE8-8F67-6A797EDCB9F4}"/>
    <cellStyle name="Normal 22 4 2 4 2" xfId="26385" xr:uid="{2F005807-4CCD-43B3-BDD1-0660A2A2B590}"/>
    <cellStyle name="Normal 22 4 2 4 3" xfId="43974" xr:uid="{351FAFB3-FBA7-4BFB-87F1-ACDD501E3033}"/>
    <cellStyle name="Normal 22 4 2 5" xfId="13153" xr:uid="{64245035-C592-4C24-A1C3-4267CE43E697}"/>
    <cellStyle name="Normal 22 4 2 5 2" xfId="32460" xr:uid="{4CF6255C-1B81-43E6-A137-CD84EB9549F5}"/>
    <cellStyle name="Normal 22 4 2 6" xfId="14465" xr:uid="{2F9BD85F-22F1-43E7-95E3-EDCF53FA2FC8}"/>
    <cellStyle name="Normal 22 4 2 6 2" xfId="33744" xr:uid="{336F7B2F-C405-435B-8970-7DE9884064D6}"/>
    <cellStyle name="Normal 22 4 2 7" xfId="15784" xr:uid="{3E4317EF-6412-4C28-A91C-07694B09833E}"/>
    <cellStyle name="Normal 22 4 2 7 2" xfId="34964" xr:uid="{8C49C9CF-D1C6-48C7-82C6-1656E219629B}"/>
    <cellStyle name="Normal 22 4 2 8" xfId="17220" xr:uid="{4604010A-56BF-47F4-AEC5-8C10614B878C}"/>
    <cellStyle name="Normal 22 4 2 8 2" xfId="36311" xr:uid="{2D8511A8-7CD7-4BB5-9F48-048A3B4ABC12}"/>
    <cellStyle name="Normal 22 4 2 9" xfId="24334" xr:uid="{9366AA4D-C3C1-4440-AFA5-CCFACCD9AE09}"/>
    <cellStyle name="Normal 22 4 3" xfId="4704" xr:uid="{7343456A-7F84-45DB-80D0-18519E252597}"/>
    <cellStyle name="Normal 22 4 3 2" xfId="9002" xr:uid="{FB123BF5-63CA-4435-95F0-4D5244DA781D}"/>
    <cellStyle name="Normal 22 4 3 2 2" xfId="28435" xr:uid="{2B74063C-C665-4F1D-8D69-D9F524BD6076}"/>
    <cellStyle name="Normal 22 4 3 2 3" xfId="45150" xr:uid="{2238F782-E688-4F6C-BD52-D549CFE7A3BB}"/>
    <cellStyle name="Normal 22 4 3 3" xfId="18529" xr:uid="{28072D36-0C77-4D98-8708-D827520847C9}"/>
    <cellStyle name="Normal 22 4 3 4" xfId="24966" xr:uid="{7C5A3A03-173E-4E4C-9813-0B714ED28BAC}"/>
    <cellStyle name="Normal 22 4 4" xfId="7465" xr:uid="{CA8D52CB-72EF-45CC-B445-6E699AABE121}"/>
    <cellStyle name="Normal 22 4 4 2" xfId="21461" xr:uid="{649AFFA4-1EB6-4450-99B6-8D476A0EC40D}"/>
    <cellStyle name="Normal 22 4 4 2 2" xfId="37632" xr:uid="{110437AA-D8CE-4B73-B294-02DE38558C73}"/>
    <cellStyle name="Normal 22 4 4 3" xfId="27114" xr:uid="{B1C93EFF-96E5-4730-A134-40259158476D}"/>
    <cellStyle name="Normal 22 4 4 4" xfId="41485" xr:uid="{06300049-7299-485A-A37C-6E3FB0EE07A7}"/>
    <cellStyle name="Normal 22 4 5" xfId="5950" xr:uid="{872D1C4C-E26D-4039-9DBA-CF7779B440BF}"/>
    <cellStyle name="Normal 22 4 5 2" xfId="25793" xr:uid="{546FDBD9-872B-4E45-939C-C0EBDAB88DC6}"/>
    <cellStyle name="Normal 22 4 5 3" xfId="43087" xr:uid="{40AE8E90-37EF-48E9-8F33-4F17EAC620A0}"/>
    <cellStyle name="Normal 22 4 6" xfId="12565" xr:uid="{09C89D3A-0BB2-4081-A86C-C5C4B1CC8A1F}"/>
    <cellStyle name="Normal 22 4 6 2" xfId="31877" xr:uid="{C0964D47-DA21-4C56-B054-C72A6D2F9A1C}"/>
    <cellStyle name="Normal 22 4 7" xfId="13889" xr:uid="{1402288D-991E-464B-96E7-A88901DBF72A}"/>
    <cellStyle name="Normal 22 4 7 2" xfId="33179" xr:uid="{5E0E8CFA-C3EC-4727-B924-066E88FE3FB7}"/>
    <cellStyle name="Normal 22 4 8" xfId="15150" xr:uid="{641231B1-92DC-46C2-AEB0-B3C5F719459D}"/>
    <cellStyle name="Normal 22 4 8 2" xfId="34381" xr:uid="{7FB6F236-7277-4D72-8073-DD0BC1BC4568}"/>
    <cellStyle name="Normal 22 4 9" xfId="16588" xr:uid="{FFFE764C-D72A-4FA2-A53D-F69C44217038}"/>
    <cellStyle name="Normal 22 4 9 2" xfId="35687" xr:uid="{C43B2650-F20F-498F-B7C7-1D014D84953E}"/>
    <cellStyle name="Normal 22 5" xfId="1176" xr:uid="{C966282F-457E-4E2E-8F8A-C4D8546DFEAD}"/>
    <cellStyle name="Normal 22 5 10" xfId="23758" xr:uid="{18EF9A56-5DE9-4996-8D5B-A52CA65BD919}"/>
    <cellStyle name="Normal 22 5 11" xfId="39863" xr:uid="{49DDDA12-3782-4627-A966-6410A9159649}"/>
    <cellStyle name="Normal 22 5 12" xfId="48925" xr:uid="{2A2B02B0-1915-46F4-8A37-7D57DC20C904}"/>
    <cellStyle name="Normal 22 5 13" xfId="50128" xr:uid="{D15BE689-8337-4DAF-89AB-B6480D3A1D90}"/>
    <cellStyle name="Normal 22 5 14" xfId="51342" xr:uid="{B7892C69-3922-4097-806C-41245AFC6E58}"/>
    <cellStyle name="Normal 22 5 15" xfId="52562" xr:uid="{152FF0FC-310A-4427-8E21-6F40DD6788CC}"/>
    <cellStyle name="Normal 22 5 16" xfId="53712" xr:uid="{0BE80C28-716E-49D0-B573-70CCF2CB9678}"/>
    <cellStyle name="Normal 22 5 2" xfId="2329" xr:uid="{5DE73EFF-D8ED-4DEA-B756-3567D62A0174}"/>
    <cellStyle name="Normal 22 5 2 10" xfId="40421" xr:uid="{7A55BA4D-B2F3-4EAD-8902-D0903FCDDBCE}"/>
    <cellStyle name="Normal 22 5 2 11" xfId="49489" xr:uid="{F64C7BBF-CB8E-4F3F-B614-4B2B9B4AD17B}"/>
    <cellStyle name="Normal 22 5 2 12" xfId="50692" xr:uid="{A5752DDC-32FB-4524-ABF9-70C8766F3825}"/>
    <cellStyle name="Normal 22 5 2 13" xfId="51922" xr:uid="{1C06FD2F-C973-41FB-B177-BDBAC0CF13D7}"/>
    <cellStyle name="Normal 22 5 2 14" xfId="53120" xr:uid="{851FAE34-5E59-4194-A2C2-E238E1671BC5}"/>
    <cellStyle name="Normal 22 5 2 15" xfId="54272" xr:uid="{9598F18F-5BCE-4B66-BB7D-40DA358CACE3}"/>
    <cellStyle name="Normal 22 5 2 2" xfId="4707" xr:uid="{B4D76FC9-971C-4072-A67B-114FBC33C00A}"/>
    <cellStyle name="Normal 22 5 2 2 2" xfId="9005" xr:uid="{082BCF05-0FA0-472C-AF8E-BC72DBAA9DE9}"/>
    <cellStyle name="Normal 22 5 2 2 2 2" xfId="28438" xr:uid="{0F7FA304-A435-4522-950D-CDD5B3CBCD3D}"/>
    <cellStyle name="Normal 22 5 2 2 2 3" xfId="45857" xr:uid="{0F24DEE9-F194-4BD6-A503-164AF66604E9}"/>
    <cellStyle name="Normal 22 5 2 2 3" xfId="19515" xr:uid="{EB707337-1F64-464E-8FC1-63BBB3E9EF55}"/>
    <cellStyle name="Normal 22 5 2 2 4" xfId="24969" xr:uid="{7087A4C5-9FB1-4351-890B-3D019FFC0F49}"/>
    <cellStyle name="Normal 22 5 2 3" xfId="8252" xr:uid="{C72A9663-893E-47CC-80A0-540C85FADD5A}"/>
    <cellStyle name="Normal 22 5 2 3 2" xfId="22053" xr:uid="{01EB819E-60B3-48F4-81D9-137DE4F116D4}"/>
    <cellStyle name="Normal 22 5 2 3 2 2" xfId="38192" xr:uid="{A579FB4C-39E0-41F3-A5F7-97709CE0F12B}"/>
    <cellStyle name="Normal 22 5 2 3 3" xfId="27709" xr:uid="{58BF767D-F205-4C0D-9787-1C93C88CBBB1}"/>
    <cellStyle name="Normal 22 5 2 3 4" xfId="42042" xr:uid="{1C4C5D84-0B3B-4937-85E1-B4E211EB0B57}"/>
    <cellStyle name="Normal 22 5 2 4" xfId="6563" xr:uid="{AD89763D-FA48-4844-AF29-5546951871AD}"/>
    <cellStyle name="Normal 22 5 2 4 2" xfId="26386" xr:uid="{A502ABC8-C8BB-4A22-A9D4-742A5457ABF6}"/>
    <cellStyle name="Normal 22 5 2 4 3" xfId="43975" xr:uid="{E821FDCD-3888-46F1-802C-D6FF65CF1889}"/>
    <cellStyle name="Normal 22 5 2 5" xfId="13154" xr:uid="{D5029244-9AB3-4C0B-B2BB-10A3B2ED86D4}"/>
    <cellStyle name="Normal 22 5 2 5 2" xfId="32461" xr:uid="{F510EAD5-1F2B-4778-8E05-748B2B4E1A42}"/>
    <cellStyle name="Normal 22 5 2 6" xfId="14466" xr:uid="{8B27AE15-67B7-4E89-89A2-141289A48017}"/>
    <cellStyle name="Normal 22 5 2 6 2" xfId="33745" xr:uid="{CFD86940-3231-4095-8E4D-813EFD551C56}"/>
    <cellStyle name="Normal 22 5 2 7" xfId="15785" xr:uid="{B3C76DD7-3810-41AB-BC07-8E3F2B0FC596}"/>
    <cellStyle name="Normal 22 5 2 7 2" xfId="34965" xr:uid="{4D73A962-E2E2-4229-8F9B-D42BB21AAE64}"/>
    <cellStyle name="Normal 22 5 2 8" xfId="17221" xr:uid="{603E1A2F-DBCA-4B20-A1B0-95EB89BE51A1}"/>
    <cellStyle name="Normal 22 5 2 8 2" xfId="36312" xr:uid="{014F65C4-E422-424B-BECD-D034A37D6CF0}"/>
    <cellStyle name="Normal 22 5 2 9" xfId="24335" xr:uid="{08EE5C76-A1F9-42E8-A6BA-04EFC4E68251}"/>
    <cellStyle name="Normal 22 5 3" xfId="4706" xr:uid="{78A17F08-0E60-41D4-AECE-65DA7DF57668}"/>
    <cellStyle name="Normal 22 5 3 2" xfId="9004" xr:uid="{6A236D93-8399-4704-A0EE-F4CB41A46954}"/>
    <cellStyle name="Normal 22 5 3 2 2" xfId="28437" xr:uid="{138370B5-E3AD-4894-A58F-DDDB9D760A81}"/>
    <cellStyle name="Normal 22 5 3 2 3" xfId="45151" xr:uid="{351F2E51-8302-4955-8B8D-8685B725EC67}"/>
    <cellStyle name="Normal 22 5 3 3" xfId="18530" xr:uid="{1A426E07-332B-49E9-BF9C-0485C7A5AFBC}"/>
    <cellStyle name="Normal 22 5 3 4" xfId="24968" xr:uid="{88A42B65-8996-48E0-BDE7-D572251DD003}"/>
    <cellStyle name="Normal 22 5 4" xfId="7466" xr:uid="{D8CACA35-9A64-4F7B-84D2-BEBD26E5D772}"/>
    <cellStyle name="Normal 22 5 4 2" xfId="21462" xr:uid="{713269BF-39D7-4554-BEC1-C07567273192}"/>
    <cellStyle name="Normal 22 5 4 2 2" xfId="37633" xr:uid="{6D424E46-5DE8-49B6-9BED-2C2D134F1901}"/>
    <cellStyle name="Normal 22 5 4 3" xfId="27115" xr:uid="{43771130-7615-4C5D-B69D-0F47B9015774}"/>
    <cellStyle name="Normal 22 5 4 4" xfId="41486" xr:uid="{17471EDB-0520-4B81-B4A9-86838953F191}"/>
    <cellStyle name="Normal 22 5 5" xfId="5951" xr:uid="{83EDB7A2-6E28-4425-995A-8823A7A91508}"/>
    <cellStyle name="Normal 22 5 5 2" xfId="25794" xr:uid="{18726F5C-5D09-43BA-B079-88153D4C6382}"/>
    <cellStyle name="Normal 22 5 5 3" xfId="43088" xr:uid="{C92ADF84-1477-4DB2-8E5D-F819ADD976A5}"/>
    <cellStyle name="Normal 22 5 6" xfId="12566" xr:uid="{A54D72C2-DCF4-41A1-98E7-05D097A77125}"/>
    <cellStyle name="Normal 22 5 6 2" xfId="31878" xr:uid="{82396213-E8D5-4961-AE6D-4F4185032FEE}"/>
    <cellStyle name="Normal 22 5 7" xfId="13890" xr:uid="{3F613A92-7901-48D9-A286-BBEC38499ED1}"/>
    <cellStyle name="Normal 22 5 7 2" xfId="33180" xr:uid="{A0DCE164-2C32-4B51-9CED-7C9DE98357B2}"/>
    <cellStyle name="Normal 22 5 8" xfId="15151" xr:uid="{7E102020-0CB4-4C3E-BC3B-BC46DF23792D}"/>
    <cellStyle name="Normal 22 5 8 2" xfId="34382" xr:uid="{33A419BE-3979-4719-91B7-7BE9EE0FE8BF}"/>
    <cellStyle name="Normal 22 5 9" xfId="16589" xr:uid="{67189DA4-7681-420B-B9A3-C4055E1B64F4}"/>
    <cellStyle name="Normal 22 5 9 2" xfId="35688" xr:uid="{A76D87CF-21C0-4728-9920-35CFD59646CF}"/>
    <cellStyle name="Normal 22 6" xfId="1177" xr:uid="{7EBF397C-F2B9-430A-A623-1EB96B55734A}"/>
    <cellStyle name="Normal 22 6 10" xfId="23759" xr:uid="{BF004517-F330-4494-8A1E-5451BED779B0}"/>
    <cellStyle name="Normal 22 6 11" xfId="39864" xr:uid="{9004186F-5AB9-4877-9CF8-6ECC2FC0BAD2}"/>
    <cellStyle name="Normal 22 6 12" xfId="48926" xr:uid="{EA3AF6C5-1D48-4300-A7DD-AA4E6C3F2002}"/>
    <cellStyle name="Normal 22 6 13" xfId="50129" xr:uid="{98660A41-F9E2-4EFB-AFB1-D474B40EF7CA}"/>
    <cellStyle name="Normal 22 6 14" xfId="51343" xr:uid="{BC4CB1FF-0818-429A-B88E-3BDAD31B95DD}"/>
    <cellStyle name="Normal 22 6 15" xfId="52563" xr:uid="{F5A8A185-4E22-44C3-84B5-5772FFE202F2}"/>
    <cellStyle name="Normal 22 6 16" xfId="53713" xr:uid="{9F12CE35-D851-4422-BA62-5477E6552A6E}"/>
    <cellStyle name="Normal 22 6 2" xfId="2330" xr:uid="{C10C281C-D9AB-4149-A1AE-FD74801445F5}"/>
    <cellStyle name="Normal 22 6 2 10" xfId="40422" xr:uid="{42641993-C0EB-4A22-BEDF-C941306A2D56}"/>
    <cellStyle name="Normal 22 6 2 11" xfId="49490" xr:uid="{F94441B8-1B3D-4034-B874-ABFF87FD81D4}"/>
    <cellStyle name="Normal 22 6 2 12" xfId="50693" xr:uid="{535EA425-A240-4D90-94B6-B409F597FA7E}"/>
    <cellStyle name="Normal 22 6 2 13" xfId="51923" xr:uid="{10EF4F88-3AAA-4C3B-902B-78CE2084256B}"/>
    <cellStyle name="Normal 22 6 2 14" xfId="53121" xr:uid="{FFABA3D6-B990-4B14-9120-D43C93A8B113}"/>
    <cellStyle name="Normal 22 6 2 15" xfId="54273" xr:uid="{2095D809-D3B7-446F-94B7-55264BCB9D71}"/>
    <cellStyle name="Normal 22 6 2 2" xfId="4709" xr:uid="{AAE3BD0F-6154-4AA0-A532-9105A55A2B76}"/>
    <cellStyle name="Normal 22 6 2 2 2" xfId="9007" xr:uid="{E69A35B9-B3F5-4891-839A-B869DA398639}"/>
    <cellStyle name="Normal 22 6 2 2 2 2" xfId="28440" xr:uid="{82EA0BDA-E1DD-4383-85A4-9C057206FA17}"/>
    <cellStyle name="Normal 22 6 2 2 2 3" xfId="45858" xr:uid="{C1C87276-D8AC-4BE9-80ED-2DBC3A552BD5}"/>
    <cellStyle name="Normal 22 6 2 2 3" xfId="19516" xr:uid="{17909F49-9822-4C8C-BF44-EB178D3502D7}"/>
    <cellStyle name="Normal 22 6 2 2 4" xfId="24971" xr:uid="{A9BE8CE7-5BCF-4169-AFD6-3F19FBECDB7A}"/>
    <cellStyle name="Normal 22 6 2 3" xfId="8253" xr:uid="{748FCA41-0C10-4FC1-AC22-B078550917FD}"/>
    <cellStyle name="Normal 22 6 2 3 2" xfId="22054" xr:uid="{71306F85-20A3-4A05-B3FC-534477A5F0DB}"/>
    <cellStyle name="Normal 22 6 2 3 2 2" xfId="38193" xr:uid="{7745886D-1BAE-46DC-ABE0-35EE028EC6CA}"/>
    <cellStyle name="Normal 22 6 2 3 3" xfId="27710" xr:uid="{D05E1F4D-DE3D-472D-BA63-EEC1D5A3B2F1}"/>
    <cellStyle name="Normal 22 6 2 3 4" xfId="42043" xr:uid="{BC263053-8203-4714-8240-A1ADA3E34937}"/>
    <cellStyle name="Normal 22 6 2 4" xfId="6564" xr:uid="{094A5AFD-414E-49FF-A67A-88F778AA5BC5}"/>
    <cellStyle name="Normal 22 6 2 4 2" xfId="26387" xr:uid="{56500CE4-B2F2-42DC-9781-E83FC72A9CE9}"/>
    <cellStyle name="Normal 22 6 2 4 3" xfId="43976" xr:uid="{636718C5-266D-4533-BDFC-25312ACC234F}"/>
    <cellStyle name="Normal 22 6 2 5" xfId="13155" xr:uid="{CC52B181-5355-41FD-8FA7-AF30BFF9B509}"/>
    <cellStyle name="Normal 22 6 2 5 2" xfId="32462" xr:uid="{1A300368-0D27-460A-9231-71BD32F437BC}"/>
    <cellStyle name="Normal 22 6 2 6" xfId="14467" xr:uid="{8C916DF5-A766-48A5-A582-57E62EF4BF95}"/>
    <cellStyle name="Normal 22 6 2 6 2" xfId="33746" xr:uid="{5371A559-2682-4B55-A4C4-A9A2494FF54E}"/>
    <cellStyle name="Normal 22 6 2 7" xfId="15786" xr:uid="{88F7586D-F82B-48BC-941B-2CB16E846FDC}"/>
    <cellStyle name="Normal 22 6 2 7 2" xfId="34966" xr:uid="{886D1ED5-AB6C-49DA-B573-AA3E0188ED7A}"/>
    <cellStyle name="Normal 22 6 2 8" xfId="17222" xr:uid="{C1240F9C-1CEB-442B-B8ED-9DF04AD6C433}"/>
    <cellStyle name="Normal 22 6 2 8 2" xfId="36313" xr:uid="{8150D8C2-5FA0-4AC2-A689-12831516DC42}"/>
    <cellStyle name="Normal 22 6 2 9" xfId="24336" xr:uid="{6B69794C-108B-4C9D-9DDC-642B51B2F614}"/>
    <cellStyle name="Normal 22 6 3" xfId="4708" xr:uid="{0F460BF7-14BE-4E88-9647-530AD54C1425}"/>
    <cellStyle name="Normal 22 6 3 2" xfId="9006" xr:uid="{C29BD9E1-C0E2-4E59-962C-40E626AD51D5}"/>
    <cellStyle name="Normal 22 6 3 2 2" xfId="28439" xr:uid="{0160CFFC-741C-4FF4-849F-FF32879E6FA9}"/>
    <cellStyle name="Normal 22 6 3 2 3" xfId="45152" xr:uid="{20F11A3E-E616-4FB7-A6A3-34E3294F844C}"/>
    <cellStyle name="Normal 22 6 3 3" xfId="18531" xr:uid="{425FB139-804C-4324-B704-7C9ECC00ED47}"/>
    <cellStyle name="Normal 22 6 3 4" xfId="24970" xr:uid="{06581FD9-3F6F-44FC-8A15-146708E2C36D}"/>
    <cellStyle name="Normal 22 6 4" xfId="7467" xr:uid="{FDCA16CA-D10C-4C9D-855E-49E0C1B47FE0}"/>
    <cellStyle name="Normal 22 6 4 2" xfId="21463" xr:uid="{9A53B64C-BB4A-4327-BB20-7CB9EFA1FBC1}"/>
    <cellStyle name="Normal 22 6 4 2 2" xfId="37634" xr:uid="{473D05FE-D249-4B71-9EBD-454EFDCCD39D}"/>
    <cellStyle name="Normal 22 6 4 3" xfId="27116" xr:uid="{165599E7-7686-435C-BC8A-DEABF0CBD6DA}"/>
    <cellStyle name="Normal 22 6 4 4" xfId="41487" xr:uid="{A6DED0DA-4DA4-4636-886E-90251A96138B}"/>
    <cellStyle name="Normal 22 6 5" xfId="5952" xr:uid="{875449BE-8B12-4467-A7E2-AA05BDFC2732}"/>
    <cellStyle name="Normal 22 6 5 2" xfId="25795" xr:uid="{AC8F4717-95A8-4A54-8D92-33D82EE680C1}"/>
    <cellStyle name="Normal 22 6 5 3" xfId="43089" xr:uid="{9F25502F-B3CC-43C4-8801-F995BA1677C2}"/>
    <cellStyle name="Normal 22 6 6" xfId="12567" xr:uid="{872EA958-4AE2-47C5-900E-EF8FA05451A7}"/>
    <cellStyle name="Normal 22 6 6 2" xfId="31879" xr:uid="{12DC3FA9-DA57-44F2-BB7B-1318D710AD27}"/>
    <cellStyle name="Normal 22 6 7" xfId="13891" xr:uid="{B5A48244-0389-42BD-990D-1284EFB05A0E}"/>
    <cellStyle name="Normal 22 6 7 2" xfId="33181" xr:uid="{1E5F0C6B-5544-4DDC-8539-694BBD056FFA}"/>
    <cellStyle name="Normal 22 6 8" xfId="15152" xr:uid="{DD9EE2F8-9C5B-4BDC-A78A-21A19CB0D5D8}"/>
    <cellStyle name="Normal 22 6 8 2" xfId="34383" xr:uid="{5C7F8A57-6EEF-4085-BE54-82205A0C527D}"/>
    <cellStyle name="Normal 22 6 9" xfId="16590" xr:uid="{29873EDD-6EAB-43BB-96BB-9D18CDDA8C51}"/>
    <cellStyle name="Normal 22 6 9 2" xfId="35689" xr:uid="{B55D2A16-5CE9-4F5D-B1B7-C0F1DAE10051}"/>
    <cellStyle name="Normal 22 7" xfId="1178" xr:uid="{9F30FA89-EC25-49FB-A594-F65CED4206F6}"/>
    <cellStyle name="Normal 22 7 10" xfId="23760" xr:uid="{B922CEF4-C579-4345-9424-C408E841D752}"/>
    <cellStyle name="Normal 22 7 11" xfId="39865" xr:uid="{B334AF56-237A-464F-9C74-9F31A0DC5D88}"/>
    <cellStyle name="Normal 22 7 12" xfId="48927" xr:uid="{82E473E3-E3AD-43D0-BFD7-8D304188AF78}"/>
    <cellStyle name="Normal 22 7 13" xfId="50130" xr:uid="{72098C5E-DC4F-4C8E-BC11-E39BD77F5B6D}"/>
    <cellStyle name="Normal 22 7 14" xfId="51344" xr:uid="{93DFD89C-A85A-4A6B-BAF1-E118F41B44C8}"/>
    <cellStyle name="Normal 22 7 15" xfId="52564" xr:uid="{9C2B37EE-586C-413E-94D6-2883CACCBB90}"/>
    <cellStyle name="Normal 22 7 16" xfId="53714" xr:uid="{4EDB93EA-F51C-41D2-A106-BC0EFFE13908}"/>
    <cellStyle name="Normal 22 7 2" xfId="2331" xr:uid="{355E15F5-4AFC-42E1-AC42-B3DA38B877A6}"/>
    <cellStyle name="Normal 22 7 2 10" xfId="40423" xr:uid="{3725E882-9EFB-4B6F-8586-4F2EC722F016}"/>
    <cellStyle name="Normal 22 7 2 11" xfId="49491" xr:uid="{6ED53B4C-DF4F-4942-A13D-B1BC6D695DC3}"/>
    <cellStyle name="Normal 22 7 2 12" xfId="50694" xr:uid="{8C045DF3-8B72-451B-A5B6-577B81BD9EA5}"/>
    <cellStyle name="Normal 22 7 2 13" xfId="51924" xr:uid="{33B220A8-7DC1-427F-9979-54D25914778E}"/>
    <cellStyle name="Normal 22 7 2 14" xfId="53122" xr:uid="{BD35B315-B71E-4710-824C-764CE5F387AE}"/>
    <cellStyle name="Normal 22 7 2 15" xfId="54274" xr:uid="{064D354C-181E-4A88-99DD-9F3E31102683}"/>
    <cellStyle name="Normal 22 7 2 2" xfId="4711" xr:uid="{EC7CA86B-B215-48A5-83A3-FC3D78D8FA10}"/>
    <cellStyle name="Normal 22 7 2 2 2" xfId="9009" xr:uid="{A0B7E2D3-3A5B-4089-A169-E9AFC50137A1}"/>
    <cellStyle name="Normal 22 7 2 2 2 2" xfId="28442" xr:uid="{290A4379-6AA1-4248-82FF-2C086F6C63E2}"/>
    <cellStyle name="Normal 22 7 2 2 2 3" xfId="45859" xr:uid="{07416C00-D7CF-46ED-B198-E6006212F410}"/>
    <cellStyle name="Normal 22 7 2 2 3" xfId="19517" xr:uid="{C7A9D6E7-0A8D-4F6E-9FE1-B528872E5BF1}"/>
    <cellStyle name="Normal 22 7 2 2 4" xfId="24973" xr:uid="{640D1C9C-6AA8-4833-8F8C-7259CFE36F60}"/>
    <cellStyle name="Normal 22 7 2 3" xfId="8254" xr:uid="{702D2919-8E09-4C36-BD5A-80107E3DD3B4}"/>
    <cellStyle name="Normal 22 7 2 3 2" xfId="22055" xr:uid="{82C6F0D1-B672-4FF5-98DB-B9AD2391A429}"/>
    <cellStyle name="Normal 22 7 2 3 2 2" xfId="38194" xr:uid="{95C4C205-CCCA-4C19-8C55-2342E9E94A67}"/>
    <cellStyle name="Normal 22 7 2 3 3" xfId="27711" xr:uid="{D8515D06-E072-4BB0-B20A-C25BDED1FFB1}"/>
    <cellStyle name="Normal 22 7 2 3 4" xfId="42044" xr:uid="{C62BD826-8501-4C24-828D-AEC8F0826811}"/>
    <cellStyle name="Normal 22 7 2 4" xfId="6565" xr:uid="{0A51B249-622B-45D7-905E-D75576CD9833}"/>
    <cellStyle name="Normal 22 7 2 4 2" xfId="26388" xr:uid="{085DE2D8-B26B-4DB4-BD44-961F0D12A74C}"/>
    <cellStyle name="Normal 22 7 2 4 3" xfId="43977" xr:uid="{6354AC45-5FEB-4E9E-AA65-F3ED167967F8}"/>
    <cellStyle name="Normal 22 7 2 5" xfId="13156" xr:uid="{C4C8816C-4814-4EA8-92AD-1624B1B7A3D2}"/>
    <cellStyle name="Normal 22 7 2 5 2" xfId="32463" xr:uid="{9BC1B310-53A0-4D1B-9354-47EB0DEE9783}"/>
    <cellStyle name="Normal 22 7 2 6" xfId="14468" xr:uid="{8E46BFE9-6D54-4DAF-927E-D16369D7CD79}"/>
    <cellStyle name="Normal 22 7 2 6 2" xfId="33747" xr:uid="{6391DAC9-E953-4513-8FF0-74A36B242632}"/>
    <cellStyle name="Normal 22 7 2 7" xfId="15787" xr:uid="{96AA3CF5-EC44-483A-B723-AD95C490E75C}"/>
    <cellStyle name="Normal 22 7 2 7 2" xfId="34967" xr:uid="{E379F5B8-7C05-4AA7-8357-E6AC060CC941}"/>
    <cellStyle name="Normal 22 7 2 8" xfId="17223" xr:uid="{CB43445A-6E83-4B1B-9C5C-C4AB4DBFB6EA}"/>
    <cellStyle name="Normal 22 7 2 8 2" xfId="36314" xr:uid="{97F1FC5F-E61E-4B41-BBAD-B7315C957F10}"/>
    <cellStyle name="Normal 22 7 2 9" xfId="24337" xr:uid="{9A00B8AB-EB9A-4389-A0DE-A4605E90A004}"/>
    <cellStyle name="Normal 22 7 3" xfId="4710" xr:uid="{CBE2FFBA-B6D1-42C5-8B2E-CA46A9B2F94D}"/>
    <cellStyle name="Normal 22 7 3 2" xfId="9008" xr:uid="{7341FC50-7B41-4692-89A0-51B3ABE508E0}"/>
    <cellStyle name="Normal 22 7 3 2 2" xfId="28441" xr:uid="{F5EB7636-3CFD-44F7-A53D-34F7E82454CB}"/>
    <cellStyle name="Normal 22 7 3 2 3" xfId="45153" xr:uid="{0B3838F5-D3B9-4662-B4B6-78F982556903}"/>
    <cellStyle name="Normal 22 7 3 3" xfId="18532" xr:uid="{A00AD58B-9C8A-4385-94F5-2BCA140F01CF}"/>
    <cellStyle name="Normal 22 7 3 4" xfId="24972" xr:uid="{BAA737DC-4568-4E66-83CC-1C6F856928ED}"/>
    <cellStyle name="Normal 22 7 4" xfId="7468" xr:uid="{78EA6878-F375-4EDE-BDE2-6491FF1195CC}"/>
    <cellStyle name="Normal 22 7 4 2" xfId="21464" xr:uid="{E25F8BDE-6637-42E8-96C6-F31E06A35046}"/>
    <cellStyle name="Normal 22 7 4 2 2" xfId="37635" xr:uid="{77BE7828-557D-4139-AA2B-C25A4DE6352B}"/>
    <cellStyle name="Normal 22 7 4 3" xfId="27117" xr:uid="{6E7FE360-91CE-4D0A-BF37-88C2EC789393}"/>
    <cellStyle name="Normal 22 7 4 4" xfId="41488" xr:uid="{5B1E9C30-9A7F-4DB5-A0F3-DEED92A84CB0}"/>
    <cellStyle name="Normal 22 7 5" xfId="5953" xr:uid="{44C16FD1-7537-47A5-9E11-68FBE03B9C91}"/>
    <cellStyle name="Normal 22 7 5 2" xfId="25796" xr:uid="{9EA4D97C-480A-4C76-9432-93ABA480FC56}"/>
    <cellStyle name="Normal 22 7 5 3" xfId="43090" xr:uid="{E4A0B03A-4F23-48AC-9D10-E246ECC09D44}"/>
    <cellStyle name="Normal 22 7 6" xfId="12568" xr:uid="{7E8D4B68-409A-476D-AF29-52D8A65DECA6}"/>
    <cellStyle name="Normal 22 7 6 2" xfId="31880" xr:uid="{BC9B5150-48E7-4AE3-8832-AF2259102DAD}"/>
    <cellStyle name="Normal 22 7 7" xfId="13892" xr:uid="{46344CDB-0214-4541-9C13-F6460BF0AA4D}"/>
    <cellStyle name="Normal 22 7 7 2" xfId="33182" xr:uid="{D721A999-A451-449A-A484-06658799F030}"/>
    <cellStyle name="Normal 22 7 8" xfId="15153" xr:uid="{9A23DBA9-5DDF-472D-A6A8-A1E3C636E856}"/>
    <cellStyle name="Normal 22 7 8 2" xfId="34384" xr:uid="{301D0181-7305-494E-8EA6-DCE58D708888}"/>
    <cellStyle name="Normal 22 7 9" xfId="16591" xr:uid="{47B928CE-6AD5-419B-B7D7-578920488C98}"/>
    <cellStyle name="Normal 22 7 9 2" xfId="35690" xr:uid="{7BD96FCA-F227-4CE6-991B-EE49C9563C0B}"/>
    <cellStyle name="Normal 22 8" xfId="1179" xr:uid="{29735430-9E31-446C-92D2-CBB0A8A6AE94}"/>
    <cellStyle name="Normal 22 8 10" xfId="23761" xr:uid="{2062FDFF-E622-42F6-99BB-80D1A23FA615}"/>
    <cellStyle name="Normal 22 8 11" xfId="39866" xr:uid="{DC3E297C-0E4F-40B0-BBD7-977D50F2CEFD}"/>
    <cellStyle name="Normal 22 8 12" xfId="48928" xr:uid="{C356FF40-9AA4-4227-94E8-E54A3FDA6230}"/>
    <cellStyle name="Normal 22 8 13" xfId="50131" xr:uid="{9427D3B0-77FC-4847-A084-F6188A8A20E4}"/>
    <cellStyle name="Normal 22 8 14" xfId="51345" xr:uid="{C54016FE-3D4F-4611-9938-91203BA95966}"/>
    <cellStyle name="Normal 22 8 15" xfId="52565" xr:uid="{CBCD790B-67E6-474D-85C8-ED1233272C84}"/>
    <cellStyle name="Normal 22 8 16" xfId="53715" xr:uid="{DB7886EB-6037-4DEA-8351-25EF40C1E5E7}"/>
    <cellStyle name="Normal 22 8 2" xfId="2332" xr:uid="{52F76C43-0488-4E2C-8924-746DB83F9BD5}"/>
    <cellStyle name="Normal 22 8 2 10" xfId="40424" xr:uid="{A5AA0307-2640-467D-8AFE-F89A86500738}"/>
    <cellStyle name="Normal 22 8 2 11" xfId="49492" xr:uid="{D6C7242A-A1EE-4B29-8942-FD7F9B029B2C}"/>
    <cellStyle name="Normal 22 8 2 12" xfId="50695" xr:uid="{CC9AD67C-49CE-41F9-ACDF-1E4FF2EAB155}"/>
    <cellStyle name="Normal 22 8 2 13" xfId="51925" xr:uid="{B10BFA63-7919-4002-90DE-7B196A4AAA1A}"/>
    <cellStyle name="Normal 22 8 2 14" xfId="53123" xr:uid="{B877FB31-17ED-4424-9FA5-490C7AF74B10}"/>
    <cellStyle name="Normal 22 8 2 15" xfId="54275" xr:uid="{74557876-9FA1-48A1-9D8F-6BAE9542776C}"/>
    <cellStyle name="Normal 22 8 2 2" xfId="4713" xr:uid="{A8071B0C-DD96-4379-B4A2-3AF709E69FC7}"/>
    <cellStyle name="Normal 22 8 2 2 2" xfId="9011" xr:uid="{5041EA8C-5D59-4369-87B4-515F08DB877D}"/>
    <cellStyle name="Normal 22 8 2 2 2 2" xfId="28444" xr:uid="{3517AFA5-FDA3-40E2-8E15-471066974AD5}"/>
    <cellStyle name="Normal 22 8 2 2 2 3" xfId="45860" xr:uid="{B67A2DD0-B153-49CD-A76E-66DA556C782C}"/>
    <cellStyle name="Normal 22 8 2 2 3" xfId="19518" xr:uid="{2EA4F5F1-C28A-4B1E-B8F6-4BB33D348054}"/>
    <cellStyle name="Normal 22 8 2 2 4" xfId="24975" xr:uid="{7BBA809C-3B0E-408D-A41B-D6287DF3EB29}"/>
    <cellStyle name="Normal 22 8 2 3" xfId="8255" xr:uid="{19FC546D-97B4-4E52-9C73-0CD489E81D74}"/>
    <cellStyle name="Normal 22 8 2 3 2" xfId="22056" xr:uid="{C4BCF46B-9D17-4BB6-8838-37F07689DD24}"/>
    <cellStyle name="Normal 22 8 2 3 2 2" xfId="38195" xr:uid="{7F15A25C-9BF2-425F-87CF-6DADAF433D69}"/>
    <cellStyle name="Normal 22 8 2 3 3" xfId="27712" xr:uid="{ED151FA6-735E-4E2F-9C5F-C8871C0FDA4C}"/>
    <cellStyle name="Normal 22 8 2 3 4" xfId="42045" xr:uid="{93FED797-B146-44D1-97CD-1AA5E6354B1B}"/>
    <cellStyle name="Normal 22 8 2 4" xfId="6566" xr:uid="{EA5961C7-DFE4-42B5-92D1-CE14AF97FCE7}"/>
    <cellStyle name="Normal 22 8 2 4 2" xfId="26389" xr:uid="{1B71F2C2-EA5F-42B8-B9A3-E1DC90389AD0}"/>
    <cellStyle name="Normal 22 8 2 4 3" xfId="43978" xr:uid="{78EAE788-10E9-4790-8BC1-095882FB1D56}"/>
    <cellStyle name="Normal 22 8 2 5" xfId="13157" xr:uid="{A8A828CD-02EC-4AEC-BD12-A02C4FB4C5FF}"/>
    <cellStyle name="Normal 22 8 2 5 2" xfId="32464" xr:uid="{55954230-7209-4BCE-BCE5-8BEC4C7183B9}"/>
    <cellStyle name="Normal 22 8 2 6" xfId="14469" xr:uid="{A2D0DF6C-0C12-4EC1-8A75-D4AFDE6D3588}"/>
    <cellStyle name="Normal 22 8 2 6 2" xfId="33748" xr:uid="{8A95C4A0-4159-43CD-AFC1-91492A3C996D}"/>
    <cellStyle name="Normal 22 8 2 7" xfId="15788" xr:uid="{AC253E83-BDF9-470B-A5D8-2D8EB34572DD}"/>
    <cellStyle name="Normal 22 8 2 7 2" xfId="34968" xr:uid="{2CC7ACE9-95CA-4583-A046-3ECCE543B29F}"/>
    <cellStyle name="Normal 22 8 2 8" xfId="17224" xr:uid="{BFC5E752-7E96-453C-9110-6C104EE597F4}"/>
    <cellStyle name="Normal 22 8 2 8 2" xfId="36315" xr:uid="{A99E39E5-FDAF-49B4-8CBE-5A29B2C8DFFC}"/>
    <cellStyle name="Normal 22 8 2 9" xfId="24338" xr:uid="{CA5BA0C0-0F1E-4AE9-9DFA-DAA07408538B}"/>
    <cellStyle name="Normal 22 8 3" xfId="4712" xr:uid="{DC0E811C-DE89-4A9C-91ED-66A627C084BB}"/>
    <cellStyle name="Normal 22 8 3 2" xfId="9010" xr:uid="{44519AC9-3375-4442-972C-A3838E82C66E}"/>
    <cellStyle name="Normal 22 8 3 2 2" xfId="28443" xr:uid="{CDA9B248-B670-4F9C-B109-D18B465DF12E}"/>
    <cellStyle name="Normal 22 8 3 2 3" xfId="45154" xr:uid="{56A26EF6-A99F-484F-BE52-7A2EC56311A5}"/>
    <cellStyle name="Normal 22 8 3 3" xfId="18533" xr:uid="{680FBE62-2F25-45C1-BF4B-2134DE0B2B2B}"/>
    <cellStyle name="Normal 22 8 3 4" xfId="24974" xr:uid="{AC64D8EF-973B-4FFC-BA76-42E8F4E1D4F3}"/>
    <cellStyle name="Normal 22 8 4" xfId="7469" xr:uid="{E7383209-FBF2-4483-80D5-EE2D91DB9598}"/>
    <cellStyle name="Normal 22 8 4 2" xfId="21465" xr:uid="{E3AE4D62-4B9A-41C2-B5AD-9931C424A381}"/>
    <cellStyle name="Normal 22 8 4 2 2" xfId="37636" xr:uid="{BAC25396-316A-40AF-BDFA-15FCAEE567AE}"/>
    <cellStyle name="Normal 22 8 4 3" xfId="27118" xr:uid="{2C23651C-36C3-441C-8EEE-8C92F63141AD}"/>
    <cellStyle name="Normal 22 8 4 4" xfId="41489" xr:uid="{1F4888CD-7C94-468C-89BC-49E2543F7EFC}"/>
    <cellStyle name="Normal 22 8 5" xfId="5954" xr:uid="{E80CE4DA-DD21-4787-BA7C-884789584AA6}"/>
    <cellStyle name="Normal 22 8 5 2" xfId="25797" xr:uid="{9F6D5718-3418-447B-BFB1-97BA74E052D4}"/>
    <cellStyle name="Normal 22 8 5 3" xfId="43091" xr:uid="{97251058-97C6-4480-A3DE-FF1D020A7EAA}"/>
    <cellStyle name="Normal 22 8 6" xfId="12569" xr:uid="{12B7AB1A-9E47-4AE3-BD03-D4079813180F}"/>
    <cellStyle name="Normal 22 8 6 2" xfId="31881" xr:uid="{9E550AB8-6421-4B40-B094-BC3B4F3804B7}"/>
    <cellStyle name="Normal 22 8 7" xfId="13893" xr:uid="{058529D9-AD07-4213-BFCF-854EA6684345}"/>
    <cellStyle name="Normal 22 8 7 2" xfId="33183" xr:uid="{2A09B9E8-775E-4842-813B-0AC1E949AB36}"/>
    <cellStyle name="Normal 22 8 8" xfId="15154" xr:uid="{8AE12430-BD11-4578-9C40-C50799F53FED}"/>
    <cellStyle name="Normal 22 8 8 2" xfId="34385" xr:uid="{29015A9F-47D1-43FF-AA42-3B991934AE10}"/>
    <cellStyle name="Normal 22 8 9" xfId="16592" xr:uid="{5AEBFA58-C3C7-4FC1-BB12-945AFFD63675}"/>
    <cellStyle name="Normal 22 8 9 2" xfId="35691" xr:uid="{E16B17AA-DD66-4CA6-806F-8DB59C8BA021}"/>
    <cellStyle name="Normal 22 9" xfId="1180" xr:uid="{AD1D1837-CAC2-4F51-80E7-51F080EB9E4F}"/>
    <cellStyle name="Normal 22 9 10" xfId="23762" xr:uid="{93489EB0-C848-4342-A796-CC81C26153E2}"/>
    <cellStyle name="Normal 22 9 11" xfId="39867" xr:uid="{4163506D-ED2B-4603-AC4D-71D5E7C38A7A}"/>
    <cellStyle name="Normal 22 9 12" xfId="48929" xr:uid="{7BF0836E-FF5D-4209-9CFB-924C6DBB4507}"/>
    <cellStyle name="Normal 22 9 13" xfId="50132" xr:uid="{3AD57DDF-1AF0-4AFB-B5F5-BF87EBFD338C}"/>
    <cellStyle name="Normal 22 9 14" xfId="51346" xr:uid="{02E2F4CD-9A98-40B8-AB9B-15D1EA5811A1}"/>
    <cellStyle name="Normal 22 9 15" xfId="52566" xr:uid="{E5002A2B-C952-4702-B58B-24DD6524635E}"/>
    <cellStyle name="Normal 22 9 16" xfId="53716" xr:uid="{DA28F4C1-23A0-4403-970A-BE0AACF23131}"/>
    <cellStyle name="Normal 22 9 2" xfId="2333" xr:uid="{C944B9F5-D77A-4195-B9B4-3CC5397538E4}"/>
    <cellStyle name="Normal 22 9 2 10" xfId="40425" xr:uid="{DB06A83A-4DA6-47CD-8D87-85C725AB7E05}"/>
    <cellStyle name="Normal 22 9 2 11" xfId="49493" xr:uid="{F064E800-A6E0-4EE6-BFF9-871D5588F476}"/>
    <cellStyle name="Normal 22 9 2 12" xfId="50696" xr:uid="{9EB86796-EED3-446B-AC9E-1F1521F904C3}"/>
    <cellStyle name="Normal 22 9 2 13" xfId="51926" xr:uid="{82E1A1B6-B4A0-4E4A-910E-9EAE09A77D9B}"/>
    <cellStyle name="Normal 22 9 2 14" xfId="53124" xr:uid="{BFAED4D2-536D-4BAE-B4FA-BDC2391BC8E5}"/>
    <cellStyle name="Normal 22 9 2 15" xfId="54276" xr:uid="{8C61F17A-618D-411A-B404-D1F0B8E9E256}"/>
    <cellStyle name="Normal 22 9 2 2" xfId="4715" xr:uid="{9B9BBCE9-07D5-4669-9CC9-D06B31814982}"/>
    <cellStyle name="Normal 22 9 2 2 2" xfId="9013" xr:uid="{ED7A439B-3FC1-4DBA-83D3-11AE8D0D6CB5}"/>
    <cellStyle name="Normal 22 9 2 2 2 2" xfId="28446" xr:uid="{4E5ACE84-4324-4BA5-AB51-0B4AD3501ABC}"/>
    <cellStyle name="Normal 22 9 2 2 2 3" xfId="45861" xr:uid="{991FBBC8-29B1-4AE2-AEEF-21353F8F1070}"/>
    <cellStyle name="Normal 22 9 2 2 3" xfId="19519" xr:uid="{611CCCB6-612E-49B6-9402-F30B3FCB0F60}"/>
    <cellStyle name="Normal 22 9 2 2 4" xfId="24977" xr:uid="{18AAADC9-4DF6-4E3B-B876-A69B3D39ED8F}"/>
    <cellStyle name="Normal 22 9 2 3" xfId="8256" xr:uid="{66DB6D8D-ABF0-4058-909F-FB7F5B32958B}"/>
    <cellStyle name="Normal 22 9 2 3 2" xfId="22057" xr:uid="{ED770691-3B9C-48E1-B98A-A7D9E3E42A70}"/>
    <cellStyle name="Normal 22 9 2 3 2 2" xfId="38196" xr:uid="{93565AAD-F286-48A0-B7AE-45B2FA48CF5D}"/>
    <cellStyle name="Normal 22 9 2 3 3" xfId="27713" xr:uid="{0B0CCB1E-ECEA-46BB-AFE3-764A8F467516}"/>
    <cellStyle name="Normal 22 9 2 3 4" xfId="42046" xr:uid="{7DC58BF2-85F3-445D-9232-1C33BA406672}"/>
    <cellStyle name="Normal 22 9 2 4" xfId="6567" xr:uid="{B7A188A7-74A7-4300-A965-AD189EEA8904}"/>
    <cellStyle name="Normal 22 9 2 4 2" xfId="26390" xr:uid="{E46A6F6E-79D1-4AD6-91E9-999A62B7477B}"/>
    <cellStyle name="Normal 22 9 2 4 3" xfId="43979" xr:uid="{AFFC2A0C-211E-432C-97FC-A9FB28E8D0F2}"/>
    <cellStyle name="Normal 22 9 2 5" xfId="13158" xr:uid="{2AD390F4-06E6-4D07-865B-FCCC3E0BB3A4}"/>
    <cellStyle name="Normal 22 9 2 5 2" xfId="32465" xr:uid="{ECB1C2C6-EC9C-440B-8807-14AD7A6067BA}"/>
    <cellStyle name="Normal 22 9 2 6" xfId="14470" xr:uid="{BD165816-CE57-454A-A3AB-5770D42D1115}"/>
    <cellStyle name="Normal 22 9 2 6 2" xfId="33749" xr:uid="{B9F43082-B5A7-4328-9821-166736BCE423}"/>
    <cellStyle name="Normal 22 9 2 7" xfId="15789" xr:uid="{105FF2B5-D187-4E43-8994-1238CA05B0B1}"/>
    <cellStyle name="Normal 22 9 2 7 2" xfId="34969" xr:uid="{F9DBC97A-643E-4E04-8B15-609AACFF01C5}"/>
    <cellStyle name="Normal 22 9 2 8" xfId="17225" xr:uid="{13BE4C93-1A38-41CD-9773-ED90E433E1FC}"/>
    <cellStyle name="Normal 22 9 2 8 2" xfId="36316" xr:uid="{798A67EC-798F-477B-81EC-B40EB7F47788}"/>
    <cellStyle name="Normal 22 9 2 9" xfId="24339" xr:uid="{2A50AABF-5793-4767-AD7B-7470BD81C0B2}"/>
    <cellStyle name="Normal 22 9 3" xfId="4714" xr:uid="{6C8C3D22-3635-475E-BA76-F1DED3BD1B24}"/>
    <cellStyle name="Normal 22 9 3 2" xfId="9012" xr:uid="{2757038E-DC22-4DF5-9133-30026EC04679}"/>
    <cellStyle name="Normal 22 9 3 2 2" xfId="28445" xr:uid="{4FB8C655-79C2-4B12-A3C3-A89D5BD06E90}"/>
    <cellStyle name="Normal 22 9 3 2 3" xfId="45155" xr:uid="{9185D63A-751B-4129-8CF5-7AFB35700FBA}"/>
    <cellStyle name="Normal 22 9 3 3" xfId="18534" xr:uid="{A9328585-6958-46EF-9C6C-B5E55A942339}"/>
    <cellStyle name="Normal 22 9 3 4" xfId="24976" xr:uid="{88BBF87A-7C25-4424-A822-1161D36CC925}"/>
    <cellStyle name="Normal 22 9 4" xfId="7470" xr:uid="{1E33692B-8CBC-4EFD-AEE2-CADDBB4C5DCE}"/>
    <cellStyle name="Normal 22 9 4 2" xfId="21466" xr:uid="{CD856088-EF0C-4165-A23D-CA9AC4E168CA}"/>
    <cellStyle name="Normal 22 9 4 2 2" xfId="37637" xr:uid="{E65511EA-2AEA-4950-94BA-9FF511315B5C}"/>
    <cellStyle name="Normal 22 9 4 3" xfId="27119" xr:uid="{856A191B-861A-472A-9566-B7D56430F918}"/>
    <cellStyle name="Normal 22 9 4 4" xfId="41490" xr:uid="{07E7C239-F0A7-4863-A9C9-6D02443F0F4E}"/>
    <cellStyle name="Normal 22 9 5" xfId="5955" xr:uid="{C0F3184A-67F2-4569-9FFC-8B2ECA490F50}"/>
    <cellStyle name="Normal 22 9 5 2" xfId="25798" xr:uid="{FFCFED38-6770-47FC-8FB5-25870D349C90}"/>
    <cellStyle name="Normal 22 9 5 3" xfId="43092" xr:uid="{F29DAB9E-4A87-4459-8C6A-B89CB51264C0}"/>
    <cellStyle name="Normal 22 9 6" xfId="12570" xr:uid="{24C0D71D-0A86-41D7-A630-A3DA5C6D958F}"/>
    <cellStyle name="Normal 22 9 6 2" xfId="31882" xr:uid="{51E8E99F-0A85-4672-9DF8-2F0604E5B0D5}"/>
    <cellStyle name="Normal 22 9 7" xfId="13894" xr:uid="{F27D7664-0BA8-4FD5-BA73-195DA3F5FC5A}"/>
    <cellStyle name="Normal 22 9 7 2" xfId="33184" xr:uid="{D54D98C5-7818-47B6-A882-6D1DBA6EFE74}"/>
    <cellStyle name="Normal 22 9 8" xfId="15155" xr:uid="{56C3CA03-9584-4E89-9243-26C3EF52879E}"/>
    <cellStyle name="Normal 22 9 8 2" xfId="34386" xr:uid="{19D14237-6562-467B-B7BA-1D8C86E78F6E}"/>
    <cellStyle name="Normal 22 9 9" xfId="16593" xr:uid="{D212882B-95B0-418D-8D41-21303415C633}"/>
    <cellStyle name="Normal 22 9 9 2" xfId="35692" xr:uid="{6D008626-5138-48A0-9111-3FC70301A367}"/>
    <cellStyle name="Normal 23" xfId="1181" xr:uid="{6D73F9B6-FAD2-4E78-BF11-50F37206D762}"/>
    <cellStyle name="Normal 23 10" xfId="1182" xr:uid="{1F9A7373-1E23-44A3-A5B9-575FECC1ECDE}"/>
    <cellStyle name="Normal 23 10 2" xfId="18536" xr:uid="{B4FA32D3-56B8-436C-947C-9AED6DD39FAC}"/>
    <cellStyle name="Normal 23 11" xfId="1183" xr:uid="{FBE3E6E5-FD79-4673-8F74-B225611A3A2C}"/>
    <cellStyle name="Normal 23 11 2" xfId="18537" xr:uid="{C41962E5-DB6C-4C39-9ECB-D5348F9E813F}"/>
    <cellStyle name="Normal 23 12" xfId="1184" xr:uid="{12F3DAD1-76D6-4A89-8A3E-A2B0DF3EEF7D}"/>
    <cellStyle name="Normal 23 12 2" xfId="18538" xr:uid="{4CC31B10-1FCC-4CD4-A8AB-285DF93C1E1E}"/>
    <cellStyle name="Normal 23 13" xfId="18535" xr:uid="{EDD1A6A5-8C58-4A59-B91D-076844E85378}"/>
    <cellStyle name="Normal 23 2" xfId="1185" xr:uid="{7BE39FCD-3B93-4C8B-96D3-E40900BD92CA}"/>
    <cellStyle name="Normal 23 2 2" xfId="2334" xr:uid="{1526205B-CD8B-4C6E-92D2-330C00CBCD25}"/>
    <cellStyle name="Normal 23 2 2 2" xfId="19520" xr:uid="{A33B40C5-6C1C-43BF-B2AD-3260C7B477D6}"/>
    <cellStyle name="Normal 23 2 3" xfId="18539" xr:uid="{B7E4DAD6-7694-4B14-88C6-CFCFAF4391F7}"/>
    <cellStyle name="Normal 23 2 4" xfId="55400" xr:uid="{A49ADE74-3C0B-48B7-B035-A8EBC8BEE48B}"/>
    <cellStyle name="Normal 23 3" xfId="1186" xr:uid="{633705B2-A841-4FB1-9F43-EDE7C69424E7}"/>
    <cellStyle name="Normal 23 3 2" xfId="18540" xr:uid="{5C09C0A6-9DF7-4BBB-8BBA-6CFC94920ECD}"/>
    <cellStyle name="Normal 23 4" xfId="1187" xr:uid="{B7D35687-B8AD-4CD4-9728-33A79C634365}"/>
    <cellStyle name="Normal 23 4 2" xfId="18541" xr:uid="{F0C175E4-90FD-4FC8-B506-49A0DDFE7364}"/>
    <cellStyle name="Normal 23 5" xfId="1188" xr:uid="{CCAC8657-7E6C-45DB-8502-0F212A559CAA}"/>
    <cellStyle name="Normal 23 5 2" xfId="18542" xr:uid="{CBBF0992-A5D7-4D1F-8DB4-D0364DFB9005}"/>
    <cellStyle name="Normal 23 6" xfId="1189" xr:uid="{C283ABA9-69BD-4FAF-B70B-EBCF7C5B810D}"/>
    <cellStyle name="Normal 23 6 2" xfId="18543" xr:uid="{21151CB2-12C0-413E-9239-436A46F3C69C}"/>
    <cellStyle name="Normal 23 7" xfId="1190" xr:uid="{FAD6B1B9-CFF0-490D-97B9-B12A3AAE4ED1}"/>
    <cellStyle name="Normal 23 7 2" xfId="18544" xr:uid="{F479F281-5599-4BE9-9079-8538C0799791}"/>
    <cellStyle name="Normal 23 8" xfId="1191" xr:uid="{6A7CCCC8-5099-4497-B591-69E6A7356E10}"/>
    <cellStyle name="Normal 23 8 2" xfId="18545" xr:uid="{A66EB4DE-7370-45BA-B24A-289AE3EA8754}"/>
    <cellStyle name="Normal 23 9" xfId="1192" xr:uid="{B265E72E-0772-4968-8C72-66C2D17DBACF}"/>
    <cellStyle name="Normal 23 9 2" xfId="18546" xr:uid="{BF9741A7-AF5A-49FD-BF1E-1237529C739B}"/>
    <cellStyle name="Normal 24" xfId="81" xr:uid="{8A0B5A0B-EB53-4EEC-856E-39B769C53698}"/>
    <cellStyle name="Normal 24 10" xfId="1193" xr:uid="{520A20CE-83B6-4313-9CA4-0E33F706B518}"/>
    <cellStyle name="Normal 24 10 2" xfId="4716" xr:uid="{392B2B7C-20EB-414C-A046-5673CFAE8DA1}"/>
    <cellStyle name="Normal 24 10 2 2" xfId="18547" xr:uid="{539D2779-8A7F-4E12-8441-AFE0B22D6362}"/>
    <cellStyle name="Normal 24 10 2 2 2" xfId="45156" xr:uid="{3363FB13-7981-48A8-8A11-F3253595899A}"/>
    <cellStyle name="Normal 24 10 3" xfId="7471" xr:uid="{A96CD342-4E1C-4DE8-AC7C-FEDA27EE4EB0}"/>
    <cellStyle name="Normal 24 11" xfId="1194" xr:uid="{89A6DF93-B780-4F1E-AB91-14E1E6A80215}"/>
    <cellStyle name="Normal 24 11 2" xfId="4717" xr:uid="{EB44DF8D-E079-4BF3-B56F-BDD5F43DA9B6}"/>
    <cellStyle name="Normal 24 11 2 2" xfId="18548" xr:uid="{5041BD2D-6175-4BD4-8BB1-F738B0B1022F}"/>
    <cellStyle name="Normal 24 11 2 2 2" xfId="45157" xr:uid="{1AD3E16B-0B50-459C-9A72-F4D7D07F7675}"/>
    <cellStyle name="Normal 24 11 3" xfId="7472" xr:uid="{B115E951-2DEE-40EB-8D17-D055C7C38B6F}"/>
    <cellStyle name="Normal 24 12" xfId="1195" xr:uid="{1EC34B8D-CA44-41D2-8FC5-FE30DA7A98D1}"/>
    <cellStyle name="Normal 24 12 2" xfId="4718" xr:uid="{B4756C97-D220-44A7-BE75-CA6DEA17AA54}"/>
    <cellStyle name="Normal 24 12 2 2" xfId="18549" xr:uid="{F8B773EE-4E3B-4776-BAB4-6DEB8EAF4F9B}"/>
    <cellStyle name="Normal 24 12 2 2 2" xfId="45158" xr:uid="{69527FBF-885F-4155-8DD9-31C21D982299}"/>
    <cellStyle name="Normal 24 12 3" xfId="7473" xr:uid="{B4F4E6FB-1598-49A1-8252-D44BB9C5F72F}"/>
    <cellStyle name="Normal 24 13" xfId="17757" xr:uid="{7151D962-56CE-4BCC-8D6C-5EAEFB12E4C5}"/>
    <cellStyle name="Normal 24 2" xfId="1196" xr:uid="{34F370A8-5D6D-42F6-A431-8F24AB73A627}"/>
    <cellStyle name="Normal 24 2 10" xfId="1197" xr:uid="{B77F702F-C3DA-48BF-9FFD-882025ED5701}"/>
    <cellStyle name="Normal 24 2 10 2" xfId="4719" xr:uid="{8E886FE5-32E4-45B3-AE29-03BECFE2D935}"/>
    <cellStyle name="Normal 24 2 10 2 2" xfId="18551" xr:uid="{D67624D9-CB9A-465A-B73E-915E6DAA2840}"/>
    <cellStyle name="Normal 24 2 10 2 2 2" xfId="45159" xr:uid="{3B35C42A-6384-473F-83AA-2F4766BA162C}"/>
    <cellStyle name="Normal 24 2 10 3" xfId="7474" xr:uid="{E6B7AF2D-1566-48C1-9D00-378AFA65FD86}"/>
    <cellStyle name="Normal 24 2 11" xfId="2335" xr:uid="{C8DA0D1B-B4DC-46FF-A582-A7D9990D5280}"/>
    <cellStyle name="Normal 24 2 11 2" xfId="19521" xr:uid="{3867027D-7C82-44BB-A74F-08B04133C0D6}"/>
    <cellStyle name="Normal 24 2 12" xfId="18550" xr:uid="{D008DD67-DFBB-4DCF-8191-AD7A6BE73B22}"/>
    <cellStyle name="Normal 24 2 2" xfId="1198" xr:uid="{D903E108-7D3C-4A51-BD61-F4812D02B5D4}"/>
    <cellStyle name="Normal 24 2 2 2" xfId="1199" xr:uid="{79D9C488-A3EE-4845-903B-551326B3BFB1}"/>
    <cellStyle name="Normal 24 2 2 2 2" xfId="4721" xr:uid="{C236E04D-34BB-4AFC-AC92-4C1A95DF128E}"/>
    <cellStyle name="Normal 24 2 2 2 2 2" xfId="18553" xr:uid="{44A99DDB-5F21-4E49-A902-D964D69D60BB}"/>
    <cellStyle name="Normal 24 2 2 2 2 2 2" xfId="45161" xr:uid="{1EFB55DA-FCFE-4BC2-9CDB-A452A0D4FFEF}"/>
    <cellStyle name="Normal 24 2 2 2 3" xfId="7476" xr:uid="{98F8B4D9-33B5-46CF-ABC4-F91C139212E5}"/>
    <cellStyle name="Normal 24 2 2 3" xfId="4720" xr:uid="{9B828AFB-DECE-4932-8C2E-5DEC4B2037CC}"/>
    <cellStyle name="Normal 24 2 2 3 2" xfId="18552" xr:uid="{DDB16717-9299-4A35-9D19-A1869A707C43}"/>
    <cellStyle name="Normal 24 2 2 3 2 2" xfId="45160" xr:uid="{8CE5C217-17A9-4873-85BC-871432A70E01}"/>
    <cellStyle name="Normal 24 2 2 4" xfId="7475" xr:uid="{4C249805-F646-45A6-917F-145B4A68A9A9}"/>
    <cellStyle name="Normal 24 2 3" xfId="1200" xr:uid="{9B251D21-6DFA-4BAC-A95A-F935EF988180}"/>
    <cellStyle name="Normal 24 2 3 2" xfId="4722" xr:uid="{161FADE5-25AD-448E-9E74-0D03340AC7AB}"/>
    <cellStyle name="Normal 24 2 3 2 2" xfId="18554" xr:uid="{A129B780-D022-4E69-98B0-067AEC02B1C7}"/>
    <cellStyle name="Normal 24 2 3 2 2 2" xfId="45162" xr:uid="{0AAED1CE-6327-4B44-8CD8-1C494117D101}"/>
    <cellStyle name="Normal 24 2 3 3" xfId="7477" xr:uid="{FD093BD3-1532-4541-A4C9-3DBF781D3628}"/>
    <cellStyle name="Normal 24 2 4" xfId="1201" xr:uid="{596E8531-15A5-44D5-BB51-E5419070BB2D}"/>
    <cellStyle name="Normal 24 2 4 2" xfId="4723" xr:uid="{08B8BCEC-21E4-4691-A650-8821A58282F3}"/>
    <cellStyle name="Normal 24 2 4 2 2" xfId="18555" xr:uid="{5ACD7D53-9DC1-4553-BB13-5A35C1DC79DD}"/>
    <cellStyle name="Normal 24 2 4 2 2 2" xfId="45163" xr:uid="{8E5E7E33-A024-40E9-A383-6F58B4A08632}"/>
    <cellStyle name="Normal 24 2 4 3" xfId="7478" xr:uid="{1BB5DEE9-FD4A-4271-85D1-9D4063DD13A8}"/>
    <cellStyle name="Normal 24 2 5" xfId="1202" xr:uid="{7DCD62C9-EBE7-4AB1-98A1-0B9550E9C793}"/>
    <cellStyle name="Normal 24 2 5 2" xfId="4724" xr:uid="{3219B847-4BA8-4318-A675-A688FD6B9B9F}"/>
    <cellStyle name="Normal 24 2 5 2 2" xfId="18556" xr:uid="{D03CC66A-E14F-4349-AC6E-13C6D8537E76}"/>
    <cellStyle name="Normal 24 2 5 2 2 2" xfId="45164" xr:uid="{65BFE9FB-5109-4F13-843D-2259A22464B8}"/>
    <cellStyle name="Normal 24 2 5 3" xfId="7479" xr:uid="{B9D6C70B-0CF7-409A-9433-2C568E3A227E}"/>
    <cellStyle name="Normal 24 2 6" xfId="1203" xr:uid="{528D12B2-4FDA-4141-9F91-3578CCEABE88}"/>
    <cellStyle name="Normal 24 2 6 2" xfId="4725" xr:uid="{01B06D6E-A0FC-4679-AA88-98F2A99E5409}"/>
    <cellStyle name="Normal 24 2 6 2 2" xfId="18557" xr:uid="{2F4864D7-E23F-4A3C-9D97-33C8107A0260}"/>
    <cellStyle name="Normal 24 2 6 2 2 2" xfId="45165" xr:uid="{56192DCB-AF7B-4342-B1B8-84B2D8633493}"/>
    <cellStyle name="Normal 24 2 6 3" xfId="7480" xr:uid="{1B94D1E1-5786-4317-A801-5C98E7BF9093}"/>
    <cellStyle name="Normal 24 2 7" xfId="1204" xr:uid="{164E975D-A8F1-4F88-ADB6-0856B3C4FD4E}"/>
    <cellStyle name="Normal 24 2 7 2" xfId="4726" xr:uid="{8A179CDC-FBC7-46E8-AD3E-E6B71E5938D4}"/>
    <cellStyle name="Normal 24 2 7 2 2" xfId="18558" xr:uid="{8C6AE8F1-7F23-40FE-B184-0AE7CAE31FB2}"/>
    <cellStyle name="Normal 24 2 7 2 2 2" xfId="45166" xr:uid="{17A8743B-41EB-41E0-B5EC-56412A8C386B}"/>
    <cellStyle name="Normal 24 2 7 3" xfId="7481" xr:uid="{CBA1AD10-DF45-45B3-AC62-53A17FB85D9B}"/>
    <cellStyle name="Normal 24 2 8" xfId="1205" xr:uid="{D68F203B-1B6B-49C9-A4BB-4DB254654157}"/>
    <cellStyle name="Normal 24 2 8 2" xfId="4727" xr:uid="{C5127EAB-194A-4F64-9311-85BC055CEE8C}"/>
    <cellStyle name="Normal 24 2 8 2 2" xfId="18559" xr:uid="{34AB2CA6-165E-4DAF-9138-CA060C213195}"/>
    <cellStyle name="Normal 24 2 8 2 2 2" xfId="45167" xr:uid="{1D8E4DC0-E9DB-4353-B0FF-6EC2443C03DE}"/>
    <cellStyle name="Normal 24 2 8 3" xfId="7482" xr:uid="{CF35715C-C4F2-49E9-B84A-EA01094C07E9}"/>
    <cellStyle name="Normal 24 2 9" xfId="1206" xr:uid="{426311AC-EDC3-417B-AE4E-0B4BFD29CC90}"/>
    <cellStyle name="Normal 24 2 9 2" xfId="4728" xr:uid="{D6CC517F-5085-4142-A433-ED5DAEF58B2C}"/>
    <cellStyle name="Normal 24 2 9 2 2" xfId="18560" xr:uid="{154CBAC3-DA59-476C-BDC9-E817FACCECCD}"/>
    <cellStyle name="Normal 24 2 9 2 2 2" xfId="45168" xr:uid="{EF35B056-D2C8-47C2-BD39-7AAC949CCA12}"/>
    <cellStyle name="Normal 24 2 9 3" xfId="7483" xr:uid="{257BD221-4CAA-474B-A1BC-B37A555C30CB}"/>
    <cellStyle name="Normal 24 3" xfId="1207" xr:uid="{6EB4E8C3-5725-4D3B-932F-88FD7278291D}"/>
    <cellStyle name="Normal 24 3 2" xfId="1208" xr:uid="{545FA24C-D775-461D-B4D9-24D900C5F2CC}"/>
    <cellStyle name="Normal 24 3 2 2" xfId="4730" xr:uid="{0BF2DFFF-E40A-47FD-9B65-E4512AEC4B47}"/>
    <cellStyle name="Normal 24 3 2 2 2" xfId="18562" xr:uid="{4890CFFC-399C-4F8B-A459-B413162ECBDA}"/>
    <cellStyle name="Normal 24 3 2 2 2 2" xfId="45170" xr:uid="{FDCA5C9E-B5CD-466C-9FDE-249ED13225AD}"/>
    <cellStyle name="Normal 24 3 2 3" xfId="7485" xr:uid="{2210DBE2-34BC-4574-990A-296FF729667F}"/>
    <cellStyle name="Normal 24 3 3" xfId="4729" xr:uid="{F5C0DEBA-EBC1-42F7-BE78-67D00E4B7E07}"/>
    <cellStyle name="Normal 24 3 3 2" xfId="18561" xr:uid="{4FEF7FB9-7590-4B00-9694-A898A963B4F5}"/>
    <cellStyle name="Normal 24 3 3 2 2" xfId="45169" xr:uid="{D2D67667-2AF9-49F3-917B-BB242DE5F0F6}"/>
    <cellStyle name="Normal 24 3 4" xfId="7484" xr:uid="{21BE99E4-1CDD-4DAD-920E-F4C11A281E8A}"/>
    <cellStyle name="Normal 24 4" xfId="1209" xr:uid="{21AA7D07-9094-452B-AC8E-0D48E4F0E57D}"/>
    <cellStyle name="Normal 24 4 2" xfId="4731" xr:uid="{BABF53DD-9F0A-4D46-9FF6-67BE3AA19726}"/>
    <cellStyle name="Normal 24 4 2 2" xfId="18563" xr:uid="{95B8A736-857B-4F71-8DA0-FD1F65E24C5C}"/>
    <cellStyle name="Normal 24 4 2 2 2" xfId="45171" xr:uid="{20EC16E9-0A24-4CEB-BAD8-F91E224892F7}"/>
    <cellStyle name="Normal 24 4 3" xfId="7486" xr:uid="{1B9E1009-5CA2-4070-9AC9-72DA6758CFAA}"/>
    <cellStyle name="Normal 24 5" xfId="1210" xr:uid="{D522D137-A487-4E50-A6FB-7ED61FE81C96}"/>
    <cellStyle name="Normal 24 5 2" xfId="4732" xr:uid="{65ACD8A0-2AEB-4976-8841-D35A4D219696}"/>
    <cellStyle name="Normal 24 5 2 2" xfId="18564" xr:uid="{989ACA60-923C-4C84-9E0D-8D2205C008E0}"/>
    <cellStyle name="Normal 24 5 2 2 2" xfId="45172" xr:uid="{320526C2-E07C-4842-B2BC-522D9BDCFD62}"/>
    <cellStyle name="Normal 24 5 3" xfId="7487" xr:uid="{13E4F4DD-C476-4DF1-9094-2EA38DCD6809}"/>
    <cellStyle name="Normal 24 6" xfId="1211" xr:uid="{8041EE8A-5870-4C3D-BB78-23E6A16CFC8E}"/>
    <cellStyle name="Normal 24 6 2" xfId="4733" xr:uid="{8136B5E7-07B3-43D6-A722-4928451FF588}"/>
    <cellStyle name="Normal 24 6 2 2" xfId="18565" xr:uid="{783E3D8C-491F-4E2E-BAF1-CFE58AF659B4}"/>
    <cellStyle name="Normal 24 6 2 2 2" xfId="45173" xr:uid="{06992A29-A0BD-43A5-BBC7-224B0D3857B6}"/>
    <cellStyle name="Normal 24 6 3" xfId="7488" xr:uid="{B87C75FF-82DF-4AE5-AABB-DA2E1CB8D09E}"/>
    <cellStyle name="Normal 24 7" xfId="1212" xr:uid="{B287A5DA-DF82-4629-B6E0-36C0FEA2CE50}"/>
    <cellStyle name="Normal 24 7 2" xfId="4734" xr:uid="{DE785420-ACAC-4EA8-A881-83FBC9622DA2}"/>
    <cellStyle name="Normal 24 7 2 2" xfId="18566" xr:uid="{B4AC979C-8BDF-45C7-9E09-F02334EC5D1F}"/>
    <cellStyle name="Normal 24 7 2 2 2" xfId="45174" xr:uid="{9D5EA3EF-FA1D-434E-8406-A47C9FECD47A}"/>
    <cellStyle name="Normal 24 7 3" xfId="7489" xr:uid="{75BDB2DB-4B94-41A6-AE68-6B3FBB863F1D}"/>
    <cellStyle name="Normal 24 8" xfId="1213" xr:uid="{AACDE4AD-44B6-4E59-8DC5-BD66C8EE3628}"/>
    <cellStyle name="Normal 24 8 2" xfId="4735" xr:uid="{4EBBAE19-79B9-43EB-8277-6D7A94A93D8E}"/>
    <cellStyle name="Normal 24 8 2 2" xfId="18567" xr:uid="{D0B43D46-9EF5-4190-AD14-F2C958765BB6}"/>
    <cellStyle name="Normal 24 8 2 2 2" xfId="45175" xr:uid="{AA18C851-97FA-4689-88F5-6626F0AEBAF4}"/>
    <cellStyle name="Normal 24 8 3" xfId="7490" xr:uid="{612D2888-D6DE-488F-828B-C2A75847EF19}"/>
    <cellStyle name="Normal 24 9" xfId="1214" xr:uid="{A9E30881-11DB-4537-8848-43D221781C3F}"/>
    <cellStyle name="Normal 24 9 2" xfId="4736" xr:uid="{4A0BA8C5-8894-415C-BC65-D29D0E7CC3FE}"/>
    <cellStyle name="Normal 24 9 2 2" xfId="18568" xr:uid="{B502173A-443D-4BD2-B339-813F3D0F3DA8}"/>
    <cellStyle name="Normal 24 9 2 2 2" xfId="45176" xr:uid="{4E98DDF9-7BF3-44EC-A6D0-C190983D9F67}"/>
    <cellStyle name="Normal 24 9 3" xfId="7491" xr:uid="{9A75D659-78A4-4FDC-9A7F-E05390FE3F82}"/>
    <cellStyle name="Normal 25" xfId="1215" xr:uid="{FB23865C-F17C-44CB-AB07-53CD3C875935}"/>
    <cellStyle name="Normal 25 10" xfId="1216" xr:uid="{CDD9A4B8-A3B8-45E7-8FFC-7E55C5075060}"/>
    <cellStyle name="Normal 25 10 10" xfId="23764" xr:uid="{8D78D014-801C-4CFC-A4B8-A049FF516625}"/>
    <cellStyle name="Normal 25 10 11" xfId="39869" xr:uid="{7069215D-8871-4449-B706-CF036FA171CA}"/>
    <cellStyle name="Normal 25 10 12" xfId="48931" xr:uid="{D4E75322-670A-491D-8A58-CE823DDDB6B1}"/>
    <cellStyle name="Normal 25 10 13" xfId="50134" xr:uid="{79D903A9-E8E7-4CBB-A714-6A0393DCAD09}"/>
    <cellStyle name="Normal 25 10 14" xfId="51349" xr:uid="{2B9D65A5-3DA4-4A06-8D20-48EE9C31BE96}"/>
    <cellStyle name="Normal 25 10 15" xfId="52568" xr:uid="{F4246FF0-5452-45E2-B20C-0DC675E2CF48}"/>
    <cellStyle name="Normal 25 10 16" xfId="53718" xr:uid="{88AFC446-B7A5-4CFF-811C-8796FAC8C74B}"/>
    <cellStyle name="Normal 25 10 2" xfId="2336" xr:uid="{A80CB42F-A31D-4CEC-8EB0-BF87F6467909}"/>
    <cellStyle name="Normal 25 10 2 10" xfId="40426" xr:uid="{88A22494-FCD3-47BA-981E-770CB41D3727}"/>
    <cellStyle name="Normal 25 10 2 11" xfId="49494" xr:uid="{36004C7D-FEE6-4354-BF78-33D502B06CF5}"/>
    <cellStyle name="Normal 25 10 2 12" xfId="50697" xr:uid="{6B0647DB-9344-4D57-A5FA-29C73E8A4353}"/>
    <cellStyle name="Normal 25 10 2 13" xfId="51927" xr:uid="{9C80181F-0872-40FD-9E66-8FB309DE9BEC}"/>
    <cellStyle name="Normal 25 10 2 14" xfId="53125" xr:uid="{3541F2F6-A0DD-4490-9A85-95859F907C3B}"/>
    <cellStyle name="Normal 25 10 2 15" xfId="54277" xr:uid="{42F57A99-E9FA-43B0-9D0E-3139EF95D184}"/>
    <cellStyle name="Normal 25 10 2 2" xfId="4739" xr:uid="{B8D2B1EC-D0EB-421B-831C-DF445D6C1010}"/>
    <cellStyle name="Normal 25 10 2 2 2" xfId="9016" xr:uid="{21E07074-5B0B-407A-B5FB-535161F1E2B8}"/>
    <cellStyle name="Normal 25 10 2 2 2 2" xfId="28449" xr:uid="{200A9D80-865D-4717-BBAB-0FBECC114FA8}"/>
    <cellStyle name="Normal 25 10 2 2 2 3" xfId="45862" xr:uid="{36D45F49-407A-4467-801A-1185DA464860}"/>
    <cellStyle name="Normal 25 10 2 2 3" xfId="19522" xr:uid="{C99CF25B-E02F-4D81-9ABF-A4EE74DB49D0}"/>
    <cellStyle name="Normal 25 10 2 2 4" xfId="24980" xr:uid="{710C62B6-E3A2-425B-9590-18E1A694D3ED}"/>
    <cellStyle name="Normal 25 10 2 3" xfId="8257" xr:uid="{4E4B5929-7F1D-4D50-9CE1-95FEFE1D87BF}"/>
    <cellStyle name="Normal 25 10 2 3 2" xfId="22058" xr:uid="{76D4003F-EDBE-48CA-B613-0734FA5A7CC5}"/>
    <cellStyle name="Normal 25 10 2 3 2 2" xfId="38197" xr:uid="{C2815B30-07D3-48F5-87AD-C6B1C345B51B}"/>
    <cellStyle name="Normal 25 10 2 3 3" xfId="27714" xr:uid="{A9433A10-AAE3-4E66-AC05-EE2AB5041DC1}"/>
    <cellStyle name="Normal 25 10 2 3 4" xfId="42047" xr:uid="{62D7C4BF-92ED-41B3-AE36-240C570B4B67}"/>
    <cellStyle name="Normal 25 10 2 4" xfId="6568" xr:uid="{FF6E2398-35CC-4373-8BC8-79A3A6A3DB98}"/>
    <cellStyle name="Normal 25 10 2 4 2" xfId="26391" xr:uid="{4AD53AED-BD3D-4FED-A437-D9D08565CC8B}"/>
    <cellStyle name="Normal 25 10 2 4 3" xfId="43981" xr:uid="{D8F664A2-7ECB-4098-943F-768EDF06125E}"/>
    <cellStyle name="Normal 25 10 2 5" xfId="13160" xr:uid="{04EF1FDC-C975-4CD1-A876-24E9908512B3}"/>
    <cellStyle name="Normal 25 10 2 5 2" xfId="32467" xr:uid="{AF79256C-0CDC-436D-A17F-32ED035E60D5}"/>
    <cellStyle name="Normal 25 10 2 6" xfId="14471" xr:uid="{E36AF7AC-E555-48BB-AF49-6FD5D593E3C3}"/>
    <cellStyle name="Normal 25 10 2 6 2" xfId="33750" xr:uid="{594B0E34-30A1-476A-A191-2757CA6FB499}"/>
    <cellStyle name="Normal 25 10 2 7" xfId="15790" xr:uid="{7C9777B2-7FB2-4675-A7A7-FD3D61302711}"/>
    <cellStyle name="Normal 25 10 2 7 2" xfId="34970" xr:uid="{7BCBA56D-ACF1-48FD-9297-698EFA4B3299}"/>
    <cellStyle name="Normal 25 10 2 8" xfId="17226" xr:uid="{EA6826A8-B828-470D-BB09-18EB68F4DBA0}"/>
    <cellStyle name="Normal 25 10 2 8 2" xfId="36317" xr:uid="{791ED5B1-D862-4D58-9468-B8183E393915}"/>
    <cellStyle name="Normal 25 10 2 9" xfId="24340" xr:uid="{939148A5-DAF5-460E-96DA-F27E0BE936CE}"/>
    <cellStyle name="Normal 25 10 3" xfId="4738" xr:uid="{FECEF9E0-A9E9-477B-9374-32D329ADDA53}"/>
    <cellStyle name="Normal 25 10 3 2" xfId="9015" xr:uid="{7231D15D-C5EE-42C7-9884-575557C104DE}"/>
    <cellStyle name="Normal 25 10 3 2 2" xfId="28448" xr:uid="{9E3B21D9-1A6C-49E3-959F-3C07AC50B092}"/>
    <cellStyle name="Normal 25 10 3 2 3" xfId="45178" xr:uid="{76D2A244-9AC7-42D6-9F17-7B3D50C691CE}"/>
    <cellStyle name="Normal 25 10 3 3" xfId="18570" xr:uid="{88663E82-BA81-488F-ADD0-9D76D93AC738}"/>
    <cellStyle name="Normal 25 10 3 4" xfId="24979" xr:uid="{E12B9914-E1F7-457D-BDEA-FC1E49CAD0A9}"/>
    <cellStyle name="Normal 25 10 4" xfId="7493" xr:uid="{BA0865B7-BF0D-4CA7-B419-B65FBA6040B5}"/>
    <cellStyle name="Normal 25 10 4 2" xfId="21468" xr:uid="{C8EB9A6C-8B61-4473-BF10-5E574A336806}"/>
    <cellStyle name="Normal 25 10 4 2 2" xfId="37639" xr:uid="{0E1924FE-C200-4C04-83AC-4B940AC355FE}"/>
    <cellStyle name="Normal 25 10 4 3" xfId="27121" xr:uid="{34F8D9A2-C380-4E7E-AF22-8BC076DA8EB2}"/>
    <cellStyle name="Normal 25 10 4 4" xfId="41492" xr:uid="{C9D28E7D-910C-4A79-BFDB-45564BBE2947}"/>
    <cellStyle name="Normal 25 10 5" xfId="5957" xr:uid="{53A4D2B7-5399-495A-9817-D5BFA417672A}"/>
    <cellStyle name="Normal 25 10 5 2" xfId="25800" xr:uid="{8E34E6C1-DD9C-40EE-90FC-CDF467597BAE}"/>
    <cellStyle name="Normal 25 10 5 3" xfId="43120" xr:uid="{405CE540-7212-408C-9785-A7A21822A080}"/>
    <cellStyle name="Normal 25 10 6" xfId="12581" xr:uid="{1A50A262-DB63-4885-A9F0-ADF3E675B42D}"/>
    <cellStyle name="Normal 25 10 6 2" xfId="31893" xr:uid="{AE9F9085-7B6C-4DD4-9100-AC02F5C664AC}"/>
    <cellStyle name="Normal 25 10 7" xfId="13896" xr:uid="{29AFE44D-17ED-421B-AB04-3A7005ED0E15}"/>
    <cellStyle name="Normal 25 10 7 2" xfId="33186" xr:uid="{BA3D3C85-CDFB-4F49-BC59-A7B71B24C77B}"/>
    <cellStyle name="Normal 25 10 8" xfId="15159" xr:uid="{8F2B18BD-2AF8-4348-BF6F-1DF3D1676527}"/>
    <cellStyle name="Normal 25 10 8 2" xfId="34388" xr:uid="{51E4F31C-4617-427F-8589-B5ACE0A97532}"/>
    <cellStyle name="Normal 25 10 9" xfId="16600" xr:uid="{451C0695-8A30-40CB-BE0B-9C0BB8A449D5}"/>
    <cellStyle name="Normal 25 10 9 2" xfId="35699" xr:uid="{53647016-44F0-41FF-9992-5CCC232B4363}"/>
    <cellStyle name="Normal 25 11" xfId="2337" xr:uid="{EF30945D-3326-4964-A99C-2F9832B12EBC}"/>
    <cellStyle name="Normal 25 11 2" xfId="19523" xr:uid="{D04DFAEB-DC86-48F8-B01E-9F764132380F}"/>
    <cellStyle name="Normal 25 12" xfId="2338" xr:uid="{5EB815BF-0C2A-41E9-BF20-205865867216}"/>
    <cellStyle name="Normal 25 12 2" xfId="19524" xr:uid="{FA1DBE99-A486-47A5-B7D2-CC96DCDB31DF}"/>
    <cellStyle name="Normal 25 13" xfId="4737" xr:uid="{BF456C91-34C2-4138-92A7-5354BD2F6685}"/>
    <cellStyle name="Normal 25 13 2" xfId="9014" xr:uid="{B6A7F539-7617-43C8-9FCC-F78AA91F17C5}"/>
    <cellStyle name="Normal 25 13 2 2" xfId="28447" xr:uid="{FC7AC804-91B4-4101-841C-B18E0E1C0EFB}"/>
    <cellStyle name="Normal 25 13 2 3" xfId="45177" xr:uid="{80F12CFA-37A9-4BFA-B3AE-6361FC148960}"/>
    <cellStyle name="Normal 25 13 3" xfId="18569" xr:uid="{3A8C6046-3335-4BA2-87D7-215A05A4442B}"/>
    <cellStyle name="Normal 25 13 4" xfId="24978" xr:uid="{ADD8E92A-A2BA-40F7-9823-73875AB8DEB2}"/>
    <cellStyle name="Normal 25 14" xfId="7492" xr:uid="{259850FD-F0B4-4749-89AE-FE0652483C7A}"/>
    <cellStyle name="Normal 25 14 2" xfId="21467" xr:uid="{00F2EC6D-1DDC-40BD-9C57-4CF22C49DC3A}"/>
    <cellStyle name="Normal 25 14 2 2" xfId="37638" xr:uid="{10486E66-A9BF-43F2-A7CB-8349A7A6FAE6}"/>
    <cellStyle name="Normal 25 14 3" xfId="27120" xr:uid="{8C7800E2-B883-41D6-A90C-A4BCAA24AC57}"/>
    <cellStyle name="Normal 25 14 4" xfId="41491" xr:uid="{3D0990D2-C287-4983-95C9-739797A0962A}"/>
    <cellStyle name="Normal 25 15" xfId="5956" xr:uid="{8BA0CDBE-054C-4415-993C-81E2CF5001C3}"/>
    <cellStyle name="Normal 25 15 2" xfId="25799" xr:uid="{74AC0964-A227-4E65-AF51-74DB9F50FCC7}"/>
    <cellStyle name="Normal 25 15 3" xfId="43119" xr:uid="{236BAA4D-83A2-432B-A8B1-79C1532AC8EA}"/>
    <cellStyle name="Normal 25 16" xfId="12580" xr:uid="{157FF42A-9DC2-4954-8199-D379D9DDC0C7}"/>
    <cellStyle name="Normal 25 16 2" xfId="31892" xr:uid="{E91840B3-3652-4411-89FC-F6E86453CEEB}"/>
    <cellStyle name="Normal 25 17" xfId="13895" xr:uid="{D48AF8AD-8C4D-4DD2-A060-A0F1636FE5FB}"/>
    <cellStyle name="Normal 25 17 2" xfId="33185" xr:uid="{86E96125-C883-4A60-B0C3-0C486E0DC04C}"/>
    <cellStyle name="Normal 25 18" xfId="15158" xr:uid="{23778F72-D176-4D53-85A6-90C1AFD6B087}"/>
    <cellStyle name="Normal 25 18 2" xfId="34387" xr:uid="{9BC4ABC6-EAF8-472D-8B78-80E27DB8F090}"/>
    <cellStyle name="Normal 25 19" xfId="16599" xr:uid="{118C16A7-A5F9-4402-BC3E-198918FDFD91}"/>
    <cellStyle name="Normal 25 19 2" xfId="35698" xr:uid="{3EDCC03A-DE7E-4BFF-A870-2A517FF457F2}"/>
    <cellStyle name="Normal 25 2" xfId="1217" xr:uid="{60F14E6F-1048-4C35-AAAE-D815AB70D2CC}"/>
    <cellStyle name="Normal 25 2 10" xfId="1218" xr:uid="{401B5362-6D88-4995-8737-5A52FD974BD6}"/>
    <cellStyle name="Normal 25 2 10 10" xfId="23765" xr:uid="{11C858EB-E38B-455D-8A06-89EB6D61D9FE}"/>
    <cellStyle name="Normal 25 2 10 11" xfId="39870" xr:uid="{A36326E8-BE50-408E-A5EA-2A7668699182}"/>
    <cellStyle name="Normal 25 2 10 12" xfId="48932" xr:uid="{DF6A4867-CE16-44CA-A2ED-8240C216D357}"/>
    <cellStyle name="Normal 25 2 10 13" xfId="50135" xr:uid="{2C03ACC7-CD20-4DB6-8A78-81EE46EED475}"/>
    <cellStyle name="Normal 25 2 10 14" xfId="51350" xr:uid="{C606000E-E3CC-416A-AA40-B3020B7FF6FA}"/>
    <cellStyle name="Normal 25 2 10 15" xfId="52569" xr:uid="{38098253-D3BB-45AC-873D-A612FB0CF507}"/>
    <cellStyle name="Normal 25 2 10 16" xfId="53719" xr:uid="{864B2C21-7547-4483-8D63-6BF24FE0B19C}"/>
    <cellStyle name="Normal 25 2 10 2" xfId="2339" xr:uid="{9B3B2DD8-8CBF-4658-B313-4C047A484263}"/>
    <cellStyle name="Normal 25 2 10 2 10" xfId="40427" xr:uid="{FD10DA6A-EAEF-4EFA-9740-6352F95FCF62}"/>
    <cellStyle name="Normal 25 2 10 2 11" xfId="49495" xr:uid="{EEAF4EEC-75C7-42CE-BBF4-CAE72B3A6F1A}"/>
    <cellStyle name="Normal 25 2 10 2 12" xfId="50698" xr:uid="{39A827BB-451B-4A81-97A8-416182F06536}"/>
    <cellStyle name="Normal 25 2 10 2 13" xfId="51928" xr:uid="{B60CE8A4-E4D0-4BBD-B12D-136E55EFF37D}"/>
    <cellStyle name="Normal 25 2 10 2 14" xfId="53126" xr:uid="{F60FC9C5-610E-48C2-A85E-139F43A88022}"/>
    <cellStyle name="Normal 25 2 10 2 15" xfId="54278" xr:uid="{8A6429FF-B59E-4D7D-BA48-4103F35C23D1}"/>
    <cellStyle name="Normal 25 2 10 2 2" xfId="4741" xr:uid="{158224EB-79F7-4A0D-87D9-B5AC8777AE74}"/>
    <cellStyle name="Normal 25 2 10 2 2 2" xfId="9018" xr:uid="{1FEC2CAF-40F7-416B-A99A-21689657F99C}"/>
    <cellStyle name="Normal 25 2 10 2 2 2 2" xfId="28451" xr:uid="{F6EE8716-653D-4025-A169-9DB092428A79}"/>
    <cellStyle name="Normal 25 2 10 2 2 2 3" xfId="45863" xr:uid="{DD83479D-7ED6-4E65-819E-8888761601FF}"/>
    <cellStyle name="Normal 25 2 10 2 2 3" xfId="19525" xr:uid="{EC43F7DE-2213-433E-9357-76869AD3251B}"/>
    <cellStyle name="Normal 25 2 10 2 2 4" xfId="24982" xr:uid="{9CD668B5-F0BB-408C-950C-CE751719BA27}"/>
    <cellStyle name="Normal 25 2 10 2 3" xfId="8258" xr:uid="{053BA42B-5F69-457C-A3C5-3019CEAC64E9}"/>
    <cellStyle name="Normal 25 2 10 2 3 2" xfId="22059" xr:uid="{59AF1BAE-5FCD-4E1B-85BE-A6EB4373BE4C}"/>
    <cellStyle name="Normal 25 2 10 2 3 2 2" xfId="38198" xr:uid="{CC2BBD3E-CDB6-43B3-B182-D658F11F82A5}"/>
    <cellStyle name="Normal 25 2 10 2 3 3" xfId="27715" xr:uid="{E5812C4D-D27E-49D5-9107-D862AC7083FA}"/>
    <cellStyle name="Normal 25 2 10 2 3 4" xfId="42048" xr:uid="{665EC3BB-6479-4EFB-A898-758632A5373A}"/>
    <cellStyle name="Normal 25 2 10 2 4" xfId="6569" xr:uid="{1EFEF9AB-20A2-4CFC-A3A5-DEF66EA1161C}"/>
    <cellStyle name="Normal 25 2 10 2 4 2" xfId="26392" xr:uid="{6F748A3E-0ED4-4109-A096-B1C95B223F42}"/>
    <cellStyle name="Normal 25 2 10 2 4 3" xfId="43983" xr:uid="{6CF9D778-AE13-439F-BD95-BF0F1DE207EA}"/>
    <cellStyle name="Normal 25 2 10 2 5" xfId="13161" xr:uid="{5438D5D0-31C3-4504-8702-88FCBB8BE283}"/>
    <cellStyle name="Normal 25 2 10 2 5 2" xfId="32468" xr:uid="{A89C7100-F681-44AD-819A-1C7ADCD21533}"/>
    <cellStyle name="Normal 25 2 10 2 6" xfId="14472" xr:uid="{A00AEB6B-828C-41E1-88BE-64A8881D5A22}"/>
    <cellStyle name="Normal 25 2 10 2 6 2" xfId="33751" xr:uid="{DCC5A6B2-FCC9-4308-8DFC-13D4E943FE22}"/>
    <cellStyle name="Normal 25 2 10 2 7" xfId="15791" xr:uid="{EF1FC6A0-32E4-494F-AEBF-FBC9A87C14BC}"/>
    <cellStyle name="Normal 25 2 10 2 7 2" xfId="34971" xr:uid="{0A1B8E1F-05C6-4834-8A87-114CC625F2E5}"/>
    <cellStyle name="Normal 25 2 10 2 8" xfId="17227" xr:uid="{0B727F24-EA01-4EE6-943C-D65E0B70DDCC}"/>
    <cellStyle name="Normal 25 2 10 2 8 2" xfId="36318" xr:uid="{20753409-0719-41E1-8072-51C538E89EBF}"/>
    <cellStyle name="Normal 25 2 10 2 9" xfId="24341" xr:uid="{62E0284B-0AD2-47E6-BA20-122D29FB495E}"/>
    <cellStyle name="Normal 25 2 10 3" xfId="4740" xr:uid="{5CFF989C-E3CD-4C15-A5C1-B19DD615888C}"/>
    <cellStyle name="Normal 25 2 10 3 2" xfId="9017" xr:uid="{1F88A769-CE30-48A9-9565-76F9DD15CE58}"/>
    <cellStyle name="Normal 25 2 10 3 2 2" xfId="28450" xr:uid="{752E591E-DC67-40FF-91FE-24A66B94FC1F}"/>
    <cellStyle name="Normal 25 2 10 3 2 3" xfId="45179" xr:uid="{0F8AF0E3-7A6D-4361-911F-CE1FCCE105BB}"/>
    <cellStyle name="Normal 25 2 10 3 3" xfId="18572" xr:uid="{8D12A82F-3724-4A70-843F-7EF3F90C2E4E}"/>
    <cellStyle name="Normal 25 2 10 3 4" xfId="24981" xr:uid="{8A515C90-FA95-4807-9E32-810CEDFF7996}"/>
    <cellStyle name="Normal 25 2 10 4" xfId="7494" xr:uid="{1F3874FB-4661-408A-8CE9-A60EB5F1DBC2}"/>
    <cellStyle name="Normal 25 2 10 4 2" xfId="21469" xr:uid="{8AEF4180-DE2B-4871-952B-2019ACD5BDA4}"/>
    <cellStyle name="Normal 25 2 10 4 2 2" xfId="37640" xr:uid="{6C977B15-8022-47DC-BE22-9F1EF133E486}"/>
    <cellStyle name="Normal 25 2 10 4 3" xfId="27122" xr:uid="{07549E86-14FC-478C-A490-BCC41ADA048F}"/>
    <cellStyle name="Normal 25 2 10 4 4" xfId="41493" xr:uid="{9ED0152E-AA07-4D85-9332-B63DBEE63A29}"/>
    <cellStyle name="Normal 25 2 10 5" xfId="5958" xr:uid="{3E4C085D-5EA7-4C25-87DB-10A09894E5CF}"/>
    <cellStyle name="Normal 25 2 10 5 2" xfId="25801" xr:uid="{FF3F0BA4-09DF-4C43-B7DB-BE4723D4A72D}"/>
    <cellStyle name="Normal 25 2 10 5 3" xfId="43122" xr:uid="{FE4D0CC0-CD23-46FC-A494-00D2BAC50971}"/>
    <cellStyle name="Normal 25 2 10 6" xfId="12582" xr:uid="{D0478084-2A88-4FAC-9AD9-5A9339C41A24}"/>
    <cellStyle name="Normal 25 2 10 6 2" xfId="31894" xr:uid="{4EB53859-5BED-4B1F-B210-07F0D50E1B04}"/>
    <cellStyle name="Normal 25 2 10 7" xfId="13897" xr:uid="{F443C9E8-2E7D-44C7-AC7C-6B7F1EFB072A}"/>
    <cellStyle name="Normal 25 2 10 7 2" xfId="33187" xr:uid="{F74F02D6-B8A2-488D-9534-BE7A1ED0CCA7}"/>
    <cellStyle name="Normal 25 2 10 8" xfId="15160" xr:uid="{9745DB5A-0D9A-49EE-8413-946F06361D7F}"/>
    <cellStyle name="Normal 25 2 10 8 2" xfId="34389" xr:uid="{0897D7EA-E93F-47F7-8C05-1D61568C1EF2}"/>
    <cellStyle name="Normal 25 2 10 9" xfId="16601" xr:uid="{FFD3EDC0-FFF3-4E02-B847-7542FDBD4EF9}"/>
    <cellStyle name="Normal 25 2 10 9 2" xfId="35700" xr:uid="{2067AA53-D700-4CB2-84FE-89ED6CF8B741}"/>
    <cellStyle name="Normal 25 2 11" xfId="18571" xr:uid="{F47996C3-2E19-4B13-A1D8-AD6CE17E1CDA}"/>
    <cellStyle name="Normal 25 2 2" xfId="1219" xr:uid="{EE39088E-C803-4484-8217-60D4A878491C}"/>
    <cellStyle name="Normal 25 2 2 2" xfId="18573" xr:uid="{B5797395-CE6A-45F7-9730-D264021EDF32}"/>
    <cellStyle name="Normal 25 2 3" xfId="1220" xr:uid="{BA9A5A33-234F-4C10-8C6A-2E96AA9C1B96}"/>
    <cellStyle name="Normal 25 2 3 2" xfId="18574" xr:uid="{F8E77F1B-E6CC-4ED7-84D9-86F910501C6F}"/>
    <cellStyle name="Normal 25 2 4" xfId="1221" xr:uid="{2EAC0F04-7F6C-4D04-B890-897F9579AAC6}"/>
    <cellStyle name="Normal 25 2 4 2" xfId="18575" xr:uid="{28B31481-B4F8-4FB7-834E-0F465D3532B1}"/>
    <cellStyle name="Normal 25 2 5" xfId="1222" xr:uid="{8BE0B5D0-B5F5-4482-B2CC-E5C7DBAD6999}"/>
    <cellStyle name="Normal 25 2 5 2" xfId="18576" xr:uid="{1BE06E9A-4DF8-46DD-A875-84493504DE65}"/>
    <cellStyle name="Normal 25 2 6" xfId="1223" xr:uid="{DF1C57F6-B1F8-4403-9F12-B65F97CC1C77}"/>
    <cellStyle name="Normal 25 2 6 2" xfId="18577" xr:uid="{F8891433-4D9B-43F9-81BD-1DCCAC56F5C2}"/>
    <cellStyle name="Normal 25 2 7" xfId="1224" xr:uid="{22A95E60-22D2-4D3A-91D4-EE23AFD1EC22}"/>
    <cellStyle name="Normal 25 2 7 2" xfId="18578" xr:uid="{A3B261DA-6B58-4F6D-84C6-AC80E0C41DF9}"/>
    <cellStyle name="Normal 25 2 8" xfId="1225" xr:uid="{ABCDC584-66E5-461A-BAD6-319D28BF1AF4}"/>
    <cellStyle name="Normal 25 2 8 2" xfId="18579" xr:uid="{E497EA8F-34DF-4777-9F5B-471A8276A2E6}"/>
    <cellStyle name="Normal 25 2 9" xfId="1226" xr:uid="{54FDE500-2B14-4D59-A5B3-B1950546004D}"/>
    <cellStyle name="Normal 25 2 9 2" xfId="18580" xr:uid="{2E5F672D-EABD-4458-A56A-2771BFB861E0}"/>
    <cellStyle name="Normal 25 20" xfId="23763" xr:uid="{EEA8B7FC-7F38-49BE-ACDD-EEE8002D9814}"/>
    <cellStyle name="Normal 25 21" xfId="39868" xr:uid="{F9EA12FD-AB7A-45C0-99A8-4009674F4C3A}"/>
    <cellStyle name="Normal 25 22" xfId="48930" xr:uid="{8AADE006-EA11-470F-B775-44F123684919}"/>
    <cellStyle name="Normal 25 23" xfId="50133" xr:uid="{03AFDB0E-4060-4D15-85D8-00004EB7C221}"/>
    <cellStyle name="Normal 25 24" xfId="51348" xr:uid="{DA59B4FD-D4B5-465D-92C2-55EFBEADA5C9}"/>
    <cellStyle name="Normal 25 25" xfId="52567" xr:uid="{C535FE3D-8AB1-4F0C-9F3F-9724945F9239}"/>
    <cellStyle name="Normal 25 26" xfId="53717" xr:uid="{72CEBC8D-119B-41F4-B1C0-6B8D399C5BF0}"/>
    <cellStyle name="Normal 25 3" xfId="1227" xr:uid="{D4F8C2E3-7E12-47F2-90E4-6C1023CBD072}"/>
    <cellStyle name="Normal 25 3 10" xfId="23766" xr:uid="{A1537C2F-BA07-4D5B-A990-A855887CFC76}"/>
    <cellStyle name="Normal 25 3 11" xfId="39871" xr:uid="{A9A849CF-5064-4BDC-8275-5B441130B1DC}"/>
    <cellStyle name="Normal 25 3 12" xfId="48933" xr:uid="{AF6066B8-4270-43B7-8970-5ECDCC30E859}"/>
    <cellStyle name="Normal 25 3 13" xfId="50136" xr:uid="{7C6F55D6-44AD-4528-9D20-61CD1795F8BF}"/>
    <cellStyle name="Normal 25 3 14" xfId="51351" xr:uid="{508B0A59-5898-4AAF-8ACE-723BAD461D5F}"/>
    <cellStyle name="Normal 25 3 15" xfId="52570" xr:uid="{230D97E5-5791-4435-8C8B-BD2FD8C7CEA1}"/>
    <cellStyle name="Normal 25 3 16" xfId="53720" xr:uid="{85FD2958-BCAA-4EA3-9BE7-6EEFDE61239F}"/>
    <cellStyle name="Normal 25 3 2" xfId="2340" xr:uid="{FD4ABB61-1CBC-48BA-9374-DB5378142356}"/>
    <cellStyle name="Normal 25 3 2 10" xfId="40428" xr:uid="{26C57225-F969-4EC7-AD4B-DD80FB2CAE92}"/>
    <cellStyle name="Normal 25 3 2 11" xfId="49496" xr:uid="{E280B7E4-B1C9-468D-A0FF-404120DD9093}"/>
    <cellStyle name="Normal 25 3 2 12" xfId="50699" xr:uid="{88646148-BA1E-47C2-8440-4461D67633D4}"/>
    <cellStyle name="Normal 25 3 2 13" xfId="51929" xr:uid="{17BE3616-02CF-4D26-8020-88D433789AC0}"/>
    <cellStyle name="Normal 25 3 2 14" xfId="53127" xr:uid="{56D055AE-96B1-47B5-81E4-7AD9E414E7BC}"/>
    <cellStyle name="Normal 25 3 2 15" xfId="54279" xr:uid="{82BCBF70-75C5-4D12-BD38-DC708B6268F1}"/>
    <cellStyle name="Normal 25 3 2 2" xfId="4743" xr:uid="{A947D44A-4A70-4C5C-BD26-AA9D743443E7}"/>
    <cellStyle name="Normal 25 3 2 2 2" xfId="9020" xr:uid="{25328305-0F95-4D8C-A78C-8D8243991483}"/>
    <cellStyle name="Normal 25 3 2 2 2 2" xfId="28453" xr:uid="{137FC648-79A9-40F0-B1E4-F0E69483C10B}"/>
    <cellStyle name="Normal 25 3 2 2 2 3" xfId="45864" xr:uid="{4DE7D05F-56DD-4F0D-8205-408CEC6F8DEF}"/>
    <cellStyle name="Normal 25 3 2 2 3" xfId="19526" xr:uid="{921E1074-CEED-46C0-BCCE-7CE47ED50369}"/>
    <cellStyle name="Normal 25 3 2 2 4" xfId="24984" xr:uid="{D9BC0707-C8FB-4672-83F3-3EEBAEDB406B}"/>
    <cellStyle name="Normal 25 3 2 3" xfId="8259" xr:uid="{E4BA330C-41A7-4A51-B084-FB2194B85227}"/>
    <cellStyle name="Normal 25 3 2 3 2" xfId="22060" xr:uid="{6178075D-58EE-4497-99EE-1469205EA268}"/>
    <cellStyle name="Normal 25 3 2 3 2 2" xfId="38199" xr:uid="{6981ADD0-3695-4D8B-A553-FC28778BA5CD}"/>
    <cellStyle name="Normal 25 3 2 3 3" xfId="27716" xr:uid="{EF13DD49-312C-440A-9027-266F18E4E8FE}"/>
    <cellStyle name="Normal 25 3 2 3 4" xfId="42049" xr:uid="{7EE2BB09-85FB-4592-B09D-AEC25B90EDD0}"/>
    <cellStyle name="Normal 25 3 2 4" xfId="6570" xr:uid="{577E2934-6538-430C-BCFE-E129B15AC6CD}"/>
    <cellStyle name="Normal 25 3 2 4 2" xfId="26393" xr:uid="{3980FDD0-915F-43E3-9189-9EDCE0845C6D}"/>
    <cellStyle name="Normal 25 3 2 4 3" xfId="43984" xr:uid="{4A0D1457-3B50-4AE2-8F9C-17BCAA03751D}"/>
    <cellStyle name="Normal 25 3 2 5" xfId="13162" xr:uid="{B334DC16-4F3F-4CED-A73B-DC094CF2B4D7}"/>
    <cellStyle name="Normal 25 3 2 5 2" xfId="32469" xr:uid="{96F25E47-50FB-43B8-8444-E61843CF62C8}"/>
    <cellStyle name="Normal 25 3 2 6" xfId="14473" xr:uid="{4973B37F-934D-42FC-8C98-74A8C14DED9F}"/>
    <cellStyle name="Normal 25 3 2 6 2" xfId="33752" xr:uid="{46A9B538-53FC-4E19-800B-32AECB1BBCDA}"/>
    <cellStyle name="Normal 25 3 2 7" xfId="15792" xr:uid="{8C7B7E7C-09E8-4F35-B55D-35BBDEA02D7F}"/>
    <cellStyle name="Normal 25 3 2 7 2" xfId="34972" xr:uid="{60AE727F-629C-4848-8088-4975A14DD1E4}"/>
    <cellStyle name="Normal 25 3 2 8" xfId="17228" xr:uid="{9109087B-F4A1-4FB0-81D4-64F87916B5F3}"/>
    <cellStyle name="Normal 25 3 2 8 2" xfId="36319" xr:uid="{04D4F80C-4346-4B24-BC2E-B2A3EEE91999}"/>
    <cellStyle name="Normal 25 3 2 9" xfId="24342" xr:uid="{15B17D0A-2CA0-4236-98F3-A5713B801E83}"/>
    <cellStyle name="Normal 25 3 3" xfId="4742" xr:uid="{C926ADE4-453D-45DD-B903-E62D15281BE4}"/>
    <cellStyle name="Normal 25 3 3 2" xfId="9019" xr:uid="{189A29AD-C140-4C93-A71E-9EC924EDB870}"/>
    <cellStyle name="Normal 25 3 3 2 2" xfId="28452" xr:uid="{21303FF8-2587-4EB4-9183-3578E1A8D90B}"/>
    <cellStyle name="Normal 25 3 3 2 3" xfId="45180" xr:uid="{80B9F029-5744-487B-8F7A-582B5CB023C2}"/>
    <cellStyle name="Normal 25 3 3 3" xfId="18581" xr:uid="{15482294-B40E-4B16-9202-E0E9C8452050}"/>
    <cellStyle name="Normal 25 3 3 4" xfId="24983" xr:uid="{B46A060C-8E1D-495A-BDCC-EAB077BD5A99}"/>
    <cellStyle name="Normal 25 3 4" xfId="7495" xr:uid="{899F6EAB-9B40-4B3A-8ADD-DE5729B60EF2}"/>
    <cellStyle name="Normal 25 3 4 2" xfId="21470" xr:uid="{8A9C1009-792C-4E0A-99C7-F6232E7B517C}"/>
    <cellStyle name="Normal 25 3 4 2 2" xfId="37641" xr:uid="{D4A7FB6A-39AE-43FA-85A4-4E515A13CE4E}"/>
    <cellStyle name="Normal 25 3 4 3" xfId="27123" xr:uid="{86C36EF4-D8A5-4A73-9CE5-73A473BA8AFB}"/>
    <cellStyle name="Normal 25 3 4 4" xfId="41494" xr:uid="{9E6F5907-A8FC-430F-8CB4-E5E8CA78F735}"/>
    <cellStyle name="Normal 25 3 5" xfId="5959" xr:uid="{6456ADA6-B77C-4919-ADB9-02E47CA4A747}"/>
    <cellStyle name="Normal 25 3 5 2" xfId="25802" xr:uid="{C4FF47DF-FE3C-491F-975F-6D607364297C}"/>
    <cellStyle name="Normal 25 3 5 3" xfId="43131" xr:uid="{2F8C7AFC-9CD8-4F17-940C-9DC2AB812B67}"/>
    <cellStyle name="Normal 25 3 6" xfId="12583" xr:uid="{6925CB58-7C47-410F-9BD8-D93C615264A0}"/>
    <cellStyle name="Normal 25 3 6 2" xfId="31895" xr:uid="{9F67EA97-2327-4172-880E-81DEF24738CA}"/>
    <cellStyle name="Normal 25 3 7" xfId="13898" xr:uid="{1A21CF1A-0DE1-4671-B60A-B62B940D61E7}"/>
    <cellStyle name="Normal 25 3 7 2" xfId="33188" xr:uid="{D2BDF746-5329-45FC-8549-20488B0CAF97}"/>
    <cellStyle name="Normal 25 3 8" xfId="15161" xr:uid="{475E8B7C-45E7-4799-9E47-34957394B569}"/>
    <cellStyle name="Normal 25 3 8 2" xfId="34390" xr:uid="{495E2AE0-0450-42A2-B97D-8D6061703E87}"/>
    <cellStyle name="Normal 25 3 9" xfId="16603" xr:uid="{8E411677-7A4D-4E28-A792-61F4FF6824C7}"/>
    <cellStyle name="Normal 25 3 9 2" xfId="35702" xr:uid="{192B4CCB-5714-4252-8BFB-A46756495D11}"/>
    <cellStyle name="Normal 25 4" xfId="1228" xr:uid="{A9732330-D44E-487E-96D1-FBE2FE03E1A2}"/>
    <cellStyle name="Normal 25 4 10" xfId="23767" xr:uid="{A2917E42-4DF8-4FBA-A995-5B34BE5E505A}"/>
    <cellStyle name="Normal 25 4 11" xfId="39872" xr:uid="{E4B1E5C0-0BE2-48DD-A32A-4263EECAEE7E}"/>
    <cellStyle name="Normal 25 4 12" xfId="48934" xr:uid="{7B94ADF7-9492-4F93-A192-8B562C8365C0}"/>
    <cellStyle name="Normal 25 4 13" xfId="50137" xr:uid="{71211B01-1920-41E2-88B5-479D1777E4DD}"/>
    <cellStyle name="Normal 25 4 14" xfId="51352" xr:uid="{FD89EE65-63AF-49B6-8EEE-5D53860F9317}"/>
    <cellStyle name="Normal 25 4 15" xfId="52571" xr:uid="{CB754C3D-D0BB-442D-8475-346E09E88D87}"/>
    <cellStyle name="Normal 25 4 16" xfId="53721" xr:uid="{AA725BA7-D2D0-404D-A830-5A4826EFE331}"/>
    <cellStyle name="Normal 25 4 2" xfId="2341" xr:uid="{85F237D7-6998-4BED-8B80-A6F3C2E73EC6}"/>
    <cellStyle name="Normal 25 4 2 10" xfId="40429" xr:uid="{D616EA5E-62D8-4BAF-8C3E-12867FB6BF7F}"/>
    <cellStyle name="Normal 25 4 2 11" xfId="49497" xr:uid="{FA03EC39-27D0-4D7F-8C06-05C667F5DA40}"/>
    <cellStyle name="Normal 25 4 2 12" xfId="50700" xr:uid="{4750AE4E-7742-4878-8D20-FB78F151C83C}"/>
    <cellStyle name="Normal 25 4 2 13" xfId="51930" xr:uid="{2282BACE-B254-4110-A80C-EF2D15992DB1}"/>
    <cellStyle name="Normal 25 4 2 14" xfId="53128" xr:uid="{537EF30B-09C7-4111-9706-5BD6A2D26E2A}"/>
    <cellStyle name="Normal 25 4 2 15" xfId="54280" xr:uid="{95A714E6-0EEC-493A-8F7E-8EA42301BD92}"/>
    <cellStyle name="Normal 25 4 2 2" xfId="4745" xr:uid="{4CBE8AFA-F20E-4326-97FC-9EB1AEA2D99B}"/>
    <cellStyle name="Normal 25 4 2 2 2" xfId="9022" xr:uid="{C3B914DE-1235-4102-BCB5-0C74A253E1EB}"/>
    <cellStyle name="Normal 25 4 2 2 2 2" xfId="28455" xr:uid="{C309EF78-6CED-4379-BDEC-F90F3D1F4F42}"/>
    <cellStyle name="Normal 25 4 2 2 2 3" xfId="45865" xr:uid="{7868B041-4658-42DB-BBD5-02D351B6742D}"/>
    <cellStyle name="Normal 25 4 2 2 3" xfId="19527" xr:uid="{4374468F-4B0A-4B4B-9A08-E8D98DAFAECF}"/>
    <cellStyle name="Normal 25 4 2 2 4" xfId="24986" xr:uid="{94AFFA3B-FA31-4C35-9266-19C1FF427A2A}"/>
    <cellStyle name="Normal 25 4 2 3" xfId="8260" xr:uid="{A6FC4E64-6628-41AD-84F9-711F33E91D11}"/>
    <cellStyle name="Normal 25 4 2 3 2" xfId="22061" xr:uid="{8942675E-439D-47ED-88A5-82072CC2BEDF}"/>
    <cellStyle name="Normal 25 4 2 3 2 2" xfId="38200" xr:uid="{3A8C51E8-AEF0-41A9-9954-638B85B06B4A}"/>
    <cellStyle name="Normal 25 4 2 3 3" xfId="27717" xr:uid="{902AD405-490C-437E-90CF-3A7AB90587FD}"/>
    <cellStyle name="Normal 25 4 2 3 4" xfId="42050" xr:uid="{338CF5F0-A392-4986-8A12-3E56803BA03E}"/>
    <cellStyle name="Normal 25 4 2 4" xfId="6571" xr:uid="{7D57B06B-1FE7-4EA0-9EC4-149B0D97F273}"/>
    <cellStyle name="Normal 25 4 2 4 2" xfId="26394" xr:uid="{AFA21208-C8F9-43D8-B4B4-E1B04FC841A2}"/>
    <cellStyle name="Normal 25 4 2 4 3" xfId="43985" xr:uid="{E6362736-73A5-4A0F-9B2E-A5E737FC4F05}"/>
    <cellStyle name="Normal 25 4 2 5" xfId="13163" xr:uid="{532255EE-1071-46FA-8140-1A1CA7AB31F7}"/>
    <cellStyle name="Normal 25 4 2 5 2" xfId="32470" xr:uid="{D2CBAD24-6667-4035-A9F6-F9D6AB98898D}"/>
    <cellStyle name="Normal 25 4 2 6" xfId="14474" xr:uid="{4DE050BA-B6CA-4E31-87C5-44211E174AE5}"/>
    <cellStyle name="Normal 25 4 2 6 2" xfId="33753" xr:uid="{C5C5C2D9-A133-45CF-88A2-5DF8BC583FFE}"/>
    <cellStyle name="Normal 25 4 2 7" xfId="15793" xr:uid="{49974CEE-6D92-4204-A8B5-E02F9ABCEAC6}"/>
    <cellStyle name="Normal 25 4 2 7 2" xfId="34973" xr:uid="{FF57A18C-55DC-4DE9-AAD4-41D1A820D7EF}"/>
    <cellStyle name="Normal 25 4 2 8" xfId="17229" xr:uid="{D75E291A-3750-46D5-897A-0512FC9F1754}"/>
    <cellStyle name="Normal 25 4 2 8 2" xfId="36320" xr:uid="{BA2AA413-3B0F-4EE0-8013-5978360A8888}"/>
    <cellStyle name="Normal 25 4 2 9" xfId="24343" xr:uid="{67BC2369-5560-40F0-9E26-8959E4DDA2FA}"/>
    <cellStyle name="Normal 25 4 3" xfId="4744" xr:uid="{9E404EB9-A7C1-4A46-B72F-4D4E20A4AFD8}"/>
    <cellStyle name="Normal 25 4 3 2" xfId="9021" xr:uid="{059148F8-ECC9-49E2-90DA-BDF250DEBA5C}"/>
    <cellStyle name="Normal 25 4 3 2 2" xfId="28454" xr:uid="{C3989271-E965-458D-8608-CA5AD4C981AF}"/>
    <cellStyle name="Normal 25 4 3 2 3" xfId="45181" xr:uid="{4B8012CF-264E-45BC-B71C-B59211E9B302}"/>
    <cellStyle name="Normal 25 4 3 3" xfId="18582" xr:uid="{9783844E-DB7C-4EDA-9F00-8FCA3D72D6BF}"/>
    <cellStyle name="Normal 25 4 3 4" xfId="24985" xr:uid="{1E95804A-EA9F-4A69-AEEC-856ABE24CE20}"/>
    <cellStyle name="Normal 25 4 4" xfId="7496" xr:uid="{128C4457-0BC0-413A-BCC7-B61291D414BE}"/>
    <cellStyle name="Normal 25 4 4 2" xfId="21471" xr:uid="{B6A74BEE-93F5-4562-9048-0D9494831D84}"/>
    <cellStyle name="Normal 25 4 4 2 2" xfId="37642" xr:uid="{5248D47C-B362-42DD-8E3F-45B5368F21FA}"/>
    <cellStyle name="Normal 25 4 4 3" xfId="27124" xr:uid="{FC808B02-74B6-4095-8C4A-75F2685F9B53}"/>
    <cellStyle name="Normal 25 4 4 4" xfId="41495" xr:uid="{8F56FAB9-F1B5-4064-9D1D-C01854A30CA6}"/>
    <cellStyle name="Normal 25 4 5" xfId="5960" xr:uid="{96A5E083-EF0D-4816-BA1E-21BADABF35C7}"/>
    <cellStyle name="Normal 25 4 5 2" xfId="25803" xr:uid="{904F2B58-71DE-48C6-BA99-944E008437E9}"/>
    <cellStyle name="Normal 25 4 5 3" xfId="43132" xr:uid="{35BB12E4-2DF0-47BA-BED3-96A04F0C27F7}"/>
    <cellStyle name="Normal 25 4 6" xfId="12584" xr:uid="{EB3F54E6-9479-485E-A1B2-A9BEE2BFDF3E}"/>
    <cellStyle name="Normal 25 4 6 2" xfId="31896" xr:uid="{D71077F9-469C-407A-827A-3A777D7E0047}"/>
    <cellStyle name="Normal 25 4 7" xfId="13899" xr:uid="{65818371-2445-4EBB-8DD2-95CC5EA7F522}"/>
    <cellStyle name="Normal 25 4 7 2" xfId="33189" xr:uid="{734F2B62-1C89-41F6-84CD-84AFF9BD2727}"/>
    <cellStyle name="Normal 25 4 8" xfId="15162" xr:uid="{A5D11CF6-3985-4386-B7EC-7D6FD4ABE092}"/>
    <cellStyle name="Normal 25 4 8 2" xfId="34391" xr:uid="{7DFAB19A-B9FD-4E05-9B01-E072E3027C23}"/>
    <cellStyle name="Normal 25 4 9" xfId="16604" xr:uid="{77833E7C-7867-4435-A36B-05A6D6A0DF70}"/>
    <cellStyle name="Normal 25 4 9 2" xfId="35703" xr:uid="{CACF54D4-AB8D-4EEF-9187-48B8FED60129}"/>
    <cellStyle name="Normal 25 5" xfId="1229" xr:uid="{085C5CB5-FA29-4C1D-9B2D-EBCB9C749837}"/>
    <cellStyle name="Normal 25 5 10" xfId="23768" xr:uid="{E9EDD898-C143-47B8-A449-4DBF87F63EB5}"/>
    <cellStyle name="Normal 25 5 11" xfId="39873" xr:uid="{6EED6093-AFBD-407B-9386-87F178711E5F}"/>
    <cellStyle name="Normal 25 5 12" xfId="48935" xr:uid="{3C146773-58E5-4A8E-8D22-04BEA4DB1610}"/>
    <cellStyle name="Normal 25 5 13" xfId="50138" xr:uid="{F2C03AF9-1AB0-4246-AAAE-1E7B36C80F3F}"/>
    <cellStyle name="Normal 25 5 14" xfId="51353" xr:uid="{2AE551FD-61D0-41AB-8187-2D3E16D9E394}"/>
    <cellStyle name="Normal 25 5 15" xfId="52572" xr:uid="{B72CDBE0-DC56-45B9-96D0-71680C4D1A42}"/>
    <cellStyle name="Normal 25 5 16" xfId="53722" xr:uid="{3D2F59B3-603E-4D67-B04E-CE0844125359}"/>
    <cellStyle name="Normal 25 5 2" xfId="2342" xr:uid="{BA38008A-320E-474A-813B-921365494A66}"/>
    <cellStyle name="Normal 25 5 2 10" xfId="40430" xr:uid="{C21C6953-DA5B-469A-B6C9-FE3811A783FD}"/>
    <cellStyle name="Normal 25 5 2 11" xfId="49498" xr:uid="{249DB7A3-7B56-4118-BCB9-2D7F43554BC5}"/>
    <cellStyle name="Normal 25 5 2 12" xfId="50701" xr:uid="{0F9B8B01-0622-45FA-ADBB-F18CD1D2DFD0}"/>
    <cellStyle name="Normal 25 5 2 13" xfId="51931" xr:uid="{DFC46552-45BD-4EB2-BE89-525F77979864}"/>
    <cellStyle name="Normal 25 5 2 14" xfId="53129" xr:uid="{5840EF25-4AB3-4DF0-A591-F98DE85FE452}"/>
    <cellStyle name="Normal 25 5 2 15" xfId="54281" xr:uid="{3AAE1FD2-C3F7-4E0D-9C23-0D2D223F0B46}"/>
    <cellStyle name="Normal 25 5 2 2" xfId="4747" xr:uid="{4415E0F3-F6DA-4A70-B5B6-5DDC0DA88822}"/>
    <cellStyle name="Normal 25 5 2 2 2" xfId="9024" xr:uid="{D3051608-0602-42F0-87ED-B5676A12862C}"/>
    <cellStyle name="Normal 25 5 2 2 2 2" xfId="28457" xr:uid="{C0AE526B-30B6-4B8F-BFE1-149711A70A46}"/>
    <cellStyle name="Normal 25 5 2 2 2 3" xfId="45866" xr:uid="{C7F6A19F-72F9-4D80-9ED8-F873FF799A0F}"/>
    <cellStyle name="Normal 25 5 2 2 3" xfId="19528" xr:uid="{0C16D91E-AF82-42C3-92E7-D57CAD4C3650}"/>
    <cellStyle name="Normal 25 5 2 2 4" xfId="24988" xr:uid="{C740A269-F594-4346-AEE8-7E055340A0A1}"/>
    <cellStyle name="Normal 25 5 2 3" xfId="8261" xr:uid="{F53308EB-8DFD-40C6-9838-532B0F5055E1}"/>
    <cellStyle name="Normal 25 5 2 3 2" xfId="22062" xr:uid="{A81C5350-63A1-42F6-B836-23C061757605}"/>
    <cellStyle name="Normal 25 5 2 3 2 2" xfId="38201" xr:uid="{CBA4C5B1-8F81-44F0-BA30-2D9E2A562471}"/>
    <cellStyle name="Normal 25 5 2 3 3" xfId="27718" xr:uid="{A196D685-0A48-426F-9E47-AC3C419C9831}"/>
    <cellStyle name="Normal 25 5 2 3 4" xfId="42051" xr:uid="{535C241A-515F-4F30-82BE-EC079229CFBF}"/>
    <cellStyle name="Normal 25 5 2 4" xfId="6572" xr:uid="{7DC48A88-85F1-45F7-A879-00FC8DC1E991}"/>
    <cellStyle name="Normal 25 5 2 4 2" xfId="26395" xr:uid="{943CC6DC-64CF-47FD-9DBF-6F48B3196F47}"/>
    <cellStyle name="Normal 25 5 2 4 3" xfId="43986" xr:uid="{3424C1CC-4BBE-4EE4-A2C8-E534CEA7E5BC}"/>
    <cellStyle name="Normal 25 5 2 5" xfId="13164" xr:uid="{AF96EABD-90F5-4C66-AF3F-F50EB00EACC5}"/>
    <cellStyle name="Normal 25 5 2 5 2" xfId="32471" xr:uid="{7F35CC33-38BF-4FF4-8E9E-0443397A39D4}"/>
    <cellStyle name="Normal 25 5 2 6" xfId="14475" xr:uid="{2C8BBC9E-FD61-4E41-82BA-5F37821A9047}"/>
    <cellStyle name="Normal 25 5 2 6 2" xfId="33754" xr:uid="{2626F9E5-133F-4200-8D25-8BCB61E8F124}"/>
    <cellStyle name="Normal 25 5 2 7" xfId="15794" xr:uid="{607F508A-BD9C-4305-9F8B-9B90E2EBDC23}"/>
    <cellStyle name="Normal 25 5 2 7 2" xfId="34974" xr:uid="{42101B39-FF28-40F1-BEF8-0A623F8E2B93}"/>
    <cellStyle name="Normal 25 5 2 8" xfId="17230" xr:uid="{A5A8297F-94AC-4A54-906C-CB3C13412504}"/>
    <cellStyle name="Normal 25 5 2 8 2" xfId="36321" xr:uid="{F7C5E35C-AB09-4107-9B0E-2E8EA7782F06}"/>
    <cellStyle name="Normal 25 5 2 9" xfId="24344" xr:uid="{851FA988-22AA-488B-8EEC-A367F14F0378}"/>
    <cellStyle name="Normal 25 5 3" xfId="4746" xr:uid="{EA2C6BAC-13CD-4C3B-9F00-6ADF04380825}"/>
    <cellStyle name="Normal 25 5 3 2" xfId="9023" xr:uid="{322F147D-8E1D-4C74-B5B2-3D25E598E708}"/>
    <cellStyle name="Normal 25 5 3 2 2" xfId="28456" xr:uid="{071B15D1-D863-4711-B023-ABF58EEBB37E}"/>
    <cellStyle name="Normal 25 5 3 2 3" xfId="45182" xr:uid="{8E1A23F0-2575-46EB-8E7E-FC03512119A6}"/>
    <cellStyle name="Normal 25 5 3 3" xfId="18583" xr:uid="{5E0BF7CB-A5B1-45C8-B38F-8FBAE4095B95}"/>
    <cellStyle name="Normal 25 5 3 4" xfId="24987" xr:uid="{9A606A78-0CCA-4054-958F-701BBA426507}"/>
    <cellStyle name="Normal 25 5 4" xfId="7497" xr:uid="{C85416A7-F1CF-45F8-88BC-E341370E0D21}"/>
    <cellStyle name="Normal 25 5 4 2" xfId="21472" xr:uid="{D1CADA60-8E4F-4966-9A53-5AA47A7B0CDA}"/>
    <cellStyle name="Normal 25 5 4 2 2" xfId="37643" xr:uid="{47B2D9FB-3035-49BF-A2C1-A57881BD68DE}"/>
    <cellStyle name="Normal 25 5 4 3" xfId="27125" xr:uid="{5222C315-556A-4186-BB2B-EF28C56A99A5}"/>
    <cellStyle name="Normal 25 5 4 4" xfId="41496" xr:uid="{F74DB794-9FF4-497D-AF7F-A7E472172A40}"/>
    <cellStyle name="Normal 25 5 5" xfId="5961" xr:uid="{ED02E6E0-25FF-4AAF-BC2A-D607218B4520}"/>
    <cellStyle name="Normal 25 5 5 2" xfId="25804" xr:uid="{F5B9108B-0806-4ECD-8125-C716E6871793}"/>
    <cellStyle name="Normal 25 5 5 3" xfId="43133" xr:uid="{6DF3160D-2451-488D-A33C-B669A4649D3A}"/>
    <cellStyle name="Normal 25 5 6" xfId="12585" xr:uid="{E8BA2D23-E4DE-44FF-8FAB-BDAF1035ED4B}"/>
    <cellStyle name="Normal 25 5 6 2" xfId="31897" xr:uid="{BCA7D4CB-88E4-469E-ACE9-0E851C8FD83A}"/>
    <cellStyle name="Normal 25 5 7" xfId="13900" xr:uid="{8F1ED5A1-7AC5-430A-9B0A-BFCF2817CDF0}"/>
    <cellStyle name="Normal 25 5 7 2" xfId="33190" xr:uid="{CF36FB02-F4D4-4DE3-B4B5-6AE1188C5430}"/>
    <cellStyle name="Normal 25 5 8" xfId="15163" xr:uid="{17A32C35-28A2-4DAD-A138-6EE209B3749B}"/>
    <cellStyle name="Normal 25 5 8 2" xfId="34392" xr:uid="{35FFD42C-9916-4664-A6B0-ABD54CDE6449}"/>
    <cellStyle name="Normal 25 5 9" xfId="16605" xr:uid="{186F775E-FE0F-407C-966D-849E5B4C1824}"/>
    <cellStyle name="Normal 25 5 9 2" xfId="35704" xr:uid="{160EC27B-E818-4F41-8C9A-A79DABAF8F44}"/>
    <cellStyle name="Normal 25 6" xfId="1230" xr:uid="{6C82045E-F6AB-4165-A9AD-F870DF9A5499}"/>
    <cellStyle name="Normal 25 6 10" xfId="23769" xr:uid="{4AE9B759-9AD2-4A4E-AD52-63C00E94DF89}"/>
    <cellStyle name="Normal 25 6 11" xfId="39874" xr:uid="{45C19C4D-F2E7-46D2-9194-9F99CD892755}"/>
    <cellStyle name="Normal 25 6 12" xfId="48936" xr:uid="{A54618A4-92B6-4404-B9BA-85F69AC05C9D}"/>
    <cellStyle name="Normal 25 6 13" xfId="50139" xr:uid="{1AEA30AC-0565-474E-BEEF-D256B420238B}"/>
    <cellStyle name="Normal 25 6 14" xfId="51354" xr:uid="{3ACEEECF-0CC8-4188-B83D-25C5153B5571}"/>
    <cellStyle name="Normal 25 6 15" xfId="52573" xr:uid="{A74F9094-3EAB-4E04-8DB1-1C46D48249F8}"/>
    <cellStyle name="Normal 25 6 16" xfId="53723" xr:uid="{15438984-308A-4E3D-BC26-270333B49877}"/>
    <cellStyle name="Normal 25 6 2" xfId="2343" xr:uid="{F769DF37-9993-44B5-A70E-6216F2EDF6D1}"/>
    <cellStyle name="Normal 25 6 2 10" xfId="40431" xr:uid="{A622C964-657B-4271-9C19-D50ADE45267B}"/>
    <cellStyle name="Normal 25 6 2 11" xfId="49499" xr:uid="{680DDA8A-BC84-402D-B240-D002013AAEA6}"/>
    <cellStyle name="Normal 25 6 2 12" xfId="50702" xr:uid="{5AAC4A9B-0ABA-4267-BAA8-C0157FF16A38}"/>
    <cellStyle name="Normal 25 6 2 13" xfId="51932" xr:uid="{5E1E1E56-CA83-4BA1-8667-BEE7B514F432}"/>
    <cellStyle name="Normal 25 6 2 14" xfId="53130" xr:uid="{A4E60A42-E34B-43FE-A9BC-D8F4E9FDE2AE}"/>
    <cellStyle name="Normal 25 6 2 15" xfId="54282" xr:uid="{4A593CF4-0B77-468B-A98B-92CAF60EE342}"/>
    <cellStyle name="Normal 25 6 2 2" xfId="4749" xr:uid="{6039A247-FE48-4CB2-892F-32E2D920BC78}"/>
    <cellStyle name="Normal 25 6 2 2 2" xfId="9026" xr:uid="{172E375C-8DBE-4220-9113-7BFEB7FB8957}"/>
    <cellStyle name="Normal 25 6 2 2 2 2" xfId="28459" xr:uid="{317614A3-217E-4EED-BAFD-7B93DDB70BB1}"/>
    <cellStyle name="Normal 25 6 2 2 2 3" xfId="45867" xr:uid="{DFDD7D65-3D6F-4808-816E-7E0B250F284F}"/>
    <cellStyle name="Normal 25 6 2 2 3" xfId="19529" xr:uid="{C52E4E2E-3856-42BF-9719-BBFF72F7EC47}"/>
    <cellStyle name="Normal 25 6 2 2 4" xfId="24990" xr:uid="{51D48F0B-0FF5-4F83-BB07-F3BA8F947292}"/>
    <cellStyle name="Normal 25 6 2 3" xfId="8262" xr:uid="{E48A771F-175E-4DC6-B746-49FF6C6C076A}"/>
    <cellStyle name="Normal 25 6 2 3 2" xfId="22063" xr:uid="{C2ACC3BC-267C-4C4E-A835-DEE2D57E55DE}"/>
    <cellStyle name="Normal 25 6 2 3 2 2" xfId="38202" xr:uid="{58748610-51B2-4A14-A825-6E4A463C4A4D}"/>
    <cellStyle name="Normal 25 6 2 3 3" xfId="27719" xr:uid="{7CAA5A84-B2AE-41F4-8C0E-2741D903099E}"/>
    <cellStyle name="Normal 25 6 2 3 4" xfId="42052" xr:uid="{39893481-461B-47A8-A1DD-7EE90E69D7B4}"/>
    <cellStyle name="Normal 25 6 2 4" xfId="6573" xr:uid="{90871D71-1AD0-440F-B9EE-77EC9EC9E8EE}"/>
    <cellStyle name="Normal 25 6 2 4 2" xfId="26396" xr:uid="{469BDCF4-7C09-4799-811E-5CF62E51836A}"/>
    <cellStyle name="Normal 25 6 2 4 3" xfId="43987" xr:uid="{45E5D2A2-3250-467C-A24C-64A245CD4508}"/>
    <cellStyle name="Normal 25 6 2 5" xfId="13165" xr:uid="{A3EBFC6A-ED29-4773-B3A6-D762EC915BB4}"/>
    <cellStyle name="Normal 25 6 2 5 2" xfId="32472" xr:uid="{8A0F8F1C-D358-4366-822A-B7C706FDC862}"/>
    <cellStyle name="Normal 25 6 2 6" xfId="14476" xr:uid="{45D3ADBE-0597-4325-AFC6-8BA5C2FC9983}"/>
    <cellStyle name="Normal 25 6 2 6 2" xfId="33755" xr:uid="{156FFE41-A76D-4DDE-A9B1-D6AC10F05E86}"/>
    <cellStyle name="Normal 25 6 2 7" xfId="15795" xr:uid="{9F98BCD4-4947-4E6A-BFC5-45F5532CDC5C}"/>
    <cellStyle name="Normal 25 6 2 7 2" xfId="34975" xr:uid="{3A1FBAE6-7399-4599-8192-81DC73A7A952}"/>
    <cellStyle name="Normal 25 6 2 8" xfId="17231" xr:uid="{6DC25C6D-BA7F-4C51-B8D1-602E881CEF85}"/>
    <cellStyle name="Normal 25 6 2 8 2" xfId="36322" xr:uid="{E545D290-43EE-4D67-8D61-0296348EB9DC}"/>
    <cellStyle name="Normal 25 6 2 9" xfId="24345" xr:uid="{95465833-A7BB-491D-AB31-D0428E65AF6B}"/>
    <cellStyle name="Normal 25 6 3" xfId="4748" xr:uid="{2BE8BBEC-0E06-4616-9EE9-E6F67263826C}"/>
    <cellStyle name="Normal 25 6 3 2" xfId="9025" xr:uid="{5BBF885F-D11D-4727-9C37-E081618EEA93}"/>
    <cellStyle name="Normal 25 6 3 2 2" xfId="28458" xr:uid="{8B4681E3-2435-4ACE-B308-568E1D037242}"/>
    <cellStyle name="Normal 25 6 3 2 3" xfId="45183" xr:uid="{1CEE463B-DDA8-4FEF-890A-A46331202EB3}"/>
    <cellStyle name="Normal 25 6 3 3" xfId="18584" xr:uid="{6EE31FA4-1FB9-4F05-846E-5B6386D093F7}"/>
    <cellStyle name="Normal 25 6 3 4" xfId="24989" xr:uid="{752DE61F-15AC-4F6F-A3B7-DE7C4035673C}"/>
    <cellStyle name="Normal 25 6 4" xfId="7498" xr:uid="{C6667324-5425-4A35-8048-14DD9D8F638F}"/>
    <cellStyle name="Normal 25 6 4 2" xfId="21473" xr:uid="{796700A9-7F02-4921-BE47-C96459876018}"/>
    <cellStyle name="Normal 25 6 4 2 2" xfId="37644" xr:uid="{6BB216F2-A2C9-444B-9F51-3CAB8D2F45DE}"/>
    <cellStyle name="Normal 25 6 4 3" xfId="27126" xr:uid="{0DCEF840-D305-4739-9536-4AC63125EC3A}"/>
    <cellStyle name="Normal 25 6 4 4" xfId="41497" xr:uid="{2AAEBC1B-0152-4582-A954-5286EAC4EACC}"/>
    <cellStyle name="Normal 25 6 5" xfId="5962" xr:uid="{31C0CF1C-A21D-4063-963F-094CEBF5D5FA}"/>
    <cellStyle name="Normal 25 6 5 2" xfId="25805" xr:uid="{52E3D79F-F9FB-4216-9EEC-173F446D5DC2}"/>
    <cellStyle name="Normal 25 6 5 3" xfId="43134" xr:uid="{7A9E612B-DB1A-4CB2-86B5-05A26013A320}"/>
    <cellStyle name="Normal 25 6 6" xfId="12586" xr:uid="{ACF2E1EF-13E9-422A-A5A6-8C1E3F14834A}"/>
    <cellStyle name="Normal 25 6 6 2" xfId="31898" xr:uid="{49675D19-7B3D-46C1-A651-640123C53385}"/>
    <cellStyle name="Normal 25 6 7" xfId="13901" xr:uid="{9EC9DD9B-921C-4B7C-9353-D7543755A2A6}"/>
    <cellStyle name="Normal 25 6 7 2" xfId="33191" xr:uid="{317BB0D9-4EFA-4FB2-99FB-AC268A4DF8A0}"/>
    <cellStyle name="Normal 25 6 8" xfId="15164" xr:uid="{9BE8C4F0-3F60-4DDE-8C54-797CCEE18F7D}"/>
    <cellStyle name="Normal 25 6 8 2" xfId="34393" xr:uid="{352C5143-6C85-45A3-B0DB-43A815A6B992}"/>
    <cellStyle name="Normal 25 6 9" xfId="16606" xr:uid="{5765B4A4-A033-4070-B975-2DB321B27D1D}"/>
    <cellStyle name="Normal 25 6 9 2" xfId="35705" xr:uid="{C33AE82F-415D-4DAD-AAF2-F028F80A420F}"/>
    <cellStyle name="Normal 25 7" xfId="1231" xr:uid="{90C21276-6A72-418E-BF4E-8FB4FA11703B}"/>
    <cellStyle name="Normal 25 7 10" xfId="23770" xr:uid="{3BEFBC52-1558-417C-915F-D4EAFF451AC2}"/>
    <cellStyle name="Normal 25 7 11" xfId="39875" xr:uid="{9F426F67-28B6-44B8-AD8D-F2D8CFD9B3F7}"/>
    <cellStyle name="Normal 25 7 12" xfId="48937" xr:uid="{D4CDFCFC-0871-4464-9CD5-14A38C1E9CBD}"/>
    <cellStyle name="Normal 25 7 13" xfId="50140" xr:uid="{BE92379B-05DE-4274-864F-CE61E5B8D603}"/>
    <cellStyle name="Normal 25 7 14" xfId="51355" xr:uid="{851AF6A7-6E2F-4EC2-9641-4D61608BACD0}"/>
    <cellStyle name="Normal 25 7 15" xfId="52574" xr:uid="{385733BC-B172-4A66-8D95-8AE92B048B62}"/>
    <cellStyle name="Normal 25 7 16" xfId="53724" xr:uid="{D9961F5C-2040-42EB-B924-7C6AAFFC1628}"/>
    <cellStyle name="Normal 25 7 2" xfId="2344" xr:uid="{55EEE421-F9ED-4EA0-8DE6-F77E3979EB79}"/>
    <cellStyle name="Normal 25 7 2 10" xfId="40432" xr:uid="{E987F8BE-DC34-4E34-A037-C45B6F82F532}"/>
    <cellStyle name="Normal 25 7 2 11" xfId="49500" xr:uid="{E875670E-2E47-40FD-8648-5B57B145E9CF}"/>
    <cellStyle name="Normal 25 7 2 12" xfId="50703" xr:uid="{9371E312-8881-4ABE-BA2F-2DA3CE06F15A}"/>
    <cellStyle name="Normal 25 7 2 13" xfId="51933" xr:uid="{D074E7AD-B25E-4BC0-86F2-08BA2267EC11}"/>
    <cellStyle name="Normal 25 7 2 14" xfId="53131" xr:uid="{2E7C04F1-EE38-4FFB-A62C-90FCD7959B91}"/>
    <cellStyle name="Normal 25 7 2 15" xfId="54283" xr:uid="{A31B9AD8-3C7F-49C2-8FC3-882A8D735FCE}"/>
    <cellStyle name="Normal 25 7 2 2" xfId="4751" xr:uid="{2227F31E-4255-45BC-9538-6B6F357588C8}"/>
    <cellStyle name="Normal 25 7 2 2 2" xfId="9028" xr:uid="{2B9E340E-5E0F-4220-B953-BB61366ABDAC}"/>
    <cellStyle name="Normal 25 7 2 2 2 2" xfId="28461" xr:uid="{2AD8B1E2-D341-476C-B0EC-80B6D199ABC4}"/>
    <cellStyle name="Normal 25 7 2 2 2 3" xfId="45868" xr:uid="{868219E1-3250-47D9-A5F1-57380E1981C1}"/>
    <cellStyle name="Normal 25 7 2 2 3" xfId="19530" xr:uid="{E9D071A7-B36B-45F3-B946-5B8CCCD8923F}"/>
    <cellStyle name="Normal 25 7 2 2 4" xfId="24992" xr:uid="{F64A9E56-A517-4C03-AF7A-B5595620E79E}"/>
    <cellStyle name="Normal 25 7 2 3" xfId="8263" xr:uid="{9344904D-0C06-4284-BF6A-4ECCF7407793}"/>
    <cellStyle name="Normal 25 7 2 3 2" xfId="22064" xr:uid="{FD72AA61-FD5D-438A-ADCF-0E05C0E1B57F}"/>
    <cellStyle name="Normal 25 7 2 3 2 2" xfId="38203" xr:uid="{E910E7BA-0255-4BC2-A256-60A2D49D3E5C}"/>
    <cellStyle name="Normal 25 7 2 3 3" xfId="27720" xr:uid="{8418FE89-70AE-4E77-950C-55605BCA0510}"/>
    <cellStyle name="Normal 25 7 2 3 4" xfId="42053" xr:uid="{C3CAA49A-660C-40A7-93E7-2CDA1823487A}"/>
    <cellStyle name="Normal 25 7 2 4" xfId="6574" xr:uid="{6759F1AC-472D-4738-96C4-F565D54E24EA}"/>
    <cellStyle name="Normal 25 7 2 4 2" xfId="26397" xr:uid="{8407A635-CF96-42E8-8BDF-F4431A737231}"/>
    <cellStyle name="Normal 25 7 2 4 3" xfId="43988" xr:uid="{712D43B3-F7E3-4452-8E68-2B651560EA56}"/>
    <cellStyle name="Normal 25 7 2 5" xfId="13166" xr:uid="{DF0927A3-038A-42F8-8FA4-336060F6AED2}"/>
    <cellStyle name="Normal 25 7 2 5 2" xfId="32473" xr:uid="{02024A9D-6F9C-4DEA-BF5C-64FDA75082B1}"/>
    <cellStyle name="Normal 25 7 2 6" xfId="14477" xr:uid="{45FC6B5C-618A-48CF-9281-9D2E8CBE83BF}"/>
    <cellStyle name="Normal 25 7 2 6 2" xfId="33756" xr:uid="{097034DD-6D66-42A0-B933-CB14AF5C759F}"/>
    <cellStyle name="Normal 25 7 2 7" xfId="15796" xr:uid="{AE954B00-3FFC-4AA7-A4B9-C50CC0419F35}"/>
    <cellStyle name="Normal 25 7 2 7 2" xfId="34976" xr:uid="{B2049B2C-8D38-430A-B7BC-67867E9A60AD}"/>
    <cellStyle name="Normal 25 7 2 8" xfId="17232" xr:uid="{B0757E1F-5417-4136-A912-96AA3FA8397A}"/>
    <cellStyle name="Normal 25 7 2 8 2" xfId="36323" xr:uid="{0450C9E4-0FAB-495B-8C70-335E14CF7F30}"/>
    <cellStyle name="Normal 25 7 2 9" xfId="24346" xr:uid="{DB404DA6-B87A-4654-A37D-2BB87ABC72B9}"/>
    <cellStyle name="Normal 25 7 3" xfId="4750" xr:uid="{2FE615A5-765F-4385-AA5B-17AA840C5174}"/>
    <cellStyle name="Normal 25 7 3 2" xfId="9027" xr:uid="{49D6A22F-BD53-4247-A80F-40FB7B9377E7}"/>
    <cellStyle name="Normal 25 7 3 2 2" xfId="28460" xr:uid="{AB14ADA6-5E1F-4A2E-9CE9-0065B8909B79}"/>
    <cellStyle name="Normal 25 7 3 2 3" xfId="45184" xr:uid="{A9658DDB-D6C9-4E26-AEED-3291356AED43}"/>
    <cellStyle name="Normal 25 7 3 3" xfId="18585" xr:uid="{CCC3BA7E-0D9C-41E8-A4EB-34C3F0748BAC}"/>
    <cellStyle name="Normal 25 7 3 4" xfId="24991" xr:uid="{326D8C5E-8661-43AE-BEEC-6C07BA94C17A}"/>
    <cellStyle name="Normal 25 7 4" xfId="7499" xr:uid="{198F5AFB-AB06-47F3-8B15-039A083EDE8E}"/>
    <cellStyle name="Normal 25 7 4 2" xfId="21474" xr:uid="{04B54F5F-97EA-4779-8D11-D616FCAC0F5F}"/>
    <cellStyle name="Normal 25 7 4 2 2" xfId="37645" xr:uid="{BFCFBB89-D82F-4FE9-8837-A3B156CF6DAA}"/>
    <cellStyle name="Normal 25 7 4 3" xfId="27127" xr:uid="{A3809058-3DE3-4B9C-95B1-A2A768B06016}"/>
    <cellStyle name="Normal 25 7 4 4" xfId="41498" xr:uid="{A4F2BFAC-EDAB-4F7E-A143-559A56B8976F}"/>
    <cellStyle name="Normal 25 7 5" xfId="5963" xr:uid="{3EE29BC9-C5CD-4B4E-9B02-8A80157E5C17}"/>
    <cellStyle name="Normal 25 7 5 2" xfId="25806" xr:uid="{5181CD9D-D734-471C-8AA9-32278D7D08AB}"/>
    <cellStyle name="Normal 25 7 5 3" xfId="43135" xr:uid="{A5C813D7-1D7D-438E-B688-5A31F86FABD6}"/>
    <cellStyle name="Normal 25 7 6" xfId="12587" xr:uid="{3A6C9EAB-12A3-44D1-8280-E5F8924F740C}"/>
    <cellStyle name="Normal 25 7 6 2" xfId="31899" xr:uid="{30305FA6-6868-420D-ACCA-71049EC7D51E}"/>
    <cellStyle name="Normal 25 7 7" xfId="13902" xr:uid="{2ADE849A-D656-44AE-8556-FAC9861C1DF3}"/>
    <cellStyle name="Normal 25 7 7 2" xfId="33192" xr:uid="{C957B8E3-0924-4024-B902-25A31C0690A2}"/>
    <cellStyle name="Normal 25 7 8" xfId="15165" xr:uid="{4CE284CC-F06F-4C41-BD49-A0A56588716D}"/>
    <cellStyle name="Normal 25 7 8 2" xfId="34394" xr:uid="{99952A30-37AE-4C92-A87E-35D5A80959E4}"/>
    <cellStyle name="Normal 25 7 9" xfId="16607" xr:uid="{AF3919B0-A7DC-4C91-9531-65445D46B1AD}"/>
    <cellStyle name="Normal 25 7 9 2" xfId="35706" xr:uid="{1883E38C-B469-497A-AE77-1F8BDA0E0A40}"/>
    <cellStyle name="Normal 25 8" xfId="1232" xr:uid="{D265E431-3025-4522-AFF1-F8394860F161}"/>
    <cellStyle name="Normal 25 8 10" xfId="23771" xr:uid="{2F606019-D78E-4CD9-84D5-AB83A9FAEBE4}"/>
    <cellStyle name="Normal 25 8 11" xfId="39876" xr:uid="{3C8214D1-ABA9-4A07-8CDD-215D9F2FCACA}"/>
    <cellStyle name="Normal 25 8 12" xfId="48938" xr:uid="{A8094A6C-25A4-46C0-AE63-06DB80020CAD}"/>
    <cellStyle name="Normal 25 8 13" xfId="50141" xr:uid="{C28DE1D8-C4C2-4C05-B939-308B4615E4FE}"/>
    <cellStyle name="Normal 25 8 14" xfId="51356" xr:uid="{D408CA23-59E8-46DF-89FD-07657D62FDD7}"/>
    <cellStyle name="Normal 25 8 15" xfId="52575" xr:uid="{31425B9F-D9A2-4292-9F71-2CBD94062372}"/>
    <cellStyle name="Normal 25 8 16" xfId="53725" xr:uid="{E1448681-3303-4980-AC7D-ECCB098629F6}"/>
    <cellStyle name="Normal 25 8 2" xfId="2345" xr:uid="{49083710-8D44-46B5-A7FF-2C42C73D6956}"/>
    <cellStyle name="Normal 25 8 2 10" xfId="40433" xr:uid="{A5F566C2-2ECA-4D86-8C4F-050E5D032277}"/>
    <cellStyle name="Normal 25 8 2 11" xfId="49501" xr:uid="{06C153F2-1F11-4628-BB10-D8E0D82CC65F}"/>
    <cellStyle name="Normal 25 8 2 12" xfId="50704" xr:uid="{FDCDEAC5-1A4D-4BC1-ABB3-569EDD47828D}"/>
    <cellStyle name="Normal 25 8 2 13" xfId="51934" xr:uid="{2398409F-5F14-469E-B082-D8A36D7386D1}"/>
    <cellStyle name="Normal 25 8 2 14" xfId="53132" xr:uid="{8E942F16-5C3F-446D-85AC-EA292AB593DF}"/>
    <cellStyle name="Normal 25 8 2 15" xfId="54284" xr:uid="{B66E1935-2ECE-45B3-BF5B-6C40240FE8EA}"/>
    <cellStyle name="Normal 25 8 2 2" xfId="4753" xr:uid="{DF8B23CB-4ED7-4407-8555-85FF725180B3}"/>
    <cellStyle name="Normal 25 8 2 2 2" xfId="9030" xr:uid="{95411890-ACCD-428E-B293-84015FC59F2D}"/>
    <cellStyle name="Normal 25 8 2 2 2 2" xfId="28463" xr:uid="{73F8A7F2-A182-46AA-AD12-5EF1D4B78806}"/>
    <cellStyle name="Normal 25 8 2 2 2 3" xfId="45869" xr:uid="{F6ABF4FB-614B-4620-B964-FCC439A97320}"/>
    <cellStyle name="Normal 25 8 2 2 3" xfId="19531" xr:uid="{FFDD88DF-5656-4B30-9100-2A6AFDB8C36B}"/>
    <cellStyle name="Normal 25 8 2 2 4" xfId="24994" xr:uid="{ADD01414-C54D-4016-BF73-58297A625F3E}"/>
    <cellStyle name="Normal 25 8 2 3" xfId="8264" xr:uid="{FE11BA83-FC6D-452D-8C0E-F10769A421BD}"/>
    <cellStyle name="Normal 25 8 2 3 2" xfId="22065" xr:uid="{FB612A63-154C-470A-9329-E2F586B32698}"/>
    <cellStyle name="Normal 25 8 2 3 2 2" xfId="38204" xr:uid="{5C87AB40-216D-45BC-B5CB-F39D84F6732C}"/>
    <cellStyle name="Normal 25 8 2 3 3" xfId="27721" xr:uid="{AA5A4623-274E-41BD-B544-07445C042EFB}"/>
    <cellStyle name="Normal 25 8 2 3 4" xfId="42054" xr:uid="{4C1798B9-B8D6-46CF-887A-27D2AF75BF99}"/>
    <cellStyle name="Normal 25 8 2 4" xfId="6575" xr:uid="{55679661-86ED-4EAE-BAA2-3508634EFF20}"/>
    <cellStyle name="Normal 25 8 2 4 2" xfId="26398" xr:uid="{5F422582-811E-4A7E-8603-812F2C3A7D21}"/>
    <cellStyle name="Normal 25 8 2 4 3" xfId="43989" xr:uid="{044208E2-C835-49F7-9B66-0D1E99AFD26D}"/>
    <cellStyle name="Normal 25 8 2 5" xfId="13167" xr:uid="{3A93CBAD-B82B-47C5-9DF7-8F785B870966}"/>
    <cellStyle name="Normal 25 8 2 5 2" xfId="32474" xr:uid="{95CD3B9E-2954-40FF-BD45-0E7F63BCB45F}"/>
    <cellStyle name="Normal 25 8 2 6" xfId="14478" xr:uid="{628AF72A-CE34-4786-8BAD-DCCA1D8F0F2D}"/>
    <cellStyle name="Normal 25 8 2 6 2" xfId="33757" xr:uid="{843E01CF-2F97-4781-9440-D568D3F15E13}"/>
    <cellStyle name="Normal 25 8 2 7" xfId="15797" xr:uid="{B95AFB46-16CF-4FCA-A654-1C40BC127234}"/>
    <cellStyle name="Normal 25 8 2 7 2" xfId="34977" xr:uid="{D91DEE7E-C61A-4342-BEB8-E77DB65DF402}"/>
    <cellStyle name="Normal 25 8 2 8" xfId="17233" xr:uid="{BFDC9DB3-7E12-4B9C-8076-D207659E09C8}"/>
    <cellStyle name="Normal 25 8 2 8 2" xfId="36324" xr:uid="{E3B1C6AC-641A-41D1-B08B-E8F8325413F9}"/>
    <cellStyle name="Normal 25 8 2 9" xfId="24347" xr:uid="{E211843D-473E-4B94-9F37-859BD486BD3F}"/>
    <cellStyle name="Normal 25 8 3" xfId="4752" xr:uid="{61A2A64C-46E6-4999-ABAA-C0A1150A1E25}"/>
    <cellStyle name="Normal 25 8 3 2" xfId="9029" xr:uid="{5D86F9BC-18D2-4315-AD6A-0FEEA5FF6B99}"/>
    <cellStyle name="Normal 25 8 3 2 2" xfId="28462" xr:uid="{A11E81ED-5463-400B-98FE-4B560CD96E3C}"/>
    <cellStyle name="Normal 25 8 3 2 3" xfId="45185" xr:uid="{79AE62EF-05DC-4B6F-981D-67F9EB9E61B9}"/>
    <cellStyle name="Normal 25 8 3 3" xfId="18586" xr:uid="{E77E2DF9-2B8D-4D74-9B3D-2B0B6FCACE1A}"/>
    <cellStyle name="Normal 25 8 3 4" xfId="24993" xr:uid="{857DA50F-8427-4DBF-9B53-66D8A74F8DA1}"/>
    <cellStyle name="Normal 25 8 4" xfId="7500" xr:uid="{52936989-E64D-4312-B2E8-A8EEFFBC4137}"/>
    <cellStyle name="Normal 25 8 4 2" xfId="21475" xr:uid="{7B0F582B-47FE-43BA-AE5E-5A0685867E1B}"/>
    <cellStyle name="Normal 25 8 4 2 2" xfId="37646" xr:uid="{A4430CEE-F39B-40AF-A016-5A59A5F9522B}"/>
    <cellStyle name="Normal 25 8 4 3" xfId="27128" xr:uid="{E0223354-A54D-43F8-BD04-B0CD42FADE24}"/>
    <cellStyle name="Normal 25 8 4 4" xfId="41499" xr:uid="{803FC638-BFB8-4BB2-B2E6-935C4900D7E4}"/>
    <cellStyle name="Normal 25 8 5" xfId="5964" xr:uid="{4FE587C5-D623-4C13-A231-CCE620E06009}"/>
    <cellStyle name="Normal 25 8 5 2" xfId="25807" xr:uid="{E5AFBE46-B60A-405D-906B-8DD8006E8651}"/>
    <cellStyle name="Normal 25 8 5 3" xfId="43136" xr:uid="{E7A29598-ADEB-418D-BAC7-134C1BEA42F9}"/>
    <cellStyle name="Normal 25 8 6" xfId="12588" xr:uid="{27774A4A-6897-46A7-BBCF-32BDA292A4C1}"/>
    <cellStyle name="Normal 25 8 6 2" xfId="31900" xr:uid="{4F58CFF2-0869-4C8C-8483-66FC971021CB}"/>
    <cellStyle name="Normal 25 8 7" xfId="13903" xr:uid="{61EE215D-51BF-4210-BE14-A6908E882C8E}"/>
    <cellStyle name="Normal 25 8 7 2" xfId="33193" xr:uid="{C2F6E02C-8292-4177-A34B-FCD1150E1817}"/>
    <cellStyle name="Normal 25 8 8" xfId="15166" xr:uid="{7E3CE744-90D0-4C05-9093-015610CC7D01}"/>
    <cellStyle name="Normal 25 8 8 2" xfId="34395" xr:uid="{F8987146-3499-4DE1-8247-563DFCB41D94}"/>
    <cellStyle name="Normal 25 8 9" xfId="16608" xr:uid="{5A5D4945-23F8-4E84-97DA-744AC68207AC}"/>
    <cellStyle name="Normal 25 8 9 2" xfId="35707" xr:uid="{44A8D90F-3AD0-4710-8558-CE379A1295CB}"/>
    <cellStyle name="Normal 25 9" xfId="1233" xr:uid="{7CF6813A-8D0F-4CC7-90FE-D1BA4A6FCF4B}"/>
    <cellStyle name="Normal 25 9 10" xfId="23772" xr:uid="{1D7A97C2-9BAE-4DAD-8256-54D2BC757230}"/>
    <cellStyle name="Normal 25 9 11" xfId="39877" xr:uid="{DE8D7795-09F6-4162-87E8-1AD95AADEE7B}"/>
    <cellStyle name="Normal 25 9 12" xfId="48939" xr:uid="{9C44FCBE-1ABB-4819-938F-1E8BE7BDB79E}"/>
    <cellStyle name="Normal 25 9 13" xfId="50142" xr:uid="{CB23B190-8470-4949-B4D5-68D1414C4D18}"/>
    <cellStyle name="Normal 25 9 14" xfId="51357" xr:uid="{780EE1D6-113A-4795-8C55-E94D1AC2B83B}"/>
    <cellStyle name="Normal 25 9 15" xfId="52576" xr:uid="{0DC4F8F8-F82F-41B9-8F6D-04C6DE2F4B3F}"/>
    <cellStyle name="Normal 25 9 16" xfId="53726" xr:uid="{E77D4FD3-F870-44C5-976E-A19E22E20362}"/>
    <cellStyle name="Normal 25 9 2" xfId="2346" xr:uid="{641B3FCD-29AB-4C01-B86F-D52B536624DF}"/>
    <cellStyle name="Normal 25 9 2 10" xfId="40434" xr:uid="{180C1F76-30DF-4FF3-9D9E-A6D2523541E9}"/>
    <cellStyle name="Normal 25 9 2 11" xfId="49502" xr:uid="{92D7543A-1E10-4714-8455-BCCE0608CD91}"/>
    <cellStyle name="Normal 25 9 2 12" xfId="50705" xr:uid="{631068B0-C046-4908-9D6A-DB64DE62C5AA}"/>
    <cellStyle name="Normal 25 9 2 13" xfId="51935" xr:uid="{D4819B1A-5E85-46EC-B387-843EFF8B9BD7}"/>
    <cellStyle name="Normal 25 9 2 14" xfId="53133" xr:uid="{D7CAF709-D084-408B-8D17-8149FA4AF258}"/>
    <cellStyle name="Normal 25 9 2 15" xfId="54285" xr:uid="{4F3ADC73-F08F-4CC3-AB78-1182E2E1F6B0}"/>
    <cellStyle name="Normal 25 9 2 2" xfId="4755" xr:uid="{E9ED0460-C680-4FB4-8392-B2148AE4BB4E}"/>
    <cellStyle name="Normal 25 9 2 2 2" xfId="9032" xr:uid="{029437C9-28C6-4D14-8A67-4A1728AE3B0E}"/>
    <cellStyle name="Normal 25 9 2 2 2 2" xfId="28465" xr:uid="{F398C130-DA1B-41E2-9C55-66781513ED8A}"/>
    <cellStyle name="Normal 25 9 2 2 2 3" xfId="45870" xr:uid="{AB8ADB09-3BB0-4664-9035-A478213A2CC4}"/>
    <cellStyle name="Normal 25 9 2 2 3" xfId="19532" xr:uid="{F4E3CB8A-D3CF-47C7-BE36-BC93A0BAC928}"/>
    <cellStyle name="Normal 25 9 2 2 4" xfId="24996" xr:uid="{8918946A-FBA0-4B85-A881-3A41A34BC906}"/>
    <cellStyle name="Normal 25 9 2 3" xfId="8265" xr:uid="{0B2C77C6-ACCE-4F8E-86CA-A4C1E49E0D00}"/>
    <cellStyle name="Normal 25 9 2 3 2" xfId="22066" xr:uid="{66289B9D-0319-44A0-A8F3-FF12F79E5CB0}"/>
    <cellStyle name="Normal 25 9 2 3 2 2" xfId="38205" xr:uid="{E32DE847-0479-4AE8-8187-460F1A5C98B4}"/>
    <cellStyle name="Normal 25 9 2 3 3" xfId="27722" xr:uid="{33361CC5-0835-4A37-913B-33C16A387AC9}"/>
    <cellStyle name="Normal 25 9 2 3 4" xfId="42055" xr:uid="{449BC44E-7E0C-4C5C-89E0-CE536CEEDE1D}"/>
    <cellStyle name="Normal 25 9 2 4" xfId="6576" xr:uid="{EBB39283-1D7D-4D13-A6AA-A340F749D259}"/>
    <cellStyle name="Normal 25 9 2 4 2" xfId="26399" xr:uid="{080BD24E-8640-414B-A499-EABDB56FF8CF}"/>
    <cellStyle name="Normal 25 9 2 4 3" xfId="43990" xr:uid="{B9EA798A-98B7-4D7E-9E24-98C58C9380C9}"/>
    <cellStyle name="Normal 25 9 2 5" xfId="13168" xr:uid="{9F8F4BE1-C5EE-43A3-8F4F-12945B00E54D}"/>
    <cellStyle name="Normal 25 9 2 5 2" xfId="32475" xr:uid="{D78749E8-47AD-4F85-B558-172F982D0C30}"/>
    <cellStyle name="Normal 25 9 2 6" xfId="14479" xr:uid="{1736A973-6B26-4A96-A64A-CB4291377862}"/>
    <cellStyle name="Normal 25 9 2 6 2" xfId="33758" xr:uid="{707EBAB0-50D3-436C-BB87-8261BB573362}"/>
    <cellStyle name="Normal 25 9 2 7" xfId="15798" xr:uid="{3366D5C0-CC3D-4D65-BCB8-9A3488634844}"/>
    <cellStyle name="Normal 25 9 2 7 2" xfId="34978" xr:uid="{21B7C8C4-9EBD-4EF2-AF64-E6B47458B24C}"/>
    <cellStyle name="Normal 25 9 2 8" xfId="17234" xr:uid="{78C219FC-6A6B-4CEF-83F5-37AA07659934}"/>
    <cellStyle name="Normal 25 9 2 8 2" xfId="36325" xr:uid="{5A6FFC98-8181-40E7-A650-D2F92D57D1D6}"/>
    <cellStyle name="Normal 25 9 2 9" xfId="24348" xr:uid="{8107F99D-D2F3-4FC5-837F-482653A2F8D9}"/>
    <cellStyle name="Normal 25 9 3" xfId="4754" xr:uid="{0B93A5F0-09D1-4371-A76C-E884CB25A08D}"/>
    <cellStyle name="Normal 25 9 3 2" xfId="9031" xr:uid="{E8F881F2-6338-4E23-9C74-F4F2D4A0F7FC}"/>
    <cellStyle name="Normal 25 9 3 2 2" xfId="28464" xr:uid="{C998236F-621C-45DD-9500-7F8AFCE4C7F9}"/>
    <cellStyle name="Normal 25 9 3 2 3" xfId="45186" xr:uid="{B61A2D12-EED4-4F41-8AE4-E922E84CDC27}"/>
    <cellStyle name="Normal 25 9 3 3" xfId="18587" xr:uid="{B5FCDC8D-7C05-49C8-B052-22AA5C40DA86}"/>
    <cellStyle name="Normal 25 9 3 4" xfId="24995" xr:uid="{CADC00F6-6A4B-491A-A641-696263B5DF12}"/>
    <cellStyle name="Normal 25 9 4" xfId="7501" xr:uid="{EBC6C49E-D9C9-41A2-A85F-ADC956ADE80A}"/>
    <cellStyle name="Normal 25 9 4 2" xfId="21476" xr:uid="{19172F56-FD15-4AD7-85A0-9C676876C654}"/>
    <cellStyle name="Normal 25 9 4 2 2" xfId="37647" xr:uid="{1B2FEBB4-188D-442C-B32C-A237E4F44310}"/>
    <cellStyle name="Normal 25 9 4 3" xfId="27129" xr:uid="{9B066D3F-AB8F-4345-BCB0-30997BFDC43E}"/>
    <cellStyle name="Normal 25 9 4 4" xfId="41500" xr:uid="{F1E81C9B-C286-4BFA-ACE9-FAB0ED8721B8}"/>
    <cellStyle name="Normal 25 9 5" xfId="5965" xr:uid="{1BC9F316-B9BE-465B-8B09-D2277CC7E7FC}"/>
    <cellStyle name="Normal 25 9 5 2" xfId="25808" xr:uid="{1D622723-DA58-4594-A42D-DEE44E0529C8}"/>
    <cellStyle name="Normal 25 9 5 3" xfId="43137" xr:uid="{82449D88-D0B8-4FC1-BE37-28D6B0F7D5CF}"/>
    <cellStyle name="Normal 25 9 6" xfId="12589" xr:uid="{B819D8BC-F184-4855-86A7-402A5C2823A0}"/>
    <cellStyle name="Normal 25 9 6 2" xfId="31901" xr:uid="{B8C42909-F88A-4234-BF33-4F5F2658E246}"/>
    <cellStyle name="Normal 25 9 7" xfId="13904" xr:uid="{E5027F84-8160-40AF-9D33-75624306C212}"/>
    <cellStyle name="Normal 25 9 7 2" xfId="33194" xr:uid="{478A60ED-4B7F-4A4C-AACB-A98673894423}"/>
    <cellStyle name="Normal 25 9 8" xfId="15167" xr:uid="{AE5E69D2-83E7-4879-A741-AA54B7192369}"/>
    <cellStyle name="Normal 25 9 8 2" xfId="34396" xr:uid="{83E59F04-3D8C-4335-9311-67B0B8897432}"/>
    <cellStyle name="Normal 25 9 9" xfId="16609" xr:uid="{743A6725-E18C-4997-9AAE-DA0AE4FA3D17}"/>
    <cellStyle name="Normal 25 9 9 2" xfId="35708" xr:uid="{F0821AE8-9329-48FD-9A8D-F40B2CEA29C9}"/>
    <cellStyle name="Normal 26" xfId="1234" xr:uid="{A8DFDD03-8F66-42B2-8794-9EDDF246E506}"/>
    <cellStyle name="Normal 26 10" xfId="18588" xr:uid="{8FC5B1B9-4394-4FAA-9322-F2F22DF172FD}"/>
    <cellStyle name="Normal 26 2" xfId="1235" xr:uid="{CDBE1118-44D1-4AAB-B5B6-62676501ECDD}"/>
    <cellStyle name="Normal 26 2 2" xfId="18589" xr:uid="{BFC6D625-3667-4231-9A8F-0811C2196B49}"/>
    <cellStyle name="Normal 26 3" xfId="1236" xr:uid="{34B6E853-D96B-451E-88CF-CA347C8527D1}"/>
    <cellStyle name="Normal 26 3 2" xfId="18590" xr:uid="{F19E224A-A5E1-40E4-BFB8-465B6BB5D228}"/>
    <cellStyle name="Normal 26 4" xfId="1237" xr:uid="{7DF211C4-C946-4CFC-A2DA-765EE95AFE41}"/>
    <cellStyle name="Normal 26 4 2" xfId="18591" xr:uid="{43B7292A-B6A0-4D1E-A478-B795F064AE86}"/>
    <cellStyle name="Normal 26 5" xfId="1238" xr:uid="{19A08C6E-ECF2-40DB-9AFD-8DC52E950D52}"/>
    <cellStyle name="Normal 26 5 2" xfId="18592" xr:uid="{7DD55357-ED61-4E4E-8FDC-1FDD9D494786}"/>
    <cellStyle name="Normal 26 6" xfId="1239" xr:uid="{E122FC77-2C01-4AE9-A17A-E0F997A4BAD5}"/>
    <cellStyle name="Normal 26 6 2" xfId="18593" xr:uid="{CDF75C9D-4863-41AD-949C-AC84459B8B2A}"/>
    <cellStyle name="Normal 26 7" xfId="1240" xr:uid="{84C857BB-AA2B-4285-BB85-C256B4E986E9}"/>
    <cellStyle name="Normal 26 7 2" xfId="18594" xr:uid="{0ED4C339-1804-41CA-9AE1-7481916C51FE}"/>
    <cellStyle name="Normal 26 8" xfId="1241" xr:uid="{2C5BB9CE-F0F0-4522-96D1-CBF3E6EB076E}"/>
    <cellStyle name="Normal 26 8 2" xfId="18595" xr:uid="{345B0CF5-8992-4A3D-B654-0B5AB4126CE5}"/>
    <cellStyle name="Normal 26 9" xfId="1242" xr:uid="{F11C4438-2161-4047-8563-06E306049FE5}"/>
    <cellStyle name="Normal 26 9 2" xfId="18596" xr:uid="{9F3BC0AC-0265-4E52-A4A2-A47AE5918D73}"/>
    <cellStyle name="Normal 27" xfId="1243" xr:uid="{7D771474-E153-4492-969E-8C55BB79EC62}"/>
    <cellStyle name="Normal 27 2" xfId="18597" xr:uid="{E5D608B6-3FEE-400C-A129-0523807F3711}"/>
    <cellStyle name="Normal 28" xfId="1244" xr:uid="{C6811685-CBD2-468F-8813-08F85D4680EC}"/>
    <cellStyle name="Normal 28 10" xfId="1245" xr:uid="{FEAEA130-85AA-48F5-A2E7-95826F2DDB73}"/>
    <cellStyle name="Normal 28 10 2" xfId="4757" xr:uid="{F2D9F72E-F986-4F87-94C2-8535B3E04821}"/>
    <cellStyle name="Normal 28 10 2 2" xfId="18599" xr:uid="{986A21B8-E479-4C93-95E2-D432345053FD}"/>
    <cellStyle name="Normal 28 10 2 2 2" xfId="45188" xr:uid="{54022907-CAD5-4F09-846C-886462894FC6}"/>
    <cellStyle name="Normal 28 10 3" xfId="7503" xr:uid="{D7207378-83E0-4260-9A43-316482785405}"/>
    <cellStyle name="Normal 28 11" xfId="1246" xr:uid="{91C47C32-E0A0-4B4C-9C92-DCFBD1D455F7}"/>
    <cellStyle name="Normal 28 11 2" xfId="4758" xr:uid="{DF714454-CA39-4583-909A-E09696B88059}"/>
    <cellStyle name="Normal 28 11 2 2" xfId="18600" xr:uid="{F867E049-0D61-45FF-9916-6C5E910AC6F3}"/>
    <cellStyle name="Normal 28 11 2 2 2" xfId="45189" xr:uid="{1AC9B469-470B-4AD7-A643-FF19F395CE40}"/>
    <cellStyle name="Normal 28 11 3" xfId="7504" xr:uid="{44EB56B3-5E1B-41C2-A33D-DA53C1BD2A71}"/>
    <cellStyle name="Normal 28 12" xfId="4756" xr:uid="{6DDAE975-56C4-46E3-A520-0259F1F6C9DF}"/>
    <cellStyle name="Normal 28 12 2" xfId="18598" xr:uid="{1167578D-79D3-4092-98F3-7B3849FF608C}"/>
    <cellStyle name="Normal 28 12 2 2" xfId="45187" xr:uid="{EAC5587B-CE87-4EF5-9F23-4E2DB569FCEE}"/>
    <cellStyle name="Normal 28 13" xfId="7502" xr:uid="{35CFC0F9-1B8A-40BD-8116-BA60CB3A188D}"/>
    <cellStyle name="Normal 28 2" xfId="1247" xr:uid="{5D9915FD-98FE-4F6D-8E4E-7AF2234CC33F}"/>
    <cellStyle name="Normal 28 2 10" xfId="1248" xr:uid="{17DA5BB0-4291-452D-A4A5-9E237AF6C26D}"/>
    <cellStyle name="Normal 28 2 10 2" xfId="4760" xr:uid="{5DB1A938-A764-4C3E-959C-4A028D1939C7}"/>
    <cellStyle name="Normal 28 2 10 2 2" xfId="18602" xr:uid="{A3B6A12E-FDB1-42E0-BF9B-C880520B999E}"/>
    <cellStyle name="Normal 28 2 10 2 2 2" xfId="45191" xr:uid="{9AD0E8C2-D28A-4D7B-8735-444DA32074D5}"/>
    <cellStyle name="Normal 28 2 10 3" xfId="7506" xr:uid="{6B3144FF-A62D-47A3-96A5-9CA5D7AA8CD0}"/>
    <cellStyle name="Normal 28 2 11" xfId="4759" xr:uid="{D2E71383-9A43-44AC-9EA9-3B8A7BC81F03}"/>
    <cellStyle name="Normal 28 2 11 2" xfId="18601" xr:uid="{817256BF-67AB-4E86-94A4-2B8898CB31D5}"/>
    <cellStyle name="Normal 28 2 11 2 2" xfId="45190" xr:uid="{C9F89D1F-4265-4F4B-AB44-79FA0E613F9E}"/>
    <cellStyle name="Normal 28 2 12" xfId="7505" xr:uid="{2BE63841-2987-4289-B144-354E6F33D38B}"/>
    <cellStyle name="Normal 28 2 13" xfId="55401" xr:uid="{71A33E6E-0DC1-4366-83F5-87A2D5D3F647}"/>
    <cellStyle name="Normal 28 2 2" xfId="1249" xr:uid="{0901DCE4-5013-4AA6-9AFF-C227B9B3DBB2}"/>
    <cellStyle name="Normal 28 2 2 2" xfId="1250" xr:uid="{867D888F-F056-4F53-9AAF-0D8E7CA1CABA}"/>
    <cellStyle name="Normal 28 2 2 2 2" xfId="4762" xr:uid="{5505209A-EEB7-48F9-8EEE-2EBA218687B9}"/>
    <cellStyle name="Normal 28 2 2 2 2 2" xfId="18604" xr:uid="{C875EA6E-0874-41CB-B90D-3D4A96C1BF54}"/>
    <cellStyle name="Normal 28 2 2 2 2 2 2" xfId="45193" xr:uid="{44D881FB-B109-453C-92F5-7CBAB395BB05}"/>
    <cellStyle name="Normal 28 2 2 2 3" xfId="7508" xr:uid="{DE2BE279-9667-4AA7-B47F-A56C7BE560C0}"/>
    <cellStyle name="Normal 28 2 2 3" xfId="4761" xr:uid="{730EB1A7-BBB1-4B27-A4DD-38F4FF98C417}"/>
    <cellStyle name="Normal 28 2 2 3 2" xfId="18603" xr:uid="{279799D6-C085-414D-AB5D-C66F652F6880}"/>
    <cellStyle name="Normal 28 2 2 3 2 2" xfId="45192" xr:uid="{85A5C407-6578-49C4-AD05-BECEAF8C1920}"/>
    <cellStyle name="Normal 28 2 2 4" xfId="7507" xr:uid="{AF5ADC98-4DBA-4494-BDC6-7DFC8724D8E0}"/>
    <cellStyle name="Normal 28 2 3" xfId="1251" xr:uid="{25A760FC-9C1D-4492-9597-775DF888BE73}"/>
    <cellStyle name="Normal 28 2 3 2" xfId="4763" xr:uid="{33D0CCC7-3E10-4E28-94C6-F3FEF559A7DD}"/>
    <cellStyle name="Normal 28 2 3 2 2" xfId="18605" xr:uid="{A01ACD00-C6CD-470E-8B27-0106325034D3}"/>
    <cellStyle name="Normal 28 2 3 2 2 2" xfId="45194" xr:uid="{BB0E63F4-3203-4995-9ECF-B62025B8A748}"/>
    <cellStyle name="Normal 28 2 3 3" xfId="7509" xr:uid="{7A61B5F5-E6B6-4E89-97B7-37FECCEA1D50}"/>
    <cellStyle name="Normal 28 2 4" xfId="1252" xr:uid="{0F72E0BE-B89C-498A-9137-59B62B54C17E}"/>
    <cellStyle name="Normal 28 2 4 2" xfId="4764" xr:uid="{C4C2A8CC-2299-4EC7-A144-57BBC3C7C8C8}"/>
    <cellStyle name="Normal 28 2 4 2 2" xfId="18606" xr:uid="{9970C55E-D725-4749-99A4-BC27FC790AF5}"/>
    <cellStyle name="Normal 28 2 4 2 2 2" xfId="45195" xr:uid="{522F5E18-0FA6-498A-B107-786EC82CC7A7}"/>
    <cellStyle name="Normal 28 2 4 3" xfId="7510" xr:uid="{A7B9FA3E-D111-4AC0-A29C-8C5622813BDE}"/>
    <cellStyle name="Normal 28 2 5" xfId="1253" xr:uid="{E13DACD4-921C-4FF6-B69E-05D5F3BB3C57}"/>
    <cellStyle name="Normal 28 2 5 2" xfId="4765" xr:uid="{FAF6F689-4818-49A3-A273-CEED9247BDD6}"/>
    <cellStyle name="Normal 28 2 5 2 2" xfId="18607" xr:uid="{67A1876A-597F-454B-B078-94FE525A1F03}"/>
    <cellStyle name="Normal 28 2 5 2 2 2" xfId="45196" xr:uid="{CD8C910F-85EE-4B0C-935C-0F16CE13A9DC}"/>
    <cellStyle name="Normal 28 2 5 3" xfId="7511" xr:uid="{B6654B01-CE34-48E2-A936-7255B25D52E1}"/>
    <cellStyle name="Normal 28 2 6" xfId="1254" xr:uid="{86D8EA13-EC5A-4D85-8FD4-43E5CE464D7A}"/>
    <cellStyle name="Normal 28 2 6 2" xfId="4766" xr:uid="{610D6345-B295-49BA-BAD5-68EE7FB02082}"/>
    <cellStyle name="Normal 28 2 6 2 2" xfId="18608" xr:uid="{EDA2A31B-4A4B-4E5A-8B4E-A90965748DEA}"/>
    <cellStyle name="Normal 28 2 6 2 2 2" xfId="45197" xr:uid="{1A5671F6-BC91-42BB-BCED-38EC54F1265D}"/>
    <cellStyle name="Normal 28 2 6 3" xfId="7512" xr:uid="{84F30A0E-D932-46C8-868B-67E5A84C8482}"/>
    <cellStyle name="Normal 28 2 7" xfId="1255" xr:uid="{6BC826B4-C97B-486C-B624-3C28312494F2}"/>
    <cellStyle name="Normal 28 2 7 2" xfId="4767" xr:uid="{E6523F91-BADC-4758-BA23-4FED85147D5B}"/>
    <cellStyle name="Normal 28 2 7 2 2" xfId="18609" xr:uid="{E2E0A23D-B5CB-4CA9-ADDF-826D7D864FBD}"/>
    <cellStyle name="Normal 28 2 7 2 2 2" xfId="45198" xr:uid="{E30DB614-2D3B-4635-9F72-19AD3090D4DF}"/>
    <cellStyle name="Normal 28 2 7 3" xfId="7513" xr:uid="{B7E4F12A-C54A-42BA-BA74-23A9FDFBEF97}"/>
    <cellStyle name="Normal 28 2 8" xfId="1256" xr:uid="{737D8102-E825-4782-931B-A08FC7CE6642}"/>
    <cellStyle name="Normal 28 2 8 2" xfId="4768" xr:uid="{35EB40C1-F0D2-458D-B6B2-129C0EE97DC7}"/>
    <cellStyle name="Normal 28 2 8 2 2" xfId="18610" xr:uid="{7FE25212-86B7-43AE-922B-34E8D68E8840}"/>
    <cellStyle name="Normal 28 2 8 2 2 2" xfId="45199" xr:uid="{1E8B60CE-C1B6-414D-9B19-EA2425397616}"/>
    <cellStyle name="Normal 28 2 8 3" xfId="7514" xr:uid="{D3930E4C-8460-4DA1-93FE-98E016A73137}"/>
    <cellStyle name="Normal 28 2 9" xfId="1257" xr:uid="{1FC87B94-4772-4111-9C2C-68ECFA726B10}"/>
    <cellStyle name="Normal 28 2 9 2" xfId="4769" xr:uid="{F54D62D0-7400-4207-9F5D-C6B5731B68BE}"/>
    <cellStyle name="Normal 28 2 9 2 2" xfId="18611" xr:uid="{B26F9A21-4722-4F1C-AF6B-11A794C57800}"/>
    <cellStyle name="Normal 28 2 9 2 2 2" xfId="45200" xr:uid="{BBC87FCC-BCD1-48DF-BB12-ADDAAD2E88B1}"/>
    <cellStyle name="Normal 28 2 9 3" xfId="7515" xr:uid="{2E9228A2-45DF-4E84-ACAD-9D075A25C2ED}"/>
    <cellStyle name="Normal 28 3" xfId="1258" xr:uid="{5071C95C-851E-432C-8F8F-776DF1A4B4BD}"/>
    <cellStyle name="Normal 28 3 2" xfId="1259" xr:uid="{AFD634BF-1781-4C77-93A6-3C480E882E2E}"/>
    <cellStyle name="Normal 28 3 2 2" xfId="4771" xr:uid="{A06C3E18-810F-44F0-A2BB-15E78DEECEFF}"/>
    <cellStyle name="Normal 28 3 2 2 2" xfId="18613" xr:uid="{700F5476-46D3-4E08-BF8F-C7B145CC5BE1}"/>
    <cellStyle name="Normal 28 3 2 2 2 2" xfId="45202" xr:uid="{5A6D0A04-7114-4854-9EC9-723189EE325B}"/>
    <cellStyle name="Normal 28 3 2 3" xfId="7517" xr:uid="{13EB691D-4AA1-4200-A514-5DA2960B0F30}"/>
    <cellStyle name="Normal 28 3 3" xfId="4770" xr:uid="{656A58FC-02F2-4D87-A30B-511454F49307}"/>
    <cellStyle name="Normal 28 3 3 2" xfId="18612" xr:uid="{15FA2E15-5A83-4AAE-AD94-E58BF9C1E97A}"/>
    <cellStyle name="Normal 28 3 3 2 2" xfId="45201" xr:uid="{918C9C72-44C4-436B-A955-300B18184B4A}"/>
    <cellStyle name="Normal 28 3 4" xfId="7516" xr:uid="{A0CA9890-4F5A-4A53-B7B3-7284008F4473}"/>
    <cellStyle name="Normal 28 4" xfId="1260" xr:uid="{08970092-7D51-43A8-9FA7-8D7B118AB932}"/>
    <cellStyle name="Normal 28 4 2" xfId="4772" xr:uid="{7A92AB50-0E22-4C98-9A2F-C91EAF33FF10}"/>
    <cellStyle name="Normal 28 4 2 2" xfId="18614" xr:uid="{9F2C9A31-6D6C-4086-A084-E7B13DCFE10A}"/>
    <cellStyle name="Normal 28 4 2 2 2" xfId="45203" xr:uid="{8B62E056-2AAA-4DB2-994C-1764909BD1E4}"/>
    <cellStyle name="Normal 28 4 3" xfId="7518" xr:uid="{EE1FB850-CFBB-436C-BA34-FE38855BA2A2}"/>
    <cellStyle name="Normal 28 5" xfId="1261" xr:uid="{1F40D454-05D3-4779-9CC6-C6D68DC980C2}"/>
    <cellStyle name="Normal 28 5 2" xfId="4773" xr:uid="{BE15370C-1741-45DC-AB4B-7B77C7A868A3}"/>
    <cellStyle name="Normal 28 5 2 2" xfId="18615" xr:uid="{C62E16E8-6B0F-4B3A-BA9F-BD81E06323CF}"/>
    <cellStyle name="Normal 28 5 2 2 2" xfId="45204" xr:uid="{6ED92779-AA31-400F-ABE8-FB9F77EDBEDA}"/>
    <cellStyle name="Normal 28 5 3" xfId="7519" xr:uid="{161A4902-7652-419F-B391-AABFA2AD1D63}"/>
    <cellStyle name="Normal 28 6" xfId="1262" xr:uid="{E3EEFD47-EE97-44B7-B1C9-C1981773D914}"/>
    <cellStyle name="Normal 28 6 2" xfId="4774" xr:uid="{7E2BE497-6CC7-412D-BC7E-4C9F38F7F8D0}"/>
    <cellStyle name="Normal 28 6 2 2" xfId="18616" xr:uid="{FAA8C5E7-4036-42D8-8658-9D510CAA9EE7}"/>
    <cellStyle name="Normal 28 6 2 2 2" xfId="45205" xr:uid="{617C18C3-D1A2-4F07-A4CF-A5192A557AE7}"/>
    <cellStyle name="Normal 28 6 3" xfId="7520" xr:uid="{D8469CD9-8266-4033-A7E3-718F214CFE6C}"/>
    <cellStyle name="Normal 28 7" xfId="1263" xr:uid="{864D34B9-715F-4478-8F8A-C9DDAF843607}"/>
    <cellStyle name="Normal 28 7 2" xfId="4775" xr:uid="{C327ABF3-B7CE-477A-819D-DE5DE87FEC4B}"/>
    <cellStyle name="Normal 28 7 2 2" xfId="18617" xr:uid="{52899D4C-774E-402F-AAFB-B5481C110572}"/>
    <cellStyle name="Normal 28 7 2 2 2" xfId="45206" xr:uid="{EDD0A260-C00A-4BF3-9F1F-1627886E9FE1}"/>
    <cellStyle name="Normal 28 7 3" xfId="7521" xr:uid="{90623880-59C3-4DCB-BA44-F429DC0ADF2B}"/>
    <cellStyle name="Normal 28 8" xfId="1264" xr:uid="{7C7D978D-8B14-40AD-86B4-0209E85FA74D}"/>
    <cellStyle name="Normal 28 8 2" xfId="4776" xr:uid="{D63FBE3B-3937-4F6C-A74B-89D7514BE44E}"/>
    <cellStyle name="Normal 28 8 2 2" xfId="18618" xr:uid="{16A9B26C-5159-4279-BF65-2FAE84C9B2AF}"/>
    <cellStyle name="Normal 28 8 2 2 2" xfId="45207" xr:uid="{FE5764CE-F79A-427D-94B1-B411067DC25B}"/>
    <cellStyle name="Normal 28 8 3" xfId="7522" xr:uid="{06795369-BCBD-4D16-82B0-07270FEEEE1E}"/>
    <cellStyle name="Normal 28 9" xfId="1265" xr:uid="{85F54FB7-EE9F-4BF5-B2CE-4611F2B01333}"/>
    <cellStyle name="Normal 28 9 2" xfId="4777" xr:uid="{D1EC4817-AECF-4D6C-8004-3C4DA2B8A401}"/>
    <cellStyle name="Normal 28 9 2 2" xfId="18619" xr:uid="{3936D14F-7F72-477F-BE5B-5BF4215D2440}"/>
    <cellStyle name="Normal 28 9 2 2 2" xfId="45208" xr:uid="{4365CB79-C5AE-4087-B0F3-FD7639A1D68B}"/>
    <cellStyle name="Normal 28 9 3" xfId="7523" xr:uid="{FD7E4C0C-8631-49EF-A2C0-D8ED92EA7C94}"/>
    <cellStyle name="Normal 29" xfId="1266" xr:uid="{31E0D008-2981-47EB-B1A7-85D84C27E954}"/>
    <cellStyle name="Normal 29 10" xfId="18620" xr:uid="{440CADF9-6C06-490C-93BE-2A8BD3E4AB20}"/>
    <cellStyle name="Normal 29 2" xfId="1267" xr:uid="{30CC1C8C-40B1-4D47-B720-6CD99CA752A1}"/>
    <cellStyle name="Normal 29 2 2" xfId="18621" xr:uid="{8440EF30-0FD2-4FBA-B0F8-8BE5D23ED543}"/>
    <cellStyle name="Normal 29 3" xfId="1268" xr:uid="{3C460521-5690-45E1-84A1-117BA4AC076B}"/>
    <cellStyle name="Normal 29 3 2" xfId="18622" xr:uid="{B1994C6D-CD3A-47BB-BD37-F035D1F4CD5C}"/>
    <cellStyle name="Normal 29 4" xfId="1269" xr:uid="{3E75C86A-4921-4C1A-A305-5B3D51562785}"/>
    <cellStyle name="Normal 29 4 2" xfId="18623" xr:uid="{9ACDF0D9-903C-4AFE-90A4-53C9973676D0}"/>
    <cellStyle name="Normal 29 5" xfId="1270" xr:uid="{AAB46F2D-AFA9-4BAC-8EAE-CE082862FE09}"/>
    <cellStyle name="Normal 29 5 2" xfId="18624" xr:uid="{5E56505D-47C4-4E0F-809F-BAC35CE35A4B}"/>
    <cellStyle name="Normal 29 6" xfId="1271" xr:uid="{2126D5A6-5CD4-446A-A2DF-74D01D4553B0}"/>
    <cellStyle name="Normal 29 6 2" xfId="18625" xr:uid="{3AC7EF63-004E-4E85-A627-158B954176F9}"/>
    <cellStyle name="Normal 29 7" xfId="1272" xr:uid="{6F489338-919F-44A8-B769-47B3F38DA270}"/>
    <cellStyle name="Normal 29 7 2" xfId="18626" xr:uid="{80CB5BC4-2076-488B-8AA3-52836D9A9C86}"/>
    <cellStyle name="Normal 29 8" xfId="1273" xr:uid="{7616EDA1-D4FA-493B-9A43-DA751A85CBDE}"/>
    <cellStyle name="Normal 29 8 2" xfId="18627" xr:uid="{04118E1F-95E3-4944-AC9B-DFD24BE1BB4D}"/>
    <cellStyle name="Normal 29 9" xfId="1274" xr:uid="{8B0BFE41-4620-422D-8C00-A3F12F4B2E70}"/>
    <cellStyle name="Normal 29 9 2" xfId="18628" xr:uid="{A5276E67-B2F8-4445-AF78-51AABF8A6A3E}"/>
    <cellStyle name="Normal 3" xfId="49" xr:uid="{3697B484-1793-4F47-A074-61EA2A4C6F8E}"/>
    <cellStyle name="Normal 3 10" xfId="2347" xr:uid="{0FA9DEE3-3ACE-4F1A-A020-832D557321F3}"/>
    <cellStyle name="Normal 3 10 2" xfId="19533" xr:uid="{1F336673-4473-472F-884F-8D146932F3A4}"/>
    <cellStyle name="Normal 3 11" xfId="2637" xr:uid="{48ED56B0-CA41-4E3C-80E8-DFB9D6CECD1A}"/>
    <cellStyle name="Normal 3 11 2" xfId="19797" xr:uid="{B905D9F2-2A01-4F62-AF99-2D1390C45D3D}"/>
    <cellStyle name="Normal 3 12" xfId="13486" xr:uid="{7AC69B15-B1FF-4E46-955D-A5AC65244605}"/>
    <cellStyle name="Normal 3 12 2" xfId="16086" xr:uid="{59232746-9F5F-4047-BBCF-00E5D7741B87}"/>
    <cellStyle name="Normal 3 12 3" xfId="17739" xr:uid="{A5EFD645-EAB6-4B69-A75B-91E285366113}"/>
    <cellStyle name="Normal 3 12 4" xfId="54501" xr:uid="{557261A0-09AE-4F81-A9D2-2C2A686EDE87}"/>
    <cellStyle name="Normal 3 13" xfId="54527" xr:uid="{CC170F52-6F34-4896-8814-3046B1946B00}"/>
    <cellStyle name="Normal 3 2" xfId="82" xr:uid="{2ED69EBF-6844-471D-8F30-D0F1DFB78CE3}"/>
    <cellStyle name="Normal 3 2 10" xfId="1275" xr:uid="{99C18F1C-46D7-45CC-AC75-511CD5E27A58}"/>
    <cellStyle name="Normal 3 2 10 10" xfId="23773" xr:uid="{626C2D50-AA1A-4AC8-A9DF-0B8651B77631}"/>
    <cellStyle name="Normal 3 2 10 11" xfId="39878" xr:uid="{4B743F58-06A2-4602-8877-A38D6EA628F3}"/>
    <cellStyle name="Normal 3 2 10 12" xfId="48940" xr:uid="{6C8B0328-51B9-4A01-9CDB-3609113DC27A}"/>
    <cellStyle name="Normal 3 2 10 13" xfId="50143" xr:uid="{919F0D33-8608-4005-A9DE-B233F1C035B2}"/>
    <cellStyle name="Normal 3 2 10 14" xfId="51358" xr:uid="{2CC91220-F1DE-4AB7-AAF6-09E8C31570EB}"/>
    <cellStyle name="Normal 3 2 10 15" xfId="52577" xr:uid="{F8613400-1D2B-4744-8B15-4541BF4C1460}"/>
    <cellStyle name="Normal 3 2 10 16" xfId="53727" xr:uid="{1B1FF4DF-6C00-43AE-B429-4382FD36686F}"/>
    <cellStyle name="Normal 3 2 10 2" xfId="2348" xr:uid="{4A620458-F41E-49D3-A960-3365E7145097}"/>
    <cellStyle name="Normal 3 2 10 2 10" xfId="40435" xr:uid="{926963B6-37B3-4735-9A51-AAC4359CFC3A}"/>
    <cellStyle name="Normal 3 2 10 2 11" xfId="49503" xr:uid="{472EFC49-78C1-49F6-9852-4D5EFA090931}"/>
    <cellStyle name="Normal 3 2 10 2 12" xfId="50706" xr:uid="{D0B191FF-46EE-47C3-8EE3-DB13647927BD}"/>
    <cellStyle name="Normal 3 2 10 2 13" xfId="51936" xr:uid="{3E2B8D22-E750-4453-84EB-D10BCCA789FC}"/>
    <cellStyle name="Normal 3 2 10 2 14" xfId="53134" xr:uid="{46609507-39FE-4CDD-9363-A7E864E3A916}"/>
    <cellStyle name="Normal 3 2 10 2 15" xfId="54286" xr:uid="{A75A9E36-3695-4BC3-9F8D-D0225D9CECE7}"/>
    <cellStyle name="Normal 3 2 10 2 2" xfId="4780" xr:uid="{951C3820-003F-4F19-A78B-3BBE800AF606}"/>
    <cellStyle name="Normal 3 2 10 2 2 2" xfId="9034" xr:uid="{9BF2FB79-2B3D-40B3-8400-980FA36F3A3E}"/>
    <cellStyle name="Normal 3 2 10 2 2 2 2" xfId="28467" xr:uid="{8049F9C1-6EBC-46FF-A420-9999EBE7F6C1}"/>
    <cellStyle name="Normal 3 2 10 2 2 2 3" xfId="45871" xr:uid="{73E56154-5A09-40D7-9786-CD83DFACA45F}"/>
    <cellStyle name="Normal 3 2 10 2 2 3" xfId="19534" xr:uid="{19750348-8484-4BDF-A210-72248A02570A}"/>
    <cellStyle name="Normal 3 2 10 2 2 4" xfId="24998" xr:uid="{C947A031-BD80-4897-8932-CA05F1073A13}"/>
    <cellStyle name="Normal 3 2 10 2 3" xfId="8266" xr:uid="{24975A50-A784-441C-8DC6-51984ED77DC0}"/>
    <cellStyle name="Normal 3 2 10 2 3 2" xfId="22067" xr:uid="{63473B45-F115-4256-A2D4-4C978E0CEA7B}"/>
    <cellStyle name="Normal 3 2 10 2 3 2 2" xfId="38206" xr:uid="{E68157B2-D96B-47E8-B223-A5C7FA486430}"/>
    <cellStyle name="Normal 3 2 10 2 3 3" xfId="27723" xr:uid="{8D87F3CD-5015-40CB-8F1D-4A19F9AFD462}"/>
    <cellStyle name="Normal 3 2 10 2 3 4" xfId="42056" xr:uid="{87F3C7DD-347B-4347-A709-F80D6746D7A5}"/>
    <cellStyle name="Normal 3 2 10 2 4" xfId="6577" xr:uid="{372B2CF7-D1F2-4B31-8D10-C311CF6DF21F}"/>
    <cellStyle name="Normal 3 2 10 2 4 2" xfId="26400" xr:uid="{B6B9F413-E4B8-40AB-8672-CCD8012C71A4}"/>
    <cellStyle name="Normal 3 2 10 2 4 3" xfId="43991" xr:uid="{C4841D77-03FA-4C55-9C25-CAB8B48B0392}"/>
    <cellStyle name="Normal 3 2 10 2 5" xfId="13169" xr:uid="{117E5260-45A8-4397-A5DC-B1B22107C710}"/>
    <cellStyle name="Normal 3 2 10 2 5 2" xfId="32476" xr:uid="{9C4C3367-953C-4795-B4C9-34061EEF0548}"/>
    <cellStyle name="Normal 3 2 10 2 6" xfId="14480" xr:uid="{AD81C9AC-1B3C-4D68-9A97-4BB4E7AF0C10}"/>
    <cellStyle name="Normal 3 2 10 2 6 2" xfId="33759" xr:uid="{AF06FD78-A4F7-4469-BA9B-BF08B0F28FEC}"/>
    <cellStyle name="Normal 3 2 10 2 7" xfId="15799" xr:uid="{BAEF0BD1-2BAE-4A90-A9EA-5B95EC536F94}"/>
    <cellStyle name="Normal 3 2 10 2 7 2" xfId="34979" xr:uid="{D8024F7E-D951-45F5-965C-9300989D8CFB}"/>
    <cellStyle name="Normal 3 2 10 2 8" xfId="17235" xr:uid="{A3DFFD95-D1E4-4884-8953-6330D1C034AC}"/>
    <cellStyle name="Normal 3 2 10 2 8 2" xfId="36326" xr:uid="{F42E4E1C-61A9-4ADA-91B2-A6386DA70D3B}"/>
    <cellStyle name="Normal 3 2 10 2 9" xfId="24349" xr:uid="{A844DBC5-2665-421F-8FFB-398F705DD2BA}"/>
    <cellStyle name="Normal 3 2 10 3" xfId="4779" xr:uid="{187690DA-8E5D-410E-936A-D5C0DB6B3B88}"/>
    <cellStyle name="Normal 3 2 10 3 2" xfId="9033" xr:uid="{0283102E-EB30-41A0-BBCB-31D2630F7D2D}"/>
    <cellStyle name="Normal 3 2 10 3 2 2" xfId="28466" xr:uid="{C1FBED0C-2D66-4106-8391-238FF68B5657}"/>
    <cellStyle name="Normal 3 2 10 3 2 3" xfId="45209" xr:uid="{AB93616E-09DF-4743-AEC3-8386B6B93053}"/>
    <cellStyle name="Normal 3 2 10 3 3" xfId="18629" xr:uid="{ED430FF5-A7B0-4476-9A51-5789AE08C9F1}"/>
    <cellStyle name="Normal 3 2 10 3 4" xfId="24997" xr:uid="{C638B838-D587-48DE-A982-79C1C4E8180C}"/>
    <cellStyle name="Normal 3 2 10 4" xfId="7524" xr:uid="{DD32A76A-79B2-4BD5-A410-99B498259E85}"/>
    <cellStyle name="Normal 3 2 10 4 2" xfId="21478" xr:uid="{90E19BBE-9B3D-4FC5-ADA6-A42D45037329}"/>
    <cellStyle name="Normal 3 2 10 4 2 2" xfId="37648" xr:uid="{EDF21D78-2561-40D1-8BCA-B170610BD100}"/>
    <cellStyle name="Normal 3 2 10 4 3" xfId="27130" xr:uid="{8E121D5A-022E-49C5-91E2-BFF0BF572643}"/>
    <cellStyle name="Normal 3 2 10 4 4" xfId="41501" xr:uid="{11739654-74FE-4C0A-9E3D-38F316777ACD}"/>
    <cellStyle name="Normal 3 2 10 5" xfId="5966" xr:uid="{3B0A5796-1537-4408-902B-79FFA75BE2A3}"/>
    <cellStyle name="Normal 3 2 10 5 2" xfId="25809" xr:uid="{D666CBE4-2D80-4E97-B014-CFF867F415A5}"/>
    <cellStyle name="Normal 3 2 10 5 3" xfId="43162" xr:uid="{E08B7E3E-ADA1-4F64-BA7D-5B1B420A8913}"/>
    <cellStyle name="Normal 3 2 10 6" xfId="12590" xr:uid="{DC9F1307-DCCD-4E88-9655-CBD23119D5FA}"/>
    <cellStyle name="Normal 3 2 10 6 2" xfId="31902" xr:uid="{F97B05AD-5699-46DA-BF60-E9FFF6ECC186}"/>
    <cellStyle name="Normal 3 2 10 7" xfId="13905" xr:uid="{D3EB1C36-B345-4F20-A812-E084033EAEA3}"/>
    <cellStyle name="Normal 3 2 10 7 2" xfId="33195" xr:uid="{F6388967-B2D6-43AF-89F2-444ECB01D9BD}"/>
    <cellStyle name="Normal 3 2 10 8" xfId="15169" xr:uid="{6DDC8890-BA1D-40B2-B167-1571E873B53C}"/>
    <cellStyle name="Normal 3 2 10 8 2" xfId="34397" xr:uid="{0594D1E1-62CD-4356-BAC3-604E2CB4F4E7}"/>
    <cellStyle name="Normal 3 2 10 9" xfId="16613" xr:uid="{09F69B28-CA37-4E3D-A4CD-C8071E513F52}"/>
    <cellStyle name="Normal 3 2 10 9 2" xfId="35712" xr:uid="{0DEB582C-9149-4F4B-92E6-03514AB57D02}"/>
    <cellStyle name="Normal 3 2 11" xfId="1276" xr:uid="{C89E016A-3D26-41D7-903A-73A94B280C91}"/>
    <cellStyle name="Normal 3 2 11 10" xfId="23774" xr:uid="{773E6C03-595C-47E5-8EE0-80A84D174738}"/>
    <cellStyle name="Normal 3 2 11 11" xfId="39879" xr:uid="{BE298DEF-D28E-4079-AD49-FB62DB017670}"/>
    <cellStyle name="Normal 3 2 11 12" xfId="48941" xr:uid="{CE12EBE7-0487-4921-9437-FEBEB6D3D1EE}"/>
    <cellStyle name="Normal 3 2 11 13" xfId="50144" xr:uid="{D3EE9AB7-3874-45F5-A12B-87813C29BE24}"/>
    <cellStyle name="Normal 3 2 11 14" xfId="51359" xr:uid="{E89DD72D-4DA2-457C-9D0E-74400184E948}"/>
    <cellStyle name="Normal 3 2 11 15" xfId="52578" xr:uid="{6E66D175-5333-48EC-BE26-D79793E6AF6F}"/>
    <cellStyle name="Normal 3 2 11 16" xfId="53728" xr:uid="{1931E0FC-0855-4395-8D0E-04C67054CAC0}"/>
    <cellStyle name="Normal 3 2 11 2" xfId="2349" xr:uid="{30AE0FE0-0ED0-4667-91B3-85FB665FB470}"/>
    <cellStyle name="Normal 3 2 11 2 10" xfId="40436" xr:uid="{558949AA-98DD-4365-8703-D177BAEDA884}"/>
    <cellStyle name="Normal 3 2 11 2 11" xfId="49504" xr:uid="{C426F054-4440-4EEF-814D-62431606826E}"/>
    <cellStyle name="Normal 3 2 11 2 12" xfId="50707" xr:uid="{C50F74AC-77A9-4530-8F71-0E58F16B71F1}"/>
    <cellStyle name="Normal 3 2 11 2 13" xfId="51937" xr:uid="{C980A8F4-35A2-478A-8EFF-F4C53F10FA27}"/>
    <cellStyle name="Normal 3 2 11 2 14" xfId="53135" xr:uid="{7E26E30E-EA16-4CBE-A802-2BE05018DB8A}"/>
    <cellStyle name="Normal 3 2 11 2 15" xfId="54287" xr:uid="{30A2E52E-BDED-43FC-9A61-FF5454418950}"/>
    <cellStyle name="Normal 3 2 11 2 2" xfId="4782" xr:uid="{CAAFCFA7-7FC0-4A09-B067-A593E30EABBA}"/>
    <cellStyle name="Normal 3 2 11 2 2 2" xfId="9036" xr:uid="{8600CF32-2844-47F6-812F-1E8A43C0307E}"/>
    <cellStyle name="Normal 3 2 11 2 2 2 2" xfId="28469" xr:uid="{7A9F838B-9880-4442-8616-EDC2DD9D6A27}"/>
    <cellStyle name="Normal 3 2 11 2 2 2 3" xfId="45872" xr:uid="{F0C9D0D9-E8FD-47D0-9E6B-A01C758EF3A3}"/>
    <cellStyle name="Normal 3 2 11 2 2 3" xfId="19535" xr:uid="{83FF2933-CFF4-48F1-972D-0BEEDD9EFA84}"/>
    <cellStyle name="Normal 3 2 11 2 2 4" xfId="25000" xr:uid="{E7625241-7902-48D8-95E8-C55F6A85C1CE}"/>
    <cellStyle name="Normal 3 2 11 2 3" xfId="8267" xr:uid="{AA198D7F-6EF5-4044-827D-73FD6010DEB5}"/>
    <cellStyle name="Normal 3 2 11 2 3 2" xfId="22068" xr:uid="{63D32650-8B78-466A-A951-232FB0BA4EF9}"/>
    <cellStyle name="Normal 3 2 11 2 3 2 2" xfId="38207" xr:uid="{9CE6A574-1151-4F1D-BAA4-A98B60A7EC5F}"/>
    <cellStyle name="Normal 3 2 11 2 3 3" xfId="27724" xr:uid="{98FEBA01-67CD-4A72-98F8-173587178175}"/>
    <cellStyle name="Normal 3 2 11 2 3 4" xfId="42057" xr:uid="{47E77F85-10FE-443A-A268-0185E380E24E}"/>
    <cellStyle name="Normal 3 2 11 2 4" xfId="6578" xr:uid="{F19868A7-F1A4-4009-ADCD-996BBAB6790C}"/>
    <cellStyle name="Normal 3 2 11 2 4 2" xfId="26401" xr:uid="{3DBEA69D-BD62-46E1-884B-616A006C270E}"/>
    <cellStyle name="Normal 3 2 11 2 4 3" xfId="43992" xr:uid="{76445F7B-D2EE-49B7-BC16-00AE72DF96F4}"/>
    <cellStyle name="Normal 3 2 11 2 5" xfId="13170" xr:uid="{8E6076FC-5D08-4E8C-93AB-E74153A6D2AE}"/>
    <cellStyle name="Normal 3 2 11 2 5 2" xfId="32477" xr:uid="{19A4A782-9CAB-4EA6-BAC8-07164811FA9A}"/>
    <cellStyle name="Normal 3 2 11 2 6" xfId="14481" xr:uid="{3F998816-6068-42D0-9584-D240648B6AD0}"/>
    <cellStyle name="Normal 3 2 11 2 6 2" xfId="33760" xr:uid="{54A2C8C6-2372-4B49-B075-9681294046F2}"/>
    <cellStyle name="Normal 3 2 11 2 7" xfId="15800" xr:uid="{4FE56686-114C-4362-8687-B5314B4FB631}"/>
    <cellStyle name="Normal 3 2 11 2 7 2" xfId="34980" xr:uid="{DDBCDCE5-0FA7-4654-96E9-755CC492B81E}"/>
    <cellStyle name="Normal 3 2 11 2 8" xfId="17236" xr:uid="{C3F2E049-E09E-4C6C-8151-2924088A3198}"/>
    <cellStyle name="Normal 3 2 11 2 8 2" xfId="36327" xr:uid="{6B14017B-F525-44DC-8D1E-8BE088EA49A7}"/>
    <cellStyle name="Normal 3 2 11 2 9" xfId="24350" xr:uid="{34F68146-9300-4466-98CC-D6BCD0C0368B}"/>
    <cellStyle name="Normal 3 2 11 3" xfId="4781" xr:uid="{91BB051D-C771-4551-9343-A4059256F97E}"/>
    <cellStyle name="Normal 3 2 11 3 2" xfId="9035" xr:uid="{78A50057-0985-46C1-A74B-78B252C7BC4E}"/>
    <cellStyle name="Normal 3 2 11 3 2 2" xfId="28468" xr:uid="{D8B61076-7DDD-4851-8EF6-1B3A963DCEEB}"/>
    <cellStyle name="Normal 3 2 11 3 2 3" xfId="45210" xr:uid="{9EB561D5-4BFC-4A5D-8443-D601EA98A02E}"/>
    <cellStyle name="Normal 3 2 11 3 3" xfId="18630" xr:uid="{1470562F-03B1-4D6C-A995-4B787E546347}"/>
    <cellStyle name="Normal 3 2 11 3 4" xfId="24999" xr:uid="{9B83285A-18FF-4ABB-83F9-293BD51383B3}"/>
    <cellStyle name="Normal 3 2 11 4" xfId="7525" xr:uid="{6A8B5717-7605-4F45-A841-E8E4F683F7A1}"/>
    <cellStyle name="Normal 3 2 11 4 2" xfId="21479" xr:uid="{0CB9D357-E501-4D72-BC1D-6B6B63A6972C}"/>
    <cellStyle name="Normal 3 2 11 4 2 2" xfId="37649" xr:uid="{7BAD27F1-CDAC-430F-8E04-E9E631E10048}"/>
    <cellStyle name="Normal 3 2 11 4 3" xfId="27131" xr:uid="{366ABB86-564E-474C-A31B-C661FE6D9ADE}"/>
    <cellStyle name="Normal 3 2 11 4 4" xfId="41502" xr:uid="{ED25E533-1DEF-4710-B982-8723D410D092}"/>
    <cellStyle name="Normal 3 2 11 5" xfId="5967" xr:uid="{C2C517D0-E8D2-47E4-8A6C-9A54AA157DF7}"/>
    <cellStyle name="Normal 3 2 11 5 2" xfId="25810" xr:uid="{D1996DDE-620B-47ED-9D89-47A495E1190A}"/>
    <cellStyle name="Normal 3 2 11 5 3" xfId="43163" xr:uid="{0144AE26-83C0-4F0A-BAA3-4D624F0A378F}"/>
    <cellStyle name="Normal 3 2 11 6" xfId="12591" xr:uid="{5B53F4F3-6F1E-405D-B065-7E2E34D1D8FE}"/>
    <cellStyle name="Normal 3 2 11 6 2" xfId="31903" xr:uid="{9AFAA511-DA06-47DA-AC16-B9A845A1967A}"/>
    <cellStyle name="Normal 3 2 11 7" xfId="13906" xr:uid="{FCB6AB8B-2C09-465E-982C-C36959157A6E}"/>
    <cellStyle name="Normal 3 2 11 7 2" xfId="33196" xr:uid="{5B37A985-EC19-4E35-9B12-7C67F20628D8}"/>
    <cellStyle name="Normal 3 2 11 8" xfId="15170" xr:uid="{8D382793-4D25-48E7-8427-4409EADAAEDE}"/>
    <cellStyle name="Normal 3 2 11 8 2" xfId="34398" xr:uid="{20FC972B-F339-4168-BCD7-458A57C89BDD}"/>
    <cellStyle name="Normal 3 2 11 9" xfId="16614" xr:uid="{9A5E7DB2-9E43-4B40-8101-D99E76C2B40A}"/>
    <cellStyle name="Normal 3 2 11 9 2" xfId="35713" xr:uid="{AEFD8251-78E7-48E3-B3BE-518AAAECB1E2}"/>
    <cellStyle name="Normal 3 2 12" xfId="1277" xr:uid="{5C89BAD1-5982-4FA6-B473-D23EA00BE5D7}"/>
    <cellStyle name="Normal 3 2 12 10" xfId="23775" xr:uid="{8B6514DC-060F-4F13-B86E-660F7E9BA52A}"/>
    <cellStyle name="Normal 3 2 12 11" xfId="39880" xr:uid="{E53FB452-21BF-4754-AA6F-211935588A47}"/>
    <cellStyle name="Normal 3 2 12 12" xfId="48942" xr:uid="{302C7537-0296-4497-99F2-6A8D7BED210B}"/>
    <cellStyle name="Normal 3 2 12 13" xfId="50145" xr:uid="{7F4ED03A-BE72-4B81-B45A-2AACAAA890DC}"/>
    <cellStyle name="Normal 3 2 12 14" xfId="51360" xr:uid="{9B6D7533-726A-4B3F-B0E0-4CB4EB2C9E68}"/>
    <cellStyle name="Normal 3 2 12 15" xfId="52579" xr:uid="{425A821E-7493-44D3-869D-B6238129A501}"/>
    <cellStyle name="Normal 3 2 12 16" xfId="53729" xr:uid="{EFA228DA-B48E-48E9-B48C-B5EA6B0D45AD}"/>
    <cellStyle name="Normal 3 2 12 2" xfId="2350" xr:uid="{24D971A0-BBF4-47E4-9ABE-B662F789093E}"/>
    <cellStyle name="Normal 3 2 12 2 10" xfId="40437" xr:uid="{A51E7DEE-E62E-4499-9009-9D539C5B5F73}"/>
    <cellStyle name="Normal 3 2 12 2 11" xfId="49505" xr:uid="{3E422967-F4E0-43BF-B8E0-C41A74FDB257}"/>
    <cellStyle name="Normal 3 2 12 2 12" xfId="50708" xr:uid="{D460C03A-50A6-4541-ABA3-D9E26576FBEA}"/>
    <cellStyle name="Normal 3 2 12 2 13" xfId="51938" xr:uid="{56D93F1B-6184-4C03-9FED-CA9DB1DF6FD4}"/>
    <cellStyle name="Normal 3 2 12 2 14" xfId="53136" xr:uid="{C3C09286-2848-4DF1-96EE-CC100D7E6987}"/>
    <cellStyle name="Normal 3 2 12 2 15" xfId="54288" xr:uid="{C48FFCE1-EAD6-4131-A39A-122853A014E8}"/>
    <cellStyle name="Normal 3 2 12 2 2" xfId="4784" xr:uid="{DDAF7931-8B71-45C9-A912-AFE060F37E68}"/>
    <cellStyle name="Normal 3 2 12 2 2 2" xfId="9038" xr:uid="{D22DE5F6-0138-4B51-BDB2-2F6C5AAAAA43}"/>
    <cellStyle name="Normal 3 2 12 2 2 2 2" xfId="28471" xr:uid="{620CF907-C35B-43D9-8886-D1CC8D561D5F}"/>
    <cellStyle name="Normal 3 2 12 2 2 2 3" xfId="45873" xr:uid="{F1AF1EE9-5DEF-43DC-997A-BC7B4C8232E4}"/>
    <cellStyle name="Normal 3 2 12 2 2 3" xfId="19536" xr:uid="{A41409AA-1509-4AA1-88B8-AF4F2AC117F7}"/>
    <cellStyle name="Normal 3 2 12 2 2 4" xfId="25002" xr:uid="{4A14C96E-DEF3-4773-99F1-567BF1C60655}"/>
    <cellStyle name="Normal 3 2 12 2 3" xfId="8268" xr:uid="{2EEF4D10-CAB2-4A54-A920-2E6068287121}"/>
    <cellStyle name="Normal 3 2 12 2 3 2" xfId="22069" xr:uid="{0671CE74-B436-4ED8-9CA0-02483B5C3E09}"/>
    <cellStyle name="Normal 3 2 12 2 3 2 2" xfId="38208" xr:uid="{061C0EBF-115E-41EF-9C3B-6E4E19F7F3A2}"/>
    <cellStyle name="Normal 3 2 12 2 3 3" xfId="27725" xr:uid="{E837C6F4-835B-4C9C-BADA-62FE7995CF90}"/>
    <cellStyle name="Normal 3 2 12 2 3 4" xfId="42058" xr:uid="{389FF338-AD4F-4C6D-AF1A-FB45EBABA8AC}"/>
    <cellStyle name="Normal 3 2 12 2 4" xfId="6579" xr:uid="{98FE12CB-2B57-4034-B779-BC98A0E60D65}"/>
    <cellStyle name="Normal 3 2 12 2 4 2" xfId="26402" xr:uid="{73ED6806-A7F0-497C-AFA6-80765299DF05}"/>
    <cellStyle name="Normal 3 2 12 2 4 3" xfId="43993" xr:uid="{39E89A7A-C83D-4039-A752-423A959A6C45}"/>
    <cellStyle name="Normal 3 2 12 2 5" xfId="13171" xr:uid="{2C511837-95FE-4848-9230-73FE21258E71}"/>
    <cellStyle name="Normal 3 2 12 2 5 2" xfId="32478" xr:uid="{3946A1A7-B8ED-4AE7-A05B-70617036E845}"/>
    <cellStyle name="Normal 3 2 12 2 6" xfId="14482" xr:uid="{4622CCB7-F3AC-4C34-8AF7-7890006B14B4}"/>
    <cellStyle name="Normal 3 2 12 2 6 2" xfId="33761" xr:uid="{8EE7FD8F-99B4-40C0-AA3E-F3F6F468CB88}"/>
    <cellStyle name="Normal 3 2 12 2 7" xfId="15801" xr:uid="{2D54B635-035C-4D2D-92B3-AA87F510567F}"/>
    <cellStyle name="Normal 3 2 12 2 7 2" xfId="34981" xr:uid="{5E49D5D4-50B8-45E3-A5B4-6A32B48929AC}"/>
    <cellStyle name="Normal 3 2 12 2 8" xfId="17237" xr:uid="{EDF0CD4A-1CF0-4848-8BB7-CCEA9F1D0ED5}"/>
    <cellStyle name="Normal 3 2 12 2 8 2" xfId="36328" xr:uid="{3C5A3C0D-B870-40EA-9417-C96ACFA72146}"/>
    <cellStyle name="Normal 3 2 12 2 9" xfId="24351" xr:uid="{B8A90B18-0B74-4202-90DB-D1199B7B63BB}"/>
    <cellStyle name="Normal 3 2 12 3" xfId="4783" xr:uid="{8BF8AA4B-E4CA-47EA-899E-3C44A7D9A71B}"/>
    <cellStyle name="Normal 3 2 12 3 2" xfId="9037" xr:uid="{0C068A51-7393-4DDD-BB0B-A4AE2FD86C5E}"/>
    <cellStyle name="Normal 3 2 12 3 2 2" xfId="28470" xr:uid="{08295692-1CA1-48C7-9E44-28174C73FDB2}"/>
    <cellStyle name="Normal 3 2 12 3 2 3" xfId="45211" xr:uid="{5818A7D6-2442-4086-86B3-89B02363D8FD}"/>
    <cellStyle name="Normal 3 2 12 3 3" xfId="18631" xr:uid="{D5002C72-5A1B-4C38-95B4-BAEB5E53157D}"/>
    <cellStyle name="Normal 3 2 12 3 4" xfId="25001" xr:uid="{C4867E9D-1274-4760-9034-0BB676250CC7}"/>
    <cellStyle name="Normal 3 2 12 4" xfId="7526" xr:uid="{2F45C8CC-3C1D-442D-BF70-5E563C14EACD}"/>
    <cellStyle name="Normal 3 2 12 4 2" xfId="21480" xr:uid="{E530FA50-4C8A-48BD-A953-E95294A29E65}"/>
    <cellStyle name="Normal 3 2 12 4 2 2" xfId="37650" xr:uid="{F93FA523-B936-4206-8F56-98CD875EE34B}"/>
    <cellStyle name="Normal 3 2 12 4 3" xfId="27132" xr:uid="{2B7DD14F-45E7-4655-84AD-873DF934612A}"/>
    <cellStyle name="Normal 3 2 12 4 4" xfId="41503" xr:uid="{EF138DA9-ECD4-4056-9103-470D4ED80615}"/>
    <cellStyle name="Normal 3 2 12 5" xfId="5968" xr:uid="{369DDFB3-BAEF-49E1-951D-2A82D7080AAA}"/>
    <cellStyle name="Normal 3 2 12 5 2" xfId="25811" xr:uid="{5FD0D815-C4E0-4ABA-A8BD-3592E6DFA807}"/>
    <cellStyle name="Normal 3 2 12 5 3" xfId="43164" xr:uid="{2EF17964-900F-4B8D-9BA1-7C77821F6B10}"/>
    <cellStyle name="Normal 3 2 12 6" xfId="12592" xr:uid="{42CC0F97-1B4D-4E65-A108-15AAF1584420}"/>
    <cellStyle name="Normal 3 2 12 6 2" xfId="31904" xr:uid="{ABA8735A-A60C-48B9-A628-4569C955A839}"/>
    <cellStyle name="Normal 3 2 12 7" xfId="13907" xr:uid="{4FFE37D5-09D8-44A5-B17C-028B63EA9B54}"/>
    <cellStyle name="Normal 3 2 12 7 2" xfId="33197" xr:uid="{2851B5F5-549F-4D3F-9E64-AD51ECB4EDF1}"/>
    <cellStyle name="Normal 3 2 12 8" xfId="15171" xr:uid="{C288E876-67E1-47DE-971F-CD675F7DE11A}"/>
    <cellStyle name="Normal 3 2 12 8 2" xfId="34399" xr:uid="{2DE03862-957F-4E7C-BBAD-72B1B952A267}"/>
    <cellStyle name="Normal 3 2 12 9" xfId="16615" xr:uid="{48614149-FF69-4ECF-8F3A-8FF908D0EF65}"/>
    <cellStyle name="Normal 3 2 12 9 2" xfId="35714" xr:uid="{182A07FF-87E0-486A-A865-8065C5489B50}"/>
    <cellStyle name="Normal 3 2 13" xfId="2351" xr:uid="{41142504-0250-46B2-815F-37B2DD39DFF0}"/>
    <cellStyle name="Normal 3 2 13 10" xfId="40438" xr:uid="{FB0CD4E7-3D80-4A08-9A22-8950CE3444C4}"/>
    <cellStyle name="Normal 3 2 13 11" xfId="49506" xr:uid="{F175847A-92D3-4272-A451-4A55CDB73F66}"/>
    <cellStyle name="Normal 3 2 13 12" xfId="50709" xr:uid="{CC2B140E-F398-4E44-8338-65BAE823FE0E}"/>
    <cellStyle name="Normal 3 2 13 13" xfId="51939" xr:uid="{EC2B7541-0CB9-4AEE-9B97-A1DE09BE527B}"/>
    <cellStyle name="Normal 3 2 13 14" xfId="53137" xr:uid="{45B683EE-9AE1-4CB0-A5C9-321845AF56B3}"/>
    <cellStyle name="Normal 3 2 13 15" xfId="54289" xr:uid="{7B7AD60C-95CA-41D9-BB87-4BC436CCC6BD}"/>
    <cellStyle name="Normal 3 2 13 2" xfId="4785" xr:uid="{3D912267-1447-4EAA-A00D-43C182621148}"/>
    <cellStyle name="Normal 3 2 13 2 2" xfId="9039" xr:uid="{806D2B18-7C44-4A5C-95E0-B0F074B5D91F}"/>
    <cellStyle name="Normal 3 2 13 2 2 2" xfId="28472" xr:uid="{87D60221-36D9-4F29-B392-3FE8CF401437}"/>
    <cellStyle name="Normal 3 2 13 2 2 3" xfId="45874" xr:uid="{2EA5EF0F-A69E-40A2-AE5A-64D449974AFB}"/>
    <cellStyle name="Normal 3 2 13 2 3" xfId="19537" xr:uid="{11666C51-0364-41B0-99EA-1ED5EBBB9653}"/>
    <cellStyle name="Normal 3 2 13 2 4" xfId="25003" xr:uid="{DA3CC371-333F-4C1F-A735-86FA1B005DA1}"/>
    <cellStyle name="Normal 3 2 13 3" xfId="8269" xr:uid="{97B379D0-D22C-4A71-A437-58371116C194}"/>
    <cellStyle name="Normal 3 2 13 3 2" xfId="22070" xr:uid="{8D496AF4-19EA-46E7-94ED-51F7FBAF8007}"/>
    <cellStyle name="Normal 3 2 13 3 2 2" xfId="38209" xr:uid="{BBC5800B-3DFB-4174-8F84-8FE0130E7ADC}"/>
    <cellStyle name="Normal 3 2 13 3 3" xfId="27726" xr:uid="{1FFF4B13-E362-4120-A8AB-4D27E9950356}"/>
    <cellStyle name="Normal 3 2 13 3 4" xfId="42059" xr:uid="{A9BF7B10-82B3-4AED-B1F2-0B32BB20958D}"/>
    <cellStyle name="Normal 3 2 13 4" xfId="6580" xr:uid="{DD2C95CA-8D09-41D2-A5CD-78E54697E32F}"/>
    <cellStyle name="Normal 3 2 13 4 2" xfId="26403" xr:uid="{B1437E2B-A1C7-4B35-A68F-8A4D5DBB6AFF}"/>
    <cellStyle name="Normal 3 2 13 4 3" xfId="43994" xr:uid="{AB555416-36C3-4697-8819-8192ACDE1C51}"/>
    <cellStyle name="Normal 3 2 13 5" xfId="13172" xr:uid="{DA107898-F1F5-4340-85FC-20ED3499D67F}"/>
    <cellStyle name="Normal 3 2 13 5 2" xfId="32479" xr:uid="{B50C893D-70D7-41AC-AB5E-CA7206576BE2}"/>
    <cellStyle name="Normal 3 2 13 6" xfId="14483" xr:uid="{9EF994BB-1F88-489A-AE55-693E91AD22F5}"/>
    <cellStyle name="Normal 3 2 13 6 2" xfId="33762" xr:uid="{4EA1D7A0-4F98-4551-884E-DB40D18FCD11}"/>
    <cellStyle name="Normal 3 2 13 7" xfId="15802" xr:uid="{895B242E-8722-4C6A-AD77-71E2BE44360B}"/>
    <cellStyle name="Normal 3 2 13 7 2" xfId="34982" xr:uid="{2CD35CFF-CC08-4AD1-AA38-69772AAB91F8}"/>
    <cellStyle name="Normal 3 2 13 8" xfId="17238" xr:uid="{7C2933C9-D189-41A2-A81F-23A282414D55}"/>
    <cellStyle name="Normal 3 2 13 8 2" xfId="36329" xr:uid="{BAED96E8-CC0C-4FD8-9CCB-D13DF1C13F7E}"/>
    <cellStyle name="Normal 3 2 13 9" xfId="24352" xr:uid="{73B30346-21AA-461B-ABBB-15A14C8A85A5}"/>
    <cellStyle name="Normal 3 2 14" xfId="2352" xr:uid="{9471ABF5-F6D2-4B5C-BEA8-975AD0936643}"/>
    <cellStyle name="Normal 3 2 14 2" xfId="19538" xr:uid="{23491276-D536-4A8D-99B0-860AE12D4AE8}"/>
    <cellStyle name="Normal 3 2 15" xfId="4778" xr:uid="{BE9FFE54-B912-4748-B65E-6F2B4CC3F8CE}"/>
    <cellStyle name="Normal 3 2 15 2" xfId="17758" xr:uid="{E41E6236-EB29-46C6-879A-AE8DA2B7B273}"/>
    <cellStyle name="Normal 3 2 15 2 2" xfId="44671" xr:uid="{B6F188EE-A5EF-4175-AC5D-DB903A5F8204}"/>
    <cellStyle name="Normal 3 2 15 3" xfId="54502" xr:uid="{71D1A018-4B77-4C72-BBE4-E2B0C7D0B0AF}"/>
    <cellStyle name="Normal 3 2 16" xfId="6834" xr:uid="{F12497C0-1986-45BD-AF0F-9A5BF89B200E}"/>
    <cellStyle name="Normal 3 2 17" xfId="54815" xr:uid="{757C699F-B631-4FB0-8723-60B96B9A3715}"/>
    <cellStyle name="Normal 3 2 2" xfId="1278" xr:uid="{8B464546-ADA6-4204-B0C9-512D0B26A857}"/>
    <cellStyle name="Normal 3 2 2 10" xfId="2353" xr:uid="{351FAC2D-FF56-4F1F-AC74-55435970D367}"/>
    <cellStyle name="Normal 3 2 2 10 10" xfId="40439" xr:uid="{154090B7-8D67-42EF-99A5-D8C57A629577}"/>
    <cellStyle name="Normal 3 2 2 10 11" xfId="49507" xr:uid="{26861C19-C378-4A98-8419-2BEFE82C6AD7}"/>
    <cellStyle name="Normal 3 2 2 10 12" xfId="50710" xr:uid="{1062E3DA-C003-49D4-8253-91AD3BCA29E6}"/>
    <cellStyle name="Normal 3 2 2 10 13" xfId="51940" xr:uid="{5F27CBF7-EF91-4E35-A9A0-3A4D658A0621}"/>
    <cellStyle name="Normal 3 2 2 10 14" xfId="53138" xr:uid="{B40CBFA1-9700-477E-8A52-3FEEB712ED84}"/>
    <cellStyle name="Normal 3 2 2 10 15" xfId="54290" xr:uid="{07F26324-9E5A-43CB-BE04-8D9A8FCD375B}"/>
    <cellStyle name="Normal 3 2 2 10 2" xfId="4787" xr:uid="{DDF8A503-DF93-4C8F-A2A6-14B8D2600BFC}"/>
    <cellStyle name="Normal 3 2 2 10 2 2" xfId="9041" xr:uid="{AD9DEB95-4FB2-468E-8C26-8F53E4C6F343}"/>
    <cellStyle name="Normal 3 2 2 10 2 2 2" xfId="28474" xr:uid="{11C504BA-F8D6-485F-AFEC-E6CCF5CF10C1}"/>
    <cellStyle name="Normal 3 2 2 10 2 2 3" xfId="45875" xr:uid="{73EBE8CB-674A-4386-BEA2-BC6E8C032DB3}"/>
    <cellStyle name="Normal 3 2 2 10 2 3" xfId="19539" xr:uid="{DD767254-4D12-49F6-A7D5-FF41A6A80C7F}"/>
    <cellStyle name="Normal 3 2 2 10 2 4" xfId="25005" xr:uid="{ACECB284-4C66-46E4-AD32-7D2BC2F012B5}"/>
    <cellStyle name="Normal 3 2 2 10 3" xfId="8270" xr:uid="{C7E1AFC0-7D90-4788-8006-614D193F0E4A}"/>
    <cellStyle name="Normal 3 2 2 10 3 2" xfId="22071" xr:uid="{C9F4313C-9B0A-472D-9768-85557861E216}"/>
    <cellStyle name="Normal 3 2 2 10 3 2 2" xfId="38210" xr:uid="{658B4CEE-12FA-4E3E-84F8-4CA22E5D9A84}"/>
    <cellStyle name="Normal 3 2 2 10 3 3" xfId="27727" xr:uid="{7F86A8F0-E4E0-40F8-BAEC-097A8A70C002}"/>
    <cellStyle name="Normal 3 2 2 10 3 4" xfId="42060" xr:uid="{2B6A846A-AB66-400F-978D-CBAB51798CFA}"/>
    <cellStyle name="Normal 3 2 2 10 4" xfId="6581" xr:uid="{8DE1C5BA-A015-404B-8CEA-997737A61026}"/>
    <cellStyle name="Normal 3 2 2 10 4 2" xfId="26404" xr:uid="{3E9D3A51-CFBD-4126-8B10-443F7AF387EE}"/>
    <cellStyle name="Normal 3 2 2 10 4 3" xfId="43996" xr:uid="{486959BF-9C6E-4B10-9125-A56E9C58F715}"/>
    <cellStyle name="Normal 3 2 2 10 5" xfId="13173" xr:uid="{42576BC5-0CCA-445B-BF93-842960F96B6B}"/>
    <cellStyle name="Normal 3 2 2 10 5 2" xfId="32480" xr:uid="{04D64DA2-B491-45F9-B4EC-2A95990EF695}"/>
    <cellStyle name="Normal 3 2 2 10 6" xfId="14484" xr:uid="{230FACAC-9A74-4FE0-8110-980AFA99F31B}"/>
    <cellStyle name="Normal 3 2 2 10 6 2" xfId="33763" xr:uid="{13836CF3-473A-4F9E-821A-8A77862DF8BF}"/>
    <cellStyle name="Normal 3 2 2 10 7" xfId="15803" xr:uid="{4AEA87B7-43B6-4CD5-9F06-4AD501A79E19}"/>
    <cellStyle name="Normal 3 2 2 10 7 2" xfId="34983" xr:uid="{95575A9B-7AB7-4C5C-AE97-71E43952FA81}"/>
    <cellStyle name="Normal 3 2 2 10 8" xfId="17239" xr:uid="{8BEE7FB6-8E9E-4684-8AF7-85BCA7662F38}"/>
    <cellStyle name="Normal 3 2 2 10 8 2" xfId="36330" xr:uid="{395F8E23-63E3-4419-932E-A450EC0F0851}"/>
    <cellStyle name="Normal 3 2 2 10 9" xfId="24353" xr:uid="{3142BCF4-04EF-469F-A60B-266F8831A311}"/>
    <cellStyle name="Normal 3 2 2 11" xfId="4786" xr:uid="{0ECAEC47-934A-430F-8DD8-174CB7B4FD16}"/>
    <cellStyle name="Normal 3 2 2 11 2" xfId="9040" xr:uid="{4B85DCD6-3C46-4009-8413-5EE7EC7971C3}"/>
    <cellStyle name="Normal 3 2 2 11 2 2" xfId="28473" xr:uid="{E36BE2DB-8A17-4D62-88BA-7C1C0D11D8F9}"/>
    <cellStyle name="Normal 3 2 2 11 2 3" xfId="45212" xr:uid="{59DB444F-2E3D-4265-9C33-ADED2F6F3783}"/>
    <cellStyle name="Normal 3 2 2 11 3" xfId="18632" xr:uid="{0A366B3E-BCB6-4523-AF99-487CB8F035C6}"/>
    <cellStyle name="Normal 3 2 2 11 4" xfId="25004" xr:uid="{B124A7A3-3E51-4E60-8F62-5B9570900825}"/>
    <cellStyle name="Normal 3 2 2 12" xfId="7527" xr:uid="{5DE021C4-8AE6-4E50-9EF5-D09353E765E1}"/>
    <cellStyle name="Normal 3 2 2 12 2" xfId="21481" xr:uid="{478CE911-5018-44CF-8E69-4BA30E97E867}"/>
    <cellStyle name="Normal 3 2 2 12 2 2" xfId="37651" xr:uid="{D834107B-5D5E-4021-828D-B22015F44F2B}"/>
    <cellStyle name="Normal 3 2 2 12 3" xfId="27133" xr:uid="{C6CAFC14-433C-4621-BB08-3ABE3CD695AA}"/>
    <cellStyle name="Normal 3 2 2 12 4" xfId="41504" xr:uid="{8DE8A745-DAEC-4F34-B8E8-2B6C4B265BA5}"/>
    <cellStyle name="Normal 3 2 2 13" xfId="5969" xr:uid="{6A89150D-1EBE-4AB1-B01C-B8BBF238044B}"/>
    <cellStyle name="Normal 3 2 2 13 2" xfId="25812" xr:uid="{6997C4B9-605F-498A-8FE8-B61F4215BC38}"/>
    <cellStyle name="Normal 3 2 2 13 3" xfId="43165" xr:uid="{71D409F6-1C4C-4B5A-A294-3E6DA2939C34}"/>
    <cellStyle name="Normal 3 2 2 14" xfId="12593" xr:uid="{3EE158B5-E4D3-4890-9051-5B4025FEB382}"/>
    <cellStyle name="Normal 3 2 2 14 2" xfId="31905" xr:uid="{1F61239C-8679-4D5C-8094-2BB81F06B8B9}"/>
    <cellStyle name="Normal 3 2 2 15" xfId="13908" xr:uid="{12CF1446-6221-4B7A-BFC2-9A6D488D9737}"/>
    <cellStyle name="Normal 3 2 2 15 2" xfId="33198" xr:uid="{92AB7685-8597-4309-94B3-E7C232679B6C}"/>
    <cellStyle name="Normal 3 2 2 16" xfId="15172" xr:uid="{F76A8711-BC3E-459F-B75A-503F7D046072}"/>
    <cellStyle name="Normal 3 2 2 16 2" xfId="34400" xr:uid="{78411B87-59F6-40FB-B75D-2BE37B9632A6}"/>
    <cellStyle name="Normal 3 2 2 17" xfId="16616" xr:uid="{DD4C6CB6-8296-4E12-91E4-7F279E91191E}"/>
    <cellStyle name="Normal 3 2 2 17 2" xfId="35715" xr:uid="{38A00B20-54AE-4B58-8151-3BB1098A8692}"/>
    <cellStyle name="Normal 3 2 2 18" xfId="23776" xr:uid="{E670838F-173E-4869-8AD0-F68CA71D5C12}"/>
    <cellStyle name="Normal 3 2 2 19" xfId="39881" xr:uid="{5DB3F5FC-F293-488D-BEE9-17B487491E36}"/>
    <cellStyle name="Normal 3 2 2 2" xfId="1279" xr:uid="{A21DEB67-46B4-47AB-9C66-8E925ED38F14}"/>
    <cellStyle name="Normal 3 2 2 2 10" xfId="23777" xr:uid="{EEDAA420-95AB-4E06-B0E9-A78CCDF00FCD}"/>
    <cellStyle name="Normal 3 2 2 2 11" xfId="39882" xr:uid="{1ADCD622-7658-47F3-98EC-044D1B443E86}"/>
    <cellStyle name="Normal 3 2 2 2 12" xfId="48944" xr:uid="{CD4A9186-2930-44C5-9B53-7E71009BC162}"/>
    <cellStyle name="Normal 3 2 2 2 13" xfId="50147" xr:uid="{A3BFB178-F1AB-46B2-B0B9-B7B3F08492B7}"/>
    <cellStyle name="Normal 3 2 2 2 14" xfId="51362" xr:uid="{AEC1A91D-D51C-46AB-8CD5-1B61BD6126CF}"/>
    <cellStyle name="Normal 3 2 2 2 15" xfId="52581" xr:uid="{46411023-6C59-4FF9-BF2C-A2283B88A70F}"/>
    <cellStyle name="Normal 3 2 2 2 16" xfId="53731" xr:uid="{5DCF218F-0CE4-47B3-9D68-911674B821F2}"/>
    <cellStyle name="Normal 3 2 2 2 2" xfId="2354" xr:uid="{AEE40C7F-4B00-4C4F-B31F-E6516B4ECA68}"/>
    <cellStyle name="Normal 3 2 2 2 2 10" xfId="40440" xr:uid="{5CC3307D-7245-48A7-8A7E-A2B8C4CC9E1D}"/>
    <cellStyle name="Normal 3 2 2 2 2 11" xfId="49508" xr:uid="{EDE40F83-1831-40BA-9566-DB0124E47589}"/>
    <cellStyle name="Normal 3 2 2 2 2 12" xfId="50711" xr:uid="{8F79EB94-7895-4031-8BD3-45D82DBED989}"/>
    <cellStyle name="Normal 3 2 2 2 2 13" xfId="51941" xr:uid="{5BFFAD31-D8BF-4008-A3BD-D6A70321CAC7}"/>
    <cellStyle name="Normal 3 2 2 2 2 14" xfId="53139" xr:uid="{72C2BC9F-627C-48ED-BD43-298F0A654454}"/>
    <cellStyle name="Normal 3 2 2 2 2 15" xfId="54291" xr:uid="{7B7AF9DA-E062-4218-9A5B-BE1B43EFFEDA}"/>
    <cellStyle name="Normal 3 2 2 2 2 2" xfId="4789" xr:uid="{04BD0679-6ACB-4255-9F49-3C6991B72821}"/>
    <cellStyle name="Normal 3 2 2 2 2 2 2" xfId="9043" xr:uid="{92E472C6-2A7F-4D56-A976-FB74374EFCB8}"/>
    <cellStyle name="Normal 3 2 2 2 2 2 2 2" xfId="28476" xr:uid="{2C03A3A3-C81E-4AF4-B48A-6B9A7380E5F8}"/>
    <cellStyle name="Normal 3 2 2 2 2 2 2 3" xfId="45876" xr:uid="{0D4C6087-69D5-4240-AAA8-DCA0850A61AF}"/>
    <cellStyle name="Normal 3 2 2 2 2 2 3" xfId="19540" xr:uid="{41D09BE4-6456-468B-B574-76AC79EAF372}"/>
    <cellStyle name="Normal 3 2 2 2 2 2 4" xfId="25007" xr:uid="{F2544F7D-F325-4796-B942-39CF802C36C0}"/>
    <cellStyle name="Normal 3 2 2 2 2 3" xfId="8271" xr:uid="{863BC5C4-691C-4925-8E59-C97AC07CEDA8}"/>
    <cellStyle name="Normal 3 2 2 2 2 3 2" xfId="22072" xr:uid="{AA094A6B-EFBE-4CDC-84A4-2543AE13071F}"/>
    <cellStyle name="Normal 3 2 2 2 2 3 2 2" xfId="38211" xr:uid="{8001CD7B-B164-427C-9594-553604F362ED}"/>
    <cellStyle name="Normal 3 2 2 2 2 3 3" xfId="27728" xr:uid="{1E3EAB5C-68FC-4E7B-BBD0-6D434FCEE42A}"/>
    <cellStyle name="Normal 3 2 2 2 2 3 4" xfId="42061" xr:uid="{BB0608DA-83E0-47A4-ADF0-CCE19CA2948B}"/>
    <cellStyle name="Normal 3 2 2 2 2 4" xfId="6582" xr:uid="{B65C8EF0-4856-4812-8519-322DAADB803E}"/>
    <cellStyle name="Normal 3 2 2 2 2 4 2" xfId="26405" xr:uid="{6387DB52-A018-4201-ACED-C3FCE6A501F0}"/>
    <cellStyle name="Normal 3 2 2 2 2 4 3" xfId="43997" xr:uid="{2864F338-05A9-426F-8D74-F0F6CE55E01A}"/>
    <cellStyle name="Normal 3 2 2 2 2 5" xfId="13174" xr:uid="{0F0073E7-68B9-448F-8C33-8D526E45CE4E}"/>
    <cellStyle name="Normal 3 2 2 2 2 5 2" xfId="32481" xr:uid="{762D763E-A676-4388-9E2D-FE8EE41167EA}"/>
    <cellStyle name="Normal 3 2 2 2 2 6" xfId="14485" xr:uid="{E3C11878-B50C-437D-A329-C841B5A7F793}"/>
    <cellStyle name="Normal 3 2 2 2 2 6 2" xfId="33764" xr:uid="{C2C9E95F-1D06-4A8A-B2E5-916657DC6B85}"/>
    <cellStyle name="Normal 3 2 2 2 2 7" xfId="15804" xr:uid="{0CB71F2E-7704-46CD-858D-0C6338B67706}"/>
    <cellStyle name="Normal 3 2 2 2 2 7 2" xfId="34984" xr:uid="{477E6D63-FE15-4583-9FCD-9E6EA896BC17}"/>
    <cellStyle name="Normal 3 2 2 2 2 8" xfId="17240" xr:uid="{70AF6F5C-C47D-45AE-9711-2AA1C4C915F8}"/>
    <cellStyle name="Normal 3 2 2 2 2 8 2" xfId="36331" xr:uid="{4D2FF84A-FFCF-436C-92A4-6F8369C79267}"/>
    <cellStyle name="Normal 3 2 2 2 2 9" xfId="24354" xr:uid="{8299E26C-2106-41AF-83E4-133DBDA8C558}"/>
    <cellStyle name="Normal 3 2 2 2 3" xfId="4788" xr:uid="{23BF8B7A-A5F0-46F2-8586-40C4A45B5D72}"/>
    <cellStyle name="Normal 3 2 2 2 3 2" xfId="9042" xr:uid="{F8BADCBD-CA24-40C1-B911-355FBC5A3725}"/>
    <cellStyle name="Normal 3 2 2 2 3 2 2" xfId="28475" xr:uid="{9ED3A90D-BD58-46DE-82CF-8B802F5F39D3}"/>
    <cellStyle name="Normal 3 2 2 2 3 2 3" xfId="45213" xr:uid="{BB90F645-D500-4D10-880B-0FAC2F17611A}"/>
    <cellStyle name="Normal 3 2 2 2 3 3" xfId="18633" xr:uid="{950DB91A-CE3B-41E2-97B9-7B551A1C90BE}"/>
    <cellStyle name="Normal 3 2 2 2 3 4" xfId="25006" xr:uid="{A538351B-59B0-4BF8-AC85-5B12C87CFABC}"/>
    <cellStyle name="Normal 3 2 2 2 4" xfId="7528" xr:uid="{69C814A7-06DB-4A25-9B5D-F8E6C250F603}"/>
    <cellStyle name="Normal 3 2 2 2 4 2" xfId="21482" xr:uid="{0AF0877E-0D99-4BBD-BBEE-0D321B6C71C4}"/>
    <cellStyle name="Normal 3 2 2 2 4 2 2" xfId="37652" xr:uid="{C41837A4-68CA-43EC-AD08-371AC9A7F2B9}"/>
    <cellStyle name="Normal 3 2 2 2 4 3" xfId="27134" xr:uid="{2027CB94-0AE5-4543-9DD3-B592DD6F3B5A}"/>
    <cellStyle name="Normal 3 2 2 2 4 4" xfId="41505" xr:uid="{09774CF4-5CA9-4C0A-96B7-EED15DF58663}"/>
    <cellStyle name="Normal 3 2 2 2 5" xfId="5970" xr:uid="{2124D82E-220F-4DB3-86DF-780B6238EE86}"/>
    <cellStyle name="Normal 3 2 2 2 5 2" xfId="25813" xr:uid="{E1E82A4E-5741-41D1-AB47-883B6087190E}"/>
    <cellStyle name="Normal 3 2 2 2 5 3" xfId="43166" xr:uid="{FB92E402-E329-4F00-865D-2850427376B9}"/>
    <cellStyle name="Normal 3 2 2 2 6" xfId="12594" xr:uid="{D4C53C44-CE52-46A3-81EB-826AFAAC89E4}"/>
    <cellStyle name="Normal 3 2 2 2 6 2" xfId="31906" xr:uid="{13FADE94-95C9-429E-A6A1-70DE9C671EF3}"/>
    <cellStyle name="Normal 3 2 2 2 7" xfId="13909" xr:uid="{01B2933F-922C-4C75-BA58-C1DEE353C6B4}"/>
    <cellStyle name="Normal 3 2 2 2 7 2" xfId="33199" xr:uid="{0F3D8212-91C8-4C0F-A613-1FDBA7C85326}"/>
    <cellStyle name="Normal 3 2 2 2 8" xfId="15173" xr:uid="{FBFF23CF-B84E-47E2-BA0F-9474D8B5E9F4}"/>
    <cellStyle name="Normal 3 2 2 2 8 2" xfId="34401" xr:uid="{522F45C0-CD0A-4AFE-A6D1-5067AC6D1310}"/>
    <cellStyle name="Normal 3 2 2 2 9" xfId="16617" xr:uid="{32ECD359-28BD-46B8-8B96-9F0AA2B0D455}"/>
    <cellStyle name="Normal 3 2 2 2 9 2" xfId="35716" xr:uid="{F49E2597-D853-44B6-AD7D-1571DB47EC19}"/>
    <cellStyle name="Normal 3 2 2 20" xfId="48943" xr:uid="{2D97B6A1-D5FF-4F34-9924-48701FB89A97}"/>
    <cellStyle name="Normal 3 2 2 21" xfId="50146" xr:uid="{473308A8-1172-41B4-8A3E-B52FB3AE2770}"/>
    <cellStyle name="Normal 3 2 2 22" xfId="51361" xr:uid="{7A31AE16-C1ED-4A72-9C2E-35241B930B93}"/>
    <cellStyle name="Normal 3 2 2 23" xfId="52580" xr:uid="{B4857F08-AB92-4AAF-AC3C-B057106CFB4F}"/>
    <cellStyle name="Normal 3 2 2 24" xfId="53730" xr:uid="{2E4E9E85-E9A8-47D6-8757-5455728B4CA1}"/>
    <cellStyle name="Normal 3 2 2 3" xfId="1280" xr:uid="{E67ADE3E-EBE5-4F55-A334-B97235924ADC}"/>
    <cellStyle name="Normal 3 2 2 3 10" xfId="23778" xr:uid="{49C8FCB9-D68A-46D0-8869-72657D672EFD}"/>
    <cellStyle name="Normal 3 2 2 3 11" xfId="39883" xr:uid="{3CD8C40D-6AC3-42B5-AC65-A221107CE4FA}"/>
    <cellStyle name="Normal 3 2 2 3 12" xfId="48945" xr:uid="{91578C27-86C4-4163-A66D-9871EB30C21B}"/>
    <cellStyle name="Normal 3 2 2 3 13" xfId="50148" xr:uid="{09D77481-5446-4CED-A2F6-981453AEE0E3}"/>
    <cellStyle name="Normal 3 2 2 3 14" xfId="51363" xr:uid="{20C56979-32D6-41E5-9CE7-48ADBB65001B}"/>
    <cellStyle name="Normal 3 2 2 3 15" xfId="52582" xr:uid="{47BAFD91-17D7-4B22-87D4-04BE3EBA107F}"/>
    <cellStyle name="Normal 3 2 2 3 16" xfId="53732" xr:uid="{2C9C6D5E-6EEE-404A-A536-30A1B8CA8999}"/>
    <cellStyle name="Normal 3 2 2 3 2" xfId="2355" xr:uid="{35542EFD-64FF-4B91-B714-4F256D44CD91}"/>
    <cellStyle name="Normal 3 2 2 3 2 10" xfId="40441" xr:uid="{919F7DED-6961-4BFB-9D67-54F839ECF945}"/>
    <cellStyle name="Normal 3 2 2 3 2 11" xfId="49509" xr:uid="{D7B16ABE-40F4-4DBA-813F-20E0F6F4C4D7}"/>
    <cellStyle name="Normal 3 2 2 3 2 12" xfId="50712" xr:uid="{104A2B38-9DE0-4CA7-BD3B-464644D5F359}"/>
    <cellStyle name="Normal 3 2 2 3 2 13" xfId="51942" xr:uid="{174B904F-3DB5-4463-89BE-6AEFB0A822E7}"/>
    <cellStyle name="Normal 3 2 2 3 2 14" xfId="53140" xr:uid="{39AEB705-F2EE-4903-8FCA-02F7B64880DB}"/>
    <cellStyle name="Normal 3 2 2 3 2 15" xfId="54292" xr:uid="{CCDE79F3-56E2-4368-B831-B8777D7E1CB8}"/>
    <cellStyle name="Normal 3 2 2 3 2 2" xfId="4791" xr:uid="{9FAD4637-3F60-416B-9367-EB4917D38D00}"/>
    <cellStyle name="Normal 3 2 2 3 2 2 2" xfId="9045" xr:uid="{0477369C-7658-441A-B746-C000BD1DB70F}"/>
    <cellStyle name="Normal 3 2 2 3 2 2 2 2" xfId="28478" xr:uid="{83D9614B-3459-428A-86A1-E215D9613CF8}"/>
    <cellStyle name="Normal 3 2 2 3 2 2 2 3" xfId="45877" xr:uid="{420D17D7-CEB1-47D1-A773-894F0BF0C4CA}"/>
    <cellStyle name="Normal 3 2 2 3 2 2 3" xfId="19541" xr:uid="{8D421C61-461B-4E5B-85B9-BAE54397E580}"/>
    <cellStyle name="Normal 3 2 2 3 2 2 4" xfId="25009" xr:uid="{BBE74851-42A8-4B8F-8166-4F5142E3B705}"/>
    <cellStyle name="Normal 3 2 2 3 2 3" xfId="8272" xr:uid="{E1E2AA76-EE9F-4F6B-A496-B9E0346F958B}"/>
    <cellStyle name="Normal 3 2 2 3 2 3 2" xfId="22073" xr:uid="{220DB0E8-5FF0-4008-B53C-A2240E9541BC}"/>
    <cellStyle name="Normal 3 2 2 3 2 3 2 2" xfId="38212" xr:uid="{3D3A01B1-35E1-4036-A7FD-F0487BEAEFC5}"/>
    <cellStyle name="Normal 3 2 2 3 2 3 3" xfId="27729" xr:uid="{EC370442-27ED-47B4-A11C-3E5EFEEF8B96}"/>
    <cellStyle name="Normal 3 2 2 3 2 3 4" xfId="42062" xr:uid="{364CEA51-3891-4469-A502-2813C8707B55}"/>
    <cellStyle name="Normal 3 2 2 3 2 4" xfId="6583" xr:uid="{CC532B37-826D-49C0-BEF4-6D4685932DCA}"/>
    <cellStyle name="Normal 3 2 2 3 2 4 2" xfId="26406" xr:uid="{16DD0644-E1B2-4CE9-8B6B-4D6C4F3D6D16}"/>
    <cellStyle name="Normal 3 2 2 3 2 4 3" xfId="43998" xr:uid="{4486C5A2-35E5-408B-8474-FAABF1592677}"/>
    <cellStyle name="Normal 3 2 2 3 2 5" xfId="13175" xr:uid="{A1FC7239-5824-40AA-9BA1-28B31D62CDA7}"/>
    <cellStyle name="Normal 3 2 2 3 2 5 2" xfId="32482" xr:uid="{FF3C8A87-D84E-40B4-9B68-25B6F450301C}"/>
    <cellStyle name="Normal 3 2 2 3 2 6" xfId="14486" xr:uid="{35F5822C-F321-4718-844B-FF7B97D9CFBA}"/>
    <cellStyle name="Normal 3 2 2 3 2 6 2" xfId="33765" xr:uid="{6982F7C4-3E0A-4E72-9588-297921D867DE}"/>
    <cellStyle name="Normal 3 2 2 3 2 7" xfId="15805" xr:uid="{1F45EBA6-E200-4A1A-B4BD-CBCFD9FFA5FC}"/>
    <cellStyle name="Normal 3 2 2 3 2 7 2" xfId="34985" xr:uid="{FEFC2C47-BA09-42D4-81D0-90188D100AFE}"/>
    <cellStyle name="Normal 3 2 2 3 2 8" xfId="17241" xr:uid="{FFA4EF88-3D05-42F5-A752-B2C5D9154951}"/>
    <cellStyle name="Normal 3 2 2 3 2 8 2" xfId="36332" xr:uid="{284B9C9B-78CF-4D66-BD38-2836883FC892}"/>
    <cellStyle name="Normal 3 2 2 3 2 9" xfId="24355" xr:uid="{8746EF01-5B8E-487F-AE0E-3E7B06540CD2}"/>
    <cellStyle name="Normal 3 2 2 3 3" xfId="4790" xr:uid="{287E124C-B391-4DB1-A64F-EA6679527D24}"/>
    <cellStyle name="Normal 3 2 2 3 3 2" xfId="9044" xr:uid="{6A0C5333-554A-4F20-BA1D-B4CD4228AA14}"/>
    <cellStyle name="Normal 3 2 2 3 3 2 2" xfId="28477" xr:uid="{7347D09F-0A5E-4182-8446-DB5AE3844530}"/>
    <cellStyle name="Normal 3 2 2 3 3 2 3" xfId="45214" xr:uid="{9306A10E-6A21-4181-8F14-BDF4AB4200F2}"/>
    <cellStyle name="Normal 3 2 2 3 3 3" xfId="18634" xr:uid="{CBC2B1B6-B55E-4FBD-9EF9-1FBAA1458FE0}"/>
    <cellStyle name="Normal 3 2 2 3 3 4" xfId="25008" xr:uid="{C2A10C50-BEEB-4C0B-B060-1DB7475FFFBC}"/>
    <cellStyle name="Normal 3 2 2 3 4" xfId="7529" xr:uid="{B9CEF943-EB57-4F1A-B40B-D73B423EB5D4}"/>
    <cellStyle name="Normal 3 2 2 3 4 2" xfId="21483" xr:uid="{36B85177-25B8-45D9-94ED-B82DDF10D3A5}"/>
    <cellStyle name="Normal 3 2 2 3 4 2 2" xfId="37653" xr:uid="{9E920DCC-9057-4643-BAEC-4BB2FE79110F}"/>
    <cellStyle name="Normal 3 2 2 3 4 3" xfId="27135" xr:uid="{EE8496CD-5FF3-4FB6-BD54-0902D114BB35}"/>
    <cellStyle name="Normal 3 2 2 3 4 4" xfId="41506" xr:uid="{93CE5159-E206-4DEA-9DC3-52ADA29EB8F7}"/>
    <cellStyle name="Normal 3 2 2 3 5" xfId="5971" xr:uid="{655809FF-8BD3-4DD3-8295-0F7A365BEBB1}"/>
    <cellStyle name="Normal 3 2 2 3 5 2" xfId="25814" xr:uid="{16D21DC8-DC3E-4C37-B6B7-9F738CC92127}"/>
    <cellStyle name="Normal 3 2 2 3 5 3" xfId="43167" xr:uid="{541D0B5A-40EF-4B91-82D0-5A49A912C72A}"/>
    <cellStyle name="Normal 3 2 2 3 6" xfId="12595" xr:uid="{7B5F27E6-5125-4F6E-9090-C72E9E1EF830}"/>
    <cellStyle name="Normal 3 2 2 3 6 2" xfId="31907" xr:uid="{F10E1F34-2C1F-4F29-B4BF-5EDC2AD9CD5A}"/>
    <cellStyle name="Normal 3 2 2 3 7" xfId="13910" xr:uid="{4ABD7489-545F-4766-8E89-0CBDB8D2E83D}"/>
    <cellStyle name="Normal 3 2 2 3 7 2" xfId="33200" xr:uid="{F510C14F-6187-4156-BFE8-DBB0EEC8B799}"/>
    <cellStyle name="Normal 3 2 2 3 8" xfId="15174" xr:uid="{FD5342AC-F337-4F84-93D1-AA66238E8AA8}"/>
    <cellStyle name="Normal 3 2 2 3 8 2" xfId="34402" xr:uid="{7AD369D5-7DAE-4482-931E-DA532A0D84F8}"/>
    <cellStyle name="Normal 3 2 2 3 9" xfId="16618" xr:uid="{70D0817B-0226-4C73-978F-51E793FA2B5A}"/>
    <cellStyle name="Normal 3 2 2 3 9 2" xfId="35717" xr:uid="{5F298069-BF97-4263-A92D-21233BA4469E}"/>
    <cellStyle name="Normal 3 2 2 4" xfId="1281" xr:uid="{EAF57C54-D6D7-4177-A3BF-D1331695E3B7}"/>
    <cellStyle name="Normal 3 2 2 4 10" xfId="23779" xr:uid="{989222DA-6B8A-4EF9-9982-49D82B30B55A}"/>
    <cellStyle name="Normal 3 2 2 4 11" xfId="39884" xr:uid="{69793BD6-304F-43A2-994F-1B5E78CBD552}"/>
    <cellStyle name="Normal 3 2 2 4 12" xfId="48946" xr:uid="{8B053A8D-8E7D-475C-8E8A-676AF35CD401}"/>
    <cellStyle name="Normal 3 2 2 4 13" xfId="50149" xr:uid="{B9A4416C-C220-4782-8015-5BC4F96AE435}"/>
    <cellStyle name="Normal 3 2 2 4 14" xfId="51364" xr:uid="{819F6E53-FBD5-40C4-9DB1-D50B32529448}"/>
    <cellStyle name="Normal 3 2 2 4 15" xfId="52583" xr:uid="{832247FA-54D9-438B-8D29-A961A915D2BF}"/>
    <cellStyle name="Normal 3 2 2 4 16" xfId="53733" xr:uid="{EE07A70E-5DF4-4949-8066-60D3862FC7F6}"/>
    <cellStyle name="Normal 3 2 2 4 2" xfId="2356" xr:uid="{286FB39A-CAEF-4B48-8695-C181273BAA0A}"/>
    <cellStyle name="Normal 3 2 2 4 2 10" xfId="40442" xr:uid="{66D97E7F-1748-46C0-A8C2-1F2167B6C80B}"/>
    <cellStyle name="Normal 3 2 2 4 2 11" xfId="49510" xr:uid="{32C1C468-8BBC-42C3-8908-1A6FE49537F5}"/>
    <cellStyle name="Normal 3 2 2 4 2 12" xfId="50713" xr:uid="{BCC7896B-4C13-481E-A0AF-30BE4EC07401}"/>
    <cellStyle name="Normal 3 2 2 4 2 13" xfId="51943" xr:uid="{38BBCF1D-A1DB-451B-8C99-0B002FA24536}"/>
    <cellStyle name="Normal 3 2 2 4 2 14" xfId="53141" xr:uid="{F9683F2F-EA8B-4FBD-A7B9-AB4C2BD970F7}"/>
    <cellStyle name="Normal 3 2 2 4 2 15" xfId="54293" xr:uid="{3A753E00-83B7-4264-B0D7-4C217BC29C83}"/>
    <cellStyle name="Normal 3 2 2 4 2 2" xfId="4793" xr:uid="{74A114F6-27FA-4519-99DE-1A3553BBB262}"/>
    <cellStyle name="Normal 3 2 2 4 2 2 2" xfId="9047" xr:uid="{E2DCBDCB-2A06-4005-9DB6-DA7A5F2DA8FE}"/>
    <cellStyle name="Normal 3 2 2 4 2 2 2 2" xfId="28480" xr:uid="{8D3BD7F9-F044-4E1F-A5FA-4211CD3D2850}"/>
    <cellStyle name="Normal 3 2 2 4 2 2 2 3" xfId="45878" xr:uid="{43FBE0B9-3A53-43F2-A42D-5DE078C0F086}"/>
    <cellStyle name="Normal 3 2 2 4 2 2 3" xfId="19542" xr:uid="{8936F1A5-6AD9-4376-9A9B-0C93EC42139A}"/>
    <cellStyle name="Normal 3 2 2 4 2 2 4" xfId="25011" xr:uid="{0B385813-340C-4B90-973C-BA36538B0A65}"/>
    <cellStyle name="Normal 3 2 2 4 2 3" xfId="8273" xr:uid="{8B8C6E68-AA0F-4057-8BE0-8C1D68D4E8A8}"/>
    <cellStyle name="Normal 3 2 2 4 2 3 2" xfId="22074" xr:uid="{DE133906-DEFC-4EE2-8D07-4823A1FCDE6C}"/>
    <cellStyle name="Normal 3 2 2 4 2 3 2 2" xfId="38213" xr:uid="{E36A7ACD-E1AC-40D6-AF73-93E43E8D8A9F}"/>
    <cellStyle name="Normal 3 2 2 4 2 3 3" xfId="27730" xr:uid="{13957B06-CA46-4359-B7E1-B3F0A1E0D4F0}"/>
    <cellStyle name="Normal 3 2 2 4 2 3 4" xfId="42063" xr:uid="{C2FFF49A-6045-4014-A973-54636093808C}"/>
    <cellStyle name="Normal 3 2 2 4 2 4" xfId="6584" xr:uid="{5F1F344B-44D0-418B-9453-2085D721CF27}"/>
    <cellStyle name="Normal 3 2 2 4 2 4 2" xfId="26407" xr:uid="{3529ADBF-F2B8-457E-83F2-ECC2A4B18875}"/>
    <cellStyle name="Normal 3 2 2 4 2 4 3" xfId="43999" xr:uid="{566B5CA6-4C7C-495B-AFA6-13AFC891A02E}"/>
    <cellStyle name="Normal 3 2 2 4 2 5" xfId="13176" xr:uid="{2A3367F7-8A22-4E84-A70E-AA1322017093}"/>
    <cellStyle name="Normal 3 2 2 4 2 5 2" xfId="32483" xr:uid="{A181CB92-5096-424B-982F-3347AC3BCBEB}"/>
    <cellStyle name="Normal 3 2 2 4 2 6" xfId="14487" xr:uid="{A2849BEB-A621-4934-958B-E139AF79860B}"/>
    <cellStyle name="Normal 3 2 2 4 2 6 2" xfId="33766" xr:uid="{D67544D3-5992-4159-81BD-6D1DDDD3898D}"/>
    <cellStyle name="Normal 3 2 2 4 2 7" xfId="15806" xr:uid="{62B6B41A-C02A-4603-839E-4B6E2778D516}"/>
    <cellStyle name="Normal 3 2 2 4 2 7 2" xfId="34986" xr:uid="{F228BD2C-25A8-4745-9A39-86B0A869A1A0}"/>
    <cellStyle name="Normal 3 2 2 4 2 8" xfId="17242" xr:uid="{EDF5864D-F91B-4621-921A-E3BB1812618E}"/>
    <cellStyle name="Normal 3 2 2 4 2 8 2" xfId="36333" xr:uid="{35A0C7AD-C7DC-4F41-9BCF-2F1CD35CEE6F}"/>
    <cellStyle name="Normal 3 2 2 4 2 9" xfId="24356" xr:uid="{232E8915-8F1C-41C9-91AF-672D6F54C2E1}"/>
    <cellStyle name="Normal 3 2 2 4 3" xfId="4792" xr:uid="{47134B56-4409-4CA8-BC58-400C7D9BBBDE}"/>
    <cellStyle name="Normal 3 2 2 4 3 2" xfId="9046" xr:uid="{0773CF4D-B221-4C98-BE1D-FCD24DA6807E}"/>
    <cellStyle name="Normal 3 2 2 4 3 2 2" xfId="28479" xr:uid="{539D5767-EBCD-49F7-9715-39302FB5DF77}"/>
    <cellStyle name="Normal 3 2 2 4 3 2 3" xfId="45215" xr:uid="{51F31C18-D54D-4F5E-B2B5-33CE52C616ED}"/>
    <cellStyle name="Normal 3 2 2 4 3 3" xfId="18635" xr:uid="{D56532BB-B935-4F41-9B78-11C1501629B3}"/>
    <cellStyle name="Normal 3 2 2 4 3 4" xfId="25010" xr:uid="{7F43D17A-0114-49D3-AD0E-ECEDEBFCA09A}"/>
    <cellStyle name="Normal 3 2 2 4 4" xfId="7530" xr:uid="{D7F09F39-2551-4E6F-B203-26C6608EC92E}"/>
    <cellStyle name="Normal 3 2 2 4 4 2" xfId="21484" xr:uid="{F34DA1C4-9D77-483B-9C72-B059A6C03AED}"/>
    <cellStyle name="Normal 3 2 2 4 4 2 2" xfId="37654" xr:uid="{530EAA5C-A2C0-4980-9E3D-447543256EAA}"/>
    <cellStyle name="Normal 3 2 2 4 4 3" xfId="27136" xr:uid="{74F7516C-2E47-418C-A619-F845712EDC30}"/>
    <cellStyle name="Normal 3 2 2 4 4 4" xfId="41507" xr:uid="{022C2669-8807-42AB-ACCC-32D721B58BAF}"/>
    <cellStyle name="Normal 3 2 2 4 5" xfId="5972" xr:uid="{8C27DB81-CA2B-4EA1-8972-42DC52895932}"/>
    <cellStyle name="Normal 3 2 2 4 5 2" xfId="25815" xr:uid="{1369F5AB-9C4B-4F79-BCFE-8E5645BDDD3B}"/>
    <cellStyle name="Normal 3 2 2 4 5 3" xfId="43168" xr:uid="{9234408D-0B52-48B7-A796-015071CB727C}"/>
    <cellStyle name="Normal 3 2 2 4 6" xfId="12596" xr:uid="{C7A468C9-31F9-48F1-92CE-2392EFCFF9D4}"/>
    <cellStyle name="Normal 3 2 2 4 6 2" xfId="31908" xr:uid="{5602CD06-8CAC-4416-816F-BE335ECE59B5}"/>
    <cellStyle name="Normal 3 2 2 4 7" xfId="13911" xr:uid="{1955B257-43A5-44C6-961E-2113302A955D}"/>
    <cellStyle name="Normal 3 2 2 4 7 2" xfId="33201" xr:uid="{B7B0F4CF-87AD-4766-A2B9-4F1E9670A364}"/>
    <cellStyle name="Normal 3 2 2 4 8" xfId="15175" xr:uid="{12202EA8-CDB8-46B2-9610-53CE48B74CE0}"/>
    <cellStyle name="Normal 3 2 2 4 8 2" xfId="34403" xr:uid="{A584B237-7992-46D2-8869-0C4CCB8C28F0}"/>
    <cellStyle name="Normal 3 2 2 4 9" xfId="16619" xr:uid="{1B5A7E78-02AF-4FBA-929D-471470091879}"/>
    <cellStyle name="Normal 3 2 2 4 9 2" xfId="35718" xr:uid="{A4F480E1-D9CB-40CA-94CA-AA88F8E0A5BE}"/>
    <cellStyle name="Normal 3 2 2 5" xfId="1282" xr:uid="{135DDD65-D00A-44E3-8ED5-8169FB63BF52}"/>
    <cellStyle name="Normal 3 2 2 5 10" xfId="23780" xr:uid="{100CD59D-5901-4858-BD54-DF59ED6308B3}"/>
    <cellStyle name="Normal 3 2 2 5 11" xfId="39885" xr:uid="{9E48F947-EE42-4D5A-A8F9-D6E0654DB797}"/>
    <cellStyle name="Normal 3 2 2 5 12" xfId="48947" xr:uid="{81C50178-4DFF-4BE2-AA4C-8961C347A5AC}"/>
    <cellStyle name="Normal 3 2 2 5 13" xfId="50150" xr:uid="{DE716079-B5E7-4406-A32D-D93D6A8F70E3}"/>
    <cellStyle name="Normal 3 2 2 5 14" xfId="51365" xr:uid="{93882944-B377-48FD-A655-DDD512E0B493}"/>
    <cellStyle name="Normal 3 2 2 5 15" xfId="52584" xr:uid="{8AB4B519-F8E5-4433-BC41-AA7ADD7074D9}"/>
    <cellStyle name="Normal 3 2 2 5 16" xfId="53734" xr:uid="{E47A12F9-330F-4F00-8193-269A662B83C6}"/>
    <cellStyle name="Normal 3 2 2 5 2" xfId="2357" xr:uid="{9975CB65-4F6E-4D39-A12B-2E93A8654894}"/>
    <cellStyle name="Normal 3 2 2 5 2 10" xfId="40443" xr:uid="{536C4248-BBBE-408B-8A0D-A56F18D6CA9E}"/>
    <cellStyle name="Normal 3 2 2 5 2 11" xfId="49511" xr:uid="{8E63EB53-0DDB-4DE1-A395-95CD8D3021BA}"/>
    <cellStyle name="Normal 3 2 2 5 2 12" xfId="50714" xr:uid="{9B624B6F-F8EA-4500-8E42-26F6323F261A}"/>
    <cellStyle name="Normal 3 2 2 5 2 13" xfId="51944" xr:uid="{02F0CD02-DDA6-43DE-992E-30E9526E9BB8}"/>
    <cellStyle name="Normal 3 2 2 5 2 14" xfId="53142" xr:uid="{CB98FDAD-4253-4E37-8CEB-343E7AD49AAC}"/>
    <cellStyle name="Normal 3 2 2 5 2 15" xfId="54294" xr:uid="{ADCFC225-CF20-4D43-9BA6-C35A5B0BBE71}"/>
    <cellStyle name="Normal 3 2 2 5 2 2" xfId="4795" xr:uid="{1794A94E-C728-4231-A0A1-DA21F488E8B9}"/>
    <cellStyle name="Normal 3 2 2 5 2 2 2" xfId="9049" xr:uid="{61E4AB44-F0C4-4919-95A2-CAE9977F0805}"/>
    <cellStyle name="Normal 3 2 2 5 2 2 2 2" xfId="28482" xr:uid="{7D33EED6-B000-4C4E-8098-66F07910653F}"/>
    <cellStyle name="Normal 3 2 2 5 2 2 2 3" xfId="45879" xr:uid="{C8B2C37D-22C7-44BA-9F4F-27378BB4FEE2}"/>
    <cellStyle name="Normal 3 2 2 5 2 2 3" xfId="19543" xr:uid="{7D499787-5B56-4BC2-BE79-D3C4F8281938}"/>
    <cellStyle name="Normal 3 2 2 5 2 2 4" xfId="25013" xr:uid="{4F82EDAD-6F9B-4F18-97EC-53D35E320A9D}"/>
    <cellStyle name="Normal 3 2 2 5 2 3" xfId="8274" xr:uid="{CC6CCCB9-DF4D-4F7B-B9BD-50D05D8071F8}"/>
    <cellStyle name="Normal 3 2 2 5 2 3 2" xfId="22075" xr:uid="{756B393C-B37D-4236-9B5C-94B81297F805}"/>
    <cellStyle name="Normal 3 2 2 5 2 3 2 2" xfId="38214" xr:uid="{36EF5794-717C-426A-809B-C093B8DE44CF}"/>
    <cellStyle name="Normal 3 2 2 5 2 3 3" xfId="27731" xr:uid="{9ECF3E09-23B7-44BD-AB25-523341E9C267}"/>
    <cellStyle name="Normal 3 2 2 5 2 3 4" xfId="42064" xr:uid="{C715BE41-8F55-4F1F-AFD7-A161F5E19DBE}"/>
    <cellStyle name="Normal 3 2 2 5 2 4" xfId="6585" xr:uid="{9DFFC734-7361-49CE-B4CB-A30E9CB62D69}"/>
    <cellStyle name="Normal 3 2 2 5 2 4 2" xfId="26408" xr:uid="{D64861A3-D9BC-4C08-94EF-62503D5B3911}"/>
    <cellStyle name="Normal 3 2 2 5 2 4 3" xfId="44000" xr:uid="{00578EF8-3BA1-4670-9A19-939F306CE454}"/>
    <cellStyle name="Normal 3 2 2 5 2 5" xfId="13177" xr:uid="{48216927-B403-49F5-8B35-7D7AC50F9595}"/>
    <cellStyle name="Normal 3 2 2 5 2 5 2" xfId="32484" xr:uid="{33267F07-9EFA-45DB-A157-AAC811F9D794}"/>
    <cellStyle name="Normal 3 2 2 5 2 6" xfId="14488" xr:uid="{35300364-02EA-4E90-B719-BF57202290F6}"/>
    <cellStyle name="Normal 3 2 2 5 2 6 2" xfId="33767" xr:uid="{6342211B-124C-405A-A4AF-1F4215F8F7DE}"/>
    <cellStyle name="Normal 3 2 2 5 2 7" xfId="15807" xr:uid="{083DFAF0-2668-4A22-A9AE-7D4B8D943EA0}"/>
    <cellStyle name="Normal 3 2 2 5 2 7 2" xfId="34987" xr:uid="{E0BD9FF7-C3CF-482E-B5D0-53995BCEFC15}"/>
    <cellStyle name="Normal 3 2 2 5 2 8" xfId="17243" xr:uid="{1D955CD3-B3A8-4503-B452-C6165F7543A4}"/>
    <cellStyle name="Normal 3 2 2 5 2 8 2" xfId="36334" xr:uid="{783CDCA3-65EC-47DD-9768-DA40F17A630E}"/>
    <cellStyle name="Normal 3 2 2 5 2 9" xfId="24357" xr:uid="{3878FA32-435A-4B28-A86B-7FE06D4DCD4D}"/>
    <cellStyle name="Normal 3 2 2 5 3" xfId="4794" xr:uid="{35C74813-81A0-4A59-8A65-CB560942903D}"/>
    <cellStyle name="Normal 3 2 2 5 3 2" xfId="9048" xr:uid="{CACCA6D1-281D-4E95-82DF-1A820D6709F9}"/>
    <cellStyle name="Normal 3 2 2 5 3 2 2" xfId="28481" xr:uid="{333B7B22-6D23-48F7-8235-4D5FCBBCFEF8}"/>
    <cellStyle name="Normal 3 2 2 5 3 2 3" xfId="45216" xr:uid="{17C73F33-05D0-480F-84DD-9937AC835267}"/>
    <cellStyle name="Normal 3 2 2 5 3 3" xfId="18636" xr:uid="{4E20B6D6-6B13-48C8-B863-60A52433EE2F}"/>
    <cellStyle name="Normal 3 2 2 5 3 4" xfId="25012" xr:uid="{FA0F3271-E2E6-4CA7-A43D-CDBFEAF48D2F}"/>
    <cellStyle name="Normal 3 2 2 5 4" xfId="7531" xr:uid="{AE2530CA-93AF-4502-89A9-3DA6BBE72A44}"/>
    <cellStyle name="Normal 3 2 2 5 4 2" xfId="21485" xr:uid="{73E649DE-185D-4FCC-9473-E267455FA784}"/>
    <cellStyle name="Normal 3 2 2 5 4 2 2" xfId="37655" xr:uid="{2E8E3E03-E438-43B7-82C2-ECE5842B1D67}"/>
    <cellStyle name="Normal 3 2 2 5 4 3" xfId="27137" xr:uid="{73C43E49-1A33-4224-A51A-E4870991757F}"/>
    <cellStyle name="Normal 3 2 2 5 4 4" xfId="41508" xr:uid="{F4AF155C-7A48-44B2-8D69-01EBA145298B}"/>
    <cellStyle name="Normal 3 2 2 5 5" xfId="5973" xr:uid="{FBD72B1F-0881-4695-88ED-597DBC9BD27F}"/>
    <cellStyle name="Normal 3 2 2 5 5 2" xfId="25816" xr:uid="{77F209E0-F317-44B9-9DFB-8C0092663E5F}"/>
    <cellStyle name="Normal 3 2 2 5 5 3" xfId="43169" xr:uid="{B28B67A5-8694-423A-8556-E15104506ACA}"/>
    <cellStyle name="Normal 3 2 2 5 6" xfId="12597" xr:uid="{2915D9CB-14F8-4D77-B9A8-FAAFC6F67884}"/>
    <cellStyle name="Normal 3 2 2 5 6 2" xfId="31909" xr:uid="{BA3A62AC-4C53-4774-8B3A-809D55AC7F70}"/>
    <cellStyle name="Normal 3 2 2 5 7" xfId="13912" xr:uid="{D9EA06F9-8BFF-418E-8564-1F526D73BDD1}"/>
    <cellStyle name="Normal 3 2 2 5 7 2" xfId="33202" xr:uid="{787C2A42-838A-4C8E-ABA4-93A24B9B0C09}"/>
    <cellStyle name="Normal 3 2 2 5 8" xfId="15176" xr:uid="{5EDBFBF9-3557-40EB-AAFC-5B72EBB36C31}"/>
    <cellStyle name="Normal 3 2 2 5 8 2" xfId="34404" xr:uid="{9BB8231E-927F-40B3-A0DA-FC460B31508C}"/>
    <cellStyle name="Normal 3 2 2 5 9" xfId="16620" xr:uid="{DD1E31D7-36DF-4704-B0E3-A8E0F57DAC96}"/>
    <cellStyle name="Normal 3 2 2 5 9 2" xfId="35719" xr:uid="{BBDC5AB6-B099-4F42-9A53-0431692EE81B}"/>
    <cellStyle name="Normal 3 2 2 6" xfId="1283" xr:uid="{21E379D6-3E1A-44BB-B47B-6A11D607A06E}"/>
    <cellStyle name="Normal 3 2 2 6 10" xfId="23781" xr:uid="{68956477-FCD1-401B-ABE2-9616ECD4BEB3}"/>
    <cellStyle name="Normal 3 2 2 6 11" xfId="39886" xr:uid="{55D1BB9D-E3E6-4556-A83C-5DB0EBCC7F38}"/>
    <cellStyle name="Normal 3 2 2 6 12" xfId="48948" xr:uid="{3A958CF4-E982-4486-8A80-8C98CE7477A2}"/>
    <cellStyle name="Normal 3 2 2 6 13" xfId="50151" xr:uid="{66A9E1EF-545A-4B37-AE92-56A2FF95B78C}"/>
    <cellStyle name="Normal 3 2 2 6 14" xfId="51366" xr:uid="{6729B90B-FDF1-4249-9646-478C55198DFB}"/>
    <cellStyle name="Normal 3 2 2 6 15" xfId="52585" xr:uid="{92DC585F-728C-406E-A68A-9400E6DD63EA}"/>
    <cellStyle name="Normal 3 2 2 6 16" xfId="53735" xr:uid="{E0C9100F-235B-450E-AF89-BDE36014E0BE}"/>
    <cellStyle name="Normal 3 2 2 6 2" xfId="2358" xr:uid="{2BECAF7E-AE66-4F66-9584-A06B0E2208F4}"/>
    <cellStyle name="Normal 3 2 2 6 2 10" xfId="40444" xr:uid="{DA067D4E-FADD-499E-8617-CF0C6238CDCD}"/>
    <cellStyle name="Normal 3 2 2 6 2 11" xfId="49512" xr:uid="{C4E63AE1-BBAD-424E-BCFE-8E8CB93F6D61}"/>
    <cellStyle name="Normal 3 2 2 6 2 12" xfId="50715" xr:uid="{FF32F4BF-B83A-43CE-A1F3-78CF1FD5F5DD}"/>
    <cellStyle name="Normal 3 2 2 6 2 13" xfId="51945" xr:uid="{CA3F53E2-5C35-44D4-B4D4-94CF8FF1BB28}"/>
    <cellStyle name="Normal 3 2 2 6 2 14" xfId="53143" xr:uid="{663AFF8A-8927-4313-A9B1-8140FB6D3F67}"/>
    <cellStyle name="Normal 3 2 2 6 2 15" xfId="54295" xr:uid="{9AAA6809-D0B0-494D-B83C-5B180518E8E7}"/>
    <cellStyle name="Normal 3 2 2 6 2 2" xfId="4797" xr:uid="{5A65DEF3-1D01-44BD-A9C2-FC822CFDBFD5}"/>
    <cellStyle name="Normal 3 2 2 6 2 2 2" xfId="9051" xr:uid="{11691C57-6833-46CD-BEFD-C13E85B99AE1}"/>
    <cellStyle name="Normal 3 2 2 6 2 2 2 2" xfId="28484" xr:uid="{F34EDE57-A1F1-4083-8BB8-59AA73DA7078}"/>
    <cellStyle name="Normal 3 2 2 6 2 2 2 3" xfId="45880" xr:uid="{FFB9058E-CF02-48B6-BFDB-40B25A727009}"/>
    <cellStyle name="Normal 3 2 2 6 2 2 3" xfId="19544" xr:uid="{F7F36449-9CDE-44A6-987F-6C543020F2B2}"/>
    <cellStyle name="Normal 3 2 2 6 2 2 4" xfId="25015" xr:uid="{6E4B35AC-9CDB-45E6-9A9B-FE54006CB36A}"/>
    <cellStyle name="Normal 3 2 2 6 2 3" xfId="8275" xr:uid="{CBD4088B-4182-45C1-AB38-23DFAF189BD8}"/>
    <cellStyle name="Normal 3 2 2 6 2 3 2" xfId="22076" xr:uid="{7B63DD9A-2408-4D35-8479-E86BE2B3B84B}"/>
    <cellStyle name="Normal 3 2 2 6 2 3 2 2" xfId="38215" xr:uid="{532D76E1-9E6B-43B0-A1E0-44B58DBBDE7A}"/>
    <cellStyle name="Normal 3 2 2 6 2 3 3" xfId="27732" xr:uid="{85EA46E4-D3E0-4D32-A41E-D5B9B4475C27}"/>
    <cellStyle name="Normal 3 2 2 6 2 3 4" xfId="42065" xr:uid="{CC5D1B8D-CC7F-4574-B23B-CAD0514A6F2F}"/>
    <cellStyle name="Normal 3 2 2 6 2 4" xfId="6586" xr:uid="{438F68A4-423C-4DB0-9192-74FB6EBBC01E}"/>
    <cellStyle name="Normal 3 2 2 6 2 4 2" xfId="26409" xr:uid="{05813E1E-145B-4B28-A1B9-4A2A3A4740A3}"/>
    <cellStyle name="Normal 3 2 2 6 2 4 3" xfId="44001" xr:uid="{AB4437E5-BC43-4E8C-8218-520D15DC0BA9}"/>
    <cellStyle name="Normal 3 2 2 6 2 5" xfId="13178" xr:uid="{26FDBCA5-678A-4646-9196-FAB0300025BD}"/>
    <cellStyle name="Normal 3 2 2 6 2 5 2" xfId="32485" xr:uid="{9122E293-6521-4467-B6B7-430BF9602713}"/>
    <cellStyle name="Normal 3 2 2 6 2 6" xfId="14489" xr:uid="{84574129-DFA7-4EDA-8C88-9F03E8310DD7}"/>
    <cellStyle name="Normal 3 2 2 6 2 6 2" xfId="33768" xr:uid="{4C167FC6-7E17-4A28-B173-3FA9C96D9F39}"/>
    <cellStyle name="Normal 3 2 2 6 2 7" xfId="15808" xr:uid="{02E6CE8D-D045-4FC0-ADFB-DC3E5A78DB11}"/>
    <cellStyle name="Normal 3 2 2 6 2 7 2" xfId="34988" xr:uid="{18C9B902-AD1F-43E0-9D95-83FBCE518E7B}"/>
    <cellStyle name="Normal 3 2 2 6 2 8" xfId="17244" xr:uid="{4520AF5B-0BE7-405D-BB91-7A47B25473AF}"/>
    <cellStyle name="Normal 3 2 2 6 2 8 2" xfId="36335" xr:uid="{69895AED-6B0A-4EA6-8E36-515047AA69F9}"/>
    <cellStyle name="Normal 3 2 2 6 2 9" xfId="24358" xr:uid="{AF0C86BD-072B-4263-B504-458B113D1CC1}"/>
    <cellStyle name="Normal 3 2 2 6 3" xfId="4796" xr:uid="{52FB7DF0-D057-4C61-BFAC-4B9963B7DE20}"/>
    <cellStyle name="Normal 3 2 2 6 3 2" xfId="9050" xr:uid="{269FB471-714C-4E1C-940F-2C229DE4C0E4}"/>
    <cellStyle name="Normal 3 2 2 6 3 2 2" xfId="28483" xr:uid="{C7499B52-738A-48E2-A268-0565447A2024}"/>
    <cellStyle name="Normal 3 2 2 6 3 2 3" xfId="45217" xr:uid="{043B96A5-F904-4DEC-94FE-4EF4D6D10C0D}"/>
    <cellStyle name="Normal 3 2 2 6 3 3" xfId="18637" xr:uid="{BB8D111A-B475-4692-8BF9-B46277636BAA}"/>
    <cellStyle name="Normal 3 2 2 6 3 4" xfId="25014" xr:uid="{0E71DBF3-7009-41F6-A789-FFCD219FD99C}"/>
    <cellStyle name="Normal 3 2 2 6 4" xfId="7532" xr:uid="{F3323DA0-C2D5-474A-973D-804F2DA6D946}"/>
    <cellStyle name="Normal 3 2 2 6 4 2" xfId="21486" xr:uid="{7DC748BA-F471-4A64-99DE-5461BD59A6B1}"/>
    <cellStyle name="Normal 3 2 2 6 4 2 2" xfId="37656" xr:uid="{F2263699-3EED-4617-BBC8-DF72E4B9BED6}"/>
    <cellStyle name="Normal 3 2 2 6 4 3" xfId="27138" xr:uid="{99763D4E-A5E5-4C12-8B8F-16D69301F596}"/>
    <cellStyle name="Normal 3 2 2 6 4 4" xfId="41509" xr:uid="{90853A1A-B61F-447B-8B4C-8086F9F2ABF5}"/>
    <cellStyle name="Normal 3 2 2 6 5" xfId="5974" xr:uid="{432D61DF-6B54-4F89-B842-16C58F573827}"/>
    <cellStyle name="Normal 3 2 2 6 5 2" xfId="25817" xr:uid="{BAD45191-7383-46BE-A53F-7858EE702911}"/>
    <cellStyle name="Normal 3 2 2 6 5 3" xfId="43170" xr:uid="{1F911289-E2A3-4AC6-96C1-400B0243DE70}"/>
    <cellStyle name="Normal 3 2 2 6 6" xfId="12598" xr:uid="{878A90F2-16FD-48A7-8A29-FFF065942399}"/>
    <cellStyle name="Normal 3 2 2 6 6 2" xfId="31910" xr:uid="{54F323B4-CA0D-45EA-9166-6FFF183D88CD}"/>
    <cellStyle name="Normal 3 2 2 6 7" xfId="13913" xr:uid="{6CA345CA-D674-4C35-9870-45324327D991}"/>
    <cellStyle name="Normal 3 2 2 6 7 2" xfId="33203" xr:uid="{4A65D68F-D376-4F97-8F2C-F58F113104D8}"/>
    <cellStyle name="Normal 3 2 2 6 8" xfId="15177" xr:uid="{B3B47A4F-C1B6-4DB4-96B7-C5FA85B2BC1D}"/>
    <cellStyle name="Normal 3 2 2 6 8 2" xfId="34405" xr:uid="{EDBF47CF-51A6-4B85-90EB-F9A7158E330E}"/>
    <cellStyle name="Normal 3 2 2 6 9" xfId="16621" xr:uid="{A10B2D6F-0EA0-4ED6-9050-3C130F05A60A}"/>
    <cellStyle name="Normal 3 2 2 6 9 2" xfId="35720" xr:uid="{4175288F-A0DC-47FC-8A22-6AD6C8B85E5F}"/>
    <cellStyle name="Normal 3 2 2 7" xfId="1284" xr:uid="{08F45243-0B72-45CB-9E24-A6EED93971C5}"/>
    <cellStyle name="Normal 3 2 2 7 10" xfId="23782" xr:uid="{DCFD686F-44F2-4843-A490-ECDDAD7270A0}"/>
    <cellStyle name="Normal 3 2 2 7 11" xfId="39887" xr:uid="{31CC34A6-1016-4BC7-8812-0ED7BE15B22A}"/>
    <cellStyle name="Normal 3 2 2 7 12" xfId="48949" xr:uid="{E1D352C9-B0E2-4A13-8021-525B65F9D416}"/>
    <cellStyle name="Normal 3 2 2 7 13" xfId="50152" xr:uid="{68D84254-46E4-4D04-80B8-4EDD27CFA697}"/>
    <cellStyle name="Normal 3 2 2 7 14" xfId="51367" xr:uid="{09DABD99-E33E-49EE-8985-63CDD3CE806B}"/>
    <cellStyle name="Normal 3 2 2 7 15" xfId="52586" xr:uid="{990966EB-F547-40B5-A4D1-3E2B64BFAF2C}"/>
    <cellStyle name="Normal 3 2 2 7 16" xfId="53736" xr:uid="{3CB0987F-9FF8-49FB-90F0-D21F3E835583}"/>
    <cellStyle name="Normal 3 2 2 7 2" xfId="2359" xr:uid="{36968B67-41FA-4B65-99FE-01F626C9552D}"/>
    <cellStyle name="Normal 3 2 2 7 2 10" xfId="40445" xr:uid="{B11ED729-D6DD-4988-8C43-025826473CA5}"/>
    <cellStyle name="Normal 3 2 2 7 2 11" xfId="49513" xr:uid="{A78F81C4-2E19-4D44-AEA4-1FE17B2E3E4C}"/>
    <cellStyle name="Normal 3 2 2 7 2 12" xfId="50716" xr:uid="{ADF0C825-2B4E-4CE9-8080-03E05430623E}"/>
    <cellStyle name="Normal 3 2 2 7 2 13" xfId="51946" xr:uid="{430CC0E9-5774-4566-9185-5FE5C0F0B2D2}"/>
    <cellStyle name="Normal 3 2 2 7 2 14" xfId="53144" xr:uid="{F5DCCE3D-DC6C-42F6-8A81-CDAB4A1627FF}"/>
    <cellStyle name="Normal 3 2 2 7 2 15" xfId="54296" xr:uid="{355442D2-F367-4C27-8AEE-A25FFDCE7F44}"/>
    <cellStyle name="Normal 3 2 2 7 2 2" xfId="4799" xr:uid="{0FCBEBE2-046C-405B-BD83-4B664496C57F}"/>
    <cellStyle name="Normal 3 2 2 7 2 2 2" xfId="9053" xr:uid="{82ACB951-24E5-40A0-AE95-36C6E7E9C219}"/>
    <cellStyle name="Normal 3 2 2 7 2 2 2 2" xfId="28486" xr:uid="{2584A012-8732-4897-979B-AEB5726E9D99}"/>
    <cellStyle name="Normal 3 2 2 7 2 2 2 3" xfId="45881" xr:uid="{81DA6672-633D-40C2-AC37-CC27F1791F85}"/>
    <cellStyle name="Normal 3 2 2 7 2 2 3" xfId="19545" xr:uid="{B7173F07-432D-476C-8EDB-0D9268638584}"/>
    <cellStyle name="Normal 3 2 2 7 2 2 4" xfId="25017" xr:uid="{189907C3-2692-4874-867B-65A2E2C07435}"/>
    <cellStyle name="Normal 3 2 2 7 2 3" xfId="8276" xr:uid="{F4A626FA-65AE-4B6C-A27B-327A18A14520}"/>
    <cellStyle name="Normal 3 2 2 7 2 3 2" xfId="22077" xr:uid="{62E057FA-D15D-418C-A746-BF658B2C7FAC}"/>
    <cellStyle name="Normal 3 2 2 7 2 3 2 2" xfId="38216" xr:uid="{E7136EA5-8A47-4D53-A7E5-F1D969A1CC0C}"/>
    <cellStyle name="Normal 3 2 2 7 2 3 3" xfId="27733" xr:uid="{1175B4F4-760E-400F-A475-FD5FE85DA271}"/>
    <cellStyle name="Normal 3 2 2 7 2 3 4" xfId="42066" xr:uid="{DB947D96-C6DF-43EB-95D9-3C977C7922DA}"/>
    <cellStyle name="Normal 3 2 2 7 2 4" xfId="6587" xr:uid="{87866180-0BF5-4A57-9786-6D5204E3705C}"/>
    <cellStyle name="Normal 3 2 2 7 2 4 2" xfId="26410" xr:uid="{DE3048ED-C5EA-4B17-A137-9F817EFEE46C}"/>
    <cellStyle name="Normal 3 2 2 7 2 4 3" xfId="44002" xr:uid="{2B095E59-427F-4F36-909A-8BF1830CEF00}"/>
    <cellStyle name="Normal 3 2 2 7 2 5" xfId="13179" xr:uid="{A9A81B05-D870-4DF9-A384-23F89EE89A2B}"/>
    <cellStyle name="Normal 3 2 2 7 2 5 2" xfId="32486" xr:uid="{14F8F398-47FD-4C7F-A48D-95B6C9105349}"/>
    <cellStyle name="Normal 3 2 2 7 2 6" xfId="14490" xr:uid="{322BC8E3-3F50-425F-9CDA-67A68F162003}"/>
    <cellStyle name="Normal 3 2 2 7 2 6 2" xfId="33769" xr:uid="{6A245CB7-7024-4359-A05A-DC865967D538}"/>
    <cellStyle name="Normal 3 2 2 7 2 7" xfId="15809" xr:uid="{66272604-2263-449D-9CCE-0C7D018D29B1}"/>
    <cellStyle name="Normal 3 2 2 7 2 7 2" xfId="34989" xr:uid="{F123BC25-30C5-4EE8-A9C4-642D83FB80FA}"/>
    <cellStyle name="Normal 3 2 2 7 2 8" xfId="17245" xr:uid="{24F73657-D632-4000-9B57-97C6AD34413F}"/>
    <cellStyle name="Normal 3 2 2 7 2 8 2" xfId="36336" xr:uid="{00F47164-529B-4DEF-A70D-E23397909F3A}"/>
    <cellStyle name="Normal 3 2 2 7 2 9" xfId="24359" xr:uid="{134DEB97-7BBE-446E-A524-E01FD74258E7}"/>
    <cellStyle name="Normal 3 2 2 7 3" xfId="4798" xr:uid="{3F5E6025-9802-435E-A49A-B10AD14F9228}"/>
    <cellStyle name="Normal 3 2 2 7 3 2" xfId="9052" xr:uid="{73AB3414-9C2E-4EE8-B48B-EAE2CA7D962B}"/>
    <cellStyle name="Normal 3 2 2 7 3 2 2" xfId="28485" xr:uid="{3B55C67D-3CFE-4D23-80C3-5A7F42D19F1B}"/>
    <cellStyle name="Normal 3 2 2 7 3 2 3" xfId="45218" xr:uid="{BD6CA222-7FAA-4522-B03D-C59E11F89DDD}"/>
    <cellStyle name="Normal 3 2 2 7 3 3" xfId="18638" xr:uid="{7172DD6A-883D-4B91-98B5-FCC94A8E6675}"/>
    <cellStyle name="Normal 3 2 2 7 3 4" xfId="25016" xr:uid="{54D8A519-E02C-4C96-BD70-6DE865E891AB}"/>
    <cellStyle name="Normal 3 2 2 7 4" xfId="7533" xr:uid="{A702D88A-7E5D-4E47-89FE-FAD85042F624}"/>
    <cellStyle name="Normal 3 2 2 7 4 2" xfId="21487" xr:uid="{38512CD4-3370-45F1-8581-D25A366326B5}"/>
    <cellStyle name="Normal 3 2 2 7 4 2 2" xfId="37657" xr:uid="{1D26D840-C7A3-4DBE-A40E-1A956EEAECFB}"/>
    <cellStyle name="Normal 3 2 2 7 4 3" xfId="27139" xr:uid="{0D3C373D-355F-4A6A-9AF8-800A45959025}"/>
    <cellStyle name="Normal 3 2 2 7 4 4" xfId="41510" xr:uid="{9474332B-61EE-4798-A8A6-3E936CE7B7DC}"/>
    <cellStyle name="Normal 3 2 2 7 5" xfId="5975" xr:uid="{1C77A523-B89A-472F-B2A2-6A7B894C0FA4}"/>
    <cellStyle name="Normal 3 2 2 7 5 2" xfId="25818" xr:uid="{6B8878FB-BA94-44BA-9F8B-A1DB27FF2C5F}"/>
    <cellStyle name="Normal 3 2 2 7 5 3" xfId="43171" xr:uid="{1EB0ABB8-AB40-43BA-B959-5DB2F5FBA2E8}"/>
    <cellStyle name="Normal 3 2 2 7 6" xfId="12599" xr:uid="{8655BF23-C798-4E68-A86E-371C81BE7B4C}"/>
    <cellStyle name="Normal 3 2 2 7 6 2" xfId="31911" xr:uid="{62642D1D-D808-443A-BBE4-1B5F6CF655FE}"/>
    <cellStyle name="Normal 3 2 2 7 7" xfId="13914" xr:uid="{5556CC96-C7B1-4322-8528-5E2E81927036}"/>
    <cellStyle name="Normal 3 2 2 7 7 2" xfId="33204" xr:uid="{042E0531-9DB4-49DD-87F9-9ACC2576019B}"/>
    <cellStyle name="Normal 3 2 2 7 8" xfId="15178" xr:uid="{BA86E4AE-7F09-4D3A-8263-02D88E44C3B9}"/>
    <cellStyle name="Normal 3 2 2 7 8 2" xfId="34406" xr:uid="{753B6B72-4CF5-406B-8D7C-E16459E6265E}"/>
    <cellStyle name="Normal 3 2 2 7 9" xfId="16622" xr:uid="{BD5CF1BD-325B-4868-A863-7CCED6CD6422}"/>
    <cellStyle name="Normal 3 2 2 7 9 2" xfId="35721" xr:uid="{6F33AC49-B18B-435A-AA7F-44F52B216152}"/>
    <cellStyle name="Normal 3 2 2 8" xfId="1285" xr:uid="{E1FA2554-6DE2-4220-8BC4-F7F98E20DE7C}"/>
    <cellStyle name="Normal 3 2 2 8 10" xfId="23783" xr:uid="{268A195B-F73B-42DF-8286-BA2686B22B0F}"/>
    <cellStyle name="Normal 3 2 2 8 11" xfId="39888" xr:uid="{009542C0-B999-47A7-81B9-651A8E81FD32}"/>
    <cellStyle name="Normal 3 2 2 8 12" xfId="48950" xr:uid="{E1E5820F-0893-4624-B640-9FA319D2324D}"/>
    <cellStyle name="Normal 3 2 2 8 13" xfId="50153" xr:uid="{3D3255CE-776C-4DE0-8C79-CBEA6018F26D}"/>
    <cellStyle name="Normal 3 2 2 8 14" xfId="51368" xr:uid="{7A38474F-417C-4621-BBC5-E78EC9D5D9BE}"/>
    <cellStyle name="Normal 3 2 2 8 15" xfId="52587" xr:uid="{B371B9B9-0508-467D-98EE-57B79BDD31C3}"/>
    <cellStyle name="Normal 3 2 2 8 16" xfId="53737" xr:uid="{21996BAA-E18A-472E-8194-B2CD0749B6EC}"/>
    <cellStyle name="Normal 3 2 2 8 2" xfId="2360" xr:uid="{DB044351-94B6-4787-822C-C9F8F83EAD72}"/>
    <cellStyle name="Normal 3 2 2 8 2 10" xfId="40446" xr:uid="{C88ECB10-EDEC-40E2-A871-51DC9EB968E4}"/>
    <cellStyle name="Normal 3 2 2 8 2 11" xfId="49514" xr:uid="{822A0DAD-314D-44DD-A181-7C065D11D6A8}"/>
    <cellStyle name="Normal 3 2 2 8 2 12" xfId="50717" xr:uid="{F4739F67-78FA-41F3-9EBC-7A4CF21879F3}"/>
    <cellStyle name="Normal 3 2 2 8 2 13" xfId="51947" xr:uid="{51FD8338-573B-4952-8F5B-96C172716330}"/>
    <cellStyle name="Normal 3 2 2 8 2 14" xfId="53145" xr:uid="{82E300F4-5068-4AD2-BA04-21CA6CAA5BB9}"/>
    <cellStyle name="Normal 3 2 2 8 2 15" xfId="54297" xr:uid="{6709A500-35EF-420E-AEA2-290480CA5445}"/>
    <cellStyle name="Normal 3 2 2 8 2 2" xfId="4801" xr:uid="{A2FD11B8-66FA-4E66-8EDB-79FECACB4052}"/>
    <cellStyle name="Normal 3 2 2 8 2 2 2" xfId="9055" xr:uid="{4B9B32B0-144A-4467-A5D5-98DDA45D80DA}"/>
    <cellStyle name="Normal 3 2 2 8 2 2 2 2" xfId="28488" xr:uid="{E1D473DB-0537-4ECA-87BD-0283833EDC4D}"/>
    <cellStyle name="Normal 3 2 2 8 2 2 2 3" xfId="45882" xr:uid="{4C37ABB4-C47E-463A-870A-DED2457CE696}"/>
    <cellStyle name="Normal 3 2 2 8 2 2 3" xfId="19546" xr:uid="{C61E9D43-363B-43F1-914C-41C0EBDBA9AA}"/>
    <cellStyle name="Normal 3 2 2 8 2 2 4" xfId="25019" xr:uid="{238BC1A6-E4E5-4C28-A562-2F0C17010B3A}"/>
    <cellStyle name="Normal 3 2 2 8 2 3" xfId="8277" xr:uid="{F379BDC9-1923-4EB1-82C3-0CD2A5046E83}"/>
    <cellStyle name="Normal 3 2 2 8 2 3 2" xfId="22078" xr:uid="{D2736A4B-C403-425D-945C-EF4D0D7304CD}"/>
    <cellStyle name="Normal 3 2 2 8 2 3 2 2" xfId="38217" xr:uid="{AA5D06AC-CEB6-4008-9222-A152EAC11A65}"/>
    <cellStyle name="Normal 3 2 2 8 2 3 3" xfId="27734" xr:uid="{97ADBEAA-B3A1-4EDC-A73E-EFD66CB34BE9}"/>
    <cellStyle name="Normal 3 2 2 8 2 3 4" xfId="42067" xr:uid="{5157A8CB-91C8-4FC1-A008-0EB4D0791E76}"/>
    <cellStyle name="Normal 3 2 2 8 2 4" xfId="6588" xr:uid="{EA8544B8-574A-493D-8247-4906526D249E}"/>
    <cellStyle name="Normal 3 2 2 8 2 4 2" xfId="26411" xr:uid="{8AE951BC-6E69-4B68-B451-7F00C07148E6}"/>
    <cellStyle name="Normal 3 2 2 8 2 4 3" xfId="44003" xr:uid="{0CF46DE3-C8B7-4794-8A6E-5B715CB7EB1E}"/>
    <cellStyle name="Normal 3 2 2 8 2 5" xfId="13180" xr:uid="{27D248BE-F9C0-4F9D-9F3D-AEDF52E4AB79}"/>
    <cellStyle name="Normal 3 2 2 8 2 5 2" xfId="32487" xr:uid="{48660834-6AD0-435D-B839-AF86AA0F65C7}"/>
    <cellStyle name="Normal 3 2 2 8 2 6" xfId="14491" xr:uid="{81D2A66B-092B-4962-B162-B224C063656E}"/>
    <cellStyle name="Normal 3 2 2 8 2 6 2" xfId="33770" xr:uid="{58D45D40-F196-49D2-BA2C-E6A00A0BDB0D}"/>
    <cellStyle name="Normal 3 2 2 8 2 7" xfId="15810" xr:uid="{46BC235A-32CD-4C60-B0A1-60236A8C83EC}"/>
    <cellStyle name="Normal 3 2 2 8 2 7 2" xfId="34990" xr:uid="{C874B74C-9DB6-40AA-BDFA-24F6362C4C08}"/>
    <cellStyle name="Normal 3 2 2 8 2 8" xfId="17246" xr:uid="{DBB91921-5DA2-4AD1-9FA3-1C80C0505830}"/>
    <cellStyle name="Normal 3 2 2 8 2 8 2" xfId="36337" xr:uid="{817AF76B-FCB3-4467-B21D-C24403366733}"/>
    <cellStyle name="Normal 3 2 2 8 2 9" xfId="24360" xr:uid="{6E31632F-5710-43DE-A158-C76F792C7C27}"/>
    <cellStyle name="Normal 3 2 2 8 3" xfId="4800" xr:uid="{1A21D733-BA1A-4F60-8892-3E2D8271F098}"/>
    <cellStyle name="Normal 3 2 2 8 3 2" xfId="9054" xr:uid="{94E45180-7CD8-48E0-B5A0-159466CBF1D3}"/>
    <cellStyle name="Normal 3 2 2 8 3 2 2" xfId="28487" xr:uid="{DAC28055-FD54-4669-B4F3-47BD53120A1F}"/>
    <cellStyle name="Normal 3 2 2 8 3 2 3" xfId="45219" xr:uid="{43DFAE38-4C49-40C6-ACFD-7D563F6F47B5}"/>
    <cellStyle name="Normal 3 2 2 8 3 3" xfId="18639" xr:uid="{8761CA14-8D94-43DC-A3BF-B39523EF7EF8}"/>
    <cellStyle name="Normal 3 2 2 8 3 4" xfId="25018" xr:uid="{54216A6E-03A9-4EFB-86E7-BF996A39CAF6}"/>
    <cellStyle name="Normal 3 2 2 8 4" xfId="7534" xr:uid="{C08113CD-1A55-433C-8875-B4B9C36E06DC}"/>
    <cellStyle name="Normal 3 2 2 8 4 2" xfId="21488" xr:uid="{E9A58E93-847E-4AAD-9BDF-8BF25C597E5E}"/>
    <cellStyle name="Normal 3 2 2 8 4 2 2" xfId="37658" xr:uid="{9D01B6DD-2DB9-4377-8897-C8055E766560}"/>
    <cellStyle name="Normal 3 2 2 8 4 3" xfId="27140" xr:uid="{24733E5B-A3DE-458B-B7E9-C239B54BAF34}"/>
    <cellStyle name="Normal 3 2 2 8 4 4" xfId="41511" xr:uid="{413AFA45-5C60-4507-9253-BE59A95DF851}"/>
    <cellStyle name="Normal 3 2 2 8 5" xfId="5976" xr:uid="{8B2B6C7F-9270-474A-BFD9-7D13A9EE8551}"/>
    <cellStyle name="Normal 3 2 2 8 5 2" xfId="25819" xr:uid="{1A5DC2EC-1A3E-4DD7-8BDF-EC503B2640DE}"/>
    <cellStyle name="Normal 3 2 2 8 5 3" xfId="43172" xr:uid="{3CD8C81F-A82E-4C4A-ABF7-938E166816F1}"/>
    <cellStyle name="Normal 3 2 2 8 6" xfId="12600" xr:uid="{D1A21075-8A06-4C27-8334-DE30CDA34DEB}"/>
    <cellStyle name="Normal 3 2 2 8 6 2" xfId="31912" xr:uid="{3DA9C8D9-6AC1-44CE-9E91-2680B0345876}"/>
    <cellStyle name="Normal 3 2 2 8 7" xfId="13915" xr:uid="{91A5CEFC-FE9C-4F3F-BEA7-11E70FB23268}"/>
    <cellStyle name="Normal 3 2 2 8 7 2" xfId="33205" xr:uid="{AB592346-7096-4936-9822-CE915088438C}"/>
    <cellStyle name="Normal 3 2 2 8 8" xfId="15179" xr:uid="{F1A7A5ED-706E-4168-8475-19728B4387BB}"/>
    <cellStyle name="Normal 3 2 2 8 8 2" xfId="34407" xr:uid="{959CE1AA-EFCE-44B1-835A-5305C73740DA}"/>
    <cellStyle name="Normal 3 2 2 8 9" xfId="16623" xr:uid="{00F45E18-74D5-4C5D-8A0F-CCAACD38A4DC}"/>
    <cellStyle name="Normal 3 2 2 8 9 2" xfId="35722" xr:uid="{46E1031B-0933-4AC5-A8FE-852610D23BAF}"/>
    <cellStyle name="Normal 3 2 2 9" xfId="1286" xr:uid="{23536399-E6BC-4C95-AA03-144014063ECB}"/>
    <cellStyle name="Normal 3 2 2 9 10" xfId="23784" xr:uid="{02706A5A-2BEE-40FE-9C38-0EF648F480AE}"/>
    <cellStyle name="Normal 3 2 2 9 11" xfId="39889" xr:uid="{3081A549-DB60-4829-90EC-58224A9CBA7D}"/>
    <cellStyle name="Normal 3 2 2 9 12" xfId="48951" xr:uid="{E77AE440-40B1-4E27-8DA9-8A4864F512F5}"/>
    <cellStyle name="Normal 3 2 2 9 13" xfId="50154" xr:uid="{B8893D00-778E-4BE7-813A-DD16CBA8909D}"/>
    <cellStyle name="Normal 3 2 2 9 14" xfId="51369" xr:uid="{51F7CA66-7ACB-4C22-BCF5-47D2A2431384}"/>
    <cellStyle name="Normal 3 2 2 9 15" xfId="52588" xr:uid="{1D136D51-2785-40A8-A0B5-BD5533F85AEE}"/>
    <cellStyle name="Normal 3 2 2 9 16" xfId="53738" xr:uid="{0E41F617-A48B-4907-9DFC-45442EF07E67}"/>
    <cellStyle name="Normal 3 2 2 9 2" xfId="2361" xr:uid="{D3B6E0FE-5DC2-468C-8D71-B7D4C1A61F48}"/>
    <cellStyle name="Normal 3 2 2 9 2 10" xfId="40447" xr:uid="{DB1A99C1-F49D-4D8F-9BCC-3B06A8BCA946}"/>
    <cellStyle name="Normal 3 2 2 9 2 11" xfId="49515" xr:uid="{2731241B-E4A0-4F2C-8CC7-180B11273772}"/>
    <cellStyle name="Normal 3 2 2 9 2 12" xfId="50718" xr:uid="{76172E14-B8F8-4687-B7D0-FF45ECFFEA3A}"/>
    <cellStyle name="Normal 3 2 2 9 2 13" xfId="51948" xr:uid="{6A700C6A-10CE-4ADE-A30F-B9FD263AD419}"/>
    <cellStyle name="Normal 3 2 2 9 2 14" xfId="53146" xr:uid="{07233CF5-0405-46DC-AA38-CB7819AC6111}"/>
    <cellStyle name="Normal 3 2 2 9 2 15" xfId="54298" xr:uid="{E4859812-6C08-47B8-B7B3-2CD6C1D4BABE}"/>
    <cellStyle name="Normal 3 2 2 9 2 2" xfId="4803" xr:uid="{0FC5687B-1D56-482E-AD82-4176035C70E7}"/>
    <cellStyle name="Normal 3 2 2 9 2 2 2" xfId="9057" xr:uid="{D1F6C579-1810-42DB-ACB9-6F2A2EA7B209}"/>
    <cellStyle name="Normal 3 2 2 9 2 2 2 2" xfId="28490" xr:uid="{B916C6E8-2E9D-4357-91B9-069F1B057115}"/>
    <cellStyle name="Normal 3 2 2 9 2 2 2 3" xfId="45883" xr:uid="{8E09578C-83FC-4842-B4D4-C5058A43F385}"/>
    <cellStyle name="Normal 3 2 2 9 2 2 3" xfId="19547" xr:uid="{63A55008-BAD0-4D50-BE6E-37FB59ADB898}"/>
    <cellStyle name="Normal 3 2 2 9 2 2 4" xfId="25021" xr:uid="{5BA0B702-3098-447D-9FCC-466EB0DD49DC}"/>
    <cellStyle name="Normal 3 2 2 9 2 3" xfId="8278" xr:uid="{66272B05-80CC-4B01-92A4-A97D81C5C391}"/>
    <cellStyle name="Normal 3 2 2 9 2 3 2" xfId="22079" xr:uid="{598F2647-6672-418A-92E4-1639AEA024F9}"/>
    <cellStyle name="Normal 3 2 2 9 2 3 2 2" xfId="38218" xr:uid="{17C0FB4F-3AEF-455F-9CA5-0E5F9F027417}"/>
    <cellStyle name="Normal 3 2 2 9 2 3 3" xfId="27735" xr:uid="{DAC0A3E4-F201-48E5-BCD6-68DF6B6605D0}"/>
    <cellStyle name="Normal 3 2 2 9 2 3 4" xfId="42068" xr:uid="{60147436-8EB9-45BF-94BF-771BD9AD7C40}"/>
    <cellStyle name="Normal 3 2 2 9 2 4" xfId="6589" xr:uid="{E4AAE1A6-456E-484E-9032-F4C11A2CF9FA}"/>
    <cellStyle name="Normal 3 2 2 9 2 4 2" xfId="26412" xr:uid="{D110E375-F436-45D2-AE1D-B3FD42F1A38E}"/>
    <cellStyle name="Normal 3 2 2 9 2 4 3" xfId="44004" xr:uid="{D8003221-55FE-4E01-8564-8D782244D35C}"/>
    <cellStyle name="Normal 3 2 2 9 2 5" xfId="13181" xr:uid="{48A1267F-000C-4835-A47B-CB3B89BEE0F6}"/>
    <cellStyle name="Normal 3 2 2 9 2 5 2" xfId="32488" xr:uid="{7E0C410C-A0A4-46FA-AC3B-DAB809727150}"/>
    <cellStyle name="Normal 3 2 2 9 2 6" xfId="14492" xr:uid="{A937C3A3-D9F8-4709-B41D-005C58BB24C2}"/>
    <cellStyle name="Normal 3 2 2 9 2 6 2" xfId="33771" xr:uid="{34A0C883-FE20-4586-9209-C3BDEAD0241A}"/>
    <cellStyle name="Normal 3 2 2 9 2 7" xfId="15811" xr:uid="{263C0AFD-372B-4D06-B0C9-F80C1181688F}"/>
    <cellStyle name="Normal 3 2 2 9 2 7 2" xfId="34991" xr:uid="{6CC9EBFE-AA83-4DCA-BD07-754AF98E9A26}"/>
    <cellStyle name="Normal 3 2 2 9 2 8" xfId="17247" xr:uid="{F8672A95-6246-4388-93B1-CB3040D27517}"/>
    <cellStyle name="Normal 3 2 2 9 2 8 2" xfId="36338" xr:uid="{2694114E-82B8-42BE-B092-919EE1FC0C97}"/>
    <cellStyle name="Normal 3 2 2 9 2 9" xfId="24361" xr:uid="{0B4D1347-DC49-45FE-9F7B-71DA590E7A2D}"/>
    <cellStyle name="Normal 3 2 2 9 3" xfId="4802" xr:uid="{E9DBF404-D458-441A-BB85-3F8BF07B2A93}"/>
    <cellStyle name="Normal 3 2 2 9 3 2" xfId="9056" xr:uid="{7AB453DA-A6EA-4C7F-881B-39A47893DE54}"/>
    <cellStyle name="Normal 3 2 2 9 3 2 2" xfId="28489" xr:uid="{8F3C226D-03F8-48C8-8F1A-7E0EA23B12F7}"/>
    <cellStyle name="Normal 3 2 2 9 3 2 3" xfId="45220" xr:uid="{D40F0CBD-AC7C-4D60-87F9-4A92E57F616D}"/>
    <cellStyle name="Normal 3 2 2 9 3 3" xfId="18640" xr:uid="{5E1A093B-235F-430E-AEBD-EA8571E1A20F}"/>
    <cellStyle name="Normal 3 2 2 9 3 4" xfId="25020" xr:uid="{9405BA7E-07D0-4131-9979-99594AB5E0A4}"/>
    <cellStyle name="Normal 3 2 2 9 4" xfId="7535" xr:uid="{714A7C26-7A7C-43A4-A606-851EB0E8AEC8}"/>
    <cellStyle name="Normal 3 2 2 9 4 2" xfId="21489" xr:uid="{1DC8A592-90AC-4669-8746-29FB2AA01069}"/>
    <cellStyle name="Normal 3 2 2 9 4 2 2" xfId="37659" xr:uid="{6CECE7C2-612F-488D-9D86-C0EBE90CEC2D}"/>
    <cellStyle name="Normal 3 2 2 9 4 3" xfId="27141" xr:uid="{F12831D7-610F-481E-9EB2-026812B84C18}"/>
    <cellStyle name="Normal 3 2 2 9 4 4" xfId="41512" xr:uid="{26F0C7BB-FED3-4B70-8336-09A4D0E7A8C9}"/>
    <cellStyle name="Normal 3 2 2 9 5" xfId="5977" xr:uid="{813F31AC-2398-4C08-866D-E9B2C9EA4E61}"/>
    <cellStyle name="Normal 3 2 2 9 5 2" xfId="25820" xr:uid="{66D582EA-F186-45F4-B2D6-CD370225C0DA}"/>
    <cellStyle name="Normal 3 2 2 9 5 3" xfId="43173" xr:uid="{F9DCEA30-CC3B-4103-9FA2-15C623EED5DA}"/>
    <cellStyle name="Normal 3 2 2 9 6" xfId="12601" xr:uid="{D90FFCD5-9B3C-4512-824C-B9B01B0E379A}"/>
    <cellStyle name="Normal 3 2 2 9 6 2" xfId="31913" xr:uid="{5D29581C-27BB-4504-9290-F5075B40F3CA}"/>
    <cellStyle name="Normal 3 2 2 9 7" xfId="13916" xr:uid="{2F8DD9B4-81C1-4248-999A-23D4B4B39281}"/>
    <cellStyle name="Normal 3 2 2 9 7 2" xfId="33206" xr:uid="{2268C51E-9947-42F1-8DAA-1A6D3B142FC0}"/>
    <cellStyle name="Normal 3 2 2 9 8" xfId="15180" xr:uid="{4AB0EFF5-5609-4F5C-BF84-3C98073F3AEE}"/>
    <cellStyle name="Normal 3 2 2 9 8 2" xfId="34408" xr:uid="{2A8D756C-AB0F-4012-92B2-B22EE481575B}"/>
    <cellStyle name="Normal 3 2 2 9 9" xfId="16624" xr:uid="{501FD597-6361-4756-A449-040FA964FD39}"/>
    <cellStyle name="Normal 3 2 2 9 9 2" xfId="35723" xr:uid="{D5B48626-FED9-4B24-9830-6A184ABA97FD}"/>
    <cellStyle name="Normal 3 2 3" xfId="1287" xr:uid="{EAAA00D2-49AA-4A80-97EF-D09FB7F7382F}"/>
    <cellStyle name="Normal 3 2 3 10" xfId="2362" xr:uid="{8CB1584A-6E55-42ED-AC6A-FF1E67ABD535}"/>
    <cellStyle name="Normal 3 2 3 10 10" xfId="40448" xr:uid="{73B03B69-40CB-4B7E-AD8D-F3D5420B8FA8}"/>
    <cellStyle name="Normal 3 2 3 10 11" xfId="49516" xr:uid="{B19A2A65-F5B1-4E6E-A0E5-A947872F03D6}"/>
    <cellStyle name="Normal 3 2 3 10 12" xfId="50719" xr:uid="{DFA08EC7-9CC4-40EB-9ED6-3B41D071579E}"/>
    <cellStyle name="Normal 3 2 3 10 13" xfId="51949" xr:uid="{ADC4D7D2-BE57-48E2-AC3C-E947078EA13A}"/>
    <cellStyle name="Normal 3 2 3 10 14" xfId="53147" xr:uid="{015753C7-2AE0-4158-8416-249AF41B2B99}"/>
    <cellStyle name="Normal 3 2 3 10 15" xfId="54299" xr:uid="{3BCA7155-CFDF-4AF7-A55B-124EED8ADBF4}"/>
    <cellStyle name="Normal 3 2 3 10 2" xfId="4805" xr:uid="{50B438D7-E274-4E3A-8474-7C56A820CD36}"/>
    <cellStyle name="Normal 3 2 3 10 2 2" xfId="9059" xr:uid="{6380194F-D207-4053-9E4A-51177AA0271F}"/>
    <cellStyle name="Normal 3 2 3 10 2 2 2" xfId="28492" xr:uid="{D8295973-45C4-44C0-A068-078279078AE1}"/>
    <cellStyle name="Normal 3 2 3 10 2 2 3" xfId="45884" xr:uid="{71BDC59D-79BC-47C7-B7F2-64E5461D75E9}"/>
    <cellStyle name="Normal 3 2 3 10 2 3" xfId="19548" xr:uid="{02732A14-1605-4DD6-BAEC-D012DF0253B7}"/>
    <cellStyle name="Normal 3 2 3 10 2 4" xfId="25023" xr:uid="{7E56B91B-09EC-4076-96F6-7BBFB3697E48}"/>
    <cellStyle name="Normal 3 2 3 10 3" xfId="8279" xr:uid="{7CC00391-DF87-423D-922A-BAD07BFB1AC4}"/>
    <cellStyle name="Normal 3 2 3 10 3 2" xfId="22080" xr:uid="{141B02E3-829B-4D35-94FA-A05F855F100F}"/>
    <cellStyle name="Normal 3 2 3 10 3 2 2" xfId="38219" xr:uid="{63C991EF-12C1-482E-AF79-707CD7288E5B}"/>
    <cellStyle name="Normal 3 2 3 10 3 3" xfId="27736" xr:uid="{8BBC0927-00F0-4547-A686-6E07582FE786}"/>
    <cellStyle name="Normal 3 2 3 10 3 4" xfId="42069" xr:uid="{3CDFDDFD-7EAD-4B53-A11D-472B6CB99AD8}"/>
    <cellStyle name="Normal 3 2 3 10 4" xfId="6590" xr:uid="{0A105A64-581E-44D5-9406-9BC79D67E106}"/>
    <cellStyle name="Normal 3 2 3 10 4 2" xfId="26413" xr:uid="{FC063328-D4F9-4EE0-BB0D-B304BC8686D6}"/>
    <cellStyle name="Normal 3 2 3 10 4 3" xfId="44005" xr:uid="{56AB1EBC-E91B-4B65-A9C1-7F4270EA8E7E}"/>
    <cellStyle name="Normal 3 2 3 10 5" xfId="13182" xr:uid="{AC5B76A6-EFD7-47A3-BEDA-AC84BD730B8D}"/>
    <cellStyle name="Normal 3 2 3 10 5 2" xfId="32489" xr:uid="{5B4F5263-34C2-4D24-8853-F069074114E8}"/>
    <cellStyle name="Normal 3 2 3 10 6" xfId="14493" xr:uid="{C29A25D0-C8D6-48D7-9B62-F40C6B2F570E}"/>
    <cellStyle name="Normal 3 2 3 10 6 2" xfId="33772" xr:uid="{1E2A064B-2601-48F3-8A8C-F41375767528}"/>
    <cellStyle name="Normal 3 2 3 10 7" xfId="15812" xr:uid="{05325A55-A86C-459D-B30D-F2208F80B842}"/>
    <cellStyle name="Normal 3 2 3 10 7 2" xfId="34992" xr:uid="{8C8E2D08-604C-4240-9D4D-0B23E9A6E287}"/>
    <cellStyle name="Normal 3 2 3 10 8" xfId="17248" xr:uid="{E9F9C947-F414-4F7F-8D82-DBCAAFD4B04D}"/>
    <cellStyle name="Normal 3 2 3 10 8 2" xfId="36339" xr:uid="{93384560-1A92-422A-95F2-B342C7F012DC}"/>
    <cellStyle name="Normal 3 2 3 10 9" xfId="24362" xr:uid="{B714D3F9-2101-4CD1-8E54-78F923F1C2E8}"/>
    <cellStyle name="Normal 3 2 3 11" xfId="4804" xr:uid="{C862B799-F2D5-4FB9-BA9C-FCF6A58C9086}"/>
    <cellStyle name="Normal 3 2 3 11 2" xfId="9058" xr:uid="{ED72B9A9-56F1-4951-83D3-A57C1F78299C}"/>
    <cellStyle name="Normal 3 2 3 11 2 2" xfId="28491" xr:uid="{EA81BC5B-B575-4F80-81C7-8337460F1A2F}"/>
    <cellStyle name="Normal 3 2 3 11 2 3" xfId="45221" xr:uid="{43B1F3F1-6C8C-4887-8DEA-A695C2E13535}"/>
    <cellStyle name="Normal 3 2 3 11 3" xfId="18641" xr:uid="{12D082DF-C072-4FCD-B767-A7711397B192}"/>
    <cellStyle name="Normal 3 2 3 11 4" xfId="25022" xr:uid="{C566E199-AD12-444B-9892-EA45B6844026}"/>
    <cellStyle name="Normal 3 2 3 12" xfId="7536" xr:uid="{B86056EE-6CF2-4B87-98F1-56F2562FEE0B}"/>
    <cellStyle name="Normal 3 2 3 12 2" xfId="21490" xr:uid="{32AA40D9-D747-4587-A340-FDDD000A5964}"/>
    <cellStyle name="Normal 3 2 3 12 2 2" xfId="37660" xr:uid="{995812CC-6E7F-4182-B85E-443189470483}"/>
    <cellStyle name="Normal 3 2 3 12 3" xfId="27142" xr:uid="{AB4B2D81-EDBD-4C0B-8F72-9D7046EF313D}"/>
    <cellStyle name="Normal 3 2 3 12 4" xfId="41513" xr:uid="{88DC1B84-02E4-4C38-B60E-DF7AD0FDF62A}"/>
    <cellStyle name="Normal 3 2 3 13" xfId="5978" xr:uid="{DE66D689-8332-40EC-8813-3C371D7B4849}"/>
    <cellStyle name="Normal 3 2 3 13 2" xfId="25821" xr:uid="{5C995B73-1F30-4F62-9C05-40FB8A059BA0}"/>
    <cellStyle name="Normal 3 2 3 13 3" xfId="43174" xr:uid="{D1EEB43F-858B-4C54-AF25-FFAB3A329164}"/>
    <cellStyle name="Normal 3 2 3 14" xfId="12602" xr:uid="{EB68914F-9F5E-4FFB-ADB5-0F4BB87A58E5}"/>
    <cellStyle name="Normal 3 2 3 14 2" xfId="31914" xr:uid="{B76288AB-E191-4DCA-ADE1-27704F42EDBC}"/>
    <cellStyle name="Normal 3 2 3 15" xfId="13917" xr:uid="{F4122D7F-FD01-4F62-8562-D9B798173601}"/>
    <cellStyle name="Normal 3 2 3 15 2" xfId="33207" xr:uid="{808C25C1-3982-4636-9541-C7EA5A4736C7}"/>
    <cellStyle name="Normal 3 2 3 16" xfId="15181" xr:uid="{6D4E065A-A841-482B-8756-CCDF7B5492C4}"/>
    <cellStyle name="Normal 3 2 3 16 2" xfId="34409" xr:uid="{C829EA2F-164F-4EF0-99EB-C42457CFC67A}"/>
    <cellStyle name="Normal 3 2 3 17" xfId="16625" xr:uid="{1FE8E282-4514-408B-88A4-3C707E94BE15}"/>
    <cellStyle name="Normal 3 2 3 17 2" xfId="35724" xr:uid="{66595C87-D60E-4A91-A8E4-7436365F69A3}"/>
    <cellStyle name="Normal 3 2 3 18" xfId="23785" xr:uid="{F21CD6EA-057C-4340-9E3B-FAB64805508F}"/>
    <cellStyle name="Normal 3 2 3 19" xfId="39890" xr:uid="{069AF2A5-5735-46CD-A87F-BD2E0E04E03E}"/>
    <cellStyle name="Normal 3 2 3 2" xfId="1288" xr:uid="{E36F9222-44D5-4C11-9D70-71F27F41D07D}"/>
    <cellStyle name="Normal 3 2 3 2 10" xfId="23786" xr:uid="{3D0651B3-4E7C-48C1-BDD5-71A148BC1685}"/>
    <cellStyle name="Normal 3 2 3 2 11" xfId="39891" xr:uid="{FC04DC7F-C4A8-4265-9024-55FB0B0071EC}"/>
    <cellStyle name="Normal 3 2 3 2 12" xfId="48953" xr:uid="{610EDE61-C8A4-435A-A452-A664E053BBE2}"/>
    <cellStyle name="Normal 3 2 3 2 13" xfId="50156" xr:uid="{882F5212-7488-40A4-94C0-0ACE116CD584}"/>
    <cellStyle name="Normal 3 2 3 2 14" xfId="51371" xr:uid="{E6A5D3A1-DEF4-45CE-8841-5C3D5F887C97}"/>
    <cellStyle name="Normal 3 2 3 2 15" xfId="52590" xr:uid="{D8017FE0-45CF-428F-A6D8-AAC8B1705ED2}"/>
    <cellStyle name="Normal 3 2 3 2 16" xfId="53740" xr:uid="{45CDB871-3A44-4848-AF39-49830C2E8EB8}"/>
    <cellStyle name="Normal 3 2 3 2 2" xfId="2363" xr:uid="{945C6EB8-1E7E-49A0-9DD5-40B4BF5FD7A9}"/>
    <cellStyle name="Normal 3 2 3 2 2 10" xfId="40449" xr:uid="{3C068D66-288E-43BE-9623-CEDCEEBFCE02}"/>
    <cellStyle name="Normal 3 2 3 2 2 11" xfId="49517" xr:uid="{F1B4ED3B-4A47-4EED-B562-E7A82A37EB7A}"/>
    <cellStyle name="Normal 3 2 3 2 2 12" xfId="50720" xr:uid="{A45FCAD3-7F7C-4009-AC4D-1BDD20B63480}"/>
    <cellStyle name="Normal 3 2 3 2 2 13" xfId="51950" xr:uid="{F5B2E58E-AF9C-4B7D-ACE2-42D6A4626228}"/>
    <cellStyle name="Normal 3 2 3 2 2 14" xfId="53148" xr:uid="{5B7B13C2-ECE6-4010-9704-729A7AEFAD74}"/>
    <cellStyle name="Normal 3 2 3 2 2 15" xfId="54300" xr:uid="{FFBA49A7-0CDA-49B4-A64D-A6BC93C875CB}"/>
    <cellStyle name="Normal 3 2 3 2 2 2" xfId="4807" xr:uid="{1CA98D8E-E469-49A8-8203-1592CF555097}"/>
    <cellStyle name="Normal 3 2 3 2 2 2 2" xfId="9061" xr:uid="{1F7FC57C-1662-4624-9CE5-A4973C7B0A87}"/>
    <cellStyle name="Normal 3 2 3 2 2 2 2 2" xfId="28494" xr:uid="{FC96F24B-7E6B-46CA-A53D-6C85FD403154}"/>
    <cellStyle name="Normal 3 2 3 2 2 2 2 3" xfId="45885" xr:uid="{212433E8-8378-4884-8136-C55E27264FB6}"/>
    <cellStyle name="Normal 3 2 3 2 2 2 3" xfId="19549" xr:uid="{92284C00-AAD4-441D-9B91-8F6430D54D49}"/>
    <cellStyle name="Normal 3 2 3 2 2 2 4" xfId="25025" xr:uid="{DDCC3D59-920E-49A3-A6E2-404C741ACDDB}"/>
    <cellStyle name="Normal 3 2 3 2 2 3" xfId="8280" xr:uid="{18D12430-3338-42DC-9356-BC36148BC19D}"/>
    <cellStyle name="Normal 3 2 3 2 2 3 2" xfId="22081" xr:uid="{6D3585A7-D34A-4DFB-B2FB-E1F8AAE75121}"/>
    <cellStyle name="Normal 3 2 3 2 2 3 2 2" xfId="38220" xr:uid="{FE36A273-BBF9-43A0-807D-1197A5D21641}"/>
    <cellStyle name="Normal 3 2 3 2 2 3 3" xfId="27737" xr:uid="{7ED2C2B2-BB7D-473C-A464-73CF1C68DAF7}"/>
    <cellStyle name="Normal 3 2 3 2 2 3 4" xfId="42070" xr:uid="{592C5CDF-51C4-4430-B011-BE3FA001B2B6}"/>
    <cellStyle name="Normal 3 2 3 2 2 4" xfId="6591" xr:uid="{ADB37126-50CF-455E-BFE4-D4DBB433D843}"/>
    <cellStyle name="Normal 3 2 3 2 2 4 2" xfId="26414" xr:uid="{5FA03052-6339-486F-AD3F-07E7F3DA0218}"/>
    <cellStyle name="Normal 3 2 3 2 2 4 3" xfId="44006" xr:uid="{B87148E9-5C46-4CB4-9A10-7C1AA238EE3B}"/>
    <cellStyle name="Normal 3 2 3 2 2 5" xfId="13183" xr:uid="{9ACA4E51-855A-4811-B432-B05019906562}"/>
    <cellStyle name="Normal 3 2 3 2 2 5 2" xfId="32490" xr:uid="{1D92845D-ABF3-4EBE-9C1F-829746039BD9}"/>
    <cellStyle name="Normal 3 2 3 2 2 6" xfId="14494" xr:uid="{EC21E47C-228C-486A-904E-19B749A310C6}"/>
    <cellStyle name="Normal 3 2 3 2 2 6 2" xfId="33773" xr:uid="{BAA1AE02-05DE-4C1F-9CA1-0DCF18AD0197}"/>
    <cellStyle name="Normal 3 2 3 2 2 7" xfId="15813" xr:uid="{7C9B6BF1-1816-44A8-A2A3-D3DA14E08673}"/>
    <cellStyle name="Normal 3 2 3 2 2 7 2" xfId="34993" xr:uid="{AEF00DEC-7A7F-49F8-A84C-D76B15FE8633}"/>
    <cellStyle name="Normal 3 2 3 2 2 8" xfId="17249" xr:uid="{9D53916F-4569-4109-AA15-BA49ED34D240}"/>
    <cellStyle name="Normal 3 2 3 2 2 8 2" xfId="36340" xr:uid="{FFF49191-E0D8-4F9F-A4E3-84FA096908B0}"/>
    <cellStyle name="Normal 3 2 3 2 2 9" xfId="24363" xr:uid="{A46A5704-B61A-4B78-8E00-6067EFCD7570}"/>
    <cellStyle name="Normal 3 2 3 2 3" xfId="4806" xr:uid="{CA333639-D529-40F3-B397-DA7A45164186}"/>
    <cellStyle name="Normal 3 2 3 2 3 2" xfId="9060" xr:uid="{41A0447F-A818-47CF-AE38-A1FFC20318E5}"/>
    <cellStyle name="Normal 3 2 3 2 3 2 2" xfId="28493" xr:uid="{A56DAAD5-9544-44A9-893A-323B3F29344C}"/>
    <cellStyle name="Normal 3 2 3 2 3 2 3" xfId="45222" xr:uid="{129002DD-C70D-4D57-8370-060381BEAD74}"/>
    <cellStyle name="Normal 3 2 3 2 3 3" xfId="18642" xr:uid="{CEA1D3CD-FD05-419C-AA71-D7F5D7A7DC54}"/>
    <cellStyle name="Normal 3 2 3 2 3 4" xfId="25024" xr:uid="{958CC894-303B-4AD9-A1EA-B6F4D923C643}"/>
    <cellStyle name="Normal 3 2 3 2 4" xfId="7537" xr:uid="{A0D32FFB-97F8-46E6-A8A5-588BC6B2D171}"/>
    <cellStyle name="Normal 3 2 3 2 4 2" xfId="21491" xr:uid="{E1689478-C9E0-4FC3-A990-B1FC8C54803B}"/>
    <cellStyle name="Normal 3 2 3 2 4 2 2" xfId="37661" xr:uid="{367A96F5-F973-4A18-8A32-AE257F695464}"/>
    <cellStyle name="Normal 3 2 3 2 4 3" xfId="27143" xr:uid="{8248BD2A-9220-4F42-A04C-D5D5A9A45351}"/>
    <cellStyle name="Normal 3 2 3 2 4 4" xfId="41514" xr:uid="{48FE09BE-F316-41D6-AD83-006AE72AB01D}"/>
    <cellStyle name="Normal 3 2 3 2 5" xfId="5979" xr:uid="{F688614A-E440-4F50-A482-AE516471E2CB}"/>
    <cellStyle name="Normal 3 2 3 2 5 2" xfId="25822" xr:uid="{119A96E4-0F7A-434E-A954-D46322D487BA}"/>
    <cellStyle name="Normal 3 2 3 2 5 3" xfId="43175" xr:uid="{06C40B83-F367-48EE-A3B5-5B09BFAD4724}"/>
    <cellStyle name="Normal 3 2 3 2 6" xfId="12603" xr:uid="{6EF79F83-6A83-43AC-B324-5AA9B64D8482}"/>
    <cellStyle name="Normal 3 2 3 2 6 2" xfId="31915" xr:uid="{E3B6BCAC-2C09-4511-AAB5-AC1C4457EC76}"/>
    <cellStyle name="Normal 3 2 3 2 7" xfId="13918" xr:uid="{E76D735E-B25B-4506-A898-C17017558092}"/>
    <cellStyle name="Normal 3 2 3 2 7 2" xfId="33208" xr:uid="{AE8350A4-F043-4310-9E6A-4D45F9969DF1}"/>
    <cellStyle name="Normal 3 2 3 2 8" xfId="15182" xr:uid="{C4AFA2BC-F397-424A-B168-9AEE15363D45}"/>
    <cellStyle name="Normal 3 2 3 2 8 2" xfId="34410" xr:uid="{77FD9686-A64B-4248-91DF-9CA44485C1F3}"/>
    <cellStyle name="Normal 3 2 3 2 9" xfId="16626" xr:uid="{FA16E33D-A1B4-4F60-AA64-7F9E91078F16}"/>
    <cellStyle name="Normal 3 2 3 2 9 2" xfId="35725" xr:uid="{65887F87-2387-4998-9802-2161F32E8184}"/>
    <cellStyle name="Normal 3 2 3 20" xfId="48952" xr:uid="{B39FD438-7076-4157-B29B-43386224D82A}"/>
    <cellStyle name="Normal 3 2 3 21" xfId="50155" xr:uid="{BFF27EAC-D3BE-4B64-8D43-138379BC17F8}"/>
    <cellStyle name="Normal 3 2 3 22" xfId="51370" xr:uid="{04FB9BD0-A62D-43EE-82E9-3994C25EBC6A}"/>
    <cellStyle name="Normal 3 2 3 23" xfId="52589" xr:uid="{D2D58CB1-9329-4933-A33B-7EE6CAC20F39}"/>
    <cellStyle name="Normal 3 2 3 24" xfId="53739" xr:uid="{AC561A8F-2F44-4989-961B-65B0C88BB31C}"/>
    <cellStyle name="Normal 3 2 3 3" xfId="1289" xr:uid="{C5D001E5-CDD3-46EC-AC5B-794F556E6B29}"/>
    <cellStyle name="Normal 3 2 3 3 10" xfId="23787" xr:uid="{2C72F1FC-347A-48B1-AB6C-92F102B75636}"/>
    <cellStyle name="Normal 3 2 3 3 11" xfId="39892" xr:uid="{E545FD6D-5135-4D69-8DB5-9E5B889FD722}"/>
    <cellStyle name="Normal 3 2 3 3 12" xfId="48954" xr:uid="{60E5074C-DCB5-4248-AD09-6C9E3C765592}"/>
    <cellStyle name="Normal 3 2 3 3 13" xfId="50157" xr:uid="{48D46621-B1E7-4D7B-9F30-F9758423C00E}"/>
    <cellStyle name="Normal 3 2 3 3 14" xfId="51372" xr:uid="{CD9AC4D7-A6C1-45E9-82AF-1C039C221AE3}"/>
    <cellStyle name="Normal 3 2 3 3 15" xfId="52591" xr:uid="{9E99F29E-1ED5-40BA-98DF-303289B5954B}"/>
    <cellStyle name="Normal 3 2 3 3 16" xfId="53741" xr:uid="{5AD69AC6-E777-4041-AC3C-41562121CC02}"/>
    <cellStyle name="Normal 3 2 3 3 2" xfId="2364" xr:uid="{9F47E860-42F0-4E03-942D-632EC477E1B3}"/>
    <cellStyle name="Normal 3 2 3 3 2 10" xfId="40450" xr:uid="{5E5DDD08-E284-434D-886D-9CB2A79A6E7E}"/>
    <cellStyle name="Normal 3 2 3 3 2 11" xfId="49518" xr:uid="{B4713EC9-EADF-448E-A504-0A525DDBA6DB}"/>
    <cellStyle name="Normal 3 2 3 3 2 12" xfId="50721" xr:uid="{4227E2A4-C023-4EE8-91BD-4225A7C5775E}"/>
    <cellStyle name="Normal 3 2 3 3 2 13" xfId="51951" xr:uid="{ED587466-E7D2-4B7F-9B4C-B0062596785B}"/>
    <cellStyle name="Normal 3 2 3 3 2 14" xfId="53149" xr:uid="{2E8034ED-93A8-4B78-A007-B2EB712845E8}"/>
    <cellStyle name="Normal 3 2 3 3 2 15" xfId="54301" xr:uid="{F829A334-347A-4273-973F-EAF1E05B30B3}"/>
    <cellStyle name="Normal 3 2 3 3 2 2" xfId="4809" xr:uid="{65945444-7028-4993-8522-9C30C91D7DA3}"/>
    <cellStyle name="Normal 3 2 3 3 2 2 2" xfId="9063" xr:uid="{DB719CB9-136D-4E8C-8C15-B26B37DB3F6D}"/>
    <cellStyle name="Normal 3 2 3 3 2 2 2 2" xfId="28496" xr:uid="{E614F905-4392-4FC4-A861-487E5634492E}"/>
    <cellStyle name="Normal 3 2 3 3 2 2 2 3" xfId="45886" xr:uid="{B63714FE-FAA4-4A09-ABEA-3B1A8C297E44}"/>
    <cellStyle name="Normal 3 2 3 3 2 2 3" xfId="19550" xr:uid="{7280E322-1C2F-4111-B6B7-CB05E162D9A1}"/>
    <cellStyle name="Normal 3 2 3 3 2 2 4" xfId="25027" xr:uid="{2A0B6921-DE1B-4C9E-A0A5-DF48AE8A1264}"/>
    <cellStyle name="Normal 3 2 3 3 2 3" xfId="8281" xr:uid="{CEC4B801-36AA-4399-AD99-AE7F8F8B1F4E}"/>
    <cellStyle name="Normal 3 2 3 3 2 3 2" xfId="22082" xr:uid="{33FCFDC0-7C2A-405C-9447-846463E6FC41}"/>
    <cellStyle name="Normal 3 2 3 3 2 3 2 2" xfId="38221" xr:uid="{A3CDDAFC-1086-41D5-B6E0-5BA492DFB5C6}"/>
    <cellStyle name="Normal 3 2 3 3 2 3 3" xfId="27738" xr:uid="{7F03BFCA-D4C0-4546-8D85-BC0775CAF611}"/>
    <cellStyle name="Normal 3 2 3 3 2 3 4" xfId="42071" xr:uid="{8F76B032-E3EF-473E-A8F1-E68E8C507F91}"/>
    <cellStyle name="Normal 3 2 3 3 2 4" xfId="6592" xr:uid="{47E4DF96-CC7B-4ABA-8CE4-F267D7CF1763}"/>
    <cellStyle name="Normal 3 2 3 3 2 4 2" xfId="26415" xr:uid="{AF921A6A-A568-443C-891D-14B4BD976C01}"/>
    <cellStyle name="Normal 3 2 3 3 2 4 3" xfId="44007" xr:uid="{AFFE8649-101F-4C3C-BB3E-4773F96FC53D}"/>
    <cellStyle name="Normal 3 2 3 3 2 5" xfId="13184" xr:uid="{8F20BF26-6FBC-4590-8D1B-5B6F75762389}"/>
    <cellStyle name="Normal 3 2 3 3 2 5 2" xfId="32491" xr:uid="{153F86CD-21A0-4ACC-A975-B66695E6DDE7}"/>
    <cellStyle name="Normal 3 2 3 3 2 6" xfId="14495" xr:uid="{21159865-BE69-4FAF-9D1A-91AB4933B484}"/>
    <cellStyle name="Normal 3 2 3 3 2 6 2" xfId="33774" xr:uid="{125A380B-E433-48A0-BF30-D40DCEA14491}"/>
    <cellStyle name="Normal 3 2 3 3 2 7" xfId="15814" xr:uid="{851EE39E-5ACF-40F3-968B-066E0FD62F29}"/>
    <cellStyle name="Normal 3 2 3 3 2 7 2" xfId="34994" xr:uid="{9CEC1244-56CD-4FFC-A581-356CE2072C06}"/>
    <cellStyle name="Normal 3 2 3 3 2 8" xfId="17250" xr:uid="{22D1E9FF-8428-417A-99D1-62055BDF7D58}"/>
    <cellStyle name="Normal 3 2 3 3 2 8 2" xfId="36341" xr:uid="{4EC1DBD0-D494-4097-BFAD-862A6B0CFAFC}"/>
    <cellStyle name="Normal 3 2 3 3 2 9" xfId="24364" xr:uid="{DCAC46AB-2125-429A-917E-E804ADC1C9AE}"/>
    <cellStyle name="Normal 3 2 3 3 3" xfId="4808" xr:uid="{F89B894C-0458-467A-BAF4-306433A2E3B5}"/>
    <cellStyle name="Normal 3 2 3 3 3 2" xfId="9062" xr:uid="{79F47C02-7D3C-40C2-A98C-A925C0E11EB6}"/>
    <cellStyle name="Normal 3 2 3 3 3 2 2" xfId="28495" xr:uid="{0A5EEF33-9420-44AD-B05C-7FB116EAB7E6}"/>
    <cellStyle name="Normal 3 2 3 3 3 2 3" xfId="45223" xr:uid="{D7A5EB91-EA8B-494B-8182-9F0E445E2C0F}"/>
    <cellStyle name="Normal 3 2 3 3 3 3" xfId="18643" xr:uid="{0DC98F73-798E-4A42-AD31-E9FC74E64AF9}"/>
    <cellStyle name="Normal 3 2 3 3 3 4" xfId="25026" xr:uid="{EC889569-B7FE-4C63-B4A3-551BC84F6FDA}"/>
    <cellStyle name="Normal 3 2 3 3 4" xfId="7538" xr:uid="{370E7A50-217C-46DA-A5D1-44B24A262BD1}"/>
    <cellStyle name="Normal 3 2 3 3 4 2" xfId="21492" xr:uid="{58E58669-5C2F-4C17-B4CD-6BE08993C061}"/>
    <cellStyle name="Normal 3 2 3 3 4 2 2" xfId="37662" xr:uid="{52C87BDD-4314-4FAA-91EF-CBD3B21203F8}"/>
    <cellStyle name="Normal 3 2 3 3 4 3" xfId="27144" xr:uid="{0543C2C4-9E67-4888-9447-1AE7370F1013}"/>
    <cellStyle name="Normal 3 2 3 3 4 4" xfId="41515" xr:uid="{CBDC0B8D-AB7E-44D6-B6F2-8B5A66938945}"/>
    <cellStyle name="Normal 3 2 3 3 5" xfId="5980" xr:uid="{18521754-AEA6-4077-9246-1CFD2DE960F3}"/>
    <cellStyle name="Normal 3 2 3 3 5 2" xfId="25823" xr:uid="{9636AF3F-F8F7-4F95-9F5D-8D0F7609F354}"/>
    <cellStyle name="Normal 3 2 3 3 5 3" xfId="43176" xr:uid="{B6F38727-4A82-4A1B-B4DB-BD8E89ECE99A}"/>
    <cellStyle name="Normal 3 2 3 3 6" xfId="12604" xr:uid="{81C8EEE8-55E8-4736-9C7B-BE6E6726B6CD}"/>
    <cellStyle name="Normal 3 2 3 3 6 2" xfId="31916" xr:uid="{543EA919-03E7-4672-86E3-53020739AFE1}"/>
    <cellStyle name="Normal 3 2 3 3 7" xfId="13919" xr:uid="{4B606BB7-260F-48C6-B116-0CC588B7BAB8}"/>
    <cellStyle name="Normal 3 2 3 3 7 2" xfId="33209" xr:uid="{39260AB1-EDB7-4B22-8D68-E603AFAB65B7}"/>
    <cellStyle name="Normal 3 2 3 3 8" xfId="15183" xr:uid="{86306FB9-9960-4890-ACB0-EF4B1EDD1FC3}"/>
    <cellStyle name="Normal 3 2 3 3 8 2" xfId="34411" xr:uid="{2A866E15-6B77-4BF7-8AEC-B8004DA14460}"/>
    <cellStyle name="Normal 3 2 3 3 9" xfId="16627" xr:uid="{E61FDA6F-335A-4337-8AF3-8929975B1EB9}"/>
    <cellStyle name="Normal 3 2 3 3 9 2" xfId="35726" xr:uid="{75E37AB8-6220-4578-A14B-42ED49A73863}"/>
    <cellStyle name="Normal 3 2 3 4" xfId="1290" xr:uid="{8C0E2578-AE36-41CA-819E-395F29B95B67}"/>
    <cellStyle name="Normal 3 2 3 4 10" xfId="23788" xr:uid="{E926AE68-D72E-44B5-A02D-D5F998AB042C}"/>
    <cellStyle name="Normal 3 2 3 4 11" xfId="39893" xr:uid="{868FC536-4B1A-4DD0-9B2D-28B89FCCB083}"/>
    <cellStyle name="Normal 3 2 3 4 12" xfId="48955" xr:uid="{4F8BF99C-D09C-42A8-AB7F-4038A2E4EDDA}"/>
    <cellStyle name="Normal 3 2 3 4 13" xfId="50158" xr:uid="{76F8DD60-DAF2-4144-AF06-3DFEE68767AF}"/>
    <cellStyle name="Normal 3 2 3 4 14" xfId="51373" xr:uid="{F0620F09-BDCF-43D0-80A4-156302D24D7B}"/>
    <cellStyle name="Normal 3 2 3 4 15" xfId="52592" xr:uid="{BA116AFA-536C-421D-9BFE-E38A012DB797}"/>
    <cellStyle name="Normal 3 2 3 4 16" xfId="53742" xr:uid="{C644601A-394D-41A8-90C6-FCCD46702BCD}"/>
    <cellStyle name="Normal 3 2 3 4 2" xfId="2365" xr:uid="{E61539F8-3DDC-401F-AEF2-D1D739315D84}"/>
    <cellStyle name="Normal 3 2 3 4 2 10" xfId="40451" xr:uid="{2D291225-7951-41D9-B7D9-C768E2ACAEF8}"/>
    <cellStyle name="Normal 3 2 3 4 2 11" xfId="49519" xr:uid="{24EB3C4A-71FB-4213-8A4C-CF04CE9EE60B}"/>
    <cellStyle name="Normal 3 2 3 4 2 12" xfId="50722" xr:uid="{0FCD87C4-76FE-4C15-ACCF-13FCBF20DF4D}"/>
    <cellStyle name="Normal 3 2 3 4 2 13" xfId="51952" xr:uid="{589F6E81-83C2-45F7-B41D-F66D0E0E6955}"/>
    <cellStyle name="Normal 3 2 3 4 2 14" xfId="53150" xr:uid="{577EEA25-CD84-485A-B473-0879F6E0721F}"/>
    <cellStyle name="Normal 3 2 3 4 2 15" xfId="54302" xr:uid="{C2C19EDA-8ED4-4FAC-AC58-27125650BBDD}"/>
    <cellStyle name="Normal 3 2 3 4 2 2" xfId="4811" xr:uid="{CBE188D0-155F-4834-8C9A-643F70237AF0}"/>
    <cellStyle name="Normal 3 2 3 4 2 2 2" xfId="9065" xr:uid="{55E16BE4-71E1-4B77-9740-5F2F5D05AF5A}"/>
    <cellStyle name="Normal 3 2 3 4 2 2 2 2" xfId="28498" xr:uid="{0493AC2D-41E4-4BBC-BA1A-24966855B4AB}"/>
    <cellStyle name="Normal 3 2 3 4 2 2 2 3" xfId="45887" xr:uid="{0F7DFB34-6F65-4CED-91E4-3769440C6ECB}"/>
    <cellStyle name="Normal 3 2 3 4 2 2 3" xfId="19551" xr:uid="{49675A13-0639-487E-808F-57C61E21DFDD}"/>
    <cellStyle name="Normal 3 2 3 4 2 2 4" xfId="25029" xr:uid="{3CFEC729-57BE-41CB-88F6-8621DFE40594}"/>
    <cellStyle name="Normal 3 2 3 4 2 3" xfId="8282" xr:uid="{855BA4F9-AA9C-4C7E-A241-24287F277E8D}"/>
    <cellStyle name="Normal 3 2 3 4 2 3 2" xfId="22083" xr:uid="{6EF69591-1E75-401F-8BE4-86B01445016F}"/>
    <cellStyle name="Normal 3 2 3 4 2 3 2 2" xfId="38222" xr:uid="{6CB75947-C6A1-443E-9D96-7DB2BAED3B8C}"/>
    <cellStyle name="Normal 3 2 3 4 2 3 3" xfId="27739" xr:uid="{09B4346E-C80E-4781-9E30-DDCB2D0150BA}"/>
    <cellStyle name="Normal 3 2 3 4 2 3 4" xfId="42072" xr:uid="{4678C384-1EFC-4936-9307-B4A25C6EAF5F}"/>
    <cellStyle name="Normal 3 2 3 4 2 4" xfId="6593" xr:uid="{A358A915-F631-49B0-9B12-C482C5857592}"/>
    <cellStyle name="Normal 3 2 3 4 2 4 2" xfId="26416" xr:uid="{8BD55F59-909B-4836-8070-6931FC890D54}"/>
    <cellStyle name="Normal 3 2 3 4 2 4 3" xfId="44008" xr:uid="{38E74AF7-91C6-4781-9779-5EFAAFCFC419}"/>
    <cellStyle name="Normal 3 2 3 4 2 5" xfId="13185" xr:uid="{7111741A-FCA8-41D9-9FDF-941C854BAE74}"/>
    <cellStyle name="Normal 3 2 3 4 2 5 2" xfId="32492" xr:uid="{752FD78D-4555-425D-9158-B37D6937991D}"/>
    <cellStyle name="Normal 3 2 3 4 2 6" xfId="14496" xr:uid="{72CB2F71-0485-4726-AEC8-2700A3BE9D06}"/>
    <cellStyle name="Normal 3 2 3 4 2 6 2" xfId="33775" xr:uid="{5DF71542-089D-4709-933D-5829161DACB2}"/>
    <cellStyle name="Normal 3 2 3 4 2 7" xfId="15815" xr:uid="{A369766E-306E-4933-9698-4A70B1563129}"/>
    <cellStyle name="Normal 3 2 3 4 2 7 2" xfId="34995" xr:uid="{896F33AB-2265-4A66-8B78-14EF97B85DFB}"/>
    <cellStyle name="Normal 3 2 3 4 2 8" xfId="17251" xr:uid="{B49B7F15-3A46-47AA-8697-584D35A3FBB6}"/>
    <cellStyle name="Normal 3 2 3 4 2 8 2" xfId="36342" xr:uid="{67EB7001-0E9A-4620-9407-54A49C6EC7D3}"/>
    <cellStyle name="Normal 3 2 3 4 2 9" xfId="24365" xr:uid="{E35368BF-9142-4F96-B9F1-72E6B05CFD52}"/>
    <cellStyle name="Normal 3 2 3 4 3" xfId="4810" xr:uid="{1EEF6FDE-4961-4B32-9F97-BADB712D189D}"/>
    <cellStyle name="Normal 3 2 3 4 3 2" xfId="9064" xr:uid="{C1CC842D-879E-4B2E-9A96-145159B545DD}"/>
    <cellStyle name="Normal 3 2 3 4 3 2 2" xfId="28497" xr:uid="{ECDD82D9-A921-4ED9-8FC2-A69C2732EE63}"/>
    <cellStyle name="Normal 3 2 3 4 3 2 3" xfId="45224" xr:uid="{266563DC-F09B-487F-8E2D-B153B9F44B2B}"/>
    <cellStyle name="Normal 3 2 3 4 3 3" xfId="18644" xr:uid="{306957DB-6E3B-420F-9A3C-92CD44C88880}"/>
    <cellStyle name="Normal 3 2 3 4 3 4" xfId="25028" xr:uid="{5EB729ED-DF3F-4F4B-A106-1E262B878010}"/>
    <cellStyle name="Normal 3 2 3 4 4" xfId="7539" xr:uid="{436E75D7-F2A9-42A1-A900-9F48A748D248}"/>
    <cellStyle name="Normal 3 2 3 4 4 2" xfId="21493" xr:uid="{951B52D6-F8B3-4904-A0FC-2B88682748B6}"/>
    <cellStyle name="Normal 3 2 3 4 4 2 2" xfId="37663" xr:uid="{BA43471D-D539-4DD7-9A6B-1AE9A6FDBD98}"/>
    <cellStyle name="Normal 3 2 3 4 4 3" xfId="27145" xr:uid="{561210C5-5AD4-454D-8239-CE49156DF25D}"/>
    <cellStyle name="Normal 3 2 3 4 4 4" xfId="41516" xr:uid="{66C74534-5EF3-41F8-81E5-A684AFED48E1}"/>
    <cellStyle name="Normal 3 2 3 4 5" xfId="5981" xr:uid="{4B00131E-4BB3-4067-B5F7-9561E3EC0AB5}"/>
    <cellStyle name="Normal 3 2 3 4 5 2" xfId="25824" xr:uid="{4B536DD6-0573-4DA6-9D1A-DBD9DA5A0574}"/>
    <cellStyle name="Normal 3 2 3 4 5 3" xfId="43177" xr:uid="{ADC3BE1F-7C16-42B8-9912-0518AF01645E}"/>
    <cellStyle name="Normal 3 2 3 4 6" xfId="12605" xr:uid="{B1C57033-335C-485D-8374-36C7DC7AE7E6}"/>
    <cellStyle name="Normal 3 2 3 4 6 2" xfId="31917" xr:uid="{AE7ECED5-970C-42CB-8C04-C65624D4C2B6}"/>
    <cellStyle name="Normal 3 2 3 4 7" xfId="13920" xr:uid="{0CEDB24C-9CB5-4CEE-B999-A8F113650360}"/>
    <cellStyle name="Normal 3 2 3 4 7 2" xfId="33210" xr:uid="{EFDB8122-36DE-4ED0-83FF-A55E5C5E6205}"/>
    <cellStyle name="Normal 3 2 3 4 8" xfId="15184" xr:uid="{D982BDB9-14D2-40F2-A2FF-7330F922DA33}"/>
    <cellStyle name="Normal 3 2 3 4 8 2" xfId="34412" xr:uid="{A54122A9-BED2-4A06-8B5D-073746C42C81}"/>
    <cellStyle name="Normal 3 2 3 4 9" xfId="16628" xr:uid="{0AF846DD-34FF-46CD-A3DE-9986FD18D783}"/>
    <cellStyle name="Normal 3 2 3 4 9 2" xfId="35727" xr:uid="{1ECE1C0E-14ED-4082-8F23-AF037DEDFA0F}"/>
    <cellStyle name="Normal 3 2 3 5" xfId="1291" xr:uid="{24021D2E-12DF-4156-A5D6-5CBD8DE6A1B7}"/>
    <cellStyle name="Normal 3 2 3 5 10" xfId="23789" xr:uid="{B805773A-CC89-4159-B7CB-8C8DA74AFBE8}"/>
    <cellStyle name="Normal 3 2 3 5 11" xfId="39894" xr:uid="{FBCEF377-8859-476F-A2BA-2DA8A95DB64F}"/>
    <cellStyle name="Normal 3 2 3 5 12" xfId="48956" xr:uid="{0F082872-1658-472B-A663-1C19726D58B7}"/>
    <cellStyle name="Normal 3 2 3 5 13" xfId="50159" xr:uid="{A25AB3DC-975B-422F-B1AF-F024B02665BB}"/>
    <cellStyle name="Normal 3 2 3 5 14" xfId="51374" xr:uid="{960AE7B3-8EDC-4D22-9341-B2419FCC5F6D}"/>
    <cellStyle name="Normal 3 2 3 5 15" xfId="52593" xr:uid="{EE203E59-0BEA-49E5-A3FB-C46F42106D1A}"/>
    <cellStyle name="Normal 3 2 3 5 16" xfId="53743" xr:uid="{F5BB8AA3-4C56-4E8D-8B15-62EDAD920ED5}"/>
    <cellStyle name="Normal 3 2 3 5 2" xfId="2366" xr:uid="{15E7DDCD-5679-4092-9C96-356AE2A7C8AC}"/>
    <cellStyle name="Normal 3 2 3 5 2 10" xfId="40452" xr:uid="{6BD1E046-315D-4DE1-A8FD-5C2D2AC2EBA7}"/>
    <cellStyle name="Normal 3 2 3 5 2 11" xfId="49520" xr:uid="{A1F724C6-ADD4-4179-9CBD-FD17557BA231}"/>
    <cellStyle name="Normal 3 2 3 5 2 12" xfId="50723" xr:uid="{268712E4-CBA7-4592-BBB6-E8E9EE23B4FD}"/>
    <cellStyle name="Normal 3 2 3 5 2 13" xfId="51953" xr:uid="{6AB38FAF-C09A-4638-9BB8-75CD6D78F83A}"/>
    <cellStyle name="Normal 3 2 3 5 2 14" xfId="53151" xr:uid="{5A4F1274-DB54-4281-B691-BA7306F35DF1}"/>
    <cellStyle name="Normal 3 2 3 5 2 15" xfId="54303" xr:uid="{C7AAE57D-88BD-406D-BBFF-90B910D0EDA2}"/>
    <cellStyle name="Normal 3 2 3 5 2 2" xfId="4813" xr:uid="{2936931A-DAF4-445A-978E-DA8FD50B56D6}"/>
    <cellStyle name="Normal 3 2 3 5 2 2 2" xfId="9067" xr:uid="{01592F93-9B11-43DB-91F5-C93A974CD79C}"/>
    <cellStyle name="Normal 3 2 3 5 2 2 2 2" xfId="28500" xr:uid="{B4183C75-D857-4A18-955D-3DBB0A285856}"/>
    <cellStyle name="Normal 3 2 3 5 2 2 2 3" xfId="45888" xr:uid="{262BBA48-F6CC-4C08-BDF8-152C45CA4B9A}"/>
    <cellStyle name="Normal 3 2 3 5 2 2 3" xfId="19552" xr:uid="{2340CE73-CD36-4A94-8CAB-92A3A037B5E1}"/>
    <cellStyle name="Normal 3 2 3 5 2 2 4" xfId="25031" xr:uid="{709EB970-1B3A-433F-BCCB-30DDDB1B95B7}"/>
    <cellStyle name="Normal 3 2 3 5 2 3" xfId="8283" xr:uid="{EEB9A143-0A01-4538-98B6-B75617A196EC}"/>
    <cellStyle name="Normal 3 2 3 5 2 3 2" xfId="22084" xr:uid="{880AC267-00A8-42FA-938F-E5723C0503BD}"/>
    <cellStyle name="Normal 3 2 3 5 2 3 2 2" xfId="38223" xr:uid="{E0E04820-D08F-4B90-8181-09920F8A9A6E}"/>
    <cellStyle name="Normal 3 2 3 5 2 3 3" xfId="27740" xr:uid="{F9976092-D288-4C81-8CEC-B7C5EA3786DD}"/>
    <cellStyle name="Normal 3 2 3 5 2 3 4" xfId="42073" xr:uid="{AF282E52-37B4-4764-901A-6B11FD29D256}"/>
    <cellStyle name="Normal 3 2 3 5 2 4" xfId="6594" xr:uid="{7AFD0EAC-BA4A-4C23-8ECA-8B62752C8383}"/>
    <cellStyle name="Normal 3 2 3 5 2 4 2" xfId="26417" xr:uid="{E9999FF1-9A89-423E-A681-2FEA584A55DA}"/>
    <cellStyle name="Normal 3 2 3 5 2 4 3" xfId="44009" xr:uid="{10D92698-776F-4782-804C-144F8FAD6131}"/>
    <cellStyle name="Normal 3 2 3 5 2 5" xfId="13186" xr:uid="{E5523115-A15B-4B8E-98AB-4092264F85BA}"/>
    <cellStyle name="Normal 3 2 3 5 2 5 2" xfId="32493" xr:uid="{96833FEC-8C48-4B02-93E2-190D1997A00E}"/>
    <cellStyle name="Normal 3 2 3 5 2 6" xfId="14497" xr:uid="{D8E74B0F-352F-44E8-B9D6-A8622EBC7BA1}"/>
    <cellStyle name="Normal 3 2 3 5 2 6 2" xfId="33776" xr:uid="{F4C43E63-5A95-45CE-BF32-94737EE2129B}"/>
    <cellStyle name="Normal 3 2 3 5 2 7" xfId="15816" xr:uid="{CE99C3F3-2E39-494E-AFF6-151E9D86DB1D}"/>
    <cellStyle name="Normal 3 2 3 5 2 7 2" xfId="34996" xr:uid="{5487EC45-3FC4-48CB-81C1-E821521B2FB3}"/>
    <cellStyle name="Normal 3 2 3 5 2 8" xfId="17252" xr:uid="{44687E03-0E79-4D18-8AD6-CD735D2B0E9B}"/>
    <cellStyle name="Normal 3 2 3 5 2 8 2" xfId="36343" xr:uid="{8114E052-BA77-4930-A8CC-7053C88D86B9}"/>
    <cellStyle name="Normal 3 2 3 5 2 9" xfId="24366" xr:uid="{E6CA04B9-A54D-4A60-A882-74C768ED2B1E}"/>
    <cellStyle name="Normal 3 2 3 5 3" xfId="4812" xr:uid="{5C6232C9-AD75-4E25-99CD-FC2725B66CA0}"/>
    <cellStyle name="Normal 3 2 3 5 3 2" xfId="9066" xr:uid="{5A7E2781-20E9-4A8A-999C-2DB13A296170}"/>
    <cellStyle name="Normal 3 2 3 5 3 2 2" xfId="28499" xr:uid="{B17C99DA-9FC9-4143-8BF0-A8C78ACBCDED}"/>
    <cellStyle name="Normal 3 2 3 5 3 2 3" xfId="45225" xr:uid="{AA7F2865-C39F-42C7-9B6B-1022DA5593B3}"/>
    <cellStyle name="Normal 3 2 3 5 3 3" xfId="18645" xr:uid="{C052CE87-6223-4A6C-8EFB-4BC7B96A222E}"/>
    <cellStyle name="Normal 3 2 3 5 3 4" xfId="25030" xr:uid="{E349E0E9-337D-4D8F-84F9-5A05D1FA7CB2}"/>
    <cellStyle name="Normal 3 2 3 5 4" xfId="7540" xr:uid="{A1959A4F-AF92-4E3C-96D7-ED4FDE8E73B3}"/>
    <cellStyle name="Normal 3 2 3 5 4 2" xfId="21494" xr:uid="{AF8A25FC-225E-45C8-9658-6F993C9C4710}"/>
    <cellStyle name="Normal 3 2 3 5 4 2 2" xfId="37664" xr:uid="{56CDA70C-571F-4BBC-8EE5-18E104EA7396}"/>
    <cellStyle name="Normal 3 2 3 5 4 3" xfId="27146" xr:uid="{6159A796-26B6-48A2-9C95-80AA96FE4E76}"/>
    <cellStyle name="Normal 3 2 3 5 4 4" xfId="41517" xr:uid="{A4505C57-4264-4FD3-ACDA-144207EBAC45}"/>
    <cellStyle name="Normal 3 2 3 5 5" xfId="5982" xr:uid="{2DD737E8-E49D-4B53-9342-5BA1BDB81806}"/>
    <cellStyle name="Normal 3 2 3 5 5 2" xfId="25825" xr:uid="{459E409F-D4C9-4AD6-B8D3-B2AA18102F31}"/>
    <cellStyle name="Normal 3 2 3 5 5 3" xfId="43178" xr:uid="{B9B1FBF3-20FA-4D74-B5BA-0D484BD83B2D}"/>
    <cellStyle name="Normal 3 2 3 5 6" xfId="12606" xr:uid="{5E97E697-220B-4272-9A6D-D5B78DF02D99}"/>
    <cellStyle name="Normal 3 2 3 5 6 2" xfId="31918" xr:uid="{9D187A3A-B243-4959-92CA-F8E0AA819B32}"/>
    <cellStyle name="Normal 3 2 3 5 7" xfId="13921" xr:uid="{D38485B7-4485-4EF4-8E86-AA8522C5D2AC}"/>
    <cellStyle name="Normal 3 2 3 5 7 2" xfId="33211" xr:uid="{6E197ED6-6E78-474C-8CF8-430C8B9AC40F}"/>
    <cellStyle name="Normal 3 2 3 5 8" xfId="15185" xr:uid="{E9639E50-46C5-470E-B653-56BBADAD3EB4}"/>
    <cellStyle name="Normal 3 2 3 5 8 2" xfId="34413" xr:uid="{474A4A3F-833F-4992-8546-B04B3E2A45D9}"/>
    <cellStyle name="Normal 3 2 3 5 9" xfId="16629" xr:uid="{349E563E-0C5A-4EFD-89FB-A3A972F564D4}"/>
    <cellStyle name="Normal 3 2 3 5 9 2" xfId="35728" xr:uid="{9C3BEB53-1D4F-47AA-BA58-43269BE6D356}"/>
    <cellStyle name="Normal 3 2 3 6" xfId="1292" xr:uid="{62F7A89C-5ACC-4707-8E9D-F63CC8AF6A09}"/>
    <cellStyle name="Normal 3 2 3 6 10" xfId="23790" xr:uid="{799D9BB9-7559-487C-9682-CFDE0FD1A5FD}"/>
    <cellStyle name="Normal 3 2 3 6 11" xfId="39895" xr:uid="{B5C1DC5D-1133-4353-A16B-F4174D10F45D}"/>
    <cellStyle name="Normal 3 2 3 6 12" xfId="48957" xr:uid="{AAA00B7A-F7CB-412B-9DF2-EAFB51C0E0FF}"/>
    <cellStyle name="Normal 3 2 3 6 13" xfId="50160" xr:uid="{CA45E752-2CE5-4DD1-AF6F-B56ED983F09B}"/>
    <cellStyle name="Normal 3 2 3 6 14" xfId="51375" xr:uid="{736EB860-2F9B-426F-9D64-2AD13D67C552}"/>
    <cellStyle name="Normal 3 2 3 6 15" xfId="52594" xr:uid="{FEC7269A-DB9B-4C11-9314-42F23B3EA32C}"/>
    <cellStyle name="Normal 3 2 3 6 16" xfId="53744" xr:uid="{6BC51E8B-B6D5-4162-83D8-9DC14C40AD37}"/>
    <cellStyle name="Normal 3 2 3 6 2" xfId="2367" xr:uid="{FF711D3E-A258-40C9-BEA7-14352E771199}"/>
    <cellStyle name="Normal 3 2 3 6 2 10" xfId="40453" xr:uid="{628A8CA6-DC6B-426E-8D8F-D02BD48B9BFA}"/>
    <cellStyle name="Normal 3 2 3 6 2 11" xfId="49521" xr:uid="{6E97E6D9-7271-44B1-9F78-23D1B5CEF5C6}"/>
    <cellStyle name="Normal 3 2 3 6 2 12" xfId="50724" xr:uid="{C2A95098-51BF-42FE-B5A0-017E44FE5528}"/>
    <cellStyle name="Normal 3 2 3 6 2 13" xfId="51954" xr:uid="{EC2ADAD5-E285-4796-9491-76859FD0F1B8}"/>
    <cellStyle name="Normal 3 2 3 6 2 14" xfId="53152" xr:uid="{63340AF9-970F-4252-A73B-B7F707A1EF3F}"/>
    <cellStyle name="Normal 3 2 3 6 2 15" xfId="54304" xr:uid="{3C243753-BE0A-469A-A3AB-1D12A847BA63}"/>
    <cellStyle name="Normal 3 2 3 6 2 2" xfId="4815" xr:uid="{AE0681ED-672A-4574-9A04-5DDBC4E07780}"/>
    <cellStyle name="Normal 3 2 3 6 2 2 2" xfId="9069" xr:uid="{49DBEBD6-17B7-4BE6-89A0-89EA42158692}"/>
    <cellStyle name="Normal 3 2 3 6 2 2 2 2" xfId="28502" xr:uid="{12B277FE-2C59-409E-A1B3-8CA6709E456E}"/>
    <cellStyle name="Normal 3 2 3 6 2 2 2 3" xfId="45889" xr:uid="{C4783054-96A6-4844-BF80-FBE760AE4C63}"/>
    <cellStyle name="Normal 3 2 3 6 2 2 3" xfId="19553" xr:uid="{1E63BF0B-CEA0-402D-82B3-DD9ABEAD1480}"/>
    <cellStyle name="Normal 3 2 3 6 2 2 4" xfId="25033" xr:uid="{870272F4-EBC6-48FF-B383-BA6B15D0C664}"/>
    <cellStyle name="Normal 3 2 3 6 2 3" xfId="8284" xr:uid="{9DAA0598-4583-4601-A0D7-7B450ECF469A}"/>
    <cellStyle name="Normal 3 2 3 6 2 3 2" xfId="22085" xr:uid="{C94C387E-E995-4865-AAB0-E24DBE22A546}"/>
    <cellStyle name="Normal 3 2 3 6 2 3 2 2" xfId="38224" xr:uid="{08B13782-A244-43DB-83EA-780B6EE8BD7D}"/>
    <cellStyle name="Normal 3 2 3 6 2 3 3" xfId="27741" xr:uid="{8507E4D3-8CCC-4640-9388-3BF14F71D66F}"/>
    <cellStyle name="Normal 3 2 3 6 2 3 4" xfId="42074" xr:uid="{31A2D690-B67F-4A54-BE01-79AD4018CC29}"/>
    <cellStyle name="Normal 3 2 3 6 2 4" xfId="6595" xr:uid="{3EDBF3DA-F6D7-4EB0-978F-A9844CCED3F3}"/>
    <cellStyle name="Normal 3 2 3 6 2 4 2" xfId="26418" xr:uid="{73136111-B38E-433F-A8F1-A35DCD01E0C9}"/>
    <cellStyle name="Normal 3 2 3 6 2 4 3" xfId="44010" xr:uid="{E846E924-03E6-4C34-80E1-7408099B9520}"/>
    <cellStyle name="Normal 3 2 3 6 2 5" xfId="13187" xr:uid="{387775DE-4AC0-491C-9F29-017C990C3317}"/>
    <cellStyle name="Normal 3 2 3 6 2 5 2" xfId="32494" xr:uid="{140E735C-67B7-4DF7-B122-FA2818D94EBA}"/>
    <cellStyle name="Normal 3 2 3 6 2 6" xfId="14498" xr:uid="{BC894F32-0846-4EA3-9E04-753DB773F5AF}"/>
    <cellStyle name="Normal 3 2 3 6 2 6 2" xfId="33777" xr:uid="{DE5687C7-4D55-4573-904D-3B4F22E57338}"/>
    <cellStyle name="Normal 3 2 3 6 2 7" xfId="15817" xr:uid="{15658C0A-50BB-4813-B016-2E90EC3C8FA5}"/>
    <cellStyle name="Normal 3 2 3 6 2 7 2" xfId="34997" xr:uid="{222FBCD8-32A7-432F-8B4B-8B29E2219B6D}"/>
    <cellStyle name="Normal 3 2 3 6 2 8" xfId="17253" xr:uid="{A2311B1B-7AC0-450B-988D-93D1C23B434C}"/>
    <cellStyle name="Normal 3 2 3 6 2 8 2" xfId="36344" xr:uid="{4474BB25-ABD2-4A56-95F5-2C8E49A88BF9}"/>
    <cellStyle name="Normal 3 2 3 6 2 9" xfId="24367" xr:uid="{F6303F3B-0020-4D53-B70F-D542BC65D417}"/>
    <cellStyle name="Normal 3 2 3 6 3" xfId="4814" xr:uid="{4282420B-6526-4DE2-ACD3-E511A687E704}"/>
    <cellStyle name="Normal 3 2 3 6 3 2" xfId="9068" xr:uid="{A7C8AB5F-6678-4A2C-9247-AC16DE8C8216}"/>
    <cellStyle name="Normal 3 2 3 6 3 2 2" xfId="28501" xr:uid="{5FAAA31E-C0EC-4B55-B364-741A69544288}"/>
    <cellStyle name="Normal 3 2 3 6 3 2 3" xfId="45226" xr:uid="{097E6AAD-34B5-4D40-BB47-EA2C6C51EAC9}"/>
    <cellStyle name="Normal 3 2 3 6 3 3" xfId="18646" xr:uid="{71260081-45A0-4FC7-8298-8B80BB8C69B6}"/>
    <cellStyle name="Normal 3 2 3 6 3 4" xfId="25032" xr:uid="{E066110A-BDED-4FE1-B14B-7BDA1991CC85}"/>
    <cellStyle name="Normal 3 2 3 6 4" xfId="7541" xr:uid="{53BC1D3E-74F1-44FD-B867-945D8FA69961}"/>
    <cellStyle name="Normal 3 2 3 6 4 2" xfId="21495" xr:uid="{FA73CBB1-D35C-4D39-A719-9AED6E8CA42C}"/>
    <cellStyle name="Normal 3 2 3 6 4 2 2" xfId="37665" xr:uid="{3CDAB86F-9E64-45ED-9481-EE36D06263BE}"/>
    <cellStyle name="Normal 3 2 3 6 4 3" xfId="27147" xr:uid="{C29B8641-8E88-422A-90AC-9D4C91742988}"/>
    <cellStyle name="Normal 3 2 3 6 4 4" xfId="41518" xr:uid="{2D2BE30F-47A7-46CF-BCCB-CCA7F1A4D096}"/>
    <cellStyle name="Normal 3 2 3 6 5" xfId="5983" xr:uid="{CBC814CF-BCB9-4495-9B93-B4EBD0064608}"/>
    <cellStyle name="Normal 3 2 3 6 5 2" xfId="25826" xr:uid="{13A324A3-92A3-4DBC-BA8B-70807856D7DA}"/>
    <cellStyle name="Normal 3 2 3 6 5 3" xfId="43179" xr:uid="{C20FCBA0-1114-4A86-8B74-F44C64D8BAA2}"/>
    <cellStyle name="Normal 3 2 3 6 6" xfId="12607" xr:uid="{30F5F1B6-75D3-4A95-BB80-7035871520CC}"/>
    <cellStyle name="Normal 3 2 3 6 6 2" xfId="31919" xr:uid="{A98E7F8A-08CC-4930-A88E-3CF0228563B9}"/>
    <cellStyle name="Normal 3 2 3 6 7" xfId="13922" xr:uid="{FD164480-478C-4224-BC75-94987533F204}"/>
    <cellStyle name="Normal 3 2 3 6 7 2" xfId="33212" xr:uid="{DA28380B-9778-49AA-9C3A-A4284623D419}"/>
    <cellStyle name="Normal 3 2 3 6 8" xfId="15186" xr:uid="{9AE43D99-CAED-4D69-A5B3-0040B0430D9A}"/>
    <cellStyle name="Normal 3 2 3 6 8 2" xfId="34414" xr:uid="{B0E386E3-DFD0-4296-834C-A3D67BD233CE}"/>
    <cellStyle name="Normal 3 2 3 6 9" xfId="16630" xr:uid="{51313068-3480-4251-AD3D-B68E5D10C333}"/>
    <cellStyle name="Normal 3 2 3 6 9 2" xfId="35729" xr:uid="{0E48F4AB-4647-4F19-A8EA-7EAF529C3932}"/>
    <cellStyle name="Normal 3 2 3 7" xfId="1293" xr:uid="{3EBB9E04-FEDE-47E1-B2E6-E4410D86AA64}"/>
    <cellStyle name="Normal 3 2 3 7 10" xfId="23791" xr:uid="{A110F22E-7D45-41A6-A02F-81A4B9339DC4}"/>
    <cellStyle name="Normal 3 2 3 7 11" xfId="39896" xr:uid="{2E441C22-58CF-4B9A-BC4B-834701D8AF70}"/>
    <cellStyle name="Normal 3 2 3 7 12" xfId="48958" xr:uid="{4160BC5B-E4B4-44E2-8B83-A9B62E0B1A46}"/>
    <cellStyle name="Normal 3 2 3 7 13" xfId="50161" xr:uid="{EDFF8CB2-FC38-4F1E-B797-86D2D480BD9C}"/>
    <cellStyle name="Normal 3 2 3 7 14" xfId="51376" xr:uid="{31845917-D766-4831-9169-D8B8FC0E037A}"/>
    <cellStyle name="Normal 3 2 3 7 15" xfId="52595" xr:uid="{F09E2A74-A195-4081-A79B-63B8AADBD85F}"/>
    <cellStyle name="Normal 3 2 3 7 16" xfId="53745" xr:uid="{33C2F8EB-9C92-44BC-88E6-29583DC6EE6C}"/>
    <cellStyle name="Normal 3 2 3 7 2" xfId="2368" xr:uid="{E74774D2-8EA7-4C84-ACB3-8BA25CB662F9}"/>
    <cellStyle name="Normal 3 2 3 7 2 10" xfId="40454" xr:uid="{6B41A629-A5E7-4B2A-A5B8-8BF4333FD198}"/>
    <cellStyle name="Normal 3 2 3 7 2 11" xfId="49522" xr:uid="{10E4AF28-F87B-4AEA-AD88-E57467EDC880}"/>
    <cellStyle name="Normal 3 2 3 7 2 12" xfId="50725" xr:uid="{80E32DBE-8704-423C-9A24-27C144F0CAF7}"/>
    <cellStyle name="Normal 3 2 3 7 2 13" xfId="51955" xr:uid="{9D2161C1-7D83-4F22-852F-E6E4443ACE4E}"/>
    <cellStyle name="Normal 3 2 3 7 2 14" xfId="53153" xr:uid="{F190CE99-3CC8-4399-B5E3-1D6948D85181}"/>
    <cellStyle name="Normal 3 2 3 7 2 15" xfId="54305" xr:uid="{20F10408-199E-4ADB-8E77-EB08BBF4E052}"/>
    <cellStyle name="Normal 3 2 3 7 2 2" xfId="4817" xr:uid="{396F1AA1-B9D8-4637-9361-0B77BF95BA34}"/>
    <cellStyle name="Normal 3 2 3 7 2 2 2" xfId="9071" xr:uid="{38D0B398-2B20-4372-A0EF-92AD85EF0FE9}"/>
    <cellStyle name="Normal 3 2 3 7 2 2 2 2" xfId="28504" xr:uid="{355C291C-432F-4AB5-9CC1-C550E70F3F05}"/>
    <cellStyle name="Normal 3 2 3 7 2 2 2 3" xfId="45890" xr:uid="{C6B92C04-945A-4C93-AF8D-45814794FD2F}"/>
    <cellStyle name="Normal 3 2 3 7 2 2 3" xfId="19554" xr:uid="{5A2228ED-45F7-48E1-B8B9-9030481EFB35}"/>
    <cellStyle name="Normal 3 2 3 7 2 2 4" xfId="25035" xr:uid="{44B17252-FA27-4DF0-97A5-D46DFB5B0E82}"/>
    <cellStyle name="Normal 3 2 3 7 2 3" xfId="8285" xr:uid="{0CB9E327-2400-4440-8F0F-D7DE06A2547D}"/>
    <cellStyle name="Normal 3 2 3 7 2 3 2" xfId="22086" xr:uid="{00FFF87D-B18D-4217-A038-608C0751720E}"/>
    <cellStyle name="Normal 3 2 3 7 2 3 2 2" xfId="38225" xr:uid="{750B82F5-F871-4FB7-881F-FE7D761E8BD1}"/>
    <cellStyle name="Normal 3 2 3 7 2 3 3" xfId="27742" xr:uid="{D9DAB937-6ED9-4464-908E-7CF8B7F4A49C}"/>
    <cellStyle name="Normal 3 2 3 7 2 3 4" xfId="42075" xr:uid="{F57C003E-CF0A-4C45-B8EC-F3544D7C744B}"/>
    <cellStyle name="Normal 3 2 3 7 2 4" xfId="6596" xr:uid="{EC562149-DC5B-450D-8907-691DAE8CF137}"/>
    <cellStyle name="Normal 3 2 3 7 2 4 2" xfId="26419" xr:uid="{098B1B2C-D9F0-40D3-BED9-24AE2AA7BDE3}"/>
    <cellStyle name="Normal 3 2 3 7 2 4 3" xfId="44011" xr:uid="{D16F943A-FE1B-4DA0-871E-493C56CCB1E8}"/>
    <cellStyle name="Normal 3 2 3 7 2 5" xfId="13188" xr:uid="{F2A8AE4D-F9AC-4163-9BE9-7DB6FEB99195}"/>
    <cellStyle name="Normal 3 2 3 7 2 5 2" xfId="32495" xr:uid="{46A3DF06-358E-45C2-976E-1CFF2C627A86}"/>
    <cellStyle name="Normal 3 2 3 7 2 6" xfId="14499" xr:uid="{40A20CAF-3441-4973-A601-1F5856CE86EE}"/>
    <cellStyle name="Normal 3 2 3 7 2 6 2" xfId="33778" xr:uid="{E58E053E-7069-44C0-8DAF-B8E39B359AE2}"/>
    <cellStyle name="Normal 3 2 3 7 2 7" xfId="15818" xr:uid="{64D96B9A-5971-414C-9C77-2D095FD7DFFB}"/>
    <cellStyle name="Normal 3 2 3 7 2 7 2" xfId="34998" xr:uid="{1A302C01-9CA0-4172-A098-8A0C8D92CBF9}"/>
    <cellStyle name="Normal 3 2 3 7 2 8" xfId="17254" xr:uid="{E583AA78-F9B9-4CB6-8E4F-EBBDC0DBD4B0}"/>
    <cellStyle name="Normal 3 2 3 7 2 8 2" xfId="36345" xr:uid="{AC0500BC-FAF9-4B20-9123-2115BE308E05}"/>
    <cellStyle name="Normal 3 2 3 7 2 9" xfId="24368" xr:uid="{81484541-4E89-46E9-913F-4F1EF4CF5F30}"/>
    <cellStyle name="Normal 3 2 3 7 3" xfId="4816" xr:uid="{C4D4E57F-06C4-48D1-B267-77C081A8F94B}"/>
    <cellStyle name="Normal 3 2 3 7 3 2" xfId="9070" xr:uid="{56F85F07-5CB4-4CC4-8A70-FA9A66ED528C}"/>
    <cellStyle name="Normal 3 2 3 7 3 2 2" xfId="28503" xr:uid="{3255E6C1-2025-4AC3-8A35-45F35EA5274A}"/>
    <cellStyle name="Normal 3 2 3 7 3 2 3" xfId="45227" xr:uid="{FF6FBE04-7467-4A99-912A-1863CB30553A}"/>
    <cellStyle name="Normal 3 2 3 7 3 3" xfId="18647" xr:uid="{41EFDCE5-BBE2-4F8E-BEB0-DA8003D4C869}"/>
    <cellStyle name="Normal 3 2 3 7 3 4" xfId="25034" xr:uid="{C6EA4F4A-4F89-40D5-B6FD-B8BA94A5D076}"/>
    <cellStyle name="Normal 3 2 3 7 4" xfId="7542" xr:uid="{B4FFC8A4-27B4-4EE7-BD09-AFD1AE893803}"/>
    <cellStyle name="Normal 3 2 3 7 4 2" xfId="21496" xr:uid="{77B94F00-971A-44FE-B702-95C4ADB3CA12}"/>
    <cellStyle name="Normal 3 2 3 7 4 2 2" xfId="37666" xr:uid="{5FD832BE-8A89-4C07-8EEB-21C82C453ED7}"/>
    <cellStyle name="Normal 3 2 3 7 4 3" xfId="27148" xr:uid="{CB044880-317B-4A72-B85E-FDD634005DFA}"/>
    <cellStyle name="Normal 3 2 3 7 4 4" xfId="41519" xr:uid="{803EC2CF-FC7F-4973-9C1A-CC6C3885D16F}"/>
    <cellStyle name="Normal 3 2 3 7 5" xfId="5984" xr:uid="{894F9CC5-6324-4631-A6D8-85FA38C31805}"/>
    <cellStyle name="Normal 3 2 3 7 5 2" xfId="25827" xr:uid="{0914991D-52C6-4D9C-BC0F-230A0A40D2A2}"/>
    <cellStyle name="Normal 3 2 3 7 5 3" xfId="43180" xr:uid="{78D0AB4A-B95C-4CCB-BC01-F2EBDC75C37C}"/>
    <cellStyle name="Normal 3 2 3 7 6" xfId="12608" xr:uid="{EE457AB1-41DB-4A17-9F80-99D0CFD2FAD7}"/>
    <cellStyle name="Normal 3 2 3 7 6 2" xfId="31920" xr:uid="{67A168E1-0772-4F71-8FA1-8DE2A5480B12}"/>
    <cellStyle name="Normal 3 2 3 7 7" xfId="13923" xr:uid="{838798CF-6673-4581-A0E4-A331D1CE6D3D}"/>
    <cellStyle name="Normal 3 2 3 7 7 2" xfId="33213" xr:uid="{72A79504-5CD5-4B00-8017-E1587D8754CE}"/>
    <cellStyle name="Normal 3 2 3 7 8" xfId="15187" xr:uid="{27FC534B-E1D6-43D9-9E56-0679F5911119}"/>
    <cellStyle name="Normal 3 2 3 7 8 2" xfId="34415" xr:uid="{9465B41E-3B15-4586-A6A9-9FC57C0F846C}"/>
    <cellStyle name="Normal 3 2 3 7 9" xfId="16631" xr:uid="{CDAA80AA-D7C1-4484-8087-ED53DFD3A352}"/>
    <cellStyle name="Normal 3 2 3 7 9 2" xfId="35730" xr:uid="{13FCF5BE-7709-4A89-9A0E-0282D6543ACE}"/>
    <cellStyle name="Normal 3 2 3 8" xfId="1294" xr:uid="{783B6DFB-6879-415E-8238-45AD76A950FD}"/>
    <cellStyle name="Normal 3 2 3 8 10" xfId="23792" xr:uid="{446025A6-66C4-4230-8044-C673F8474E26}"/>
    <cellStyle name="Normal 3 2 3 8 11" xfId="39897" xr:uid="{29411771-3CA3-4D87-86A5-12B7FB510584}"/>
    <cellStyle name="Normal 3 2 3 8 12" xfId="48959" xr:uid="{08958350-BAD0-4113-BAF8-3BB09541248F}"/>
    <cellStyle name="Normal 3 2 3 8 13" xfId="50162" xr:uid="{303F2C76-1C13-4327-8E54-DE4D4876CA51}"/>
    <cellStyle name="Normal 3 2 3 8 14" xfId="51377" xr:uid="{268FCF6E-0970-4924-896E-680B50C3C123}"/>
    <cellStyle name="Normal 3 2 3 8 15" xfId="52596" xr:uid="{0EE0B8DA-E8B9-4E9A-B765-170CD63759B9}"/>
    <cellStyle name="Normal 3 2 3 8 16" xfId="53746" xr:uid="{07F21522-9792-4049-B9DA-56C41B8AE924}"/>
    <cellStyle name="Normal 3 2 3 8 2" xfId="2369" xr:uid="{79E3B893-6215-4C77-9A17-A6B855DAFDB9}"/>
    <cellStyle name="Normal 3 2 3 8 2 10" xfId="40455" xr:uid="{7BC83963-4EC4-4DF6-8D5F-5F3A24F72E76}"/>
    <cellStyle name="Normal 3 2 3 8 2 11" xfId="49523" xr:uid="{6BB73837-4D7D-4DC6-BE88-B5D3C9A728EA}"/>
    <cellStyle name="Normal 3 2 3 8 2 12" xfId="50726" xr:uid="{93DA99F1-7DE9-4781-8E7C-35536C3A0E0E}"/>
    <cellStyle name="Normal 3 2 3 8 2 13" xfId="51956" xr:uid="{107A65A7-42C2-41AF-9E46-8865B8654B9E}"/>
    <cellStyle name="Normal 3 2 3 8 2 14" xfId="53154" xr:uid="{6D663F9D-2B2E-47C4-AC4E-F24EC0BEAC17}"/>
    <cellStyle name="Normal 3 2 3 8 2 15" xfId="54306" xr:uid="{44A713A7-4282-4E15-8762-08A97B2ECE4A}"/>
    <cellStyle name="Normal 3 2 3 8 2 2" xfId="4819" xr:uid="{B83D1E46-DF2F-4378-B032-BC471F021CEA}"/>
    <cellStyle name="Normal 3 2 3 8 2 2 2" xfId="9073" xr:uid="{95BC2144-3EBA-4F39-B228-1BB1A2D7631C}"/>
    <cellStyle name="Normal 3 2 3 8 2 2 2 2" xfId="28506" xr:uid="{24407A2E-388A-47A9-9584-59120E1C83AB}"/>
    <cellStyle name="Normal 3 2 3 8 2 2 2 3" xfId="45891" xr:uid="{E053A023-7498-4EC9-9BB5-12D2484D240A}"/>
    <cellStyle name="Normal 3 2 3 8 2 2 3" xfId="19555" xr:uid="{EED0AE53-460E-472B-B77E-4F419F19BAB2}"/>
    <cellStyle name="Normal 3 2 3 8 2 2 4" xfId="25037" xr:uid="{17110433-D8CF-44CA-B389-23DEA25EFA01}"/>
    <cellStyle name="Normal 3 2 3 8 2 3" xfId="8286" xr:uid="{E99D77F3-A97F-475A-8BFF-BCD346322941}"/>
    <cellStyle name="Normal 3 2 3 8 2 3 2" xfId="22087" xr:uid="{C7520120-D7A5-4096-A753-170406CDAA2B}"/>
    <cellStyle name="Normal 3 2 3 8 2 3 2 2" xfId="38226" xr:uid="{BDA02B72-A84E-49E1-88F4-3DBFAD415DEC}"/>
    <cellStyle name="Normal 3 2 3 8 2 3 3" xfId="27743" xr:uid="{42DFB46A-6592-44B2-9839-CB8D887F42EC}"/>
    <cellStyle name="Normal 3 2 3 8 2 3 4" xfId="42076" xr:uid="{F0E520C6-46B8-4135-BF42-CAE29DDDFA5F}"/>
    <cellStyle name="Normal 3 2 3 8 2 4" xfId="6597" xr:uid="{EEE98392-6E06-4E40-B3E4-E9E33F581B7A}"/>
    <cellStyle name="Normal 3 2 3 8 2 4 2" xfId="26420" xr:uid="{BC88F18B-0DB1-42C6-AC38-AD52D03D1675}"/>
    <cellStyle name="Normal 3 2 3 8 2 4 3" xfId="44012" xr:uid="{0CAB20D6-B278-4649-A977-85651090D691}"/>
    <cellStyle name="Normal 3 2 3 8 2 5" xfId="13189" xr:uid="{2EF7B8DA-8918-4391-90AC-9D7D4C3203CF}"/>
    <cellStyle name="Normal 3 2 3 8 2 5 2" xfId="32496" xr:uid="{32D05E09-77FD-4E93-93AF-E96A7A5AB0C3}"/>
    <cellStyle name="Normal 3 2 3 8 2 6" xfId="14500" xr:uid="{89DFF23A-5654-4DD0-86D2-BCD7195901E3}"/>
    <cellStyle name="Normal 3 2 3 8 2 6 2" xfId="33779" xr:uid="{9DE79068-A1BB-4F96-A2F1-82588E677F48}"/>
    <cellStyle name="Normal 3 2 3 8 2 7" xfId="15819" xr:uid="{A593C8AC-244E-4AD9-9C52-5C2050931253}"/>
    <cellStyle name="Normal 3 2 3 8 2 7 2" xfId="34999" xr:uid="{FD82A50D-FF9A-43DD-8D6F-4E22E853CA68}"/>
    <cellStyle name="Normal 3 2 3 8 2 8" xfId="17255" xr:uid="{BFA61613-C678-4DF6-A056-4203582025E4}"/>
    <cellStyle name="Normal 3 2 3 8 2 8 2" xfId="36346" xr:uid="{21FD902F-7854-4BE8-8BA5-340C2C0B44A6}"/>
    <cellStyle name="Normal 3 2 3 8 2 9" xfId="24369" xr:uid="{7C61F58B-761F-44CC-9AC6-29A25A402D05}"/>
    <cellStyle name="Normal 3 2 3 8 3" xfId="4818" xr:uid="{0539CF2E-8881-4D81-9A93-4A7EA8CD9528}"/>
    <cellStyle name="Normal 3 2 3 8 3 2" xfId="9072" xr:uid="{96FA1E3F-5920-4233-BD1E-929676003771}"/>
    <cellStyle name="Normal 3 2 3 8 3 2 2" xfId="28505" xr:uid="{A2DE66B8-AE14-4262-97D6-12EC80FFF42E}"/>
    <cellStyle name="Normal 3 2 3 8 3 2 3" xfId="45228" xr:uid="{1C746EA1-FD4D-4074-A2DD-D1B2D79FC21D}"/>
    <cellStyle name="Normal 3 2 3 8 3 3" xfId="18648" xr:uid="{A1C98315-4A6E-4FFB-ADC5-F2A1CB7FDCA9}"/>
    <cellStyle name="Normal 3 2 3 8 3 4" xfId="25036" xr:uid="{4345DBD0-5907-4008-AE34-8ACB3CEC8F3F}"/>
    <cellStyle name="Normal 3 2 3 8 4" xfId="7543" xr:uid="{795F82C6-6B4F-47FA-88D6-6E1080A4D676}"/>
    <cellStyle name="Normal 3 2 3 8 4 2" xfId="21497" xr:uid="{BA9806E8-CCC8-41E9-9F70-97A51279684E}"/>
    <cellStyle name="Normal 3 2 3 8 4 2 2" xfId="37667" xr:uid="{4DD16B16-5C51-4E92-AE45-586C8FAFF75F}"/>
    <cellStyle name="Normal 3 2 3 8 4 3" xfId="27149" xr:uid="{F9E7E4E6-DEAB-4D81-BBA7-4C8CB835FC77}"/>
    <cellStyle name="Normal 3 2 3 8 4 4" xfId="41520" xr:uid="{795506D8-17D1-47EA-AB97-FC3411A65373}"/>
    <cellStyle name="Normal 3 2 3 8 5" xfId="5985" xr:uid="{41DA1726-232E-4718-A4D9-FD2A52D5ECEC}"/>
    <cellStyle name="Normal 3 2 3 8 5 2" xfId="25828" xr:uid="{69515C4D-7171-4859-85B9-EF07040CBB4F}"/>
    <cellStyle name="Normal 3 2 3 8 5 3" xfId="43181" xr:uid="{C9E83CB7-E19A-429E-9447-5FA64C798A94}"/>
    <cellStyle name="Normal 3 2 3 8 6" xfId="12609" xr:uid="{0EB40235-C98D-4D26-9DFC-2A5CD9848B02}"/>
    <cellStyle name="Normal 3 2 3 8 6 2" xfId="31921" xr:uid="{CE03EED8-D128-4A68-8360-593C5152F90C}"/>
    <cellStyle name="Normal 3 2 3 8 7" xfId="13924" xr:uid="{DB96B3A9-920A-46A3-9444-9215AC8B2658}"/>
    <cellStyle name="Normal 3 2 3 8 7 2" xfId="33214" xr:uid="{7C42933D-D9B0-493A-ABAC-46D61818E6C4}"/>
    <cellStyle name="Normal 3 2 3 8 8" xfId="15188" xr:uid="{316AB81A-E145-4D24-88A2-FDEFF5AC56BA}"/>
    <cellStyle name="Normal 3 2 3 8 8 2" xfId="34416" xr:uid="{377AAAD2-4452-4AF7-9B19-2F574F6F2D2E}"/>
    <cellStyle name="Normal 3 2 3 8 9" xfId="16632" xr:uid="{F7854736-A349-452E-8587-5A01CC0130E1}"/>
    <cellStyle name="Normal 3 2 3 8 9 2" xfId="35731" xr:uid="{E29CD528-34B0-459A-AC8D-98EC43F7E2D0}"/>
    <cellStyle name="Normal 3 2 3 9" xfId="1295" xr:uid="{A1C562E0-6ECC-4B43-AB28-BBE15EC0A077}"/>
    <cellStyle name="Normal 3 2 3 9 10" xfId="23793" xr:uid="{FE4D81E9-D9EB-4D2D-87A7-758CD37EBB51}"/>
    <cellStyle name="Normal 3 2 3 9 11" xfId="39898" xr:uid="{851568BB-4A79-4E6B-A7A3-A2A902AAEB4A}"/>
    <cellStyle name="Normal 3 2 3 9 12" xfId="48960" xr:uid="{E3BF050E-6DCC-4D8D-93E0-F79E8548AA83}"/>
    <cellStyle name="Normal 3 2 3 9 13" xfId="50163" xr:uid="{E3212EB0-FF2A-4CF5-A1B7-A6321A6E201D}"/>
    <cellStyle name="Normal 3 2 3 9 14" xfId="51378" xr:uid="{893EBFA8-85A8-460E-A59A-A078F01E6983}"/>
    <cellStyle name="Normal 3 2 3 9 15" xfId="52597" xr:uid="{64B98842-5064-4C32-8B0A-E61577AA5DDF}"/>
    <cellStyle name="Normal 3 2 3 9 16" xfId="53747" xr:uid="{8AB653B8-8B95-4C92-9B9D-4C776DA00A5B}"/>
    <cellStyle name="Normal 3 2 3 9 2" xfId="2370" xr:uid="{5E8EFC6B-263A-4E5D-9315-9D6D69A7CD47}"/>
    <cellStyle name="Normal 3 2 3 9 2 10" xfId="40456" xr:uid="{E698E10C-113A-48DC-932A-E07FCED1235E}"/>
    <cellStyle name="Normal 3 2 3 9 2 11" xfId="49524" xr:uid="{84BAF0F7-9350-46CB-B585-C34BFAF36DD8}"/>
    <cellStyle name="Normal 3 2 3 9 2 12" xfId="50727" xr:uid="{54F4E2FD-F5FB-4638-99D1-AFF4C9DC4A9D}"/>
    <cellStyle name="Normal 3 2 3 9 2 13" xfId="51957" xr:uid="{86085063-2448-4C7F-8108-2CE21D4527EA}"/>
    <cellStyle name="Normal 3 2 3 9 2 14" xfId="53155" xr:uid="{5C5AFA8B-5B83-4950-BC59-9B813BA5C55D}"/>
    <cellStyle name="Normal 3 2 3 9 2 15" xfId="54307" xr:uid="{9F2A9F21-38D4-4E0E-B4B6-4A4BFF757CBF}"/>
    <cellStyle name="Normal 3 2 3 9 2 2" xfId="4821" xr:uid="{19A2BA86-9595-49F3-940C-BAFBD9497FA7}"/>
    <cellStyle name="Normal 3 2 3 9 2 2 2" xfId="9075" xr:uid="{122D97A0-941C-410C-896D-82C0754866AE}"/>
    <cellStyle name="Normal 3 2 3 9 2 2 2 2" xfId="28508" xr:uid="{EF0790CE-3173-4DF2-AF3E-7F52749A7A4D}"/>
    <cellStyle name="Normal 3 2 3 9 2 2 2 3" xfId="45892" xr:uid="{D6B0F936-F29B-4D20-9EF4-EAA942B8939A}"/>
    <cellStyle name="Normal 3 2 3 9 2 2 3" xfId="19556" xr:uid="{44AE19C6-315A-40C3-BBEE-2220645D8605}"/>
    <cellStyle name="Normal 3 2 3 9 2 2 4" xfId="25039" xr:uid="{C0D4E666-095D-40D4-87B4-642E5D63C5B5}"/>
    <cellStyle name="Normal 3 2 3 9 2 3" xfId="8287" xr:uid="{16A7178B-7CA7-477D-9A44-D897AB068866}"/>
    <cellStyle name="Normal 3 2 3 9 2 3 2" xfId="22088" xr:uid="{7583E250-9304-4E42-A7A5-79D17D4F15E0}"/>
    <cellStyle name="Normal 3 2 3 9 2 3 2 2" xfId="38227" xr:uid="{373E9F3A-BEEE-4C73-AED1-B2021CFDBC42}"/>
    <cellStyle name="Normal 3 2 3 9 2 3 3" xfId="27744" xr:uid="{2893A7C1-5224-41A9-AC47-B24CCADD7F21}"/>
    <cellStyle name="Normal 3 2 3 9 2 3 4" xfId="42077" xr:uid="{40EBBC28-D320-431C-BD36-81B3A5F2C76D}"/>
    <cellStyle name="Normal 3 2 3 9 2 4" xfId="6598" xr:uid="{9D503776-8F3E-49E0-B201-35128882C673}"/>
    <cellStyle name="Normal 3 2 3 9 2 4 2" xfId="26421" xr:uid="{C6D72031-C020-48DC-A55C-91B57DDC7508}"/>
    <cellStyle name="Normal 3 2 3 9 2 4 3" xfId="44013" xr:uid="{36CD5036-5BA8-4B8F-9F70-51C89D51BE45}"/>
    <cellStyle name="Normal 3 2 3 9 2 5" xfId="13190" xr:uid="{B395F296-7C5A-4942-B7F1-AC1BC9CB3213}"/>
    <cellStyle name="Normal 3 2 3 9 2 5 2" xfId="32497" xr:uid="{518C6CB9-882C-41A5-AA96-F8F59F9D2479}"/>
    <cellStyle name="Normal 3 2 3 9 2 6" xfId="14501" xr:uid="{FDA534B4-CCC8-4487-8EC3-B4F19BE4376A}"/>
    <cellStyle name="Normal 3 2 3 9 2 6 2" xfId="33780" xr:uid="{F146F241-538E-4A87-B5D7-FDEAF810AEC2}"/>
    <cellStyle name="Normal 3 2 3 9 2 7" xfId="15820" xr:uid="{01E3997B-D1D7-49B4-948A-0BB6B20DB8DA}"/>
    <cellStyle name="Normal 3 2 3 9 2 7 2" xfId="35000" xr:uid="{DA97D55E-17DE-4C8E-9B92-95C99CFCBE58}"/>
    <cellStyle name="Normal 3 2 3 9 2 8" xfId="17256" xr:uid="{65025A67-2514-4AB4-B072-DFFA4745639B}"/>
    <cellStyle name="Normal 3 2 3 9 2 8 2" xfId="36347" xr:uid="{CC63BE30-84B6-4F17-8B89-A79943F89F4B}"/>
    <cellStyle name="Normal 3 2 3 9 2 9" xfId="24370" xr:uid="{7632F331-68C7-4E4D-B185-CE1A754EEC2A}"/>
    <cellStyle name="Normal 3 2 3 9 3" xfId="4820" xr:uid="{4D92C11B-B9D7-4367-B837-165BF196DA66}"/>
    <cellStyle name="Normal 3 2 3 9 3 2" xfId="9074" xr:uid="{DC527FD8-7669-433A-A51C-F3446CEA3896}"/>
    <cellStyle name="Normal 3 2 3 9 3 2 2" xfId="28507" xr:uid="{5D6208B1-112C-410E-B8C3-07F8611306F5}"/>
    <cellStyle name="Normal 3 2 3 9 3 2 3" xfId="45229" xr:uid="{28001F8B-475E-46C4-AB25-8B676A889E68}"/>
    <cellStyle name="Normal 3 2 3 9 3 3" xfId="18649" xr:uid="{4D8F3286-8771-4E45-BECB-7212E73C90C3}"/>
    <cellStyle name="Normal 3 2 3 9 3 4" xfId="25038" xr:uid="{1A634FE7-13A6-4ABE-84E1-F384F9B9EBE4}"/>
    <cellStyle name="Normal 3 2 3 9 4" xfId="7544" xr:uid="{993C2F87-57AC-4B14-A027-E1AFA2024CA2}"/>
    <cellStyle name="Normal 3 2 3 9 4 2" xfId="21498" xr:uid="{CB8CA0FE-BB06-4A4F-8B5E-C779EBA6FEB4}"/>
    <cellStyle name="Normal 3 2 3 9 4 2 2" xfId="37668" xr:uid="{4714D235-2CB0-4454-9600-7D5476B1DD7C}"/>
    <cellStyle name="Normal 3 2 3 9 4 3" xfId="27150" xr:uid="{8A63C8A5-B18C-43B8-A669-F7FD3457A3D5}"/>
    <cellStyle name="Normal 3 2 3 9 4 4" xfId="41521" xr:uid="{C5FCE30C-CB6F-4D9D-BF04-AD6EA5B1548E}"/>
    <cellStyle name="Normal 3 2 3 9 5" xfId="5986" xr:uid="{EBF9CA5E-6BEE-45F2-8BC7-963104079FBB}"/>
    <cellStyle name="Normal 3 2 3 9 5 2" xfId="25829" xr:uid="{6FFF77B3-26C6-45E8-A738-DD312B4B1EE3}"/>
    <cellStyle name="Normal 3 2 3 9 5 3" xfId="43182" xr:uid="{2F527444-937D-414A-B8ED-A02E6BDC0562}"/>
    <cellStyle name="Normal 3 2 3 9 6" xfId="12610" xr:uid="{CB3CEAF1-A6BA-4097-A9FD-BACE841D7868}"/>
    <cellStyle name="Normal 3 2 3 9 6 2" xfId="31922" xr:uid="{E0A637C0-F5F1-448B-B4CB-5387C13E55E3}"/>
    <cellStyle name="Normal 3 2 3 9 7" xfId="13925" xr:uid="{015E7926-81DC-414B-96A1-222293B1215D}"/>
    <cellStyle name="Normal 3 2 3 9 7 2" xfId="33215" xr:uid="{A5292D6F-B6D0-464E-870E-93CE1DAD6DD2}"/>
    <cellStyle name="Normal 3 2 3 9 8" xfId="15189" xr:uid="{8D8B319D-2F5B-461D-AEFF-81CDA801A022}"/>
    <cellStyle name="Normal 3 2 3 9 8 2" xfId="34417" xr:uid="{4DBB60D3-B1BA-4E06-871A-5D6E34BDB8B8}"/>
    <cellStyle name="Normal 3 2 3 9 9" xfId="16633" xr:uid="{8FF196FC-C29B-408A-89C1-11FA927ECC5C}"/>
    <cellStyle name="Normal 3 2 3 9 9 2" xfId="35732" xr:uid="{C449CFBF-4BF4-479A-ABE1-B21F712228FF}"/>
    <cellStyle name="Normal 3 2 4" xfId="1296" xr:uid="{EB400EA9-A225-4367-B958-E7146D23D4C6}"/>
    <cellStyle name="Normal 3 2 4 10" xfId="23794" xr:uid="{4E1F9860-EA16-449E-8314-DB9493AF019B}"/>
    <cellStyle name="Normal 3 2 4 11" xfId="39899" xr:uid="{CB4BF891-15FB-4A3A-8C47-2C3A0EB68EE1}"/>
    <cellStyle name="Normal 3 2 4 12" xfId="48961" xr:uid="{62AAA6AE-149C-45EA-A6D4-69D1DD90615D}"/>
    <cellStyle name="Normal 3 2 4 13" xfId="50164" xr:uid="{5093EAB3-56FF-4591-801D-3AD38FC9141C}"/>
    <cellStyle name="Normal 3 2 4 14" xfId="51379" xr:uid="{2E182847-B841-49FB-9725-2178864307AA}"/>
    <cellStyle name="Normal 3 2 4 15" xfId="52598" xr:uid="{20820154-1B06-49D0-8853-4BCBCF31FD9E}"/>
    <cellStyle name="Normal 3 2 4 16" xfId="53748" xr:uid="{CB22AA91-1A49-484C-8F39-0BCCD5E14810}"/>
    <cellStyle name="Normal 3 2 4 2" xfId="2371" xr:uid="{C2BE8660-C913-42E2-ADBF-02381902A055}"/>
    <cellStyle name="Normal 3 2 4 2 10" xfId="40457" xr:uid="{25E62C2E-AE94-4136-ABDA-C0887FEEB4B3}"/>
    <cellStyle name="Normal 3 2 4 2 11" xfId="49525" xr:uid="{EB363064-860C-45B9-BBDB-087E41D16002}"/>
    <cellStyle name="Normal 3 2 4 2 12" xfId="50728" xr:uid="{61F60E99-385D-4AB4-A870-59EA4D5409DA}"/>
    <cellStyle name="Normal 3 2 4 2 13" xfId="51958" xr:uid="{C205AA66-2D7E-4D5D-8BFD-183B875415B3}"/>
    <cellStyle name="Normal 3 2 4 2 14" xfId="53156" xr:uid="{38AE201D-7719-40A0-AF52-35051D9A575F}"/>
    <cellStyle name="Normal 3 2 4 2 15" xfId="54308" xr:uid="{D497434E-5EAA-424F-8046-6C8BC1B8062C}"/>
    <cellStyle name="Normal 3 2 4 2 2" xfId="4823" xr:uid="{C9798714-5A85-471A-9C50-D9C789B224C5}"/>
    <cellStyle name="Normal 3 2 4 2 2 2" xfId="9077" xr:uid="{9BB1288E-E04E-41FD-9967-736B15415F6E}"/>
    <cellStyle name="Normal 3 2 4 2 2 2 2" xfId="28510" xr:uid="{21D40AE8-75A0-4581-A391-3761221F0C87}"/>
    <cellStyle name="Normal 3 2 4 2 2 2 3" xfId="45893" xr:uid="{4C879CC3-22DF-46A7-A184-0224ACF68BE9}"/>
    <cellStyle name="Normal 3 2 4 2 2 3" xfId="19557" xr:uid="{4A1FA4B2-11CD-4793-AAB4-33869731B787}"/>
    <cellStyle name="Normal 3 2 4 2 2 4" xfId="25041" xr:uid="{DB3C973C-E7C6-4150-ABC2-A6AFBC7BAC19}"/>
    <cellStyle name="Normal 3 2 4 2 3" xfId="8288" xr:uid="{687390D8-59E9-40FC-A464-C553B6F12F55}"/>
    <cellStyle name="Normal 3 2 4 2 3 2" xfId="22089" xr:uid="{157031A1-7A66-4262-AF14-0B56159F58E8}"/>
    <cellStyle name="Normal 3 2 4 2 3 2 2" xfId="38228" xr:uid="{DCC2DB84-AF00-483E-8266-158493DD39EA}"/>
    <cellStyle name="Normal 3 2 4 2 3 3" xfId="27745" xr:uid="{880F8A0D-D479-491A-BEC0-A630B311BAF7}"/>
    <cellStyle name="Normal 3 2 4 2 3 4" xfId="42078" xr:uid="{83468705-3D81-4261-9838-AAFDF2DAF3FB}"/>
    <cellStyle name="Normal 3 2 4 2 4" xfId="6599" xr:uid="{BCB2DB2A-E16E-40B1-9D20-D8DE989ABA93}"/>
    <cellStyle name="Normal 3 2 4 2 4 2" xfId="26422" xr:uid="{D31A3DA9-1E15-49B1-B75C-1B2A81261F50}"/>
    <cellStyle name="Normal 3 2 4 2 4 3" xfId="44014" xr:uid="{25788C46-9301-4126-828B-3DC9E3C3CB9D}"/>
    <cellStyle name="Normal 3 2 4 2 5" xfId="13191" xr:uid="{33C22E6A-4106-4AE2-A983-B7B0382612F6}"/>
    <cellStyle name="Normal 3 2 4 2 5 2" xfId="32498" xr:uid="{54710BFA-CE1D-4075-ACE2-C5DE88D505D6}"/>
    <cellStyle name="Normal 3 2 4 2 6" xfId="14502" xr:uid="{EDF6FB84-E87B-4FC7-ADE9-EA689565D3A0}"/>
    <cellStyle name="Normal 3 2 4 2 6 2" xfId="33781" xr:uid="{A798CF71-51CF-427F-8D82-7B3E9FAA0CB1}"/>
    <cellStyle name="Normal 3 2 4 2 7" xfId="15821" xr:uid="{5C8915E1-B3B5-4BD0-B785-6D68160237DF}"/>
    <cellStyle name="Normal 3 2 4 2 7 2" xfId="35001" xr:uid="{91020190-62F4-482F-A0FA-9FFC30D8E3BC}"/>
    <cellStyle name="Normal 3 2 4 2 8" xfId="17257" xr:uid="{9E5F7A8A-68DE-434F-BF93-A5C6AEC8C5F3}"/>
    <cellStyle name="Normal 3 2 4 2 8 2" xfId="36348" xr:uid="{96084462-B026-481D-BEEA-8B43DD326D45}"/>
    <cellStyle name="Normal 3 2 4 2 9" xfId="24371" xr:uid="{9DC212BF-521A-4E2F-B3AC-860CD372547D}"/>
    <cellStyle name="Normal 3 2 4 3" xfId="4822" xr:uid="{CD41CE46-EC2D-421E-A931-B501BDA01B96}"/>
    <cellStyle name="Normal 3 2 4 3 2" xfId="9076" xr:uid="{50460C0D-C3FA-48C8-97FF-1A69F165C959}"/>
    <cellStyle name="Normal 3 2 4 3 2 2" xfId="28509" xr:uid="{406A8501-618C-4E69-96B6-4BF424FA0559}"/>
    <cellStyle name="Normal 3 2 4 3 2 3" xfId="45230" xr:uid="{1F52F5D7-75EA-4944-A2E1-493E39B75076}"/>
    <cellStyle name="Normal 3 2 4 3 3" xfId="18650" xr:uid="{53BA0BF8-07F3-4056-9CB8-72500A0F4C0B}"/>
    <cellStyle name="Normal 3 2 4 3 4" xfId="25040" xr:uid="{E62FC97A-49DF-4EBC-8985-2C0352BB7BE5}"/>
    <cellStyle name="Normal 3 2 4 4" xfId="7545" xr:uid="{915080D6-2C78-47B6-B433-5B064643C8F7}"/>
    <cellStyle name="Normal 3 2 4 4 2" xfId="21499" xr:uid="{67D3A6E9-ECBA-479D-B3AC-0BAF13636760}"/>
    <cellStyle name="Normal 3 2 4 4 2 2" xfId="37669" xr:uid="{2D0EB8FF-4A8B-4F0C-BBDC-CD9DA39241B6}"/>
    <cellStyle name="Normal 3 2 4 4 3" xfId="27151" xr:uid="{38DDB3B3-F3D9-4E0B-BFDE-1530F4177B1C}"/>
    <cellStyle name="Normal 3 2 4 4 4" xfId="41522" xr:uid="{AF5A0C79-6A48-41E0-B6C7-7021FA21880A}"/>
    <cellStyle name="Normal 3 2 4 5" xfId="5987" xr:uid="{C213DFC0-C4C4-49D6-8253-BF646F2F62F2}"/>
    <cellStyle name="Normal 3 2 4 5 2" xfId="25830" xr:uid="{66987D52-7C78-440F-8B40-B553D9119C7D}"/>
    <cellStyle name="Normal 3 2 4 5 3" xfId="43183" xr:uid="{72130F76-90D8-460F-A7DE-A0770C2CA58A}"/>
    <cellStyle name="Normal 3 2 4 6" xfId="12611" xr:uid="{4EECBFF9-1D11-459B-A98B-31A58043EC24}"/>
    <cellStyle name="Normal 3 2 4 6 2" xfId="31923" xr:uid="{84FEA240-3D4B-4918-8492-0E76CA66E158}"/>
    <cellStyle name="Normal 3 2 4 7" xfId="13926" xr:uid="{CE41E1FC-D2AB-4714-B8BB-743159EDF9FF}"/>
    <cellStyle name="Normal 3 2 4 7 2" xfId="33216" xr:uid="{A08EB35C-0925-4041-A323-CA4D4A77D1A8}"/>
    <cellStyle name="Normal 3 2 4 8" xfId="15190" xr:uid="{B4138C02-86EC-4D88-BAEA-C85D77CF4D66}"/>
    <cellStyle name="Normal 3 2 4 8 2" xfId="34418" xr:uid="{CC160D53-2FD3-470F-87AC-316CE90BD878}"/>
    <cellStyle name="Normal 3 2 4 9" xfId="16634" xr:uid="{B43C6EC0-AFAF-41EF-8CE8-2159785BD9FD}"/>
    <cellStyle name="Normal 3 2 4 9 2" xfId="35733" xr:uid="{CA7C3756-0AC3-4279-A596-071B5C528FC3}"/>
    <cellStyle name="Normal 3 2 5" xfId="1297" xr:uid="{EF6FA937-5F5C-4AA0-98A7-6DF113D32EEA}"/>
    <cellStyle name="Normal 3 2 5 10" xfId="23795" xr:uid="{4FC4738E-9918-4FDF-BDC1-30FDE3F4CDF4}"/>
    <cellStyle name="Normal 3 2 5 11" xfId="39900" xr:uid="{E4F52A74-C2D8-4784-89F6-81658C71A2A8}"/>
    <cellStyle name="Normal 3 2 5 12" xfId="48962" xr:uid="{4B5D3AFF-241C-40E9-A86A-36535032A380}"/>
    <cellStyle name="Normal 3 2 5 13" xfId="50165" xr:uid="{A3B89DD8-06B1-42F9-818A-B052285667FA}"/>
    <cellStyle name="Normal 3 2 5 14" xfId="51380" xr:uid="{4378AC1F-D86B-419D-9D90-5DC8410E5515}"/>
    <cellStyle name="Normal 3 2 5 15" xfId="52599" xr:uid="{615BE19C-EBC4-47B3-A952-3B28910FB399}"/>
    <cellStyle name="Normal 3 2 5 16" xfId="53749" xr:uid="{6AACB744-0B91-454E-94E0-60780E5465AD}"/>
    <cellStyle name="Normal 3 2 5 2" xfId="2372" xr:uid="{8ABFCC00-32A6-4F7A-9C97-6B2A778E7B28}"/>
    <cellStyle name="Normal 3 2 5 2 10" xfId="40458" xr:uid="{76F95BB4-B04B-447A-86EB-FB4164ED15C7}"/>
    <cellStyle name="Normal 3 2 5 2 11" xfId="49526" xr:uid="{5414B9A0-EC1C-4A8D-B0B7-D1A53F0F3470}"/>
    <cellStyle name="Normal 3 2 5 2 12" xfId="50729" xr:uid="{7CB210FB-FE85-4C58-ACBC-40829805ADE4}"/>
    <cellStyle name="Normal 3 2 5 2 13" xfId="51959" xr:uid="{B4FC0736-692C-482C-B720-BF1241D3175C}"/>
    <cellStyle name="Normal 3 2 5 2 14" xfId="53157" xr:uid="{00FA3A55-FD12-4E07-8C82-94465A56A508}"/>
    <cellStyle name="Normal 3 2 5 2 15" xfId="54309" xr:uid="{8DB09A35-A674-47DA-BAD6-C6B7131446B6}"/>
    <cellStyle name="Normal 3 2 5 2 2" xfId="4825" xr:uid="{014686FE-DAE1-404B-9E6E-8D467D8D1E55}"/>
    <cellStyle name="Normal 3 2 5 2 2 2" xfId="9079" xr:uid="{547837F4-68D3-4751-9593-114E96BEE8B4}"/>
    <cellStyle name="Normal 3 2 5 2 2 2 2" xfId="28512" xr:uid="{AB568C0D-2F8B-4337-92BB-289C97AA3818}"/>
    <cellStyle name="Normal 3 2 5 2 2 2 3" xfId="45894" xr:uid="{26D38D71-400C-4779-BE32-5CBBB79BAD37}"/>
    <cellStyle name="Normal 3 2 5 2 2 3" xfId="19558" xr:uid="{B4230ABA-43EE-4D00-9401-AFBE79C695A9}"/>
    <cellStyle name="Normal 3 2 5 2 2 4" xfId="25043" xr:uid="{8BFFC338-A40F-488C-AF93-453E287FFCE2}"/>
    <cellStyle name="Normal 3 2 5 2 3" xfId="8289" xr:uid="{D049750F-F1E4-499A-8111-AD63A79CA5B4}"/>
    <cellStyle name="Normal 3 2 5 2 3 2" xfId="22090" xr:uid="{EF60FAED-1180-4EBA-B492-ACF14E032CA2}"/>
    <cellStyle name="Normal 3 2 5 2 3 2 2" xfId="38229" xr:uid="{821C0EE2-6841-4A67-81A7-A19B793CE151}"/>
    <cellStyle name="Normal 3 2 5 2 3 3" xfId="27746" xr:uid="{EBEF47FA-AA58-46A5-AE3C-960B86F8A114}"/>
    <cellStyle name="Normal 3 2 5 2 3 4" xfId="42079" xr:uid="{9F469DB5-CBA4-4AD9-9B0B-88447360A467}"/>
    <cellStyle name="Normal 3 2 5 2 4" xfId="6600" xr:uid="{47B3F155-8741-4B7A-996E-6455BBE9730D}"/>
    <cellStyle name="Normal 3 2 5 2 4 2" xfId="26423" xr:uid="{FB616271-B55E-419C-945D-08707D518608}"/>
    <cellStyle name="Normal 3 2 5 2 4 3" xfId="44015" xr:uid="{7B4660F3-90BB-4EC6-AA3C-B899EA4D4445}"/>
    <cellStyle name="Normal 3 2 5 2 5" xfId="13192" xr:uid="{B7EA0194-46C4-4398-A9E2-BD6F5E84C581}"/>
    <cellStyle name="Normal 3 2 5 2 5 2" xfId="32499" xr:uid="{4EDD5BF7-8E33-42BA-B91B-48C263D1885A}"/>
    <cellStyle name="Normal 3 2 5 2 6" xfId="14503" xr:uid="{4F5C0E9C-4AB7-4078-96C1-348E3D58A440}"/>
    <cellStyle name="Normal 3 2 5 2 6 2" xfId="33782" xr:uid="{C23CAEF1-0929-4EE4-A92F-D39FF6B1B619}"/>
    <cellStyle name="Normal 3 2 5 2 7" xfId="15822" xr:uid="{213DFF49-9843-40A4-AF62-FE542F14CA03}"/>
    <cellStyle name="Normal 3 2 5 2 7 2" xfId="35002" xr:uid="{C5E54A1A-5D6E-4D9C-ADE8-A6475DB0E2F2}"/>
    <cellStyle name="Normal 3 2 5 2 8" xfId="17258" xr:uid="{1E670D6E-D1BD-4832-A9FA-318B995AC9A2}"/>
    <cellStyle name="Normal 3 2 5 2 8 2" xfId="36349" xr:uid="{1C78B18A-99F1-4CEC-857B-54F5AC255288}"/>
    <cellStyle name="Normal 3 2 5 2 9" xfId="24372" xr:uid="{9D5C7F6B-F56C-49F5-8AE0-E2BD255A2299}"/>
    <cellStyle name="Normal 3 2 5 3" xfId="4824" xr:uid="{00B61FD0-1812-4001-87A3-A3B6C65539D4}"/>
    <cellStyle name="Normal 3 2 5 3 2" xfId="9078" xr:uid="{D3AC6326-1C7A-4EF8-8192-F43C9F581974}"/>
    <cellStyle name="Normal 3 2 5 3 2 2" xfId="28511" xr:uid="{E7BD4D17-901E-4EEA-B83A-FDC64DC3DDF5}"/>
    <cellStyle name="Normal 3 2 5 3 2 3" xfId="45231" xr:uid="{8ADEECFD-E202-40BC-8AE6-8C3924D43F72}"/>
    <cellStyle name="Normal 3 2 5 3 3" xfId="18651" xr:uid="{E1A3F0FC-C63E-44D7-9216-F9C31278278A}"/>
    <cellStyle name="Normal 3 2 5 3 4" xfId="25042" xr:uid="{C0258393-CB0C-457F-87B1-2F6BCE053845}"/>
    <cellStyle name="Normal 3 2 5 4" xfId="7546" xr:uid="{55EE2A4A-AC40-4024-A37D-781BAAC8FE23}"/>
    <cellStyle name="Normal 3 2 5 4 2" xfId="21500" xr:uid="{32E4ACB0-D32E-4AA3-851D-AAEEB0869ED6}"/>
    <cellStyle name="Normal 3 2 5 4 2 2" xfId="37670" xr:uid="{DB3F49F8-6ACE-4CD5-955D-10BEB7F59E78}"/>
    <cellStyle name="Normal 3 2 5 4 3" xfId="27152" xr:uid="{1B6A450F-D9EC-4E7C-97A8-5BCBDDFA2289}"/>
    <cellStyle name="Normal 3 2 5 4 4" xfId="41523" xr:uid="{D41ED33A-9D10-4A48-A347-C1475353D0DB}"/>
    <cellStyle name="Normal 3 2 5 5" xfId="5988" xr:uid="{2A9F1EB8-26D7-4429-9DDC-F41EE33050C3}"/>
    <cellStyle name="Normal 3 2 5 5 2" xfId="25831" xr:uid="{A4F21837-F1FF-4657-B44C-6B9188D2386C}"/>
    <cellStyle name="Normal 3 2 5 5 3" xfId="43184" xr:uid="{9752F35E-CB98-4C14-9941-FD5A8E6C3902}"/>
    <cellStyle name="Normal 3 2 5 6" xfId="12612" xr:uid="{3828AD41-5757-48E9-94AE-2089A7D645B1}"/>
    <cellStyle name="Normal 3 2 5 6 2" xfId="31924" xr:uid="{142A77C6-403E-4A91-A622-BFEA7D8D9C89}"/>
    <cellStyle name="Normal 3 2 5 7" xfId="13927" xr:uid="{C20738D8-EB49-4EC6-9BE0-913097670A03}"/>
    <cellStyle name="Normal 3 2 5 7 2" xfId="33217" xr:uid="{44F3F1E9-DD0C-4810-88C8-67F2BF2BF8BF}"/>
    <cellStyle name="Normal 3 2 5 8" xfId="15191" xr:uid="{E5857C8A-CD5E-4B5D-82AA-E55BC816DD30}"/>
    <cellStyle name="Normal 3 2 5 8 2" xfId="34419" xr:uid="{3B882F5C-32CA-486C-B2EA-1AEDDE43A034}"/>
    <cellStyle name="Normal 3 2 5 9" xfId="16635" xr:uid="{0675FBB3-1C2D-4A4E-914C-F39FF180F521}"/>
    <cellStyle name="Normal 3 2 5 9 2" xfId="35734" xr:uid="{465B6EF8-B64A-4945-AD8B-C925CB74F294}"/>
    <cellStyle name="Normal 3 2 6" xfId="1298" xr:uid="{DB1569B0-7600-4F25-8666-631DFC1FB88B}"/>
    <cellStyle name="Normal 3 2 6 10" xfId="23796" xr:uid="{711BF016-19CB-4BC1-96BE-E6E161486C9D}"/>
    <cellStyle name="Normal 3 2 6 11" xfId="39901" xr:uid="{CAA7F4B4-CFA0-48F9-8DF4-BE960D25B945}"/>
    <cellStyle name="Normal 3 2 6 12" xfId="48963" xr:uid="{87B3A873-1476-4245-88C8-D0F2EFF7B5EA}"/>
    <cellStyle name="Normal 3 2 6 13" xfId="50166" xr:uid="{293449D4-4EEB-47FE-9E74-5126602575E2}"/>
    <cellStyle name="Normal 3 2 6 14" xfId="51381" xr:uid="{0F985CB5-C5C0-48BB-94B1-DEA16530CBFD}"/>
    <cellStyle name="Normal 3 2 6 15" xfId="52600" xr:uid="{862E9BFD-1CBA-4EA6-BC57-1449496FF14A}"/>
    <cellStyle name="Normal 3 2 6 16" xfId="53750" xr:uid="{8B7ECF69-48E0-450E-8D0A-6213CAFE0F61}"/>
    <cellStyle name="Normal 3 2 6 2" xfId="2373" xr:uid="{AF61E1DC-6003-43A0-A43F-FE1FFCDC038D}"/>
    <cellStyle name="Normal 3 2 6 2 10" xfId="40459" xr:uid="{3A40AC3C-7454-4812-B27F-9EC2BD3942EA}"/>
    <cellStyle name="Normal 3 2 6 2 11" xfId="49527" xr:uid="{679EFEA0-8FCE-428D-9C34-1F49BBD491B1}"/>
    <cellStyle name="Normal 3 2 6 2 12" xfId="50730" xr:uid="{068DC0F2-4FC2-40A8-997D-D135F99FA254}"/>
    <cellStyle name="Normal 3 2 6 2 13" xfId="51960" xr:uid="{7EC5C280-7D48-4299-ADD0-FF373906743E}"/>
    <cellStyle name="Normal 3 2 6 2 14" xfId="53158" xr:uid="{8E45BEC3-2F9E-4496-B421-4C7B37B6CC96}"/>
    <cellStyle name="Normal 3 2 6 2 15" xfId="54310" xr:uid="{03973AF1-B4CF-4FA1-AA26-BF7360D6C2BC}"/>
    <cellStyle name="Normal 3 2 6 2 2" xfId="4827" xr:uid="{3E6593B2-072C-45ED-B44D-FC37C52CD382}"/>
    <cellStyle name="Normal 3 2 6 2 2 2" xfId="9081" xr:uid="{0CC9CDF7-B681-4570-8CD5-6F81F190589D}"/>
    <cellStyle name="Normal 3 2 6 2 2 2 2" xfId="28514" xr:uid="{A6970977-60E1-4DF4-A7AD-3F78B732F591}"/>
    <cellStyle name="Normal 3 2 6 2 2 2 3" xfId="45895" xr:uid="{CD2A5FF4-F886-44C7-BCEF-1B72CEF76B28}"/>
    <cellStyle name="Normal 3 2 6 2 2 3" xfId="19559" xr:uid="{374F406D-F277-4D61-8721-874D7FA2C6DA}"/>
    <cellStyle name="Normal 3 2 6 2 2 4" xfId="25045" xr:uid="{9371C29A-6BF2-4762-8276-8078EFCBC049}"/>
    <cellStyle name="Normal 3 2 6 2 3" xfId="8290" xr:uid="{762AE194-0869-4433-A1DC-9D6740557414}"/>
    <cellStyle name="Normal 3 2 6 2 3 2" xfId="22091" xr:uid="{54128477-70EA-4C1E-85C1-35CA7176BC63}"/>
    <cellStyle name="Normal 3 2 6 2 3 2 2" xfId="38230" xr:uid="{9D7A73DE-FE5D-4D0E-A716-75BEA05631C6}"/>
    <cellStyle name="Normal 3 2 6 2 3 3" xfId="27747" xr:uid="{386E83C5-16F1-4DB5-9C36-888F6E080C14}"/>
    <cellStyle name="Normal 3 2 6 2 3 4" xfId="42080" xr:uid="{0FDB5BB7-946A-4218-AEB3-24FDB50991E6}"/>
    <cellStyle name="Normal 3 2 6 2 4" xfId="6601" xr:uid="{9A78FA05-3B27-4208-99EF-7A70FE653FBB}"/>
    <cellStyle name="Normal 3 2 6 2 4 2" xfId="26424" xr:uid="{FDBE04DE-3B2B-493E-B3EA-1B30271ADB59}"/>
    <cellStyle name="Normal 3 2 6 2 4 3" xfId="44016" xr:uid="{644F7E74-554D-4E67-9946-FE6EA49B7391}"/>
    <cellStyle name="Normal 3 2 6 2 5" xfId="13193" xr:uid="{1370885A-88F0-4570-9812-44A2169CEF18}"/>
    <cellStyle name="Normal 3 2 6 2 5 2" xfId="32500" xr:uid="{F3218A01-C52B-4A05-BC96-884354500AEC}"/>
    <cellStyle name="Normal 3 2 6 2 6" xfId="14504" xr:uid="{D1D30D7B-6F27-49F2-BA19-BB7ECABD6D10}"/>
    <cellStyle name="Normal 3 2 6 2 6 2" xfId="33783" xr:uid="{C76C0826-E937-4052-A550-E422AA61BA03}"/>
    <cellStyle name="Normal 3 2 6 2 7" xfId="15823" xr:uid="{ED10870D-0DE5-4A47-A756-3C86C939B781}"/>
    <cellStyle name="Normal 3 2 6 2 7 2" xfId="35003" xr:uid="{90ACA778-EB16-4765-AEC3-CE43C69260EE}"/>
    <cellStyle name="Normal 3 2 6 2 8" xfId="17259" xr:uid="{CB0F7989-08AE-4665-A585-61C7EC8BA4CF}"/>
    <cellStyle name="Normal 3 2 6 2 8 2" xfId="36350" xr:uid="{083DE235-C489-44E1-A72C-E7933266A4AE}"/>
    <cellStyle name="Normal 3 2 6 2 9" xfId="24373" xr:uid="{168BFA99-E2FB-4391-962F-D46CEE83FCD0}"/>
    <cellStyle name="Normal 3 2 6 3" xfId="4826" xr:uid="{843801D0-AD95-4728-9D78-E50ABAD1C25F}"/>
    <cellStyle name="Normal 3 2 6 3 2" xfId="9080" xr:uid="{5200193A-C35F-4235-8261-3C54EC5842E4}"/>
    <cellStyle name="Normal 3 2 6 3 2 2" xfId="28513" xr:uid="{3E093148-9235-47A6-B65F-CDDC3ED9B8AB}"/>
    <cellStyle name="Normal 3 2 6 3 2 3" xfId="45232" xr:uid="{53CD2D42-1DC2-4296-A4A6-FCAEC3E2903E}"/>
    <cellStyle name="Normal 3 2 6 3 3" xfId="18652" xr:uid="{88C2216C-7319-4DAE-9F17-B993F3857D94}"/>
    <cellStyle name="Normal 3 2 6 3 4" xfId="25044" xr:uid="{3F58CC7A-3A4B-400B-8AA2-B93745AF0355}"/>
    <cellStyle name="Normal 3 2 6 4" xfId="7547" xr:uid="{045B5494-A2CF-4434-9934-C7740387B8D0}"/>
    <cellStyle name="Normal 3 2 6 4 2" xfId="21501" xr:uid="{DC342DCC-2FEF-45B7-A99C-1BF568005C21}"/>
    <cellStyle name="Normal 3 2 6 4 2 2" xfId="37671" xr:uid="{DECF0ED0-4787-4039-9B32-78FEAABED553}"/>
    <cellStyle name="Normal 3 2 6 4 3" xfId="27153" xr:uid="{B4FD86AD-951E-404B-8878-02AF32FBDF06}"/>
    <cellStyle name="Normal 3 2 6 4 4" xfId="41524" xr:uid="{E8DB8810-D885-4935-BBB9-B405B2AE7B63}"/>
    <cellStyle name="Normal 3 2 6 5" xfId="5989" xr:uid="{EFA349F3-BC86-4EBE-891E-CFC952C9593F}"/>
    <cellStyle name="Normal 3 2 6 5 2" xfId="25832" xr:uid="{FA673D89-429E-431E-BFAC-1D59CFCC2605}"/>
    <cellStyle name="Normal 3 2 6 5 3" xfId="43185" xr:uid="{BCC99D9D-8CAC-4BAA-996E-8B3B31D43919}"/>
    <cellStyle name="Normal 3 2 6 6" xfId="12613" xr:uid="{EF2F22B3-35EA-4891-B73A-DCC6597DF75C}"/>
    <cellStyle name="Normal 3 2 6 6 2" xfId="31925" xr:uid="{3C451642-33FF-4A2E-86F4-9DE106885027}"/>
    <cellStyle name="Normal 3 2 6 7" xfId="13928" xr:uid="{30648EE0-1E73-41CA-A927-BE6924D53306}"/>
    <cellStyle name="Normal 3 2 6 7 2" xfId="33218" xr:uid="{8C23C47A-88FC-443E-BC2A-88193FBDC2FB}"/>
    <cellStyle name="Normal 3 2 6 8" xfId="15192" xr:uid="{8B6460F7-D094-40A1-8B67-9D25B17D3360}"/>
    <cellStyle name="Normal 3 2 6 8 2" xfId="34420" xr:uid="{D885C4CA-BC62-47CA-A5D2-C7082CF99645}"/>
    <cellStyle name="Normal 3 2 6 9" xfId="16636" xr:uid="{AF4EBD7D-DDE8-452A-A752-7FAC48EB2BF2}"/>
    <cellStyle name="Normal 3 2 6 9 2" xfId="35735" xr:uid="{CA6D09EA-43FA-437B-B0D6-FA43BF6F97F4}"/>
    <cellStyle name="Normal 3 2 7" xfId="1299" xr:uid="{AB8A4CE7-32B8-411E-BA3C-B786D1B85C89}"/>
    <cellStyle name="Normal 3 2 7 10" xfId="23797" xr:uid="{5E9069C8-D96A-4C46-A8E7-C646791BF5C4}"/>
    <cellStyle name="Normal 3 2 7 11" xfId="39902" xr:uid="{80756FB8-8D35-4CA0-B69C-5248A38737C9}"/>
    <cellStyle name="Normal 3 2 7 12" xfId="48964" xr:uid="{AB44A584-CF62-45C5-A7C9-F5F8C2C59C39}"/>
    <cellStyle name="Normal 3 2 7 13" xfId="50167" xr:uid="{E1D9DB70-B9B1-4447-ABEB-E1365F933F26}"/>
    <cellStyle name="Normal 3 2 7 14" xfId="51382" xr:uid="{A4912300-A761-47F5-8377-D37C8E016F52}"/>
    <cellStyle name="Normal 3 2 7 15" xfId="52601" xr:uid="{F1284F63-57CD-4C95-8BBF-BA63D6EBB178}"/>
    <cellStyle name="Normal 3 2 7 16" xfId="53751" xr:uid="{08C8A5F1-9B3A-4134-8857-CBDC26F78D03}"/>
    <cellStyle name="Normal 3 2 7 2" xfId="2374" xr:uid="{A6CF8185-39C7-4F27-8035-ABE8FF762860}"/>
    <cellStyle name="Normal 3 2 7 2 10" xfId="40460" xr:uid="{948D8C8D-06DE-4DFF-8F7F-640B9E53111C}"/>
    <cellStyle name="Normal 3 2 7 2 11" xfId="49528" xr:uid="{40E6BC33-4CDB-4389-B4B1-385D11BD1CA8}"/>
    <cellStyle name="Normal 3 2 7 2 12" xfId="50731" xr:uid="{80E449CC-8F62-4306-8F0A-64434ABA19B6}"/>
    <cellStyle name="Normal 3 2 7 2 13" xfId="51961" xr:uid="{1C074AA7-6B46-4DBA-B763-409927EDF3B8}"/>
    <cellStyle name="Normal 3 2 7 2 14" xfId="53159" xr:uid="{D54CBE3F-802E-47FB-A0AA-0328F8E30F98}"/>
    <cellStyle name="Normal 3 2 7 2 15" xfId="54311" xr:uid="{629898C0-6452-4DA7-93BC-1FD8AA2DB129}"/>
    <cellStyle name="Normal 3 2 7 2 2" xfId="4829" xr:uid="{1275F52B-7DD8-49DB-83A2-AEB2D2E72175}"/>
    <cellStyle name="Normal 3 2 7 2 2 2" xfId="9083" xr:uid="{77972723-BC25-445B-A7E0-2D5A31C3ACDA}"/>
    <cellStyle name="Normal 3 2 7 2 2 2 2" xfId="28516" xr:uid="{87C7925E-2DD1-43E3-842C-D5C101E3A23B}"/>
    <cellStyle name="Normal 3 2 7 2 2 2 3" xfId="45896" xr:uid="{3AE48658-4E2F-4B3D-9726-D7BC1623BC2D}"/>
    <cellStyle name="Normal 3 2 7 2 2 3" xfId="19560" xr:uid="{12C9CF13-C33A-4B6B-ACA2-953262975BFA}"/>
    <cellStyle name="Normal 3 2 7 2 2 4" xfId="25047" xr:uid="{22A9F3DB-0451-4C57-8CDD-A393DA2996FA}"/>
    <cellStyle name="Normal 3 2 7 2 3" xfId="8291" xr:uid="{292E216D-BE50-45AD-9EC1-1DDDA1C90842}"/>
    <cellStyle name="Normal 3 2 7 2 3 2" xfId="22092" xr:uid="{E8CCA24C-59FB-43CA-9AC9-8D8B57162D5E}"/>
    <cellStyle name="Normal 3 2 7 2 3 2 2" xfId="38231" xr:uid="{552CC58C-C450-4D63-A1FD-E49EEA81EC53}"/>
    <cellStyle name="Normal 3 2 7 2 3 3" xfId="27748" xr:uid="{EE8C42A2-83E8-4060-8462-F2040F000393}"/>
    <cellStyle name="Normal 3 2 7 2 3 4" xfId="42081" xr:uid="{BB91F731-05BA-4177-8464-59FD268032C0}"/>
    <cellStyle name="Normal 3 2 7 2 4" xfId="6602" xr:uid="{BB64CFA7-7257-41EB-BB03-D115A72B23A9}"/>
    <cellStyle name="Normal 3 2 7 2 4 2" xfId="26425" xr:uid="{706E0B55-2594-46C2-85FA-914EA40789B5}"/>
    <cellStyle name="Normal 3 2 7 2 4 3" xfId="44017" xr:uid="{7FA9D620-7BEF-4900-9CC0-57DAF96FFF0F}"/>
    <cellStyle name="Normal 3 2 7 2 5" xfId="13194" xr:uid="{79E4D7A9-A73F-451D-8A56-D73210B552EF}"/>
    <cellStyle name="Normal 3 2 7 2 5 2" xfId="32501" xr:uid="{6BC68536-B4A9-41AF-9547-C143BB0BF9F8}"/>
    <cellStyle name="Normal 3 2 7 2 6" xfId="14505" xr:uid="{26FF61CA-15AD-4DFA-B815-ADE0FDB3C09E}"/>
    <cellStyle name="Normal 3 2 7 2 6 2" xfId="33784" xr:uid="{2660FCF0-9914-42BA-BC39-3B9DEF4E5255}"/>
    <cellStyle name="Normal 3 2 7 2 7" xfId="15824" xr:uid="{109C058E-2FF0-41C9-956E-1C7BBD6E8EC0}"/>
    <cellStyle name="Normal 3 2 7 2 7 2" xfId="35004" xr:uid="{7517E015-2506-490A-BCB6-BE76B7074909}"/>
    <cellStyle name="Normal 3 2 7 2 8" xfId="17260" xr:uid="{B3E137E2-5632-4280-8140-EA9C68436362}"/>
    <cellStyle name="Normal 3 2 7 2 8 2" xfId="36351" xr:uid="{4FD99DFD-EB04-469C-8BEA-F11B6179FE0D}"/>
    <cellStyle name="Normal 3 2 7 2 9" xfId="24374" xr:uid="{E72E77D6-BED8-4F75-AD94-3AB1452C4290}"/>
    <cellStyle name="Normal 3 2 7 3" xfId="4828" xr:uid="{98839DE3-82B1-400A-940B-D670062F1371}"/>
    <cellStyle name="Normal 3 2 7 3 2" xfId="9082" xr:uid="{1C980984-41C4-4549-81C1-19556EAF53AF}"/>
    <cellStyle name="Normal 3 2 7 3 2 2" xfId="28515" xr:uid="{488B1DEA-56AC-4A33-9173-D9E6B726F229}"/>
    <cellStyle name="Normal 3 2 7 3 2 3" xfId="45233" xr:uid="{43138CE8-8EA5-4FF2-9D8B-C3164B92A93E}"/>
    <cellStyle name="Normal 3 2 7 3 3" xfId="18653" xr:uid="{20E29C74-E8B8-4202-B4A3-B0C6B851B421}"/>
    <cellStyle name="Normal 3 2 7 3 4" xfId="25046" xr:uid="{B7D0C29E-8723-401F-93F4-275B5C3CB0E0}"/>
    <cellStyle name="Normal 3 2 7 4" xfId="7548" xr:uid="{356866BF-E6C7-42A1-9B02-BDE57280931C}"/>
    <cellStyle name="Normal 3 2 7 4 2" xfId="21502" xr:uid="{CAFA3C95-826E-402D-BEAB-C452D453BF59}"/>
    <cellStyle name="Normal 3 2 7 4 2 2" xfId="37672" xr:uid="{847E9C16-D83A-4F07-B84F-82CD80AEE151}"/>
    <cellStyle name="Normal 3 2 7 4 3" xfId="27154" xr:uid="{9D8A6FBE-19B7-4551-8C51-DA61E726368B}"/>
    <cellStyle name="Normal 3 2 7 4 4" xfId="41525" xr:uid="{041CC566-2946-4D33-B751-61A84C307D08}"/>
    <cellStyle name="Normal 3 2 7 5" xfId="5990" xr:uid="{705FE477-AD7E-42FE-8DA0-AD549BA59353}"/>
    <cellStyle name="Normal 3 2 7 5 2" xfId="25833" xr:uid="{09BD9FF9-3417-4419-BC0F-2E84393F35CC}"/>
    <cellStyle name="Normal 3 2 7 5 3" xfId="43186" xr:uid="{FAE6D857-B6EE-4642-AFEB-BECF80997695}"/>
    <cellStyle name="Normal 3 2 7 6" xfId="12614" xr:uid="{C181F3BA-4DDF-4F1B-B67A-292894A64CE0}"/>
    <cellStyle name="Normal 3 2 7 6 2" xfId="31926" xr:uid="{6E36311E-DDF4-492C-BEB2-A420E366BCB5}"/>
    <cellStyle name="Normal 3 2 7 7" xfId="13929" xr:uid="{E4A5A79C-F7CB-4DCB-9F29-AE41DAFDE890}"/>
    <cellStyle name="Normal 3 2 7 7 2" xfId="33219" xr:uid="{85FBA19C-CDE8-415C-ABA4-AFA8C8418EC6}"/>
    <cellStyle name="Normal 3 2 7 8" xfId="15193" xr:uid="{1B77992A-2324-48F2-8BCE-3E82279BE0F4}"/>
    <cellStyle name="Normal 3 2 7 8 2" xfId="34421" xr:uid="{AF61B82A-92E0-467E-8A5C-155C14483BF6}"/>
    <cellStyle name="Normal 3 2 7 9" xfId="16637" xr:uid="{805C403C-3030-498F-8722-3B504F159E9E}"/>
    <cellStyle name="Normal 3 2 7 9 2" xfId="35736" xr:uid="{B86B7DBC-2679-4F02-AB5A-E70B57BB2E1C}"/>
    <cellStyle name="Normal 3 2 8" xfId="1300" xr:uid="{A94CC291-9290-4885-97B6-C1053BEC3B77}"/>
    <cellStyle name="Normal 3 2 8 10" xfId="23798" xr:uid="{EB8DB5A3-C807-4CE5-BACD-0A4ABA651C48}"/>
    <cellStyle name="Normal 3 2 8 11" xfId="39903" xr:uid="{C9933761-1303-41D5-BE38-EA4B62E26BAA}"/>
    <cellStyle name="Normal 3 2 8 12" xfId="48965" xr:uid="{58882FB5-ADC9-4C31-B068-C7055B6E8A74}"/>
    <cellStyle name="Normal 3 2 8 13" xfId="50168" xr:uid="{3330BC7C-3585-4D03-B7E5-60CC35645E47}"/>
    <cellStyle name="Normal 3 2 8 14" xfId="51383" xr:uid="{0C865A7A-5A8E-491A-A64E-E9848625744C}"/>
    <cellStyle name="Normal 3 2 8 15" xfId="52602" xr:uid="{3E01D186-3460-49E3-B1C1-A8E0249230D0}"/>
    <cellStyle name="Normal 3 2 8 16" xfId="53752" xr:uid="{43B7E028-EBEC-4434-8437-80BB8A61E21A}"/>
    <cellStyle name="Normal 3 2 8 2" xfId="2375" xr:uid="{5B2926E2-13F5-44A8-BCD5-D4EC031F319E}"/>
    <cellStyle name="Normal 3 2 8 2 10" xfId="40461" xr:uid="{E858D4D0-D30E-4C47-89E6-5629AB194607}"/>
    <cellStyle name="Normal 3 2 8 2 11" xfId="49529" xr:uid="{DAA355CA-7187-485F-86D4-CD2C0AAFF196}"/>
    <cellStyle name="Normal 3 2 8 2 12" xfId="50732" xr:uid="{F97F7F8A-06F6-4371-BD42-A7A657E12539}"/>
    <cellStyle name="Normal 3 2 8 2 13" xfId="51962" xr:uid="{50DC8034-D58A-4134-90D0-5411DDFEC146}"/>
    <cellStyle name="Normal 3 2 8 2 14" xfId="53160" xr:uid="{3DBE2D18-3023-499D-9938-1CB240855CB1}"/>
    <cellStyle name="Normal 3 2 8 2 15" xfId="54312" xr:uid="{89B76891-0424-49EB-9A6A-84ED7535AB91}"/>
    <cellStyle name="Normal 3 2 8 2 2" xfId="4831" xr:uid="{D9B9780F-F864-4C03-BE37-127D095D508D}"/>
    <cellStyle name="Normal 3 2 8 2 2 2" xfId="9085" xr:uid="{4397EA1D-08E5-4FF0-B682-ACC1357398E4}"/>
    <cellStyle name="Normal 3 2 8 2 2 2 2" xfId="28518" xr:uid="{878FE3C0-E939-48C2-A31D-57EF5DE5F6EB}"/>
    <cellStyle name="Normal 3 2 8 2 2 2 3" xfId="45897" xr:uid="{D8141910-4999-4533-8EE9-1AAEEAEFAE28}"/>
    <cellStyle name="Normal 3 2 8 2 2 3" xfId="19561" xr:uid="{A1ABA4C7-AD9E-4A9E-A1B5-627B1673D1A1}"/>
    <cellStyle name="Normal 3 2 8 2 2 4" xfId="25049" xr:uid="{13C69DCD-8C2B-4C06-9F98-8123A6924C38}"/>
    <cellStyle name="Normal 3 2 8 2 3" xfId="8292" xr:uid="{A00DA4BB-A12D-4306-B04C-931B19733289}"/>
    <cellStyle name="Normal 3 2 8 2 3 2" xfId="22093" xr:uid="{89A40541-A2F2-4EE5-A3A5-D17602F49C21}"/>
    <cellStyle name="Normal 3 2 8 2 3 2 2" xfId="38232" xr:uid="{81DD2DEC-71EA-4F98-AD9F-254C7192C983}"/>
    <cellStyle name="Normal 3 2 8 2 3 3" xfId="27749" xr:uid="{44B01722-506D-492B-B3AE-7D353614986F}"/>
    <cellStyle name="Normal 3 2 8 2 3 4" xfId="42082" xr:uid="{7DC877A2-1FFD-4716-8A9F-7773CA781DFB}"/>
    <cellStyle name="Normal 3 2 8 2 4" xfId="6603" xr:uid="{DF2CBCEA-6E77-43D1-9AC9-465EBA8C702C}"/>
    <cellStyle name="Normal 3 2 8 2 4 2" xfId="26426" xr:uid="{CCF84973-0A35-4F89-872E-95B18F48B910}"/>
    <cellStyle name="Normal 3 2 8 2 4 3" xfId="44018" xr:uid="{40CB26A8-E32E-430E-A809-84D94A8EE0A9}"/>
    <cellStyle name="Normal 3 2 8 2 5" xfId="13195" xr:uid="{79373351-F909-41BB-B31F-1C85D6758F71}"/>
    <cellStyle name="Normal 3 2 8 2 5 2" xfId="32502" xr:uid="{9DD82A2F-3138-4CF8-9421-04E596F70594}"/>
    <cellStyle name="Normal 3 2 8 2 6" xfId="14506" xr:uid="{9B2BE5B4-E926-426C-93F0-811E2752B4FB}"/>
    <cellStyle name="Normal 3 2 8 2 6 2" xfId="33785" xr:uid="{AC16E704-2E80-435D-ADE0-2DC71217ACC0}"/>
    <cellStyle name="Normal 3 2 8 2 7" xfId="15825" xr:uid="{E7CA8D52-E50F-4423-BE70-B4828BCE3F82}"/>
    <cellStyle name="Normal 3 2 8 2 7 2" xfId="35005" xr:uid="{515E044A-8D7A-4D9F-BB3A-78EF9251D75C}"/>
    <cellStyle name="Normal 3 2 8 2 8" xfId="17261" xr:uid="{EDB234C8-B23F-42E1-BA81-6389D5195200}"/>
    <cellStyle name="Normal 3 2 8 2 8 2" xfId="36352" xr:uid="{D8C36863-8F61-4896-BEAA-A1059D7C650B}"/>
    <cellStyle name="Normal 3 2 8 2 9" xfId="24375" xr:uid="{44EDB2D9-1241-4EE1-AA13-E1CE6D9D72F9}"/>
    <cellStyle name="Normal 3 2 8 3" xfId="4830" xr:uid="{C9A1046F-E134-43D5-95CE-4EF80D9A6F9B}"/>
    <cellStyle name="Normal 3 2 8 3 2" xfId="9084" xr:uid="{92B4CE7C-87A5-4106-AFA2-277E57670E56}"/>
    <cellStyle name="Normal 3 2 8 3 2 2" xfId="28517" xr:uid="{7242846D-220A-4EFF-A6F9-4F1498D37753}"/>
    <cellStyle name="Normal 3 2 8 3 2 3" xfId="45234" xr:uid="{564E8590-5A52-4A84-B248-55149DD4A0BF}"/>
    <cellStyle name="Normal 3 2 8 3 3" xfId="18654" xr:uid="{947121D4-C1B0-41CD-AAF0-AEDD6118156E}"/>
    <cellStyle name="Normal 3 2 8 3 4" xfId="25048" xr:uid="{78ACE208-0A48-49E8-A939-A2442DC823EE}"/>
    <cellStyle name="Normal 3 2 8 4" xfId="7549" xr:uid="{95FF6715-1816-4B11-899F-7C033CA53F29}"/>
    <cellStyle name="Normal 3 2 8 4 2" xfId="21503" xr:uid="{0073FEF1-DDB9-4010-AF60-C1F513239094}"/>
    <cellStyle name="Normal 3 2 8 4 2 2" xfId="37673" xr:uid="{73965CC4-5F4E-472D-B54E-C74744DB791D}"/>
    <cellStyle name="Normal 3 2 8 4 3" xfId="27155" xr:uid="{B414A444-A9D6-4800-BAF4-87B4833D17FF}"/>
    <cellStyle name="Normal 3 2 8 4 4" xfId="41526" xr:uid="{0B3FCCD3-A087-4F20-BDB6-92E3A1BCEDAC}"/>
    <cellStyle name="Normal 3 2 8 5" xfId="5991" xr:uid="{ED0DF545-61AE-4951-8631-E6E17C8A68C7}"/>
    <cellStyle name="Normal 3 2 8 5 2" xfId="25834" xr:uid="{B647B7B9-7A5C-4CA6-8068-ED26FA9E3CDE}"/>
    <cellStyle name="Normal 3 2 8 5 3" xfId="43187" xr:uid="{F7F84DF5-2712-42D8-9213-F0D9991479DC}"/>
    <cellStyle name="Normal 3 2 8 6" xfId="12615" xr:uid="{1B800768-7F65-42AD-BD61-3FFE5BD78458}"/>
    <cellStyle name="Normal 3 2 8 6 2" xfId="31927" xr:uid="{972E1F94-670F-4FE7-9A00-08715F81DC19}"/>
    <cellStyle name="Normal 3 2 8 7" xfId="13930" xr:uid="{C4FAD540-A924-415F-9DD5-1F3D671D5960}"/>
    <cellStyle name="Normal 3 2 8 7 2" xfId="33220" xr:uid="{C8EF47E7-186E-448F-93F2-63DBE24778AA}"/>
    <cellStyle name="Normal 3 2 8 8" xfId="15194" xr:uid="{E264930F-82E8-4112-AA92-56118EE6A700}"/>
    <cellStyle name="Normal 3 2 8 8 2" xfId="34422" xr:uid="{2FC6B8D1-8281-480C-8977-594D37E9374F}"/>
    <cellStyle name="Normal 3 2 8 9" xfId="16638" xr:uid="{B16ECAF1-4808-46A7-8B31-FCA405781088}"/>
    <cellStyle name="Normal 3 2 8 9 2" xfId="35737" xr:uid="{6FDDABB3-E1B8-43D9-BDFC-412F25BE20A1}"/>
    <cellStyle name="Normal 3 2 9" xfId="1301" xr:uid="{C2DA41F2-1AC9-4BA0-96B0-707FB5C6ECD1}"/>
    <cellStyle name="Normal 3 2 9 10" xfId="23799" xr:uid="{4CD41E86-BBDF-486F-8831-EB1CBD70D1C7}"/>
    <cellStyle name="Normal 3 2 9 11" xfId="39904" xr:uid="{7F487FE1-40E4-419B-AF22-8F53669D902A}"/>
    <cellStyle name="Normal 3 2 9 12" xfId="48966" xr:uid="{7290951B-5228-4D1D-8737-FF6271723F81}"/>
    <cellStyle name="Normal 3 2 9 13" xfId="50169" xr:uid="{8FDEF234-811E-4A48-AE64-EDF4AF4F7966}"/>
    <cellStyle name="Normal 3 2 9 14" xfId="51384" xr:uid="{33F241D8-4A77-4F76-BA5D-55CCDBE808FD}"/>
    <cellStyle name="Normal 3 2 9 15" xfId="52603" xr:uid="{CD25C71F-3256-4A53-B043-D35E6E85F4E2}"/>
    <cellStyle name="Normal 3 2 9 16" xfId="53753" xr:uid="{E2651C17-42A5-400D-89FA-CE1E4FAB6A01}"/>
    <cellStyle name="Normal 3 2 9 2" xfId="2376" xr:uid="{A160BC13-886E-4574-B116-95327B762035}"/>
    <cellStyle name="Normal 3 2 9 2 10" xfId="40462" xr:uid="{7446016F-7F38-4891-9CC7-34813D152483}"/>
    <cellStyle name="Normal 3 2 9 2 11" xfId="49530" xr:uid="{6A431A95-B645-452F-A8BC-666EF751AF98}"/>
    <cellStyle name="Normal 3 2 9 2 12" xfId="50733" xr:uid="{96AA4F4F-C289-4B52-AA86-B992325CCA48}"/>
    <cellStyle name="Normal 3 2 9 2 13" xfId="51963" xr:uid="{F83CAA5B-EBBB-440D-91BA-1448133919AB}"/>
    <cellStyle name="Normal 3 2 9 2 14" xfId="53161" xr:uid="{9AE36939-C6F4-4914-9A43-71B9827BA1DC}"/>
    <cellStyle name="Normal 3 2 9 2 15" xfId="54313" xr:uid="{8538B9FC-8ACF-4F33-8BCC-CE7881A1AC34}"/>
    <cellStyle name="Normal 3 2 9 2 2" xfId="4833" xr:uid="{972DA995-9745-4883-975C-FB45C985B877}"/>
    <cellStyle name="Normal 3 2 9 2 2 2" xfId="9087" xr:uid="{9C91157F-C1E4-4A83-9CA9-9FEC4C231163}"/>
    <cellStyle name="Normal 3 2 9 2 2 2 2" xfId="28520" xr:uid="{2B899F66-44D5-4666-A3B4-54C448E15E70}"/>
    <cellStyle name="Normal 3 2 9 2 2 2 3" xfId="45898" xr:uid="{5C06C794-B977-4109-89DD-70522B12CB38}"/>
    <cellStyle name="Normal 3 2 9 2 2 3" xfId="19562" xr:uid="{1DDD3757-C284-42FD-99E0-E85A2C749525}"/>
    <cellStyle name="Normal 3 2 9 2 2 4" xfId="25051" xr:uid="{77972DA8-645F-42AF-B693-174B82AFEBD3}"/>
    <cellStyle name="Normal 3 2 9 2 3" xfId="8293" xr:uid="{7B6918FC-837E-4BA9-A6D7-104AB40A0DCF}"/>
    <cellStyle name="Normal 3 2 9 2 3 2" xfId="22094" xr:uid="{7E129CEF-5D24-45EC-AA16-1E79A75C76C5}"/>
    <cellStyle name="Normal 3 2 9 2 3 2 2" xfId="38233" xr:uid="{72A6B35B-C24D-4A02-AC98-EAE1D1D692E1}"/>
    <cellStyle name="Normal 3 2 9 2 3 3" xfId="27750" xr:uid="{C51CF497-FE9C-4482-A105-A1CDAD3CC3B4}"/>
    <cellStyle name="Normal 3 2 9 2 3 4" xfId="42083" xr:uid="{AEFD366C-7BE0-4769-8061-DAF780461C06}"/>
    <cellStyle name="Normal 3 2 9 2 4" xfId="6604" xr:uid="{D03E634E-AEC0-44EE-B5BC-553C069BA80E}"/>
    <cellStyle name="Normal 3 2 9 2 4 2" xfId="26427" xr:uid="{29C592D6-84C1-4503-AFF4-606FA5F50AB2}"/>
    <cellStyle name="Normal 3 2 9 2 4 3" xfId="44019" xr:uid="{C235599F-189E-49B4-92FB-DF11841F96FC}"/>
    <cellStyle name="Normal 3 2 9 2 5" xfId="13196" xr:uid="{6C51AD50-D486-4C39-8A86-0F21C0DE987B}"/>
    <cellStyle name="Normal 3 2 9 2 5 2" xfId="32503" xr:uid="{FE89B4F6-C08E-4F5A-95D6-5A57838A9889}"/>
    <cellStyle name="Normal 3 2 9 2 6" xfId="14507" xr:uid="{AD9F157E-C653-4AC7-BDAA-9B781E094A13}"/>
    <cellStyle name="Normal 3 2 9 2 6 2" xfId="33786" xr:uid="{46C358A6-341C-4281-8D65-84604DC27E25}"/>
    <cellStyle name="Normal 3 2 9 2 7" xfId="15826" xr:uid="{90485C97-3705-4593-9194-AF16FC78C9C8}"/>
    <cellStyle name="Normal 3 2 9 2 7 2" xfId="35006" xr:uid="{5F832680-0DAF-4F4C-B08E-82CAED363AC2}"/>
    <cellStyle name="Normal 3 2 9 2 8" xfId="17262" xr:uid="{669E6AB5-591E-4961-A3FD-417954B1ECA6}"/>
    <cellStyle name="Normal 3 2 9 2 8 2" xfId="36353" xr:uid="{49B4CDF5-E10B-4453-881B-15A5FBF2CA4E}"/>
    <cellStyle name="Normal 3 2 9 2 9" xfId="24376" xr:uid="{3599BE88-B859-4751-8789-6C9EE6621B2C}"/>
    <cellStyle name="Normal 3 2 9 3" xfId="4832" xr:uid="{ECB09740-2F46-4C71-B963-78E60E03D9DC}"/>
    <cellStyle name="Normal 3 2 9 3 2" xfId="9086" xr:uid="{50C8FD8C-5512-443E-A154-FD03F4060636}"/>
    <cellStyle name="Normal 3 2 9 3 2 2" xfId="28519" xr:uid="{58020DDE-1A38-4138-B025-AB825A5D3895}"/>
    <cellStyle name="Normal 3 2 9 3 2 3" xfId="45235" xr:uid="{FA0EF9F4-5CB3-469C-8427-EDBBDCE9D869}"/>
    <cellStyle name="Normal 3 2 9 3 3" xfId="18655" xr:uid="{96B4D3D1-54FB-4F0B-8358-ACA3BE8F8BCA}"/>
    <cellStyle name="Normal 3 2 9 3 4" xfId="25050" xr:uid="{BE8B246B-198D-4984-A011-82C07B69826D}"/>
    <cellStyle name="Normal 3 2 9 4" xfId="7550" xr:uid="{9AC41B3A-283B-4025-B481-01EEDF4D7AE9}"/>
    <cellStyle name="Normal 3 2 9 4 2" xfId="21504" xr:uid="{7C38033E-6FD5-4432-8A14-70A76AC1FC96}"/>
    <cellStyle name="Normal 3 2 9 4 2 2" xfId="37674" xr:uid="{B8348DED-5CB0-4DFB-8730-8FA65EEE6771}"/>
    <cellStyle name="Normal 3 2 9 4 3" xfId="27156" xr:uid="{1D6947B4-6148-44D3-817C-B06D52BCA615}"/>
    <cellStyle name="Normal 3 2 9 4 4" xfId="41527" xr:uid="{06833F42-0F73-4FD4-8BCA-E8F467D5C3F0}"/>
    <cellStyle name="Normal 3 2 9 5" xfId="5992" xr:uid="{FB6AF4F5-78AE-4B8E-9A2E-C9DD9FAA7429}"/>
    <cellStyle name="Normal 3 2 9 5 2" xfId="25835" xr:uid="{3D6ECBEB-FC58-41FB-AA84-29EA3136B904}"/>
    <cellStyle name="Normal 3 2 9 5 3" xfId="43188" xr:uid="{024180AC-E998-4E9A-831E-BF6F71F50415}"/>
    <cellStyle name="Normal 3 2 9 6" xfId="12616" xr:uid="{315285A0-6A0A-46B2-84AD-FBEFFCD3C971}"/>
    <cellStyle name="Normal 3 2 9 6 2" xfId="31928" xr:uid="{CFF0C4EB-5E5E-4033-84EE-62D685551AED}"/>
    <cellStyle name="Normal 3 2 9 7" xfId="13931" xr:uid="{7B884530-1BC9-495A-B7F6-14AC45B5ACDC}"/>
    <cellStyle name="Normal 3 2 9 7 2" xfId="33221" xr:uid="{EA0A306F-73E8-46D7-B581-3E5F70B5CC9C}"/>
    <cellStyle name="Normal 3 2 9 8" xfId="15195" xr:uid="{C29608AE-9300-4E41-9BFA-E6F4266A5C3A}"/>
    <cellStyle name="Normal 3 2 9 8 2" xfId="34423" xr:uid="{89E3557A-BA2F-4B81-9FF9-E3888BD64972}"/>
    <cellStyle name="Normal 3 2 9 9" xfId="16639" xr:uid="{57661F60-5A58-42C2-B24A-0B34B07E609C}"/>
    <cellStyle name="Normal 3 2 9 9 2" xfId="35738" xr:uid="{573AC1CF-6B8F-49FE-B808-E1DF25481AC4}"/>
    <cellStyle name="Normal 3 3" xfId="83" xr:uid="{A41FC83D-34AC-4173-BE5D-2944C7A4E81D}"/>
    <cellStyle name="Normal 3 3 10" xfId="2377" xr:uid="{8C7E8CFE-7764-4793-8F42-E0118D396260}"/>
    <cellStyle name="Normal 3 3 10 10" xfId="40463" xr:uid="{2784551D-46A9-4009-851B-02389F2A1278}"/>
    <cellStyle name="Normal 3 3 10 11" xfId="49531" xr:uid="{0CF5B727-2044-4F5E-9691-BDE2DC096657}"/>
    <cellStyle name="Normal 3 3 10 12" xfId="50734" xr:uid="{B834FCF5-0E76-4D57-B7F0-42A30005B298}"/>
    <cellStyle name="Normal 3 3 10 13" xfId="51964" xr:uid="{73585B47-DBE1-4D3A-960C-C0112A28B6AD}"/>
    <cellStyle name="Normal 3 3 10 14" xfId="53162" xr:uid="{8BBB5A31-73DC-45C9-95DC-2192CD7F140E}"/>
    <cellStyle name="Normal 3 3 10 15" xfId="54314" xr:uid="{663FC215-D122-4A09-B60F-F79BC8061BAA}"/>
    <cellStyle name="Normal 3 3 10 2" xfId="4835" xr:uid="{3A83B469-6966-4FDD-BCAF-5270589292DF}"/>
    <cellStyle name="Normal 3 3 10 2 2" xfId="9088" xr:uid="{6B11E2FD-4FE3-40F3-A0C1-70A3F1BBA79A}"/>
    <cellStyle name="Normal 3 3 10 2 2 2" xfId="28521" xr:uid="{CB6EE82D-DCAB-4B04-801E-47DFCA870F53}"/>
    <cellStyle name="Normal 3 3 10 2 2 3" xfId="45899" xr:uid="{E1F9D6A5-2939-4897-AF93-B599369A30DF}"/>
    <cellStyle name="Normal 3 3 10 2 3" xfId="19563" xr:uid="{50AAB888-B4A1-4C66-9BE8-CE0163BA16A5}"/>
    <cellStyle name="Normal 3 3 10 2 4" xfId="25052" xr:uid="{6A9A7E71-0F79-4975-951F-3364A3B36E31}"/>
    <cellStyle name="Normal 3 3 10 3" xfId="8294" xr:uid="{EAD136D6-21FB-4BA3-86E9-009CA94D1EAE}"/>
    <cellStyle name="Normal 3 3 10 3 2" xfId="22095" xr:uid="{40FB1629-5F78-4619-8595-4ADDBA08EFD6}"/>
    <cellStyle name="Normal 3 3 10 3 2 2" xfId="38234" xr:uid="{3861FD94-1190-4FCC-AC34-586DBE5CB232}"/>
    <cellStyle name="Normal 3 3 10 3 3" xfId="27751" xr:uid="{A7928CBC-B082-400E-997B-C5D8DDE2E339}"/>
    <cellStyle name="Normal 3 3 10 3 4" xfId="42084" xr:uid="{C0248A47-0C9C-4F80-8E5C-4E4E7FCE22CF}"/>
    <cellStyle name="Normal 3 3 10 4" xfId="6605" xr:uid="{E1B83FDD-3F59-4543-B722-A9D43BF8DAE5}"/>
    <cellStyle name="Normal 3 3 10 4 2" xfId="26428" xr:uid="{FB931747-431B-41D3-9FEE-623B0CC06FC3}"/>
    <cellStyle name="Normal 3 3 10 4 3" xfId="44020" xr:uid="{74CADB21-B430-4C63-AAB9-179E59567AA3}"/>
    <cellStyle name="Normal 3 3 10 5" xfId="13197" xr:uid="{B33BC082-739A-4A1B-8BB0-20B3A7E8CBEA}"/>
    <cellStyle name="Normal 3 3 10 5 2" xfId="32504" xr:uid="{B8A054F6-5524-42D2-A50B-06DFD9299E39}"/>
    <cellStyle name="Normal 3 3 10 6" xfId="14508" xr:uid="{21498903-E05F-4ADA-B888-3CAE7BA61DF0}"/>
    <cellStyle name="Normal 3 3 10 6 2" xfId="33787" xr:uid="{9EF28541-86EE-4789-9A9B-C7103DD446FB}"/>
    <cellStyle name="Normal 3 3 10 7" xfId="15827" xr:uid="{3DA8E2D0-889D-4EF4-8166-E14B814B465F}"/>
    <cellStyle name="Normal 3 3 10 7 2" xfId="35007" xr:uid="{71432FC3-E684-4848-8ACD-EB1BF5DF0875}"/>
    <cellStyle name="Normal 3 3 10 8" xfId="17263" xr:uid="{377AD6A7-969A-4D7C-AC69-534CE718710B}"/>
    <cellStyle name="Normal 3 3 10 8 2" xfId="36354" xr:uid="{5D2CEC8E-616B-4CA0-93D5-DE1AC716D877}"/>
    <cellStyle name="Normal 3 3 10 9" xfId="24377" xr:uid="{12BEA169-C677-4AC6-9142-7711FA24ED10}"/>
    <cellStyle name="Normal 3 3 11" xfId="4834" xr:uid="{EFCA8EAF-5BBA-430D-8F5C-9BA993F0ED68}"/>
    <cellStyle name="Normal 3 3 11 2" xfId="17759" xr:uid="{E420A2B4-1D53-41D3-90F7-D92EDA188575}"/>
    <cellStyle name="Normal 3 3 11 2 2" xfId="44672" xr:uid="{1FDA5FB1-1D66-4670-9578-7D8C5AA6BB61}"/>
    <cellStyle name="Normal 3 3 12" xfId="6835" xr:uid="{881EBABE-1D34-4825-B8DD-31D950FCE862}"/>
    <cellStyle name="Normal 3 3 13" xfId="55402" xr:uid="{93FAD445-2C11-4F3A-B04A-D1D56D05D51F}"/>
    <cellStyle name="Normal 3 3 2" xfId="1302" xr:uid="{3F3E7501-C939-4702-A747-0D64BE2C6357}"/>
    <cellStyle name="Normal 3 3 2 2" xfId="20731" xr:uid="{AECE9B3F-2629-46B3-AC11-0211107520D6}"/>
    <cellStyle name="Normal 3 3 2 3" xfId="18656" xr:uid="{6528EAEA-91C9-4C37-AE04-E7239B300B3B}"/>
    <cellStyle name="Normal 3 3 3" xfId="1303" xr:uid="{0E62AB25-F214-40BE-9B85-2B5AC12130C0}"/>
    <cellStyle name="Normal 3 3 3 2" xfId="18657" xr:uid="{23F3E2A6-0819-4274-B976-DDE6390310BB}"/>
    <cellStyle name="Normal 3 3 4" xfId="1304" xr:uid="{14DBD257-5129-416B-960B-CED772662369}"/>
    <cellStyle name="Normal 3 3 4 2" xfId="18658" xr:uid="{E6928014-6752-44AF-8971-E0211F9552BB}"/>
    <cellStyle name="Normal 3 3 5" xfId="1305" xr:uid="{C6010E0F-8A2D-47C5-B349-070A032499DF}"/>
    <cellStyle name="Normal 3 3 5 2" xfId="18659" xr:uid="{BBF776E1-CB2F-4134-AF89-DBE669F03C8C}"/>
    <cellStyle name="Normal 3 3 6" xfId="1306" xr:uid="{F480EA6A-6554-46A7-AA60-8FC2B871CDC1}"/>
    <cellStyle name="Normal 3 3 6 2" xfId="18660" xr:uid="{B35B1E21-F514-44CB-B0CE-C16150430B15}"/>
    <cellStyle name="Normal 3 3 7" xfId="1307" xr:uid="{911567C6-90F2-4D0D-841B-936415D98128}"/>
    <cellStyle name="Normal 3 3 7 2" xfId="18661" xr:uid="{A2370821-9776-47DC-9AD2-0B1A70D88FC7}"/>
    <cellStyle name="Normal 3 3 8" xfId="1308" xr:uid="{752DB6D0-8ABA-4E27-8FCB-B7200D728191}"/>
    <cellStyle name="Normal 3 3 8 2" xfId="18662" xr:uid="{98DA5E4E-17CB-4824-B206-E27E3CC7ACCB}"/>
    <cellStyle name="Normal 3 3 9" xfId="1309" xr:uid="{074EDF13-02A3-4E8F-B837-670F04A7FA12}"/>
    <cellStyle name="Normal 3 3 9 2" xfId="18663" xr:uid="{8F175407-EE7A-4F5E-9F8B-8B976CBF38A1}"/>
    <cellStyle name="Normal 3 4" xfId="104" xr:uid="{DA739FB9-C03D-4AFB-8B2F-ACA0457AC706}"/>
    <cellStyle name="Normal 3 4 10" xfId="2378" xr:uid="{DF954789-72B8-49C0-AC89-B6329E4B7782}"/>
    <cellStyle name="Normal 3 4 10 10" xfId="40464" xr:uid="{9272948B-22B6-487D-A389-5D24217B2D44}"/>
    <cellStyle name="Normal 3 4 10 11" xfId="49532" xr:uid="{0A6DFCB1-4E80-4C9D-8117-8FEB5E42787F}"/>
    <cellStyle name="Normal 3 4 10 12" xfId="50735" xr:uid="{12DC2C43-9FA9-450F-BEEA-A16FC1668BC0}"/>
    <cellStyle name="Normal 3 4 10 13" xfId="51965" xr:uid="{AC2D5011-5816-4DC3-8252-6EE28524F11F}"/>
    <cellStyle name="Normal 3 4 10 14" xfId="53163" xr:uid="{4DB064E4-CAFD-43A3-BDF7-FDA4BEB81240}"/>
    <cellStyle name="Normal 3 4 10 15" xfId="54315" xr:uid="{7CF35606-B38C-4CA4-8F67-9FED1F6EAFC9}"/>
    <cellStyle name="Normal 3 4 10 2" xfId="4836" xr:uid="{5B06F6C0-BC14-44CC-A3DE-1DB49C14C8EC}"/>
    <cellStyle name="Normal 3 4 10 2 2" xfId="9089" xr:uid="{8C888143-2ED2-4DBC-95A6-9B4A8424B2DA}"/>
    <cellStyle name="Normal 3 4 10 2 2 2" xfId="28522" xr:uid="{EE0D348F-8493-41FA-9A21-6FF8584E482D}"/>
    <cellStyle name="Normal 3 4 10 2 2 3" xfId="45900" xr:uid="{3734D584-2FFD-4607-AAC7-460A0F2EA74A}"/>
    <cellStyle name="Normal 3 4 10 2 3" xfId="19564" xr:uid="{5CE559DB-BD44-44E2-A2F6-9974FE0F43F1}"/>
    <cellStyle name="Normal 3 4 10 2 4" xfId="25053" xr:uid="{3A4EAF0B-087A-4077-B055-DE41C7FE16FC}"/>
    <cellStyle name="Normal 3 4 10 3" xfId="8295" xr:uid="{189C27E8-5239-46ED-B7CA-CDEAD5DB806F}"/>
    <cellStyle name="Normal 3 4 10 3 2" xfId="22096" xr:uid="{49A79259-222F-46ED-B6F1-011148B059DC}"/>
    <cellStyle name="Normal 3 4 10 3 2 2" xfId="38235" xr:uid="{6D3DFEAE-0DDD-4A5C-8E9E-B270E4CE7F0B}"/>
    <cellStyle name="Normal 3 4 10 3 3" xfId="27752" xr:uid="{0A68B209-BB6F-4923-86E7-A3E2128AB6D5}"/>
    <cellStyle name="Normal 3 4 10 3 4" xfId="42085" xr:uid="{70796605-3FE6-41FD-BB57-26FAFE85787F}"/>
    <cellStyle name="Normal 3 4 10 4" xfId="6606" xr:uid="{E6327C14-2F43-4979-BCCF-D901804917C5}"/>
    <cellStyle name="Normal 3 4 10 4 2" xfId="26429" xr:uid="{95516F9B-2DC8-4664-9AB7-0BF52FF6AD3A}"/>
    <cellStyle name="Normal 3 4 10 4 3" xfId="44021" xr:uid="{2E7E33F2-0193-46A3-963E-5CD126C43949}"/>
    <cellStyle name="Normal 3 4 10 5" xfId="13198" xr:uid="{8B1402E0-54F5-47A9-ABA4-B02C3B62AC65}"/>
    <cellStyle name="Normal 3 4 10 5 2" xfId="32505" xr:uid="{84D7EC97-D531-40A3-BA06-33D1F91F3A22}"/>
    <cellStyle name="Normal 3 4 10 6" xfId="14509" xr:uid="{1D81934F-EF58-4B02-9C5D-279E724BEC18}"/>
    <cellStyle name="Normal 3 4 10 6 2" xfId="33788" xr:uid="{3F11F038-D5CD-484B-BC0A-F51534C49751}"/>
    <cellStyle name="Normal 3 4 10 7" xfId="15828" xr:uid="{33D05041-2099-45CD-AABA-50DF3E539D51}"/>
    <cellStyle name="Normal 3 4 10 7 2" xfId="35008" xr:uid="{A177636A-A77C-493D-A7F0-ECAFE41025AA}"/>
    <cellStyle name="Normal 3 4 10 8" xfId="17264" xr:uid="{27C01346-9921-4512-A796-F61A667F63DE}"/>
    <cellStyle name="Normal 3 4 10 8 2" xfId="36355" xr:uid="{4CB51D6C-8BF3-47DC-923E-D30526C2C99D}"/>
    <cellStyle name="Normal 3 4 10 9" xfId="24378" xr:uid="{9A4E0965-8CD8-4CB6-92D5-78CFBFF5D171}"/>
    <cellStyle name="Normal 3 4 11" xfId="17772" xr:uid="{8974F7BA-1F4F-4FCB-B654-939E33104604}"/>
    <cellStyle name="Normal 3 4 2" xfId="113" xr:uid="{94E683FB-D0CE-4894-9854-F2BD2E9FD705}"/>
    <cellStyle name="Normal 3 4 2 2" xfId="2379" xr:uid="{1E296541-A05F-439E-B49A-B545C8C65689}"/>
    <cellStyle name="Normal 3 4 2 2 2" xfId="19565" xr:uid="{477B0721-9E98-4899-A555-CDDC970A69D2}"/>
    <cellStyle name="Normal 3 4 2 3" xfId="17776" xr:uid="{E0A1F2F9-C2ED-4D15-8F6E-4E1794DAD96A}"/>
    <cellStyle name="Normal 3 4 3" xfId="1310" xr:uid="{39AD599C-FD91-43AF-8A93-E2E6788FA385}"/>
    <cellStyle name="Normal 3 4 3 10" xfId="23800" xr:uid="{9C93689B-3424-4F41-AF56-065E9E3EF849}"/>
    <cellStyle name="Normal 3 4 3 11" xfId="39905" xr:uid="{D62656E6-351D-46AF-9E9D-443617B4D387}"/>
    <cellStyle name="Normal 3 4 3 12" xfId="48967" xr:uid="{A72B07FA-8626-4BA2-BB91-4427B98A4AAA}"/>
    <cellStyle name="Normal 3 4 3 13" xfId="50170" xr:uid="{31FD955C-B960-4E3C-B8D6-34B927484919}"/>
    <cellStyle name="Normal 3 4 3 14" xfId="51385" xr:uid="{0C5E546C-DCDA-49E4-A6FB-C04C7FB7C55B}"/>
    <cellStyle name="Normal 3 4 3 15" xfId="52604" xr:uid="{EB90C86C-808E-4C47-B5BF-326704F2DB49}"/>
    <cellStyle name="Normal 3 4 3 16" xfId="53754" xr:uid="{A848057A-DC89-4D82-8063-962B074057C2}"/>
    <cellStyle name="Normal 3 4 3 2" xfId="2380" xr:uid="{EDA290EF-44CE-451B-A98F-B0B60FEADA49}"/>
    <cellStyle name="Normal 3 4 3 2 10" xfId="40465" xr:uid="{975AB129-7D9A-416B-A2EC-C6B0EB719DC3}"/>
    <cellStyle name="Normal 3 4 3 2 11" xfId="49533" xr:uid="{37376510-71B2-4CE6-B136-78DC9E45C52A}"/>
    <cellStyle name="Normal 3 4 3 2 12" xfId="50736" xr:uid="{1F0277CB-DEDB-4403-9DCF-766A983CCBA2}"/>
    <cellStyle name="Normal 3 4 3 2 13" xfId="51966" xr:uid="{082D7683-B66E-4502-8BC9-C85FB0CF1FD6}"/>
    <cellStyle name="Normal 3 4 3 2 14" xfId="53164" xr:uid="{70819546-0B56-451B-BEAC-6C1B8C5C5A5E}"/>
    <cellStyle name="Normal 3 4 3 2 15" xfId="54316" xr:uid="{DD3A05D4-68A4-4ED5-ADDE-AC9206288453}"/>
    <cellStyle name="Normal 3 4 3 2 2" xfId="4838" xr:uid="{7F7D6020-098F-43B5-ADBA-DDA38D3AC802}"/>
    <cellStyle name="Normal 3 4 3 2 2 2" xfId="9091" xr:uid="{1AB97618-5052-4BE4-B4F3-55E4BC9B0B1A}"/>
    <cellStyle name="Normal 3 4 3 2 2 2 2" xfId="28524" xr:uid="{343E4EAC-E63F-460A-AF1B-4989ADBC4F9D}"/>
    <cellStyle name="Normal 3 4 3 2 2 2 3" xfId="45901" xr:uid="{8EA8C33C-4BCB-4344-BA49-C145BE3F6DE6}"/>
    <cellStyle name="Normal 3 4 3 2 2 3" xfId="19566" xr:uid="{2ECD9CE0-DB23-4EF8-9088-306BBDBDAE3F}"/>
    <cellStyle name="Normal 3 4 3 2 2 4" xfId="25055" xr:uid="{FC7E049D-7B4E-418F-8E87-E93D73D18036}"/>
    <cellStyle name="Normal 3 4 3 2 3" xfId="8296" xr:uid="{2BAA1063-CA07-4FC2-8E00-C2DA97C4B169}"/>
    <cellStyle name="Normal 3 4 3 2 3 2" xfId="22097" xr:uid="{7DF20174-8E54-4519-8049-19CFAE76819C}"/>
    <cellStyle name="Normal 3 4 3 2 3 2 2" xfId="38236" xr:uid="{815CEEC1-B9E1-495D-A4A4-068A9C3B0F57}"/>
    <cellStyle name="Normal 3 4 3 2 3 3" xfId="27753" xr:uid="{0024586D-2E80-4390-A03F-63D4BF2DFAFB}"/>
    <cellStyle name="Normal 3 4 3 2 3 4" xfId="42086" xr:uid="{A469F8DA-13FF-44F4-B149-322A0E6C1F8B}"/>
    <cellStyle name="Normal 3 4 3 2 4" xfId="6607" xr:uid="{360057AA-D779-44AE-AF9D-B10D3F939E71}"/>
    <cellStyle name="Normal 3 4 3 2 4 2" xfId="26430" xr:uid="{D7A96C7B-7721-401A-83C3-06A382FCC2D8}"/>
    <cellStyle name="Normal 3 4 3 2 4 3" xfId="44023" xr:uid="{54525C3D-8F27-4158-B104-16E3F4598707}"/>
    <cellStyle name="Normal 3 4 3 2 5" xfId="13199" xr:uid="{064E1D08-23D2-4CC4-A3F1-1C3F64161C2E}"/>
    <cellStyle name="Normal 3 4 3 2 5 2" xfId="32506" xr:uid="{E8EA62B3-9ED3-41CB-98A4-BF3D12B93D91}"/>
    <cellStyle name="Normal 3 4 3 2 6" xfId="14510" xr:uid="{AA813204-E919-4994-8458-8C15C39A2E08}"/>
    <cellStyle name="Normal 3 4 3 2 6 2" xfId="33789" xr:uid="{B6B5ADE0-F032-4644-915A-BE9A2B18E8D3}"/>
    <cellStyle name="Normal 3 4 3 2 7" xfId="15829" xr:uid="{BD57EC00-FD63-4257-9D88-E2DE132FD1A8}"/>
    <cellStyle name="Normal 3 4 3 2 7 2" xfId="35009" xr:uid="{01A6169A-72C7-469C-99B0-0967059A942A}"/>
    <cellStyle name="Normal 3 4 3 2 8" xfId="17265" xr:uid="{75E43A47-432B-4E7C-B108-EFB199061738}"/>
    <cellStyle name="Normal 3 4 3 2 8 2" xfId="36356" xr:uid="{902CF8AE-9B0A-4657-8D52-2B3CFB053576}"/>
    <cellStyle name="Normal 3 4 3 2 9" xfId="24379" xr:uid="{C60AEFE0-38C4-4209-BD89-48A26A3CAD9F}"/>
    <cellStyle name="Normal 3 4 3 3" xfId="4837" xr:uid="{B0046DF5-D2E9-4D34-9C0A-3F6A3D3753BA}"/>
    <cellStyle name="Normal 3 4 3 3 2" xfId="9090" xr:uid="{30F3AEC0-AD7C-49DD-8D42-D76802E486A6}"/>
    <cellStyle name="Normal 3 4 3 3 2 2" xfId="28523" xr:uid="{7AAE0B87-137B-4959-A1FD-6283EC653555}"/>
    <cellStyle name="Normal 3 4 3 3 2 3" xfId="45236" xr:uid="{591B4335-CBA1-407C-BCCD-E25CA1767B4E}"/>
    <cellStyle name="Normal 3 4 3 3 3" xfId="18664" xr:uid="{15ACD5A2-9663-4380-AE1D-4E3EB9D5F777}"/>
    <cellStyle name="Normal 3 4 3 3 4" xfId="25054" xr:uid="{31FC9B9A-DF52-4F22-90D4-0A7237C78733}"/>
    <cellStyle name="Normal 3 4 3 4" xfId="7551" xr:uid="{95848212-B171-4659-B526-1F6D596AE163}"/>
    <cellStyle name="Normal 3 4 3 4 2" xfId="21505" xr:uid="{920B2146-D974-4FC7-B521-91167BB476C1}"/>
    <cellStyle name="Normal 3 4 3 4 2 2" xfId="37675" xr:uid="{2274BD6D-3757-4491-85CB-C3EB914F5005}"/>
    <cellStyle name="Normal 3 4 3 4 3" xfId="27157" xr:uid="{DCFBD815-5DBA-406D-8EFA-901233B9BCD8}"/>
    <cellStyle name="Normal 3 4 3 4 4" xfId="41528" xr:uid="{11C266FB-13EA-44C4-A34F-C94B64C2BA27}"/>
    <cellStyle name="Normal 3 4 3 5" xfId="5993" xr:uid="{D64F5027-02DB-473B-A7A3-DCC731D96222}"/>
    <cellStyle name="Normal 3 4 3 5 2" xfId="25836" xr:uid="{FCD61117-B55B-4742-92EE-90219AEA6D9A}"/>
    <cellStyle name="Normal 3 4 3 5 3" xfId="43197" xr:uid="{03E9FE98-EEC1-43BC-92F5-2C8E1CD531BE}"/>
    <cellStyle name="Normal 3 4 3 6" xfId="12617" xr:uid="{DD1859A8-4B2B-42EC-BC9B-90C9C796E0CD}"/>
    <cellStyle name="Normal 3 4 3 6 2" xfId="31929" xr:uid="{D0220142-59C0-458B-9870-C9CE98F3EF18}"/>
    <cellStyle name="Normal 3 4 3 7" xfId="13932" xr:uid="{94B91174-3D6F-4B5D-AEC8-A68676976BD3}"/>
    <cellStyle name="Normal 3 4 3 7 2" xfId="33222" xr:uid="{E3A31B50-8ABA-4363-B892-6E31B25AABC7}"/>
    <cellStyle name="Normal 3 4 3 8" xfId="15196" xr:uid="{EFC22B68-18D9-4DBA-A384-9BE312DFDE59}"/>
    <cellStyle name="Normal 3 4 3 8 2" xfId="34424" xr:uid="{A4148FA0-BBF2-4930-97F6-35050650D7BC}"/>
    <cellStyle name="Normal 3 4 3 9" xfId="16641" xr:uid="{227CAF83-FC7B-4FB9-98D3-8E36C42A18A8}"/>
    <cellStyle name="Normal 3 4 3 9 2" xfId="35739" xr:uid="{8C0ACA33-8BD4-4BBB-986E-42B5960DDF8C}"/>
    <cellStyle name="Normal 3 4 4" xfId="1311" xr:uid="{9C79874B-AB5D-4E35-92C3-62E48B8C3042}"/>
    <cellStyle name="Normal 3 4 4 10" xfId="23801" xr:uid="{2FA1638E-2287-4719-877E-E87874B1BEC8}"/>
    <cellStyle name="Normal 3 4 4 11" xfId="39906" xr:uid="{B5A75040-D05A-4782-B71B-367B29553E0A}"/>
    <cellStyle name="Normal 3 4 4 12" xfId="48968" xr:uid="{424CE03F-30BA-49B5-B6FB-3BC6341D588A}"/>
    <cellStyle name="Normal 3 4 4 13" xfId="50171" xr:uid="{12353599-D0D6-4F0B-BD9A-44DDCE0460C5}"/>
    <cellStyle name="Normal 3 4 4 14" xfId="51386" xr:uid="{587FE510-4BA7-4F8F-851B-B3071FF9E474}"/>
    <cellStyle name="Normal 3 4 4 15" xfId="52605" xr:uid="{299EB7FD-34EA-4E74-A6D0-705B971CAB9A}"/>
    <cellStyle name="Normal 3 4 4 16" xfId="53755" xr:uid="{03D61DFB-A36C-45DF-BE62-94ACF4A33228}"/>
    <cellStyle name="Normal 3 4 4 2" xfId="2381" xr:uid="{1E86C892-C969-413B-8FE7-B97DDADCAC26}"/>
    <cellStyle name="Normal 3 4 4 2 10" xfId="40466" xr:uid="{E5C9AD1D-49C2-4131-8537-B7B6FB172AA4}"/>
    <cellStyle name="Normal 3 4 4 2 11" xfId="49534" xr:uid="{0743AB72-7271-4B2B-B42B-3F7F805B191E}"/>
    <cellStyle name="Normal 3 4 4 2 12" xfId="50737" xr:uid="{DD12F51F-D8D3-4DD1-A46C-A2A193CA7440}"/>
    <cellStyle name="Normal 3 4 4 2 13" xfId="51967" xr:uid="{01B494A5-4A56-43E6-9613-4044DE44AD92}"/>
    <cellStyle name="Normal 3 4 4 2 14" xfId="53165" xr:uid="{9902C2E2-A2B9-419B-AB63-4D95FD872002}"/>
    <cellStyle name="Normal 3 4 4 2 15" xfId="54317" xr:uid="{F238AC7E-8AEE-4D1F-8B52-D8F627A514AB}"/>
    <cellStyle name="Normal 3 4 4 2 2" xfId="4840" xr:uid="{B7F25645-2D5A-4C2E-BD80-F1D5743109E3}"/>
    <cellStyle name="Normal 3 4 4 2 2 2" xfId="9093" xr:uid="{0EA9B92C-F125-48B6-9A03-4AA8CD192625}"/>
    <cellStyle name="Normal 3 4 4 2 2 2 2" xfId="28526" xr:uid="{8C884723-6390-437F-A025-79F172E912B6}"/>
    <cellStyle name="Normal 3 4 4 2 2 2 3" xfId="45902" xr:uid="{7530EE51-AFEE-4A87-AF51-4D390BA6F220}"/>
    <cellStyle name="Normal 3 4 4 2 2 3" xfId="19567" xr:uid="{E62ED04F-FDE1-4B12-852F-EE7EAEA0D674}"/>
    <cellStyle name="Normal 3 4 4 2 2 4" xfId="25057" xr:uid="{C8FC6568-20E9-4664-A313-8A4217FDCC77}"/>
    <cellStyle name="Normal 3 4 4 2 3" xfId="8297" xr:uid="{3AEAFDF7-AE69-47E3-82DD-BD622A013AF6}"/>
    <cellStyle name="Normal 3 4 4 2 3 2" xfId="22098" xr:uid="{1E3F09BC-ECCE-4A11-BE3C-388027829280}"/>
    <cellStyle name="Normal 3 4 4 2 3 2 2" xfId="38237" xr:uid="{D5EE0C00-8E12-4D23-AFB2-55100DF11604}"/>
    <cellStyle name="Normal 3 4 4 2 3 3" xfId="27754" xr:uid="{6B5F0A3E-1974-47F2-A1ED-0C59BE352EE5}"/>
    <cellStyle name="Normal 3 4 4 2 3 4" xfId="42087" xr:uid="{3D583CC3-A16E-4E14-8CCF-7FCA43C264E3}"/>
    <cellStyle name="Normal 3 4 4 2 4" xfId="6608" xr:uid="{7A80A3A6-B15C-486B-8C52-DE5EFB9BA15A}"/>
    <cellStyle name="Normal 3 4 4 2 4 2" xfId="26431" xr:uid="{E4532FA6-3DE6-4AB4-B20E-30953571763C}"/>
    <cellStyle name="Normal 3 4 4 2 4 3" xfId="44024" xr:uid="{00C03282-8EF6-47DC-8E92-CEB11A4C9202}"/>
    <cellStyle name="Normal 3 4 4 2 5" xfId="13200" xr:uid="{384B08BB-4A22-4CB4-BF1C-E4946B747B68}"/>
    <cellStyle name="Normal 3 4 4 2 5 2" xfId="32507" xr:uid="{F2246A5A-6955-41B9-88A5-5B3851C9B642}"/>
    <cellStyle name="Normal 3 4 4 2 6" xfId="14511" xr:uid="{3765BF6B-5D7C-4EF2-A4BE-A0CAF5615C8C}"/>
    <cellStyle name="Normal 3 4 4 2 6 2" xfId="33790" xr:uid="{A7E30770-72E6-491A-911E-ADA31FFCD785}"/>
    <cellStyle name="Normal 3 4 4 2 7" xfId="15830" xr:uid="{295412E3-05A1-4FB5-B20C-CDD00D963473}"/>
    <cellStyle name="Normal 3 4 4 2 7 2" xfId="35010" xr:uid="{CF4E5C5E-C7EA-4F0B-883C-34CF6628F4D0}"/>
    <cellStyle name="Normal 3 4 4 2 8" xfId="17266" xr:uid="{178BFAB0-B0D5-40B8-B0AE-201F5F01B989}"/>
    <cellStyle name="Normal 3 4 4 2 8 2" xfId="36357" xr:uid="{20A3FFD0-CF02-41FB-A619-1300D4AED92D}"/>
    <cellStyle name="Normal 3 4 4 2 9" xfId="24380" xr:uid="{2C666A3E-FE1B-44BB-9A74-81D5E37B7351}"/>
    <cellStyle name="Normal 3 4 4 3" xfId="4839" xr:uid="{8F9577B1-0C78-4858-9B6D-2D5E92C1A179}"/>
    <cellStyle name="Normal 3 4 4 3 2" xfId="9092" xr:uid="{72B77538-64AB-4E4A-841B-2625844673EC}"/>
    <cellStyle name="Normal 3 4 4 3 2 2" xfId="28525" xr:uid="{6AA8B3AE-5C62-48F8-8504-B6535DD69A00}"/>
    <cellStyle name="Normal 3 4 4 3 2 3" xfId="45237" xr:uid="{DEA4848F-506E-4780-81E0-297E320A53B6}"/>
    <cellStyle name="Normal 3 4 4 3 3" xfId="18665" xr:uid="{6ECE8644-AF08-4B84-8AAD-F6E5AF55CB0B}"/>
    <cellStyle name="Normal 3 4 4 3 4" xfId="25056" xr:uid="{02C7EC79-0932-414A-9310-61463A65C5BD}"/>
    <cellStyle name="Normal 3 4 4 4" xfId="7552" xr:uid="{E6970782-4E62-487D-8934-800D097DBE99}"/>
    <cellStyle name="Normal 3 4 4 4 2" xfId="21506" xr:uid="{0655E7D8-A0A9-4669-B31E-56959D2845E6}"/>
    <cellStyle name="Normal 3 4 4 4 2 2" xfId="37676" xr:uid="{34CA538F-8337-47CC-B796-8EF5FF85D052}"/>
    <cellStyle name="Normal 3 4 4 4 3" xfId="27158" xr:uid="{B72EEF22-67A9-4B61-818D-F3AF2C6A9ADD}"/>
    <cellStyle name="Normal 3 4 4 4 4" xfId="41529" xr:uid="{2EE27B58-DF8A-4659-AC64-6736ADB33D5F}"/>
    <cellStyle name="Normal 3 4 4 5" xfId="5994" xr:uid="{0446636F-FD79-4014-B2FC-A83C0C4A9D04}"/>
    <cellStyle name="Normal 3 4 4 5 2" xfId="25837" xr:uid="{D9400786-E017-46FB-B85C-BCD0FEFE29C3}"/>
    <cellStyle name="Normal 3 4 4 5 3" xfId="43198" xr:uid="{C2337CE4-433E-40D3-9725-065D3C0A4A14}"/>
    <cellStyle name="Normal 3 4 4 6" xfId="12618" xr:uid="{66ED7231-E99D-4E61-9ACF-A44E4CF4D705}"/>
    <cellStyle name="Normal 3 4 4 6 2" xfId="31930" xr:uid="{0136C946-2623-4314-A16A-892A682228D6}"/>
    <cellStyle name="Normal 3 4 4 7" xfId="13933" xr:uid="{55210BE5-B64B-465F-8510-7D33F9099201}"/>
    <cellStyle name="Normal 3 4 4 7 2" xfId="33223" xr:uid="{E38BF44D-D661-43BB-8462-49DB59AE7383}"/>
    <cellStyle name="Normal 3 4 4 8" xfId="15197" xr:uid="{2E03D13E-C827-4C2D-BCD1-572A786550E7}"/>
    <cellStyle name="Normal 3 4 4 8 2" xfId="34425" xr:uid="{0779CD0D-66FF-45D3-8582-50DCE930001E}"/>
    <cellStyle name="Normal 3 4 4 9" xfId="16642" xr:uid="{7D722CB1-1832-456E-BEB6-C0D7F766303C}"/>
    <cellStyle name="Normal 3 4 4 9 2" xfId="35740" xr:uid="{BF364C11-7D85-406E-842D-22FE4657DBF8}"/>
    <cellStyle name="Normal 3 4 5" xfId="1312" xr:uid="{7050C3D2-BA7C-4811-8544-4ED5D827860D}"/>
    <cellStyle name="Normal 3 4 5 10" xfId="23802" xr:uid="{99FEE052-4C8E-4890-BF69-AF8A66EA57DF}"/>
    <cellStyle name="Normal 3 4 5 11" xfId="39907" xr:uid="{433A77B9-B7EE-42EB-AF44-BDD4B105D3AA}"/>
    <cellStyle name="Normal 3 4 5 12" xfId="48969" xr:uid="{BC681CC1-7A74-4A0F-A385-BA56603A54DC}"/>
    <cellStyle name="Normal 3 4 5 13" xfId="50172" xr:uid="{A10FA338-4CAD-4896-9BA6-455591DBA309}"/>
    <cellStyle name="Normal 3 4 5 14" xfId="51387" xr:uid="{8AE9AB8A-1B33-432D-B58B-43C05B9F3766}"/>
    <cellStyle name="Normal 3 4 5 15" xfId="52606" xr:uid="{9E47ED38-E6C4-4CAB-84B7-2804F40A9296}"/>
    <cellStyle name="Normal 3 4 5 16" xfId="53756" xr:uid="{E2C29707-2CD1-49A1-9C73-FA4214F2D39D}"/>
    <cellStyle name="Normal 3 4 5 2" xfId="2382" xr:uid="{85D8CC9C-1764-4ADC-98B3-76F63B8BE747}"/>
    <cellStyle name="Normal 3 4 5 2 10" xfId="40467" xr:uid="{38A0AA6C-C653-4A1B-A5AB-2DEB1409FE19}"/>
    <cellStyle name="Normal 3 4 5 2 11" xfId="49535" xr:uid="{5DF2B9C8-16AE-48D5-84DE-AF564BE04A7B}"/>
    <cellStyle name="Normal 3 4 5 2 12" xfId="50738" xr:uid="{BF4B24F8-3593-4F70-9F77-7F4E194532DB}"/>
    <cellStyle name="Normal 3 4 5 2 13" xfId="51968" xr:uid="{1B8208F5-7132-43D2-98A4-4F71688DA0E3}"/>
    <cellStyle name="Normal 3 4 5 2 14" xfId="53166" xr:uid="{26A4FE64-A835-4A0D-8900-DF6A6ABBFDFD}"/>
    <cellStyle name="Normal 3 4 5 2 15" xfId="54318" xr:uid="{BDA370F0-6B40-4DDF-B40F-087EA6B42861}"/>
    <cellStyle name="Normal 3 4 5 2 2" xfId="4842" xr:uid="{269CED93-8D9F-400D-8C9C-909589E61547}"/>
    <cellStyle name="Normal 3 4 5 2 2 2" xfId="9095" xr:uid="{927F4235-6A1D-4A34-B09C-C17BC4DBFC98}"/>
    <cellStyle name="Normal 3 4 5 2 2 2 2" xfId="28528" xr:uid="{83475ECE-F87F-43C9-A78A-B725A1209426}"/>
    <cellStyle name="Normal 3 4 5 2 2 2 3" xfId="45903" xr:uid="{A98463D3-F5BD-4A4C-B3D5-FD9B258AF3AD}"/>
    <cellStyle name="Normal 3 4 5 2 2 3" xfId="19568" xr:uid="{7D66292C-C7D5-4D91-89CC-FD7C478ED1F4}"/>
    <cellStyle name="Normal 3 4 5 2 2 4" xfId="25059" xr:uid="{FC28285D-CF35-4778-A799-870FC3162938}"/>
    <cellStyle name="Normal 3 4 5 2 3" xfId="8298" xr:uid="{C2BB58DA-61AD-43C9-B1DF-2CB418DC24BD}"/>
    <cellStyle name="Normal 3 4 5 2 3 2" xfId="22099" xr:uid="{5CBE67B8-51AA-4CC8-BE3A-C464D70D68A8}"/>
    <cellStyle name="Normal 3 4 5 2 3 2 2" xfId="38238" xr:uid="{EA784B32-9B30-411E-A9E2-1410085D1D6B}"/>
    <cellStyle name="Normal 3 4 5 2 3 3" xfId="27755" xr:uid="{85E33F36-DC15-4D33-AEC4-8DDB31257C79}"/>
    <cellStyle name="Normal 3 4 5 2 3 4" xfId="42088" xr:uid="{2D2D751A-63F0-4241-9C45-93DC42021A6B}"/>
    <cellStyle name="Normal 3 4 5 2 4" xfId="6609" xr:uid="{1F482BFA-E12A-4474-85F8-372464431EA6}"/>
    <cellStyle name="Normal 3 4 5 2 4 2" xfId="26432" xr:uid="{1F462CDD-E803-46AC-BC0E-C79539D630CA}"/>
    <cellStyle name="Normal 3 4 5 2 4 3" xfId="44025" xr:uid="{5DAA24D4-6B78-414F-B16F-AF2ED45B7905}"/>
    <cellStyle name="Normal 3 4 5 2 5" xfId="13201" xr:uid="{04FB286C-E5C6-4CB5-9DBF-D5B78E79ECD9}"/>
    <cellStyle name="Normal 3 4 5 2 5 2" xfId="32508" xr:uid="{D7C9C944-9E41-4337-BFE8-042A926B57C8}"/>
    <cellStyle name="Normal 3 4 5 2 6" xfId="14512" xr:uid="{17D45F87-9456-4ECF-88EB-94E62CA9E626}"/>
    <cellStyle name="Normal 3 4 5 2 6 2" xfId="33791" xr:uid="{52D266F8-C518-45C5-BA58-707A44E0FE04}"/>
    <cellStyle name="Normal 3 4 5 2 7" xfId="15831" xr:uid="{4EBAD294-7C46-4444-8912-97C0DDCF54AA}"/>
    <cellStyle name="Normal 3 4 5 2 7 2" xfId="35011" xr:uid="{615D1C42-0B36-4B58-8C5A-FCE0016C8D47}"/>
    <cellStyle name="Normal 3 4 5 2 8" xfId="17267" xr:uid="{40B30B26-CD73-4EE0-B51C-B4D018102AFD}"/>
    <cellStyle name="Normal 3 4 5 2 8 2" xfId="36358" xr:uid="{0A8B821B-A961-4948-ADB2-7F5042F92D26}"/>
    <cellStyle name="Normal 3 4 5 2 9" xfId="24381" xr:uid="{04CBD609-B7B3-4804-A737-9084A99BE02A}"/>
    <cellStyle name="Normal 3 4 5 3" xfId="4841" xr:uid="{57EB8E21-64EB-4042-ACCD-628FCF9CC923}"/>
    <cellStyle name="Normal 3 4 5 3 2" xfId="9094" xr:uid="{D381809D-A37B-4728-AB08-483CF03EE5BB}"/>
    <cellStyle name="Normal 3 4 5 3 2 2" xfId="28527" xr:uid="{35C9CDD5-A6F3-4758-9C40-B0794771C652}"/>
    <cellStyle name="Normal 3 4 5 3 2 3" xfId="45238" xr:uid="{E82B4A8D-5BEB-4E9C-A71E-2EDA18E19818}"/>
    <cellStyle name="Normal 3 4 5 3 3" xfId="18666" xr:uid="{521F92C7-F7D5-4BE4-89C5-460F12280483}"/>
    <cellStyle name="Normal 3 4 5 3 4" xfId="25058" xr:uid="{75B61B56-F21B-41ED-AA94-EEECB0CC70C7}"/>
    <cellStyle name="Normal 3 4 5 4" xfId="7553" xr:uid="{3D6E15CB-A8F4-4AE5-8DC1-BAD528C32489}"/>
    <cellStyle name="Normal 3 4 5 4 2" xfId="21507" xr:uid="{9ED6D2C8-45F3-4009-A0F1-A816233F1BEB}"/>
    <cellStyle name="Normal 3 4 5 4 2 2" xfId="37677" xr:uid="{6CDFFE69-DF60-4FA9-AD73-B3385CA37894}"/>
    <cellStyle name="Normal 3 4 5 4 3" xfId="27159" xr:uid="{EA40B50D-CE9A-4EF8-B4EF-32F0D58AA0D7}"/>
    <cellStyle name="Normal 3 4 5 4 4" xfId="41530" xr:uid="{1B32FFCE-96D6-469F-9294-5FF504030454}"/>
    <cellStyle name="Normal 3 4 5 5" xfId="5995" xr:uid="{2225B699-3AAF-4F01-93FC-BDFAAB3187BB}"/>
    <cellStyle name="Normal 3 4 5 5 2" xfId="25838" xr:uid="{486FBA9A-8CEF-4889-8092-C6C8742FD6BD}"/>
    <cellStyle name="Normal 3 4 5 5 3" xfId="43199" xr:uid="{60F05AED-2C48-45D3-AE47-8A05FE682600}"/>
    <cellStyle name="Normal 3 4 5 6" xfId="12619" xr:uid="{5FE39BE6-0D52-479A-A2C4-97D1695C3556}"/>
    <cellStyle name="Normal 3 4 5 6 2" xfId="31931" xr:uid="{6114F4E9-B00A-4E51-989C-9E583285F601}"/>
    <cellStyle name="Normal 3 4 5 7" xfId="13934" xr:uid="{178A2639-7710-4E63-BBDF-F1FCCDE2C170}"/>
    <cellStyle name="Normal 3 4 5 7 2" xfId="33224" xr:uid="{D578FEA9-6E97-4B33-AD70-800C90EB1324}"/>
    <cellStyle name="Normal 3 4 5 8" xfId="15198" xr:uid="{B0346311-D885-4006-BE38-A1F157761BE8}"/>
    <cellStyle name="Normal 3 4 5 8 2" xfId="34426" xr:uid="{E038DE5A-852C-4A07-B400-688DE8343198}"/>
    <cellStyle name="Normal 3 4 5 9" xfId="16643" xr:uid="{A2D111E5-C4E2-4D8D-9400-B0BCEC06B4E0}"/>
    <cellStyle name="Normal 3 4 5 9 2" xfId="35741" xr:uid="{6FFA096B-8E8A-4549-A0A6-EEAA59AABA5C}"/>
    <cellStyle name="Normal 3 4 6" xfId="1313" xr:uid="{14C30645-363B-44F1-8163-6D075B6D20DA}"/>
    <cellStyle name="Normal 3 4 6 10" xfId="23803" xr:uid="{0C88E2B9-E947-41B8-A746-520A57147A61}"/>
    <cellStyle name="Normal 3 4 6 11" xfId="39908" xr:uid="{E3172746-FA69-47BD-876A-4CD798243D2C}"/>
    <cellStyle name="Normal 3 4 6 12" xfId="48970" xr:uid="{16F9A9FB-AF53-40AC-8EDB-05C819F439A2}"/>
    <cellStyle name="Normal 3 4 6 13" xfId="50173" xr:uid="{DFC8DDFF-70FF-4D6F-88D4-29B376ACA9B0}"/>
    <cellStyle name="Normal 3 4 6 14" xfId="51388" xr:uid="{D0991DFA-B2C9-40DB-AAF3-76D1727A55BA}"/>
    <cellStyle name="Normal 3 4 6 15" xfId="52607" xr:uid="{229B9FB4-D8E0-4BAA-8342-FD928939792C}"/>
    <cellStyle name="Normal 3 4 6 16" xfId="53757" xr:uid="{CF78C418-8344-4E34-A55C-245E03F6EBCF}"/>
    <cellStyle name="Normal 3 4 6 2" xfId="2383" xr:uid="{CE97C000-E501-417B-94A3-D8A4E7639C75}"/>
    <cellStyle name="Normal 3 4 6 2 10" xfId="40468" xr:uid="{225562A2-0120-4D8B-ACF2-5040B1562D2F}"/>
    <cellStyle name="Normal 3 4 6 2 11" xfId="49536" xr:uid="{DCF4198A-2D96-4913-A7A5-8C30441FD995}"/>
    <cellStyle name="Normal 3 4 6 2 12" xfId="50739" xr:uid="{1683EC9E-3355-49DE-A912-DECA34B29B66}"/>
    <cellStyle name="Normal 3 4 6 2 13" xfId="51969" xr:uid="{197AECCB-BFD9-48FE-AE45-3B3953D95468}"/>
    <cellStyle name="Normal 3 4 6 2 14" xfId="53167" xr:uid="{FCD99520-94FB-4E1E-8480-B622B9F01F55}"/>
    <cellStyle name="Normal 3 4 6 2 15" xfId="54319" xr:uid="{D60BE6B6-FED8-4481-B18B-8431E274667B}"/>
    <cellStyle name="Normal 3 4 6 2 2" xfId="4844" xr:uid="{53251DA7-BD08-4EBC-AED0-B0E4C49DBE56}"/>
    <cellStyle name="Normal 3 4 6 2 2 2" xfId="9097" xr:uid="{60CBA1C1-2D6B-488F-95AB-FE0976B9F8F7}"/>
    <cellStyle name="Normal 3 4 6 2 2 2 2" xfId="28530" xr:uid="{20AEC1FA-23B9-4FFC-B11C-897250DA9572}"/>
    <cellStyle name="Normal 3 4 6 2 2 2 3" xfId="45904" xr:uid="{1E0638BA-6AA3-40E4-9359-B7FBCECBB879}"/>
    <cellStyle name="Normal 3 4 6 2 2 3" xfId="19569" xr:uid="{2815D83E-6E62-4FE7-ADDC-28B07CEBFC78}"/>
    <cellStyle name="Normal 3 4 6 2 2 4" xfId="25061" xr:uid="{6C4C75A1-1E33-4E15-98FF-11F16B033EC7}"/>
    <cellStyle name="Normal 3 4 6 2 3" xfId="8299" xr:uid="{D6D93186-2176-4E64-9ECD-8E9E5995E47B}"/>
    <cellStyle name="Normal 3 4 6 2 3 2" xfId="22100" xr:uid="{3A44F15C-CD11-44F6-ACE7-26C7D7717381}"/>
    <cellStyle name="Normal 3 4 6 2 3 2 2" xfId="38239" xr:uid="{594C124F-FB00-4EEA-B859-3EF38A0494AF}"/>
    <cellStyle name="Normal 3 4 6 2 3 3" xfId="27756" xr:uid="{6325EF06-3781-417D-AF38-2A4DAD8F7CCB}"/>
    <cellStyle name="Normal 3 4 6 2 3 4" xfId="42089" xr:uid="{BEAA2A82-91BF-4983-B686-8E0240F87E68}"/>
    <cellStyle name="Normal 3 4 6 2 4" xfId="6610" xr:uid="{5A33A3D7-F907-4E03-AE10-3CA26A33185D}"/>
    <cellStyle name="Normal 3 4 6 2 4 2" xfId="26433" xr:uid="{0E23C837-C44B-4DC8-8E65-4FFF30CBBE96}"/>
    <cellStyle name="Normal 3 4 6 2 4 3" xfId="44026" xr:uid="{DA68E4F4-602B-4C56-808D-F5FC79B2B795}"/>
    <cellStyle name="Normal 3 4 6 2 5" xfId="13202" xr:uid="{4D35A03A-E9CD-46B5-8716-3A4C7DE80CA0}"/>
    <cellStyle name="Normal 3 4 6 2 5 2" xfId="32509" xr:uid="{608D22F5-995F-4162-9C80-A7EA8F83BD11}"/>
    <cellStyle name="Normal 3 4 6 2 6" xfId="14513" xr:uid="{814D9DC6-BB58-4616-BD0A-3038805714A2}"/>
    <cellStyle name="Normal 3 4 6 2 6 2" xfId="33792" xr:uid="{4F8602FD-B6DD-46CC-AA53-EEA52C08B920}"/>
    <cellStyle name="Normal 3 4 6 2 7" xfId="15832" xr:uid="{2C15DFC8-155D-41E2-B52C-0D0B9852AB15}"/>
    <cellStyle name="Normal 3 4 6 2 7 2" xfId="35012" xr:uid="{DD5072FF-462A-4909-8D80-7CDBFD0F866D}"/>
    <cellStyle name="Normal 3 4 6 2 8" xfId="17268" xr:uid="{A6E626C7-5C67-4D2B-BD78-9F38DE091540}"/>
    <cellStyle name="Normal 3 4 6 2 8 2" xfId="36359" xr:uid="{D6B2FE9A-CB36-4E3F-AE4E-4B3CB6ED8A33}"/>
    <cellStyle name="Normal 3 4 6 2 9" xfId="24382" xr:uid="{C9687705-18BC-41F0-AEDD-F67D39330B7B}"/>
    <cellStyle name="Normal 3 4 6 3" xfId="4843" xr:uid="{65B1906D-DAA4-4E29-97C4-28D27F5B6ACB}"/>
    <cellStyle name="Normal 3 4 6 3 2" xfId="9096" xr:uid="{7BB2DE74-E593-4CD1-9A96-1D5B5D0D5C12}"/>
    <cellStyle name="Normal 3 4 6 3 2 2" xfId="28529" xr:uid="{8FAE5C1C-5DFF-4F78-A6A7-D438353C86A8}"/>
    <cellStyle name="Normal 3 4 6 3 2 3" xfId="45239" xr:uid="{7716FF46-0950-4F8A-8958-69793BE0E23E}"/>
    <cellStyle name="Normal 3 4 6 3 3" xfId="18667" xr:uid="{E3FAAE75-DD05-4B01-BFBE-2B3242E3B589}"/>
    <cellStyle name="Normal 3 4 6 3 4" xfId="25060" xr:uid="{912D1C90-BF1D-42E1-8C39-415D24ABE4C6}"/>
    <cellStyle name="Normal 3 4 6 4" xfId="7554" xr:uid="{70C1FB67-3E9E-40E6-9DDD-E50C7378CB60}"/>
    <cellStyle name="Normal 3 4 6 4 2" xfId="21508" xr:uid="{FD11F785-6515-4357-9E24-3F8F0CA67DEE}"/>
    <cellStyle name="Normal 3 4 6 4 2 2" xfId="37678" xr:uid="{A73BA248-6E02-40A6-AFFA-DFE5BD3D263A}"/>
    <cellStyle name="Normal 3 4 6 4 3" xfId="27160" xr:uid="{BECFAF73-C897-4049-814F-0CFEC5E8323D}"/>
    <cellStyle name="Normal 3 4 6 4 4" xfId="41531" xr:uid="{BB58CBFB-108E-4C33-A3A3-E09A3F6C71FB}"/>
    <cellStyle name="Normal 3 4 6 5" xfId="5996" xr:uid="{453A9E26-A5FB-430C-A118-8692E4B98F01}"/>
    <cellStyle name="Normal 3 4 6 5 2" xfId="25839" xr:uid="{E0432F14-E94D-46D9-9A4D-DC01E75F3A40}"/>
    <cellStyle name="Normal 3 4 6 5 3" xfId="43200" xr:uid="{858DB20D-35F6-489C-AC1C-6D1F9599930B}"/>
    <cellStyle name="Normal 3 4 6 6" xfId="12620" xr:uid="{53C095BA-3D31-43CA-89F6-3EFA6F1341B1}"/>
    <cellStyle name="Normal 3 4 6 6 2" xfId="31932" xr:uid="{9B076E07-0D0D-4CDD-ACFD-3593B531C476}"/>
    <cellStyle name="Normal 3 4 6 7" xfId="13935" xr:uid="{4A86616A-5133-49FC-8422-DA4116C9DFC9}"/>
    <cellStyle name="Normal 3 4 6 7 2" xfId="33225" xr:uid="{B804F888-AC7B-4CAB-BD59-AFAA1B576B2E}"/>
    <cellStyle name="Normal 3 4 6 8" xfId="15199" xr:uid="{F2C9BAD6-FA3F-43AB-85DE-70E1F6D7F09E}"/>
    <cellStyle name="Normal 3 4 6 8 2" xfId="34427" xr:uid="{EE31D717-9251-4CF9-8E8E-3E11779359CE}"/>
    <cellStyle name="Normal 3 4 6 9" xfId="16644" xr:uid="{96196915-8D53-44AF-8AB0-516C0FF9EC21}"/>
    <cellStyle name="Normal 3 4 6 9 2" xfId="35742" xr:uid="{303C4270-CA64-468B-9853-90BB237C9A5D}"/>
    <cellStyle name="Normal 3 4 7" xfId="1314" xr:uid="{4379914C-A519-4C58-AC8F-93FF74EA48A9}"/>
    <cellStyle name="Normal 3 4 7 10" xfId="23804" xr:uid="{548B6A4F-1646-4893-8D01-FEDD2D1F1305}"/>
    <cellStyle name="Normal 3 4 7 11" xfId="39909" xr:uid="{8C442AAB-085C-498E-881A-341D88E18A51}"/>
    <cellStyle name="Normal 3 4 7 12" xfId="48971" xr:uid="{FD3783FF-1D30-4D83-AF49-1CBFEBD460D2}"/>
    <cellStyle name="Normal 3 4 7 13" xfId="50174" xr:uid="{C2D32536-B5CA-497F-9AAA-B5F4579BFDDC}"/>
    <cellStyle name="Normal 3 4 7 14" xfId="51389" xr:uid="{C38C29E9-31FC-4F04-AD6D-F9F1BDAD4A91}"/>
    <cellStyle name="Normal 3 4 7 15" xfId="52608" xr:uid="{AD9096BF-1300-4D4E-913E-341288DB783D}"/>
    <cellStyle name="Normal 3 4 7 16" xfId="53758" xr:uid="{29DF1C6A-84D0-4DBB-B1F2-3B6939680D34}"/>
    <cellStyle name="Normal 3 4 7 2" xfId="2384" xr:uid="{649587C8-6E00-441E-9C44-5E1A7DF39356}"/>
    <cellStyle name="Normal 3 4 7 2 10" xfId="40469" xr:uid="{84A99AB3-D179-4791-BE96-CD6B592772E8}"/>
    <cellStyle name="Normal 3 4 7 2 11" xfId="49537" xr:uid="{0771B31E-D6C8-408C-83EE-973670A9A4CC}"/>
    <cellStyle name="Normal 3 4 7 2 12" xfId="50740" xr:uid="{659FD6A7-8872-4F92-A162-02857EEA5D32}"/>
    <cellStyle name="Normal 3 4 7 2 13" xfId="51970" xr:uid="{EF243B5A-EA47-41CA-BE4C-B8F8EB67B73B}"/>
    <cellStyle name="Normal 3 4 7 2 14" xfId="53168" xr:uid="{635BF1D6-833D-4FC1-9B2F-688FEB231DC4}"/>
    <cellStyle name="Normal 3 4 7 2 15" xfId="54320" xr:uid="{63AF344F-A919-442E-A1F7-635F23CF3908}"/>
    <cellStyle name="Normal 3 4 7 2 2" xfId="4846" xr:uid="{AE8A9434-5BD1-415A-9453-30C924A65465}"/>
    <cellStyle name="Normal 3 4 7 2 2 2" xfId="9099" xr:uid="{72CC44C5-B8BC-4A6E-96F9-A1C64FEDB97B}"/>
    <cellStyle name="Normal 3 4 7 2 2 2 2" xfId="28532" xr:uid="{AF05829F-701F-486C-A4BD-16F45D9E1558}"/>
    <cellStyle name="Normal 3 4 7 2 2 2 3" xfId="45905" xr:uid="{504CF155-72A8-474B-88C5-C1EE6FF80D51}"/>
    <cellStyle name="Normal 3 4 7 2 2 3" xfId="19570" xr:uid="{06922880-34BE-4E52-ABDC-B3E61863F0DC}"/>
    <cellStyle name="Normal 3 4 7 2 2 4" xfId="25063" xr:uid="{2B8227BE-0719-425F-B514-5C6F8AEA66F4}"/>
    <cellStyle name="Normal 3 4 7 2 3" xfId="8300" xr:uid="{02F993B5-E4C5-4A26-B55A-3DEAE37A55E0}"/>
    <cellStyle name="Normal 3 4 7 2 3 2" xfId="22101" xr:uid="{EDFDA8A7-227B-4513-B64E-965E51ACB71D}"/>
    <cellStyle name="Normal 3 4 7 2 3 2 2" xfId="38240" xr:uid="{DE93DD56-6191-4785-A08C-71AE6B5ACCAF}"/>
    <cellStyle name="Normal 3 4 7 2 3 3" xfId="27757" xr:uid="{5BDF1BFC-FDEA-4757-9291-DF286D944DB7}"/>
    <cellStyle name="Normal 3 4 7 2 3 4" xfId="42090" xr:uid="{2D1280B3-6C46-40E7-A931-3E8758A69963}"/>
    <cellStyle name="Normal 3 4 7 2 4" xfId="6611" xr:uid="{975F1B91-349A-4AAE-990B-B29B42C9CF60}"/>
    <cellStyle name="Normal 3 4 7 2 4 2" xfId="26434" xr:uid="{78053D20-3B8F-42CC-A9F9-22882F6076EA}"/>
    <cellStyle name="Normal 3 4 7 2 4 3" xfId="44027" xr:uid="{752E96CE-DFA5-483A-9718-7B297D06FE19}"/>
    <cellStyle name="Normal 3 4 7 2 5" xfId="13203" xr:uid="{1DEDB63D-D91D-4E6A-A55A-49832E1DBD5E}"/>
    <cellStyle name="Normal 3 4 7 2 5 2" xfId="32510" xr:uid="{73BACDC4-476C-4DA2-8938-DA3A9DB67EA3}"/>
    <cellStyle name="Normal 3 4 7 2 6" xfId="14514" xr:uid="{9FEBA5EA-E21D-4042-ADF4-2562470EF9FA}"/>
    <cellStyle name="Normal 3 4 7 2 6 2" xfId="33793" xr:uid="{8018AE9B-FE1E-4221-8140-BEED8817B802}"/>
    <cellStyle name="Normal 3 4 7 2 7" xfId="15833" xr:uid="{DB506DFE-0C63-45E0-B122-F0B5C2C70A9E}"/>
    <cellStyle name="Normal 3 4 7 2 7 2" xfId="35013" xr:uid="{6ADBE3A3-0003-47CB-A00E-5EEA33CBCF17}"/>
    <cellStyle name="Normal 3 4 7 2 8" xfId="17269" xr:uid="{7F17BF69-F30E-4968-80F1-91CBAE53B976}"/>
    <cellStyle name="Normal 3 4 7 2 8 2" xfId="36360" xr:uid="{2D1034DD-24A2-4B95-804F-0C1E9CE7A6EA}"/>
    <cellStyle name="Normal 3 4 7 2 9" xfId="24383" xr:uid="{8C3FC8A7-FCAC-4A2D-AF8A-06426CD2AE31}"/>
    <cellStyle name="Normal 3 4 7 3" xfId="4845" xr:uid="{B339146B-1E32-41D5-81DD-CEADC97E50C3}"/>
    <cellStyle name="Normal 3 4 7 3 2" xfId="9098" xr:uid="{FB439ACE-6790-41D3-9288-90F4BEA8308A}"/>
    <cellStyle name="Normal 3 4 7 3 2 2" xfId="28531" xr:uid="{C967682F-8368-415F-A98C-651EE609C420}"/>
    <cellStyle name="Normal 3 4 7 3 2 3" xfId="45240" xr:uid="{61EB7013-534F-40C0-B862-65765511F548}"/>
    <cellStyle name="Normal 3 4 7 3 3" xfId="18668" xr:uid="{91D339E1-4FA6-4C87-8BF8-CA9FE64F9F15}"/>
    <cellStyle name="Normal 3 4 7 3 4" xfId="25062" xr:uid="{6FD0C6DB-BC04-4FD4-83D3-FDE4C6890A13}"/>
    <cellStyle name="Normal 3 4 7 4" xfId="7555" xr:uid="{A5323CDA-BCCC-4D28-B1F6-4AE815742F10}"/>
    <cellStyle name="Normal 3 4 7 4 2" xfId="21509" xr:uid="{4C96D1C4-C0A0-4B8B-B30E-93188E3597D5}"/>
    <cellStyle name="Normal 3 4 7 4 2 2" xfId="37679" xr:uid="{D95BBC17-48B5-4E42-9DFC-7DAA9DA82B37}"/>
    <cellStyle name="Normal 3 4 7 4 3" xfId="27161" xr:uid="{E6A59A3B-4DD2-43F0-8054-997B7C838F53}"/>
    <cellStyle name="Normal 3 4 7 4 4" xfId="41532" xr:uid="{0F641BE0-8856-4557-93D8-891DFC63E28A}"/>
    <cellStyle name="Normal 3 4 7 5" xfId="5997" xr:uid="{426EB2E7-BD88-4295-B983-71FD08EA6272}"/>
    <cellStyle name="Normal 3 4 7 5 2" xfId="25840" xr:uid="{AFAD5B5B-BA5D-46E8-B382-2194FE29BE94}"/>
    <cellStyle name="Normal 3 4 7 5 3" xfId="43201" xr:uid="{7169F419-69F6-498E-89C1-7C0F2730C4EA}"/>
    <cellStyle name="Normal 3 4 7 6" xfId="12621" xr:uid="{6187ACA3-C6AD-42F9-8D14-6FF1BFF61A33}"/>
    <cellStyle name="Normal 3 4 7 6 2" xfId="31933" xr:uid="{4700C5F3-AF0E-4024-93B8-325557AC4CD6}"/>
    <cellStyle name="Normal 3 4 7 7" xfId="13936" xr:uid="{45DD4C6C-795D-4FC6-A26A-C30DA670FCDA}"/>
    <cellStyle name="Normal 3 4 7 7 2" xfId="33226" xr:uid="{D2CFB7BD-BC25-41B2-BF5D-A5317F904BA2}"/>
    <cellStyle name="Normal 3 4 7 8" xfId="15200" xr:uid="{591DC68D-EA15-49B1-9D79-95683FD7D20E}"/>
    <cellStyle name="Normal 3 4 7 8 2" xfId="34428" xr:uid="{3024B8C4-0F9A-4192-AA79-3AB7BE4E85EC}"/>
    <cellStyle name="Normal 3 4 7 9" xfId="16645" xr:uid="{F64A19BF-11F3-443B-BD6B-2C9BA55B7DD6}"/>
    <cellStyle name="Normal 3 4 7 9 2" xfId="35743" xr:uid="{9FA5C0E9-C129-425C-BF70-0A772DF3E7C5}"/>
    <cellStyle name="Normal 3 4 8" xfId="1315" xr:uid="{F2F0389F-77F2-403D-B53B-3D4BA773E23E}"/>
    <cellStyle name="Normal 3 4 8 10" xfId="23805" xr:uid="{02ACEA73-551A-4E25-87DF-9CE987A6EABB}"/>
    <cellStyle name="Normal 3 4 8 11" xfId="39910" xr:uid="{572DE293-39D4-4D9A-8BD9-A0A56E66C335}"/>
    <cellStyle name="Normal 3 4 8 12" xfId="48972" xr:uid="{53A13884-2C71-46B5-B480-A431B8CBBB35}"/>
    <cellStyle name="Normal 3 4 8 13" xfId="50175" xr:uid="{4C7DB8F3-99CF-427E-BD28-3BEE98BE58DE}"/>
    <cellStyle name="Normal 3 4 8 14" xfId="51390" xr:uid="{EAE02748-0099-4159-A4BB-188C50650294}"/>
    <cellStyle name="Normal 3 4 8 15" xfId="52609" xr:uid="{71FD4C47-413B-4745-AB80-052E78892309}"/>
    <cellStyle name="Normal 3 4 8 16" xfId="53759" xr:uid="{5558319C-727A-41A3-9BAC-F824263A0189}"/>
    <cellStyle name="Normal 3 4 8 2" xfId="2385" xr:uid="{4A2D2ADE-2944-4640-BBC3-7AA4DCD77012}"/>
    <cellStyle name="Normal 3 4 8 2 10" xfId="40470" xr:uid="{5EA0053C-2382-455D-B36A-4A60ED254EB2}"/>
    <cellStyle name="Normal 3 4 8 2 11" xfId="49538" xr:uid="{6CCE00B2-24C6-4437-A5A5-8CD070A635D6}"/>
    <cellStyle name="Normal 3 4 8 2 12" xfId="50741" xr:uid="{638E1033-EFB1-4592-9DF6-ACD4060A3431}"/>
    <cellStyle name="Normal 3 4 8 2 13" xfId="51971" xr:uid="{F64DC263-9976-4739-9458-121D8E1559C4}"/>
    <cellStyle name="Normal 3 4 8 2 14" xfId="53169" xr:uid="{F4B59EB5-FEF7-4A82-83A7-F43665C8DBA1}"/>
    <cellStyle name="Normal 3 4 8 2 15" xfId="54321" xr:uid="{1C25C48A-296B-40C2-B049-6DDDEA015311}"/>
    <cellStyle name="Normal 3 4 8 2 2" xfId="4848" xr:uid="{446FB7E3-D971-4CDD-9C76-FF1CE2341E02}"/>
    <cellStyle name="Normal 3 4 8 2 2 2" xfId="9101" xr:uid="{9D8DE2E3-AE92-4539-A100-77E49B1EA5F9}"/>
    <cellStyle name="Normal 3 4 8 2 2 2 2" xfId="28534" xr:uid="{F1B57887-A8D6-4D3E-9085-EB08741A8655}"/>
    <cellStyle name="Normal 3 4 8 2 2 2 3" xfId="45906" xr:uid="{793D77C3-1F43-4673-86E2-C4050776B3F4}"/>
    <cellStyle name="Normal 3 4 8 2 2 3" xfId="19571" xr:uid="{1FAFD0A1-8366-442A-92E4-5801E41C8E1F}"/>
    <cellStyle name="Normal 3 4 8 2 2 4" xfId="25065" xr:uid="{298A7913-AD66-4697-B261-7D4371A2DD5F}"/>
    <cellStyle name="Normal 3 4 8 2 3" xfId="8301" xr:uid="{9548FAA4-90CE-4DF0-BBE4-D00A15F7E345}"/>
    <cellStyle name="Normal 3 4 8 2 3 2" xfId="22102" xr:uid="{2899FE01-7007-4CD3-A9F4-9B1B5A207282}"/>
    <cellStyle name="Normal 3 4 8 2 3 2 2" xfId="38241" xr:uid="{4F86A814-D89C-4B8E-9201-B60DF09F63A6}"/>
    <cellStyle name="Normal 3 4 8 2 3 3" xfId="27758" xr:uid="{76F3B52A-432B-49E1-A000-0E3445614275}"/>
    <cellStyle name="Normal 3 4 8 2 3 4" xfId="42091" xr:uid="{F85E416C-94ED-4759-ADE6-A52A51F76682}"/>
    <cellStyle name="Normal 3 4 8 2 4" xfId="6612" xr:uid="{CA56B3D7-06D7-4924-AA4E-F8F29FE22662}"/>
    <cellStyle name="Normal 3 4 8 2 4 2" xfId="26435" xr:uid="{8B055BA2-7544-47BC-BCDC-80E84766EF90}"/>
    <cellStyle name="Normal 3 4 8 2 4 3" xfId="44028" xr:uid="{50F8BB23-E028-4079-91B9-019DD620971A}"/>
    <cellStyle name="Normal 3 4 8 2 5" xfId="13204" xr:uid="{7085B724-074C-4491-A00C-2FFE034172F7}"/>
    <cellStyle name="Normal 3 4 8 2 5 2" xfId="32511" xr:uid="{A7378F89-72A7-45EE-A8F3-DCF7A922A8F6}"/>
    <cellStyle name="Normal 3 4 8 2 6" xfId="14515" xr:uid="{3770BF16-9381-45E6-B8CE-ECA2805A0E2B}"/>
    <cellStyle name="Normal 3 4 8 2 6 2" xfId="33794" xr:uid="{3F5BF6FB-430C-42FB-9553-1E091546C3B9}"/>
    <cellStyle name="Normal 3 4 8 2 7" xfId="15834" xr:uid="{38F04A39-DE6A-465E-93EA-C6EBE1DC8723}"/>
    <cellStyle name="Normal 3 4 8 2 7 2" xfId="35014" xr:uid="{81018C9A-06DF-4424-B219-3A79D1E41BB6}"/>
    <cellStyle name="Normal 3 4 8 2 8" xfId="17270" xr:uid="{F79AA602-4C50-40B3-B56C-E0263E785A9F}"/>
    <cellStyle name="Normal 3 4 8 2 8 2" xfId="36361" xr:uid="{0A499E13-F2A6-4913-8308-438AF2D6475F}"/>
    <cellStyle name="Normal 3 4 8 2 9" xfId="24384" xr:uid="{D0006533-7F6A-4660-AF14-18B1F44F8A7F}"/>
    <cellStyle name="Normal 3 4 8 3" xfId="4847" xr:uid="{6A8A05A3-93E7-46C8-B09A-0F3B40EB77E1}"/>
    <cellStyle name="Normal 3 4 8 3 2" xfId="9100" xr:uid="{4F4FD937-63C8-45AF-8B1F-9F920FADE553}"/>
    <cellStyle name="Normal 3 4 8 3 2 2" xfId="28533" xr:uid="{AD869CA5-A79C-4924-8070-EFEA55CAD44C}"/>
    <cellStyle name="Normal 3 4 8 3 2 3" xfId="45241" xr:uid="{A9A829EE-362F-4951-8C49-B3EEE1D631EB}"/>
    <cellStyle name="Normal 3 4 8 3 3" xfId="18669" xr:uid="{398090F8-A596-4F67-B426-141B653B5972}"/>
    <cellStyle name="Normal 3 4 8 3 4" xfId="25064" xr:uid="{1408AD9E-9FF9-4C73-AE41-3F8728FC863A}"/>
    <cellStyle name="Normal 3 4 8 4" xfId="7556" xr:uid="{E0ABC30A-EC45-4570-8C09-6C538DADAC38}"/>
    <cellStyle name="Normal 3 4 8 4 2" xfId="21510" xr:uid="{8BD14C17-496A-4B1E-9B48-5069A17E023E}"/>
    <cellStyle name="Normal 3 4 8 4 2 2" xfId="37680" xr:uid="{2D9CC00E-F411-4000-9B8D-FBD200BB477B}"/>
    <cellStyle name="Normal 3 4 8 4 3" xfId="27162" xr:uid="{63C722E6-5F2B-473D-80C3-654E53390747}"/>
    <cellStyle name="Normal 3 4 8 4 4" xfId="41533" xr:uid="{17DA0935-DE2A-40AB-B101-A007594EA0A2}"/>
    <cellStyle name="Normal 3 4 8 5" xfId="5998" xr:uid="{A73C4257-EBC0-496F-A70D-0FB148E5105A}"/>
    <cellStyle name="Normal 3 4 8 5 2" xfId="25841" xr:uid="{E13ECC02-8D2D-40E2-8A31-E87EDBFF9000}"/>
    <cellStyle name="Normal 3 4 8 5 3" xfId="43202" xr:uid="{11B77CB8-F674-4045-87FA-1C6139052BD4}"/>
    <cellStyle name="Normal 3 4 8 6" xfId="12622" xr:uid="{CFF07F59-2C34-458E-BA21-E486E3FDD770}"/>
    <cellStyle name="Normal 3 4 8 6 2" xfId="31934" xr:uid="{616B5E3F-9617-4A03-82B2-771B27D924AA}"/>
    <cellStyle name="Normal 3 4 8 7" xfId="13937" xr:uid="{E318F6CE-C6E5-4E91-88C1-BE60D8B22A97}"/>
    <cellStyle name="Normal 3 4 8 7 2" xfId="33227" xr:uid="{E9201AF9-8620-4EF7-AF4A-5AD601688F55}"/>
    <cellStyle name="Normal 3 4 8 8" xfId="15201" xr:uid="{ABF7F999-5F8E-43D9-9694-8BA65F469E73}"/>
    <cellStyle name="Normal 3 4 8 8 2" xfId="34429" xr:uid="{CEDAC20F-D15E-4485-AA2D-91FC03177B92}"/>
    <cellStyle name="Normal 3 4 8 9" xfId="16646" xr:uid="{C2B65A8C-F54C-4676-9A39-03B4E9877661}"/>
    <cellStyle name="Normal 3 4 8 9 2" xfId="35744" xr:uid="{F95A3F00-E67B-469F-ACD1-7E025BA7702C}"/>
    <cellStyle name="Normal 3 4 9" xfId="1316" xr:uid="{C7E377B9-8829-44EB-9AFC-88878CC81D86}"/>
    <cellStyle name="Normal 3 4 9 10" xfId="23806" xr:uid="{BACA0FE8-0D3B-4207-95A3-D17CF4B53EBA}"/>
    <cellStyle name="Normal 3 4 9 11" xfId="39911" xr:uid="{70020FC8-E9A9-4EE1-90A5-D7C39E158E1D}"/>
    <cellStyle name="Normal 3 4 9 12" xfId="48973" xr:uid="{1889BC31-C4E1-49F2-9840-B084AB92C516}"/>
    <cellStyle name="Normal 3 4 9 13" xfId="50176" xr:uid="{8A275AEE-582C-4301-8E5B-724347A45319}"/>
    <cellStyle name="Normal 3 4 9 14" xfId="51391" xr:uid="{709921C6-7154-4EED-8C5D-D33FC46B8135}"/>
    <cellStyle name="Normal 3 4 9 15" xfId="52610" xr:uid="{446D9FDE-561F-4308-84D4-FCC337253C8E}"/>
    <cellStyle name="Normal 3 4 9 16" xfId="53760" xr:uid="{1BF9BFE5-711B-445A-A1CF-4D50271D5EBA}"/>
    <cellStyle name="Normal 3 4 9 2" xfId="2386" xr:uid="{EA5944E0-CBBE-421C-B021-BBEC3E1BDC22}"/>
    <cellStyle name="Normal 3 4 9 2 10" xfId="40471" xr:uid="{1D1B14D4-8CCF-4B3B-B474-D9AEECAF1F61}"/>
    <cellStyle name="Normal 3 4 9 2 11" xfId="49539" xr:uid="{B1D9EC54-5EB1-4AC3-876B-A53E8F569F63}"/>
    <cellStyle name="Normal 3 4 9 2 12" xfId="50742" xr:uid="{3EDF11AF-F5DF-410C-8EDC-49E166A9F013}"/>
    <cellStyle name="Normal 3 4 9 2 13" xfId="51972" xr:uid="{D15BB8C1-7C8D-4195-A607-6683BD79EC4C}"/>
    <cellStyle name="Normal 3 4 9 2 14" xfId="53170" xr:uid="{8E822570-609D-48C9-B8A0-23C9CB17C49D}"/>
    <cellStyle name="Normal 3 4 9 2 15" xfId="54322" xr:uid="{E0A2B235-E138-45EA-AE4A-917611DDB32C}"/>
    <cellStyle name="Normal 3 4 9 2 2" xfId="4850" xr:uid="{7AAC6990-5184-4FC5-8E64-7BD2F8ADC873}"/>
    <cellStyle name="Normal 3 4 9 2 2 2" xfId="9103" xr:uid="{BE719EC6-008F-46D3-AE4B-BFDF040A95E7}"/>
    <cellStyle name="Normal 3 4 9 2 2 2 2" xfId="28536" xr:uid="{139988B0-DD59-44F0-8B21-E1281E41ECF4}"/>
    <cellStyle name="Normal 3 4 9 2 2 2 3" xfId="45907" xr:uid="{C5E7CB2F-A28A-4E68-8A52-1B2A222D659A}"/>
    <cellStyle name="Normal 3 4 9 2 2 3" xfId="19572" xr:uid="{6037F92C-2A2C-4CC2-83EB-C33A4B1FD1BF}"/>
    <cellStyle name="Normal 3 4 9 2 2 4" xfId="25067" xr:uid="{DAC63008-E1F2-4A61-BF92-56F58419E94C}"/>
    <cellStyle name="Normal 3 4 9 2 3" xfId="8302" xr:uid="{1A70D442-5B92-4AE3-9474-BD0CCD6D8157}"/>
    <cellStyle name="Normal 3 4 9 2 3 2" xfId="22103" xr:uid="{EA35E1F8-59D9-486A-84D5-C06DDB7DD419}"/>
    <cellStyle name="Normal 3 4 9 2 3 2 2" xfId="38242" xr:uid="{BE80BDFE-B064-4758-92D2-60D0EF91EC54}"/>
    <cellStyle name="Normal 3 4 9 2 3 3" xfId="27759" xr:uid="{D8C020E4-8C7D-4247-A107-FB29A989B656}"/>
    <cellStyle name="Normal 3 4 9 2 3 4" xfId="42092" xr:uid="{3CBBAFE4-6352-4731-9BBF-FA65145E53C6}"/>
    <cellStyle name="Normal 3 4 9 2 4" xfId="6613" xr:uid="{9C2E8E45-6EA9-4DFC-8AE9-D4768BA7544D}"/>
    <cellStyle name="Normal 3 4 9 2 4 2" xfId="26436" xr:uid="{376B548A-284B-4A03-8C04-9B128CF01000}"/>
    <cellStyle name="Normal 3 4 9 2 4 3" xfId="44029" xr:uid="{D43C354E-C445-4F27-B5B8-697D788C8FF8}"/>
    <cellStyle name="Normal 3 4 9 2 5" xfId="13205" xr:uid="{6E006431-46D3-49B7-8B1E-B4589FB204CA}"/>
    <cellStyle name="Normal 3 4 9 2 5 2" xfId="32512" xr:uid="{651D31FF-D45A-4A87-8F38-BA1275B4D8DE}"/>
    <cellStyle name="Normal 3 4 9 2 6" xfId="14516" xr:uid="{7C273407-3DE7-418F-ACAB-6D1724FD81B0}"/>
    <cellStyle name="Normal 3 4 9 2 6 2" xfId="33795" xr:uid="{24FD9177-74FC-4EFD-8BB6-EB682B2582EC}"/>
    <cellStyle name="Normal 3 4 9 2 7" xfId="15835" xr:uid="{1496F507-FB73-4102-8CF0-1F57546C6EFC}"/>
    <cellStyle name="Normal 3 4 9 2 7 2" xfId="35015" xr:uid="{2213A159-677D-44FE-AE3E-12648BC982C0}"/>
    <cellStyle name="Normal 3 4 9 2 8" xfId="17271" xr:uid="{C0D3F94C-F6BA-4E36-A717-B148517FFFC4}"/>
    <cellStyle name="Normal 3 4 9 2 8 2" xfId="36362" xr:uid="{BE26478A-A0CC-4D61-AE09-47F02349719D}"/>
    <cellStyle name="Normal 3 4 9 2 9" xfId="24385" xr:uid="{0381C184-8DE3-488A-BC54-D6DB2D2952FF}"/>
    <cellStyle name="Normal 3 4 9 3" xfId="4849" xr:uid="{ABDEEB4B-E512-4D3B-9B2F-EC2438C54440}"/>
    <cellStyle name="Normal 3 4 9 3 2" xfId="9102" xr:uid="{59D3F470-20F7-47CB-AC67-437605473D5C}"/>
    <cellStyle name="Normal 3 4 9 3 2 2" xfId="28535" xr:uid="{1208D951-0536-4D48-9CEC-864B8B10215C}"/>
    <cellStyle name="Normal 3 4 9 3 2 3" xfId="45242" xr:uid="{A88D429B-C572-4CF6-8FCA-B19F3F61AA22}"/>
    <cellStyle name="Normal 3 4 9 3 3" xfId="18670" xr:uid="{F6183C17-15EB-46E2-9C5D-6EB87442BD99}"/>
    <cellStyle name="Normal 3 4 9 3 4" xfId="25066" xr:uid="{82C55A69-4836-426F-A81C-FE8A1D04792B}"/>
    <cellStyle name="Normal 3 4 9 4" xfId="7557" xr:uid="{43BB4D63-8BB0-4A47-AF9B-300E4AE9ECBB}"/>
    <cellStyle name="Normal 3 4 9 4 2" xfId="21511" xr:uid="{E4C59C85-C9C8-4812-910C-67D3A4571AB1}"/>
    <cellStyle name="Normal 3 4 9 4 2 2" xfId="37681" xr:uid="{A2CD4C06-AC60-47FD-8228-2E4EA24804DE}"/>
    <cellStyle name="Normal 3 4 9 4 3" xfId="27163" xr:uid="{FC731DB2-C722-4091-ADDA-779F22A01AF7}"/>
    <cellStyle name="Normal 3 4 9 4 4" xfId="41534" xr:uid="{817A9C96-83BF-4E0E-89CF-0F871BA1A098}"/>
    <cellStyle name="Normal 3 4 9 5" xfId="5999" xr:uid="{E40862DE-CD05-40CB-A06E-61746F7F45A0}"/>
    <cellStyle name="Normal 3 4 9 5 2" xfId="25842" xr:uid="{2E3DA0B6-9853-4C36-9241-BAF4E9E86800}"/>
    <cellStyle name="Normal 3 4 9 5 3" xfId="43203" xr:uid="{B43574E4-B500-45DF-8E31-C61E7517FFF3}"/>
    <cellStyle name="Normal 3 4 9 6" xfId="12623" xr:uid="{DD17A37E-1812-4040-B1E2-FDF699EB5F94}"/>
    <cellStyle name="Normal 3 4 9 6 2" xfId="31935" xr:uid="{833274AF-294D-4697-84C0-C1E68D7EB3C1}"/>
    <cellStyle name="Normal 3 4 9 7" xfId="13938" xr:uid="{72D87FAC-3A20-4AFE-AA31-5AF6AB07DD79}"/>
    <cellStyle name="Normal 3 4 9 7 2" xfId="33228" xr:uid="{1689BB9E-DBB5-4899-8589-135B11AB105C}"/>
    <cellStyle name="Normal 3 4 9 8" xfId="15202" xr:uid="{3168FC92-60BA-493E-B948-81B163560055}"/>
    <cellStyle name="Normal 3 4 9 8 2" xfId="34430" xr:uid="{57A8CF25-198F-4095-B1D4-6FEA3DFDDA24}"/>
    <cellStyle name="Normal 3 4 9 9" xfId="16647" xr:uid="{7F310102-68DB-4B98-ADC7-11464C3D64DD}"/>
    <cellStyle name="Normal 3 4 9 9 2" xfId="35745" xr:uid="{1D36AE3F-FB83-460A-9683-3E0F1F1B728F}"/>
    <cellStyle name="Normal 3 5" xfId="115" xr:uid="{79509D9D-EA45-4B7D-8E87-4DE73E08B7FA}"/>
    <cellStyle name="Normal 3 5 10" xfId="1317" xr:uid="{14051C00-374B-462F-8D82-2D58D03C3640}"/>
    <cellStyle name="Normal 3 5 10 2" xfId="4852" xr:uid="{BD5101AF-A280-47BF-BDA7-6705602B7893}"/>
    <cellStyle name="Normal 3 5 10 2 2" xfId="18671" xr:uid="{5EF0DEA2-C937-40BB-ABBD-59A3EDFDB770}"/>
    <cellStyle name="Normal 3 5 10 2 2 2" xfId="45243" xr:uid="{E112D495-1DBC-4DE0-9DB8-7DEC39C10494}"/>
    <cellStyle name="Normal 3 5 10 3" xfId="7558" xr:uid="{DF4593E9-4D64-42A4-9DDE-37B75A9D6A84}"/>
    <cellStyle name="Normal 3 5 11" xfId="4851" xr:uid="{2380DDF0-E3F3-4507-A2EF-90EB89290E48}"/>
    <cellStyle name="Normal 3 5 11 2" xfId="17778" xr:uid="{E604687E-250C-44E2-A359-14E55116ABDA}"/>
    <cellStyle name="Normal 3 5 11 2 2" xfId="44676" xr:uid="{917BE515-C48E-4A97-A9B9-A145F5E3DA35}"/>
    <cellStyle name="Normal 3 5 12" xfId="6841" xr:uid="{1B510771-A35D-4708-B4B2-426560EB5331}"/>
    <cellStyle name="Normal 3 5 2" xfId="1318" xr:uid="{ED439671-A50A-435F-8937-AB1DF2D1EECD}"/>
    <cellStyle name="Normal 3 5 2 2" xfId="1319" xr:uid="{C7AF6313-20C5-44A9-8B4B-C8FE6396E709}"/>
    <cellStyle name="Normal 3 5 2 2 2" xfId="4854" xr:uid="{23607871-9BB2-43A5-8CFF-D164012BDE09}"/>
    <cellStyle name="Normal 3 5 2 2 2 2" xfId="18673" xr:uid="{3E3CED33-0483-4739-A39D-3D99CF4FB7DC}"/>
    <cellStyle name="Normal 3 5 2 2 2 2 2" xfId="45245" xr:uid="{F6C1BBAF-68CE-410E-9F21-5AA4BA989165}"/>
    <cellStyle name="Normal 3 5 2 2 3" xfId="7560" xr:uid="{557E7F81-CB9D-4E19-AD8F-741230EB5993}"/>
    <cellStyle name="Normal 3 5 2 3" xfId="4853" xr:uid="{24C732BD-21A1-49AF-8316-6D970F38C100}"/>
    <cellStyle name="Normal 3 5 2 3 2" xfId="18672" xr:uid="{7ECB8E51-026B-4322-AC54-9614B0DFB45C}"/>
    <cellStyle name="Normal 3 5 2 3 2 2" xfId="45244" xr:uid="{000945DE-221A-409F-A42A-801E73FCE719}"/>
    <cellStyle name="Normal 3 5 2 4" xfId="7559" xr:uid="{F7D6CBD4-D4EB-4380-911D-CFDBD89E0FD3}"/>
    <cellStyle name="Normal 3 5 3" xfId="1320" xr:uid="{7B363C8D-1E20-4D30-B447-3F739EE6AE40}"/>
    <cellStyle name="Normal 3 5 3 2" xfId="4855" xr:uid="{28000A42-90ED-4541-981C-F1C4F537AA31}"/>
    <cellStyle name="Normal 3 5 3 2 2" xfId="18674" xr:uid="{9F0424A5-6ABE-4BD1-9524-54F5AC810801}"/>
    <cellStyle name="Normal 3 5 3 2 2 2" xfId="45246" xr:uid="{930245AA-A7AF-443A-BD4F-A37B60CC832E}"/>
    <cellStyle name="Normal 3 5 3 3" xfId="7561" xr:uid="{E4197354-7A9E-47DD-ABDE-CCB8A7BDCF5D}"/>
    <cellStyle name="Normal 3 5 4" xfId="1321" xr:uid="{4ECFDC3F-C88C-436E-8CFF-0E1767537C9C}"/>
    <cellStyle name="Normal 3 5 4 2" xfId="4856" xr:uid="{FDA172FD-F450-4A94-A1FA-49E7A6700196}"/>
    <cellStyle name="Normal 3 5 4 2 2" xfId="18675" xr:uid="{E1952C50-196E-41D5-8F90-5D5E37C0DAE3}"/>
    <cellStyle name="Normal 3 5 4 2 2 2" xfId="45247" xr:uid="{93C15D67-3939-4B8E-AEE2-29130A6CF811}"/>
    <cellStyle name="Normal 3 5 4 3" xfId="7562" xr:uid="{0DD37C40-3D11-4137-9799-6B5457033521}"/>
    <cellStyle name="Normal 3 5 5" xfId="1322" xr:uid="{A1E4E17C-4786-4A2D-B3DE-A3EB30EA08CF}"/>
    <cellStyle name="Normal 3 5 5 2" xfId="4857" xr:uid="{AF90F76B-DD0B-44A7-8BF4-7BB2EE6FB28E}"/>
    <cellStyle name="Normal 3 5 5 2 2" xfId="18676" xr:uid="{DCA36284-6124-44A3-9F59-C6A2AC0A54F1}"/>
    <cellStyle name="Normal 3 5 5 2 2 2" xfId="45248" xr:uid="{53B74D85-EC5B-4C54-B533-6CAA44D10406}"/>
    <cellStyle name="Normal 3 5 5 3" xfId="7563" xr:uid="{E2609E4B-5995-4AA5-A309-94DD7603EC19}"/>
    <cellStyle name="Normal 3 5 6" xfId="1323" xr:uid="{C95C6E76-DD7D-4988-A2FC-04920F8607AF}"/>
    <cellStyle name="Normal 3 5 6 2" xfId="4858" xr:uid="{333E40FF-8AAA-4B25-8B28-9F25ABC5A196}"/>
    <cellStyle name="Normal 3 5 6 2 2" xfId="18677" xr:uid="{0A7DE7D6-C974-4122-9C9F-51F85AB28AC5}"/>
    <cellStyle name="Normal 3 5 6 2 2 2" xfId="45249" xr:uid="{9918627E-8F12-48A2-9E04-8DCF0AAFE279}"/>
    <cellStyle name="Normal 3 5 6 3" xfId="7564" xr:uid="{B3369416-C8D8-44C9-96EF-D33A8C6BBC24}"/>
    <cellStyle name="Normal 3 5 7" xfId="1324" xr:uid="{2B64FA30-5935-41DD-8C93-D9F233976D70}"/>
    <cellStyle name="Normal 3 5 7 2" xfId="4859" xr:uid="{FE88E178-B8E1-4E76-902C-4F61377398FC}"/>
    <cellStyle name="Normal 3 5 7 2 2" xfId="18678" xr:uid="{DCEB007D-A469-4314-B552-55FD636C9C3E}"/>
    <cellStyle name="Normal 3 5 7 2 2 2" xfId="45250" xr:uid="{43E191FD-FEDE-42F8-B95C-9F6B6BB4EB96}"/>
    <cellStyle name="Normal 3 5 7 3" xfId="7565" xr:uid="{45219DE8-0663-470D-9F4B-F82EF82285E3}"/>
    <cellStyle name="Normal 3 5 8" xfId="1325" xr:uid="{22B0908A-DAD5-4B05-B481-1AFEEE447641}"/>
    <cellStyle name="Normal 3 5 8 2" xfId="4860" xr:uid="{2C2B62AC-FE3B-4312-A0D5-C7A122276511}"/>
    <cellStyle name="Normal 3 5 8 2 2" xfId="18679" xr:uid="{792EA120-D162-478A-BEB3-3DFCC7411D38}"/>
    <cellStyle name="Normal 3 5 8 2 2 2" xfId="45251" xr:uid="{9A57D92D-E711-477C-B6E9-76431939A794}"/>
    <cellStyle name="Normal 3 5 8 3" xfId="7566" xr:uid="{55996BF6-5A81-4630-88C1-22788E6E7A0B}"/>
    <cellStyle name="Normal 3 5 9" xfId="1326" xr:uid="{34A1E72F-7DA2-4A9E-9AEC-EACD52AC8BE0}"/>
    <cellStyle name="Normal 3 5 9 2" xfId="4861" xr:uid="{AFC00CF2-7FE3-4D48-B79E-01C68DDB7C6B}"/>
    <cellStyle name="Normal 3 5 9 2 2" xfId="18680" xr:uid="{A7610A9A-5B1D-41D7-875D-33346E6CBFBA}"/>
    <cellStyle name="Normal 3 5 9 2 2 2" xfId="45252" xr:uid="{A69415D8-206A-410F-BB60-96CBA6DE0E42}"/>
    <cellStyle name="Normal 3 5 9 3" xfId="7567" xr:uid="{24CD2A70-A521-4667-AF06-799CD82AD4C5}"/>
    <cellStyle name="Normal 3 6" xfId="1327" xr:uid="{5350B4DF-D5A8-4E08-AAA1-2E784EA211D0}"/>
    <cellStyle name="Normal 3 6 10" xfId="1328" xr:uid="{BD9F0565-4898-4F0A-90E9-4462284FB7C2}"/>
    <cellStyle name="Normal 3 6 10 2" xfId="4862" xr:uid="{4325EC2E-CDA8-408E-A2B3-DE6EED3FBC22}"/>
    <cellStyle name="Normal 3 6 10 2 2" xfId="18682" xr:uid="{D54838FC-26E7-4463-8326-B6507A143712}"/>
    <cellStyle name="Normal 3 6 10 2 2 2" xfId="45253" xr:uid="{2D992314-FA2B-403C-872D-3FD418539806}"/>
    <cellStyle name="Normal 3 6 10 3" xfId="7568" xr:uid="{9424E31C-1544-4256-8485-4F4EDDF3954E}"/>
    <cellStyle name="Normal 3 6 11" xfId="1329" xr:uid="{68F344DF-469C-480D-9304-62C4650A6E05}"/>
    <cellStyle name="Normal 3 6 11 2" xfId="4863" xr:uid="{F13EE223-FD4E-40E6-B8B1-853A5714F283}"/>
    <cellStyle name="Normal 3 6 11 2 2" xfId="18683" xr:uid="{43EC5404-8F6A-4EF9-AA1D-6F15C773ED49}"/>
    <cellStyle name="Normal 3 6 11 2 2 2" xfId="45254" xr:uid="{725F04CE-3462-4771-BA56-A6CCDD3F31A4}"/>
    <cellStyle name="Normal 3 6 11 3" xfId="7569" xr:uid="{B283C0C5-2668-4F4D-8B3C-3C175F310C73}"/>
    <cellStyle name="Normal 3 6 12" xfId="1330" xr:uid="{F8A5DDA0-89EE-44C6-9F56-F7EA62690A86}"/>
    <cellStyle name="Normal 3 6 12 2" xfId="4864" xr:uid="{CFF63539-D0CC-400C-AD8E-8F1FCBB383A3}"/>
    <cellStyle name="Normal 3 6 12 2 2" xfId="18684" xr:uid="{94FCB494-8091-4FDF-9F2D-BD36A888673D}"/>
    <cellStyle name="Normal 3 6 12 2 2 2" xfId="45255" xr:uid="{1C42C3EA-4E82-4196-B72D-C1E1FFC51034}"/>
    <cellStyle name="Normal 3 6 12 3" xfId="7570" xr:uid="{A4B7A5F8-ACFF-4D4F-8AC4-88EB914D579B}"/>
    <cellStyle name="Normal 3 6 13" xfId="2387" xr:uid="{C53B2FF9-ACF3-4E38-BAE2-9466224E1312}"/>
    <cellStyle name="Normal 3 6 13 2" xfId="19573" xr:uid="{954E94C8-1297-4580-ACB3-AB81C0978026}"/>
    <cellStyle name="Normal 3 6 14" xfId="18681" xr:uid="{C35FC8F0-7E20-4A6C-B015-4DADFD726700}"/>
    <cellStyle name="Normal 3 6 2" xfId="1331" xr:uid="{C844E9C8-DCCC-4EA9-8C68-7FBE122FEBFF}"/>
    <cellStyle name="Normal 3 6 2 2" xfId="1332" xr:uid="{B0598AC7-247D-4B87-AAC7-1664A23E19A5}"/>
    <cellStyle name="Normal 3 6 2 2 2" xfId="4866" xr:uid="{9C4FE72A-7B13-464C-9E68-76226A8AA8ED}"/>
    <cellStyle name="Normal 3 6 2 2 2 2" xfId="18686" xr:uid="{311ECA72-2838-4C33-9A7F-675D2943D74A}"/>
    <cellStyle name="Normal 3 6 2 2 2 2 2" xfId="45257" xr:uid="{808386C0-FF7B-45B0-B2AA-77E451331E44}"/>
    <cellStyle name="Normal 3 6 2 2 3" xfId="7572" xr:uid="{2E278214-85C5-48D4-8EC5-0B6A47B54198}"/>
    <cellStyle name="Normal 3 6 2 3" xfId="4865" xr:uid="{B4997090-A7AB-4AF8-ABF9-FD9C767C619B}"/>
    <cellStyle name="Normal 3 6 2 3 2" xfId="18685" xr:uid="{3545A0FA-E402-48B8-8F37-A23DDE0E3904}"/>
    <cellStyle name="Normal 3 6 2 3 2 2" xfId="45256" xr:uid="{A2BE839C-C56E-437E-98CC-CA8ACDADE6F0}"/>
    <cellStyle name="Normal 3 6 2 4" xfId="7571" xr:uid="{AFE30E01-2811-40ED-8863-8DB925499124}"/>
    <cellStyle name="Normal 3 6 3" xfId="1333" xr:uid="{45DC50D3-DB04-4078-81F3-98E7282D08F8}"/>
    <cellStyle name="Normal 3 6 3 2" xfId="4867" xr:uid="{D9EFC478-E31D-481E-A41F-3B2E6135B647}"/>
    <cellStyle name="Normal 3 6 3 2 2" xfId="18687" xr:uid="{DA9F9873-B1BD-4C62-AA1D-1634156B66B7}"/>
    <cellStyle name="Normal 3 6 3 2 2 2" xfId="45258" xr:uid="{A448CB02-ABEB-4EE2-8B5E-EF57BACAE4AA}"/>
    <cellStyle name="Normal 3 6 3 3" xfId="7573" xr:uid="{646AA448-58B1-4EE2-A791-01F44FA4AC12}"/>
    <cellStyle name="Normal 3 6 4" xfId="1334" xr:uid="{EAE8CBF3-1A76-4C29-B3EB-81BF0BB82790}"/>
    <cellStyle name="Normal 3 6 4 2" xfId="4868" xr:uid="{7B967C38-E079-402B-8445-E06730FD44FF}"/>
    <cellStyle name="Normal 3 6 4 2 2" xfId="18688" xr:uid="{EBA924CB-FC62-470F-984F-39A453E0AC8F}"/>
    <cellStyle name="Normal 3 6 4 2 2 2" xfId="45259" xr:uid="{0C0141D1-7F3C-4BBB-B90A-26731C5366B4}"/>
    <cellStyle name="Normal 3 6 4 3" xfId="7574" xr:uid="{96E115EC-DE12-4911-8768-D8C6B2BA38CE}"/>
    <cellStyle name="Normal 3 6 5" xfId="1335" xr:uid="{A5AA8DFB-9D52-4FB9-9C63-C64813801BFD}"/>
    <cellStyle name="Normal 3 6 5 2" xfId="4869" xr:uid="{22D889F6-C3BE-4ABC-BA79-5B88965BB33B}"/>
    <cellStyle name="Normal 3 6 5 2 2" xfId="18689" xr:uid="{E6FE9FB7-D39F-4D68-BA49-8440A33DB7CB}"/>
    <cellStyle name="Normal 3 6 5 2 2 2" xfId="45260" xr:uid="{806B6961-33AE-437A-83A2-89E92DF9E237}"/>
    <cellStyle name="Normal 3 6 5 3" xfId="7575" xr:uid="{6E5AEDD8-777F-4B32-A97F-01384F04632C}"/>
    <cellStyle name="Normal 3 6 6" xfId="1336" xr:uid="{D6EC9CEB-90BE-4D91-97B2-2DA69074FE78}"/>
    <cellStyle name="Normal 3 6 6 2" xfId="4870" xr:uid="{F68878AB-277A-4A0D-B1AE-BD2B4FAD445B}"/>
    <cellStyle name="Normal 3 6 6 2 2" xfId="18690" xr:uid="{072F52A0-BE32-4451-A914-7CBD9D14E5F4}"/>
    <cellStyle name="Normal 3 6 6 2 2 2" xfId="45261" xr:uid="{2037CF21-EA6A-4A45-8C82-5DE22A3EA9A2}"/>
    <cellStyle name="Normal 3 6 6 3" xfId="7576" xr:uid="{FADBC136-4B02-417E-93D6-ABBCA8E3FFA0}"/>
    <cellStyle name="Normal 3 6 7" xfId="1337" xr:uid="{34D655A3-7705-4C39-BE9F-7B2E085FE702}"/>
    <cellStyle name="Normal 3 6 7 2" xfId="4871" xr:uid="{318FA4B1-66EB-464B-B8F7-C5ED0861879C}"/>
    <cellStyle name="Normal 3 6 7 2 2" xfId="18691" xr:uid="{9E80BE48-DB14-49CB-B640-A6EE6B39047F}"/>
    <cellStyle name="Normal 3 6 7 2 2 2" xfId="45262" xr:uid="{4A7D15BA-3691-4569-95C5-35BAF75E0553}"/>
    <cellStyle name="Normal 3 6 7 3" xfId="7577" xr:uid="{A3EC156E-F4BE-43F5-B0DC-1ADE3A500112}"/>
    <cellStyle name="Normal 3 6 8" xfId="1338" xr:uid="{623299A3-AA43-4C21-837B-D852680108D1}"/>
    <cellStyle name="Normal 3 6 8 2" xfId="4872" xr:uid="{597A866F-5665-4B0B-A36C-7FE7696392D0}"/>
    <cellStyle name="Normal 3 6 8 2 2" xfId="18692" xr:uid="{CC0B1747-C222-4E31-A654-67863BEF5A95}"/>
    <cellStyle name="Normal 3 6 8 2 2 2" xfId="45263" xr:uid="{BFA2799B-0BFB-4BF5-AA4D-1C0D988AAFC1}"/>
    <cellStyle name="Normal 3 6 8 3" xfId="7578" xr:uid="{3E8A1F92-4106-4579-9BE3-A7B3FF28D01B}"/>
    <cellStyle name="Normal 3 6 9" xfId="1339" xr:uid="{E65BC6E5-324C-4B9A-91E2-AC5C5289A4FE}"/>
    <cellStyle name="Normal 3 6 9 2" xfId="4873" xr:uid="{F86CCFE0-7ACA-4372-8E9B-838D2F81B1E0}"/>
    <cellStyle name="Normal 3 6 9 2 2" xfId="18693" xr:uid="{7FB9CBC2-F87D-4ADC-B847-94CEE9C8779A}"/>
    <cellStyle name="Normal 3 6 9 2 2 2" xfId="45264" xr:uid="{DCAA8BA2-9DC8-4119-B42E-D6AFC42712F3}"/>
    <cellStyle name="Normal 3 6 9 3" xfId="7579" xr:uid="{860F79E7-03BD-4208-9A1D-DA9DC06F0ABA}"/>
    <cellStyle name="Normal 3 7" xfId="2388" xr:uid="{865D7C40-3932-4E0A-B91F-AE1E0D4C43CE}"/>
    <cellStyle name="Normal 3 7 10" xfId="40472" xr:uid="{3227C5D0-C70A-4A9A-A050-258F578A4305}"/>
    <cellStyle name="Normal 3 7 11" xfId="49540" xr:uid="{76C10086-8C58-465C-8AF9-BB8EEA2DC074}"/>
    <cellStyle name="Normal 3 7 12" xfId="50743" xr:uid="{72D99731-9216-476F-A47C-34FC2952C40D}"/>
    <cellStyle name="Normal 3 7 13" xfId="51973" xr:uid="{4DD9F543-13C4-4696-9036-D013ECD4CB70}"/>
    <cellStyle name="Normal 3 7 14" xfId="53171" xr:uid="{F502AC8A-F1EA-401A-B951-395183D1D6BC}"/>
    <cellStyle name="Normal 3 7 15" xfId="54323" xr:uid="{4EA8DD70-FB48-42BA-9C30-6E69EFCD3919}"/>
    <cellStyle name="Normal 3 7 2" xfId="4874" xr:uid="{D1830026-56B0-41B2-AD33-72505A4AE278}"/>
    <cellStyle name="Normal 3 7 2 2" xfId="9104" xr:uid="{2B05E056-26A9-4F86-AA5F-14A0BD9C86AD}"/>
    <cellStyle name="Normal 3 7 2 2 2" xfId="28537" xr:uid="{BB7D564B-3D7A-4DDF-8B92-FF0C1FDA2856}"/>
    <cellStyle name="Normal 3 7 2 2 3" xfId="45908" xr:uid="{22E7C560-D60F-4210-A08B-F249A0544512}"/>
    <cellStyle name="Normal 3 7 2 3" xfId="19574" xr:uid="{94FB3B94-AD7B-4E45-9F1C-768ED29583E8}"/>
    <cellStyle name="Normal 3 7 2 4" xfId="25068" xr:uid="{6ADF25F6-4885-4DBC-9F64-B777381E0360}"/>
    <cellStyle name="Normal 3 7 3" xfId="8303" xr:uid="{0FF50225-43FA-44B7-8761-708820C329FD}"/>
    <cellStyle name="Normal 3 7 3 2" xfId="22104" xr:uid="{913BC9A1-100B-4E2F-AD7E-7D352AB74B25}"/>
    <cellStyle name="Normal 3 7 3 2 2" xfId="38243" xr:uid="{882FC28B-0DE7-46C6-B599-8CA1882D7FC3}"/>
    <cellStyle name="Normal 3 7 3 3" xfId="27760" xr:uid="{02A353F0-7C12-4E92-984A-31074C857E3B}"/>
    <cellStyle name="Normal 3 7 3 4" xfId="42093" xr:uid="{43ADDB62-513A-4BE6-812B-EC6EBD08609F}"/>
    <cellStyle name="Normal 3 7 4" xfId="6614" xr:uid="{18AEC66B-B1B4-487E-944E-C7C55B1ACA1C}"/>
    <cellStyle name="Normal 3 7 4 2" xfId="26437" xr:uid="{CEAF45F3-53C1-4A17-9E3F-AAE2A85F145C}"/>
    <cellStyle name="Normal 3 7 4 3" xfId="44031" xr:uid="{220EF369-31EC-4A78-A77A-E6E8147B3208}"/>
    <cellStyle name="Normal 3 7 5" xfId="13206" xr:uid="{6F27E600-7B03-4190-A749-724E30D7E45E}"/>
    <cellStyle name="Normal 3 7 5 2" xfId="32513" xr:uid="{B67607FB-F8B0-46F7-BE10-C340BF294E86}"/>
    <cellStyle name="Normal 3 7 6" xfId="14517" xr:uid="{5A9F1981-A9E7-452D-8250-4DABF9CA4762}"/>
    <cellStyle name="Normal 3 7 6 2" xfId="33796" xr:uid="{7EF9275F-693A-4315-B8C9-27119B1C8646}"/>
    <cellStyle name="Normal 3 7 7" xfId="15836" xr:uid="{B475482C-CB72-40FC-B525-D0DF2620C7F2}"/>
    <cellStyle name="Normal 3 7 7 2" xfId="35016" xr:uid="{038CE023-1E45-495C-8EB7-7F98D2D5F7CB}"/>
    <cellStyle name="Normal 3 7 8" xfId="17272" xr:uid="{71214460-D327-4CC8-8D37-11346A03B2E7}"/>
    <cellStyle name="Normal 3 7 8 2" xfId="36363" xr:uid="{28D4E8EC-4A35-4C22-8752-171961204CE6}"/>
    <cellStyle name="Normal 3 7 9" xfId="24386" xr:uid="{0B55176F-D54D-4CF7-9CA3-F030051F73D8}"/>
    <cellStyle name="Normal 3 8" xfId="2389" xr:uid="{7C8AC3E5-8A87-4B12-92EF-D9B48CFFC9B6}"/>
    <cellStyle name="Normal 3 8 2" xfId="19575" xr:uid="{698D6A6C-A2E5-4C18-A0C0-78D63EF2D9D5}"/>
    <cellStyle name="Normal 3 9" xfId="2390" xr:uid="{DBD998E0-AAC5-4B53-859D-D899C236B2F7}"/>
    <cellStyle name="Normal 3 9 2" xfId="2391" xr:uid="{375C274A-2D3F-4DCC-BACC-B447667E48F0}"/>
    <cellStyle name="Normal 3 9 2 2" xfId="19577" xr:uid="{69E59E2D-1A58-4E1F-844B-9686DEA07CD5}"/>
    <cellStyle name="Normal 3 9 3" xfId="19576" xr:uid="{2F36FC22-D245-469A-A3A0-2302513476CC}"/>
    <cellStyle name="Normal 3_111301 " xfId="54816" xr:uid="{16CB7587-6516-4281-A87F-E778CE1266D1}"/>
    <cellStyle name="Normal 30" xfId="1340" xr:uid="{A8945806-3C1B-4E51-AFF6-982AA518141A}"/>
    <cellStyle name="Normal 30 2" xfId="2392" xr:uid="{60C950AD-6B76-456B-B848-CF891D5CFF71}"/>
    <cellStyle name="Normal 30 2 2" xfId="19578" xr:uid="{DBB04AD7-F71C-4592-9A46-4D62A9A0AF4B}"/>
    <cellStyle name="Normal 30 3" xfId="18694" xr:uid="{59C6EBF3-B0B4-4F1F-84D4-2BB5DE86762A}"/>
    <cellStyle name="Normal 30 4" xfId="49742" xr:uid="{53C8C666-62BC-44D5-9812-B1168541DA5B}"/>
    <cellStyle name="Normal 31" xfId="1341" xr:uid="{A712366F-971A-4DB8-BEED-F8A2DB7CEB25}"/>
    <cellStyle name="Normal 31 10" xfId="1342" xr:uid="{6DBE4BFA-F970-4101-AE33-F63F2BFDA7EC}"/>
    <cellStyle name="Normal 31 10 2" xfId="18696" xr:uid="{F0FED5F4-0D28-45A7-98BB-5BB3346F9EAE}"/>
    <cellStyle name="Normal 31 11" xfId="18695" xr:uid="{4FD5801B-9470-4C34-BF5A-DCAE266C5063}"/>
    <cellStyle name="Normal 31 2" xfId="1343" xr:uid="{F4E306BB-025D-44EC-86F9-C25DE792671A}"/>
    <cellStyle name="Normal 31 2 2" xfId="18697" xr:uid="{5A3F107A-A2E8-4E66-942B-7418EDB349AE}"/>
    <cellStyle name="Normal 31 3" xfId="1344" xr:uid="{674C159E-D558-46C5-9842-8D2DCD01C9DD}"/>
    <cellStyle name="Normal 31 3 2" xfId="18698" xr:uid="{55289BA5-D11D-481E-A38A-B9032FBCB7D3}"/>
    <cellStyle name="Normal 31 4" xfId="1345" xr:uid="{8C8B5C0E-3BAA-4DA0-AE17-8808E8CCE371}"/>
    <cellStyle name="Normal 31 4 2" xfId="18699" xr:uid="{7CDD68AE-E726-4955-82B5-3AD8E2D972EB}"/>
    <cellStyle name="Normal 31 5" xfId="1346" xr:uid="{F154E436-B4EE-4A61-957C-4CCC424BED0D}"/>
    <cellStyle name="Normal 31 5 2" xfId="18700" xr:uid="{28894FF6-399F-4D6D-9E4D-A01A348B2BB7}"/>
    <cellStyle name="Normal 31 6" xfId="1347" xr:uid="{7470EE3A-1064-4C95-9728-A5E420B9308A}"/>
    <cellStyle name="Normal 31 6 2" xfId="18701" xr:uid="{AF16E661-0F1F-48FA-B164-CC1D859F412A}"/>
    <cellStyle name="Normal 31 7" xfId="1348" xr:uid="{1F04CFE4-648B-4755-9B21-11B50A7CDE7C}"/>
    <cellStyle name="Normal 31 7 2" xfId="18702" xr:uid="{BD42E39B-D4D7-4C15-897B-BED1F8180F8E}"/>
    <cellStyle name="Normal 31 8" xfId="1349" xr:uid="{8241E1AD-1194-4B40-988D-7464FCF1E7C7}"/>
    <cellStyle name="Normal 31 8 2" xfId="18703" xr:uid="{F480FED5-5D4A-4647-8DDB-E11C039A47B1}"/>
    <cellStyle name="Normal 31 9" xfId="1350" xr:uid="{D4A6B98F-9778-4F84-9966-3C0239956B66}"/>
    <cellStyle name="Normal 31 9 2" xfId="18704" xr:uid="{8E5A5F5F-6CE2-4BA4-B0B9-7662E903DCA0}"/>
    <cellStyle name="Normal 32" xfId="1351" xr:uid="{CB84B81D-A8FB-49F4-84D7-A91BCE5536C5}"/>
    <cellStyle name="Normal 32 2" xfId="1352" xr:uid="{C6695854-6EDB-4065-89B9-D76C5727553E}"/>
    <cellStyle name="Normal 32 2 2" xfId="1353" xr:uid="{DF2A2D95-9150-4840-AACB-46E4024C83DB}"/>
    <cellStyle name="Normal 32 2 2 2" xfId="4876" xr:uid="{C802AB39-8CBB-401B-98DC-D037AE78C6E7}"/>
    <cellStyle name="Normal 32 2 2 2 2" xfId="18707" xr:uid="{BAF5B96F-AC66-41DF-BBB3-8F0E5929E88C}"/>
    <cellStyle name="Normal 32 2 2 2 2 2" xfId="45266" xr:uid="{5FCEC01D-BF11-427C-B6BA-C3D7C0AA696B}"/>
    <cellStyle name="Normal 32 2 2 3" xfId="7581" xr:uid="{334B90BF-4535-474C-99B2-541453A48AE2}"/>
    <cellStyle name="Normal 32 2 3" xfId="4875" xr:uid="{1D95AA7B-0E7C-48A8-BDB6-A9380E5D346D}"/>
    <cellStyle name="Normal 32 2 3 2" xfId="18706" xr:uid="{21A7464C-FD62-4FE0-A531-55F99BCB4D5D}"/>
    <cellStyle name="Normal 32 2 3 2 2" xfId="45265" xr:uid="{933936B6-AC90-42F7-92A5-3CB943C9633F}"/>
    <cellStyle name="Normal 32 2 4" xfId="7580" xr:uid="{6184082C-5CC7-41CE-AAF3-D0103BC8C15E}"/>
    <cellStyle name="Normal 32 3" xfId="1354" xr:uid="{85153BAA-72EA-4123-84CE-22F59B4C1250}"/>
    <cellStyle name="Normal 32 3 2" xfId="4877" xr:uid="{28E1CE8E-3425-4223-A2B6-08EF9499CE77}"/>
    <cellStyle name="Normal 32 3 2 2" xfId="18708" xr:uid="{931680B2-2C30-457B-B128-AE5B2698067B}"/>
    <cellStyle name="Normal 32 3 2 2 2" xfId="45267" xr:uid="{02F7399C-5E07-4F74-BDFF-26C0CCF0CF43}"/>
    <cellStyle name="Normal 32 3 3" xfId="7582" xr:uid="{B12A0AA8-0304-4849-AA15-9A96C6ED2768}"/>
    <cellStyle name="Normal 32 4" xfId="1355" xr:uid="{A8396A62-01F3-47F0-9A87-0CC93F2CDA91}"/>
    <cellStyle name="Normal 32 4 2" xfId="1776" xr:uid="{147D2441-8DDD-49E0-A778-9F95314FECAF}"/>
    <cellStyle name="Normal 32 4 2 2" xfId="2393" xr:uid="{23FD0C22-F556-4806-93BE-E8C56B2D54E8}"/>
    <cellStyle name="Normal 32 4 2 2 2" xfId="19579" xr:uid="{2FD8FA63-47C0-4A1C-8A13-EEDA179AE5C1}"/>
    <cellStyle name="Normal 32 4 2 3" xfId="19029" xr:uid="{AC3A48F1-75AF-40D4-BE3C-2295A4B0DADA}"/>
    <cellStyle name="Normal 32 4 3" xfId="2394" xr:uid="{D6FE2E7E-04AD-4321-A802-568AA2EBFEF9}"/>
    <cellStyle name="Normal 32 4 3 2" xfId="2395" xr:uid="{6A4A6619-67DF-4330-92D4-6F0C219F2F9B}"/>
    <cellStyle name="Normal 32 4 3 2 2" xfId="19581" xr:uid="{ED6188D7-E7F8-4B90-B956-9609759771F2}"/>
    <cellStyle name="Normal 32 4 3 3" xfId="19580" xr:uid="{8F79E224-1FAF-4F83-993B-E3EE4BE761D8}"/>
    <cellStyle name="Normal 32 4 4" xfId="2396" xr:uid="{86E3A991-E9C2-41DF-B1A6-FD81DA69842E}"/>
    <cellStyle name="Normal 32 4 4 2" xfId="19582" xr:uid="{E0B82F5D-D266-443A-823A-81E8083DC4BC}"/>
    <cellStyle name="Normal 32 4 5" xfId="18709" xr:uid="{18861019-B699-4136-A5C4-8E636BDB0866}"/>
    <cellStyle name="Normal 32 5" xfId="18705" xr:uid="{5003E153-B414-4062-AAAB-65DBEEBBF7BE}"/>
    <cellStyle name="Normal 33" xfId="1356" xr:uid="{BEE04B49-837F-42BF-BAC7-5860835F824A}"/>
    <cellStyle name="Normal 33 2" xfId="1357" xr:uid="{4065BB89-CEA5-49DB-9E76-EDB3D6A86C28}"/>
    <cellStyle name="Normal 33 2 2" xfId="4879" xr:uid="{4AC7E012-DF17-4525-AD77-7AF6C714EE9C}"/>
    <cellStyle name="Normal 33 2 2 2" xfId="18711" xr:uid="{3E6E9B25-6093-48E1-BD8D-8C92EE65AAAD}"/>
    <cellStyle name="Normal 33 2 2 2 2" xfId="45269" xr:uid="{B3C51A3C-C7A2-41F7-A1F8-1AC9FD91EC05}"/>
    <cellStyle name="Normal 33 2 3" xfId="7584" xr:uid="{461CBB04-FD34-40DF-90F5-9B1EEA57D5C3}"/>
    <cellStyle name="Normal 33 3" xfId="4878" xr:uid="{64A14097-A1B9-4729-B09B-7230BE11EE18}"/>
    <cellStyle name="Normal 33 3 2" xfId="18710" xr:uid="{195C1E5D-55B4-491D-844A-44EF41D8A289}"/>
    <cellStyle name="Normal 33 3 2 2" xfId="45268" xr:uid="{9672C115-445E-457A-9B7E-819EFFEBDE31}"/>
    <cellStyle name="Normal 33 4" xfId="7583" xr:uid="{B4212F8B-F4F7-4114-A483-6ABFEF1F6E2E}"/>
    <cellStyle name="Normal 34" xfId="1358" xr:uid="{569EC283-ACFF-4068-87AE-F5DE60C540A9}"/>
    <cellStyle name="Normal 34 2" xfId="4" xr:uid="{B9FB1FA3-2339-47DF-B6DB-F5B268F5F850}"/>
    <cellStyle name="Normal 34 2 2" xfId="4881" xr:uid="{47A6EB02-E4B2-4E26-BB5F-2D09E2760DC5}"/>
    <cellStyle name="Normal 34 2 2 2" xfId="18713" xr:uid="{7D068753-6417-4564-9AAD-D67CED37E3D9}"/>
    <cellStyle name="Normal 34 3" xfId="1359" xr:uid="{5B0517B8-5D6E-437A-9849-9F0A538B5B8D}"/>
    <cellStyle name="Normal 34 3 2" xfId="4882" xr:uid="{045B212B-7ACF-45DA-A318-95DA00A18D52}"/>
    <cellStyle name="Normal 34 3 2 2" xfId="18714" xr:uid="{7FFC30CC-00A6-49C1-9EF5-8A9EEC658D80}"/>
    <cellStyle name="Normal 34 3 2 2 2" xfId="45271" xr:uid="{7EE1DBF6-4A04-4CB2-8454-0055200FD2CC}"/>
    <cellStyle name="Normal 34 3 3" xfId="7586" xr:uid="{29F8BCCD-0B47-4449-B6EC-A59B13980147}"/>
    <cellStyle name="Normal 34 4" xfId="4880" xr:uid="{4EDF8C17-DCAC-4CF6-B486-71CF125D3E43}"/>
    <cellStyle name="Normal 34 4 2" xfId="18712" xr:uid="{0873DC0D-7177-4788-97C9-742D9C3AC5AF}"/>
    <cellStyle name="Normal 34 4 2 2" xfId="45270" xr:uid="{0E622B68-139E-4D16-94CA-1A44670C4464}"/>
    <cellStyle name="Normal 34 5" xfId="7585" xr:uid="{899183B7-A409-4804-8A32-C9EC873235F4}"/>
    <cellStyle name="Normal 35" xfId="1360" xr:uid="{D45F11E8-FEEF-4E84-B185-C10A14D78050}"/>
    <cellStyle name="Normal 35 2" xfId="1361" xr:uid="{41B53BBF-A4D1-4857-B732-57737F4BA6E5}"/>
    <cellStyle name="Normal 35 2 2" xfId="4884" xr:uid="{DC0E4861-D842-4E58-8DD3-1A59D9E1291B}"/>
    <cellStyle name="Normal 35 2 2 2" xfId="18716" xr:uid="{619E8609-ADE7-4B68-984C-0C8F17B5C5F3}"/>
    <cellStyle name="Normal 35 2 2 2 2" xfId="45273" xr:uid="{9C508979-F53B-4AA4-AF93-13A36401F319}"/>
    <cellStyle name="Normal 35 2 3" xfId="7588" xr:uid="{2E60C1E4-BDAB-4484-B57D-151E14BF639D}"/>
    <cellStyle name="Normal 35 3" xfId="4883" xr:uid="{00F55DB3-4C99-47C0-847E-AEAE7ED81C2A}"/>
    <cellStyle name="Normal 35 3 2" xfId="18715" xr:uid="{329E7CC2-EFAC-4D1A-BA00-1DBFE5A6B76E}"/>
    <cellStyle name="Normal 35 3 2 2" xfId="45272" xr:uid="{4282D5B0-F879-413B-B5D9-AC49C332CFF8}"/>
    <cellStyle name="Normal 35 4" xfId="7587" xr:uid="{4AB24540-2A5D-4821-9C8D-41BAD3F67D20}"/>
    <cellStyle name="Normal 36" xfId="1362" xr:uid="{016E1A66-4419-40FD-958A-DB5D007428BC}"/>
    <cellStyle name="Normal 36 2" xfId="4885" xr:uid="{A4549B20-3C46-4C51-8052-540C225A350A}"/>
    <cellStyle name="Normal 36 2 2" xfId="18717" xr:uid="{8A09D89B-B966-43D6-A00A-B5135D8B8D99}"/>
    <cellStyle name="Normal 36 2 2 2" xfId="45274" xr:uid="{2963713C-E58E-41E7-81A1-36416CF505A6}"/>
    <cellStyle name="Normal 36 3" xfId="7589" xr:uid="{66FCD03D-B325-4F6A-B5F0-64DA0DEF261A}"/>
    <cellStyle name="Normal 37" xfId="1363" xr:uid="{4CB7D56A-29E8-470D-8832-AD27FE57AAF8}"/>
    <cellStyle name="Normal 37 2" xfId="2397" xr:uid="{9A0572E1-685E-4640-86AB-C8D95775C5D3}"/>
    <cellStyle name="Normal 37 2 10" xfId="40473" xr:uid="{CB728E56-6396-42AB-9DAF-0E7AE7E3E9B5}"/>
    <cellStyle name="Normal 37 2 11" xfId="49541" xr:uid="{A2F2779B-F823-4CCE-907C-E1C1C949C381}"/>
    <cellStyle name="Normal 37 2 12" xfId="50744" xr:uid="{3220C822-0881-47F0-8C96-9D082E099CEC}"/>
    <cellStyle name="Normal 37 2 13" xfId="51974" xr:uid="{647F8B2D-599B-412B-BEBA-0A7ED6B12663}"/>
    <cellStyle name="Normal 37 2 14" xfId="53172" xr:uid="{361D5E0F-140C-4312-9494-6B758D86A747}"/>
    <cellStyle name="Normal 37 2 15" xfId="54324" xr:uid="{A90B4465-571F-4B30-93B9-D46EECA145A3}"/>
    <cellStyle name="Normal 37 2 2" xfId="4887" xr:uid="{290CBA89-95EF-40D8-86E0-1A00D9D4CB64}"/>
    <cellStyle name="Normal 37 2 2 2" xfId="9105" xr:uid="{7C2934C1-B878-4C39-B421-AD99D15DE989}"/>
    <cellStyle name="Normal 37 2 2 2 2" xfId="28538" xr:uid="{34BC4CB9-FC24-411A-8984-5D6F0158CCBD}"/>
    <cellStyle name="Normal 37 2 2 2 3" xfId="45909" xr:uid="{DB357887-6EBC-4886-A266-279101C3E9C5}"/>
    <cellStyle name="Normal 37 2 2 3" xfId="19583" xr:uid="{87E12A99-3C98-4C1C-BF64-1A93F2CF7F36}"/>
    <cellStyle name="Normal 37 2 2 4" xfId="25069" xr:uid="{77472406-03B0-4C7E-9461-EBCC9CCFEC5B}"/>
    <cellStyle name="Normal 37 2 3" xfId="8304" xr:uid="{001708CD-B82C-4FC0-A546-F999B0104DF8}"/>
    <cellStyle name="Normal 37 2 3 2" xfId="22105" xr:uid="{52F9234C-8114-40AD-9376-C06987793DAE}"/>
    <cellStyle name="Normal 37 2 3 2 2" xfId="38244" xr:uid="{73D75F68-C485-476A-9D4A-68BD2BA35D66}"/>
    <cellStyle name="Normal 37 2 3 3" xfId="27761" xr:uid="{FF0BD4DD-2DF6-4594-AA4F-EDB31E662D81}"/>
    <cellStyle name="Normal 37 2 3 4" xfId="42094" xr:uid="{E88F70C5-BE52-4202-9468-5B01E2632E25}"/>
    <cellStyle name="Normal 37 2 4" xfId="6615" xr:uid="{843ABA67-B77F-4A1B-884F-1F8B5332CD70}"/>
    <cellStyle name="Normal 37 2 4 2" xfId="26438" xr:uid="{FA568F0F-03F5-4A9D-A885-D18C6B93CA1A}"/>
    <cellStyle name="Normal 37 2 4 3" xfId="44035" xr:uid="{CA54D8EC-2BA8-4DA3-AB74-3DBC12B04D6C}"/>
    <cellStyle name="Normal 37 2 5" xfId="13207" xr:uid="{FB46B287-5AEE-40ED-BCA4-E94D6F35A4A9}"/>
    <cellStyle name="Normal 37 2 5 2" xfId="32514" xr:uid="{F45DE667-45B6-4816-93EC-769225BCCD31}"/>
    <cellStyle name="Normal 37 2 6" xfId="14518" xr:uid="{7F9D1D98-C944-465C-A748-DF8CC3B5FEF6}"/>
    <cellStyle name="Normal 37 2 6 2" xfId="33797" xr:uid="{6562A751-ABFA-42B1-924C-4C4229B76563}"/>
    <cellStyle name="Normal 37 2 7" xfId="15837" xr:uid="{B4515FAC-A5FF-4613-8B49-10CD31EAF59D}"/>
    <cellStyle name="Normal 37 2 7 2" xfId="35017" xr:uid="{7DD87DA1-DA0B-4B98-8EF2-65BFCE9DC928}"/>
    <cellStyle name="Normal 37 2 8" xfId="17273" xr:uid="{A37D9C35-AA32-4A4B-BC3A-1E676302A3CC}"/>
    <cellStyle name="Normal 37 2 8 2" xfId="36364" xr:uid="{43CC5F04-A8A7-4A05-9927-9FDA3FDACFD9}"/>
    <cellStyle name="Normal 37 2 9" xfId="24387" xr:uid="{B4E82A3F-0282-4B4F-9D1C-7E7B16AE9FA1}"/>
    <cellStyle name="Normal 37 3" xfId="4886" xr:uid="{5515E326-9B0B-4F19-B25F-9A717403288F}"/>
    <cellStyle name="Normal 37 3 2" xfId="18718" xr:uid="{61DD1236-345C-484F-B542-71B5564984CD}"/>
    <cellStyle name="Normal 37 3 2 2" xfId="45275" xr:uid="{3340A1C4-D807-4167-A106-49FFFAE9D2C0}"/>
    <cellStyle name="Normal 37 4" xfId="7590" xr:uid="{135B706E-F564-4130-917D-E8BED3905F60}"/>
    <cellStyle name="Normal 38" xfId="1364" xr:uid="{83B6B31F-BD9D-4C0F-BF9C-2A85899051D6}"/>
    <cellStyle name="Normal 38 2" xfId="2398" xr:uid="{5CE8679B-9F95-45F5-BD46-5DED018E004F}"/>
    <cellStyle name="Normal 38 2 10" xfId="40474" xr:uid="{A2A93372-7D0A-4F74-881A-7B660F8191C4}"/>
    <cellStyle name="Normal 38 2 11" xfId="49542" xr:uid="{120E257C-5FF8-4C91-8AD9-83E87FFC325B}"/>
    <cellStyle name="Normal 38 2 12" xfId="50745" xr:uid="{AA4D9EC8-64B7-4B75-97B0-7BCDE823D5E2}"/>
    <cellStyle name="Normal 38 2 13" xfId="51975" xr:uid="{7351686E-6898-43B2-AC81-3DF119FE73DF}"/>
    <cellStyle name="Normal 38 2 14" xfId="53173" xr:uid="{548D04BE-7299-4BF0-93B3-91AA8B4091E3}"/>
    <cellStyle name="Normal 38 2 15" xfId="54325" xr:uid="{54A0AEED-03EF-4775-B938-6DA045D01878}"/>
    <cellStyle name="Normal 38 2 2" xfId="4889" xr:uid="{0C43CDF2-AAB0-4793-A978-EBE0CD1DF67B}"/>
    <cellStyle name="Normal 38 2 2 2" xfId="9106" xr:uid="{333A90DF-8D7A-4BBA-B615-10B58E49B817}"/>
    <cellStyle name="Normal 38 2 2 2 2" xfId="28539" xr:uid="{757C4862-2930-492A-A2E1-0F6D7D6F208A}"/>
    <cellStyle name="Normal 38 2 2 2 3" xfId="45910" xr:uid="{601D31C5-0415-4684-8103-974F28EFB90D}"/>
    <cellStyle name="Normal 38 2 2 3" xfId="19584" xr:uid="{46C693BF-EC98-4D0A-A7B2-0255CD69C348}"/>
    <cellStyle name="Normal 38 2 2 4" xfId="25070" xr:uid="{8443EAF2-9A96-47A8-9547-B1AEC94D165A}"/>
    <cellStyle name="Normal 38 2 3" xfId="8305" xr:uid="{89DBBB21-EF16-4102-8523-8330FC174A34}"/>
    <cellStyle name="Normal 38 2 3 2" xfId="22106" xr:uid="{6BB2256A-A136-414F-8352-DB53EA2AA04A}"/>
    <cellStyle name="Normal 38 2 3 2 2" xfId="38245" xr:uid="{829126E0-661F-4E19-B71A-50C5712E78D6}"/>
    <cellStyle name="Normal 38 2 3 3" xfId="27762" xr:uid="{9B55562F-4A48-4C41-8770-6C63742036A9}"/>
    <cellStyle name="Normal 38 2 3 4" xfId="42095" xr:uid="{0A335E30-28E3-4F79-AA5C-E3FAD5D25AF2}"/>
    <cellStyle name="Normal 38 2 4" xfId="6616" xr:uid="{D49CD12D-258C-4447-B8E6-77DC289FA87D}"/>
    <cellStyle name="Normal 38 2 4 2" xfId="26439" xr:uid="{33E03AF0-C88B-4FEC-AAEA-123C17E7F8F6}"/>
    <cellStyle name="Normal 38 2 4 3" xfId="44036" xr:uid="{497B4EEC-183C-4227-93D7-57BBA69B8E60}"/>
    <cellStyle name="Normal 38 2 5" xfId="13208" xr:uid="{9A0AEAC7-2805-4273-BB40-766A5C0363A5}"/>
    <cellStyle name="Normal 38 2 5 2" xfId="32515" xr:uid="{9DD468A5-0302-48EE-A819-C1EA095AE0AB}"/>
    <cellStyle name="Normal 38 2 6" xfId="14519" xr:uid="{DD3D868D-9C3C-4FDE-873F-250E6BF6C661}"/>
    <cellStyle name="Normal 38 2 6 2" xfId="33798" xr:uid="{3F37EAAD-8A4B-4897-86FA-DE9090EFBEDC}"/>
    <cellStyle name="Normal 38 2 7" xfId="15838" xr:uid="{C088A6B3-E595-46D4-AB97-33D56F928448}"/>
    <cellStyle name="Normal 38 2 7 2" xfId="35018" xr:uid="{A5B58999-5EEA-496D-89EC-CB8E93AED971}"/>
    <cellStyle name="Normal 38 2 8" xfId="17274" xr:uid="{E7BB5DE1-E517-4027-A046-7233BBDB6032}"/>
    <cellStyle name="Normal 38 2 8 2" xfId="36365" xr:uid="{A4914C8B-3226-4A4A-9307-66505B00BC52}"/>
    <cellStyle name="Normal 38 2 9" xfId="24388" xr:uid="{77DA433C-CC83-4FDF-A34A-5DD2C5237C84}"/>
    <cellStyle name="Normal 38 3" xfId="4888" xr:uid="{2BD97C5F-E724-4B1D-BED9-CFF437BCAD5D}"/>
    <cellStyle name="Normal 38 3 2" xfId="18719" xr:uid="{9D025E36-D01B-42FA-AD63-6B6060638340}"/>
    <cellStyle name="Normal 38 3 2 2" xfId="45276" xr:uid="{B7AA5B98-0D71-4920-82C9-08606C763986}"/>
    <cellStyle name="Normal 38 4" xfId="7591" xr:uid="{295A4799-C4D6-46EE-95DA-284DB268FAAE}"/>
    <cellStyle name="Normal 39" xfId="1365" xr:uid="{38A94D81-D6E3-4471-A767-B9C060093ACD}"/>
    <cellStyle name="Normal 39 2" xfId="4890" xr:uid="{E3C7BD68-D387-41B2-962E-58078CC9F294}"/>
    <cellStyle name="Normal 39 2 2" xfId="18720" xr:uid="{86819C64-3048-4547-95EE-96AC7BD92702}"/>
    <cellStyle name="Normal 39 2 2 2" xfId="45277" xr:uid="{D349E544-AC93-469C-AEEA-0C852D047C26}"/>
    <cellStyle name="Normal 39 3" xfId="7592" xr:uid="{2697684A-7D32-4F5E-8047-D3F90AC3ABB6}"/>
    <cellStyle name="Normal 4" xfId="52" xr:uid="{8E61042F-FC5C-4A2F-90B3-931B74EA5FD6}"/>
    <cellStyle name="Normal 4 10" xfId="2399" xr:uid="{7077346B-0D3D-4419-857E-5A9F23F8324F}"/>
    <cellStyle name="Normal 4 10 2" xfId="19585" xr:uid="{56F3D1BA-C973-4383-9F72-9B72A17E87D1}"/>
    <cellStyle name="Normal 4 11" xfId="2400" xr:uid="{CD14E270-82E9-4EF0-850E-674171BAC027}"/>
    <cellStyle name="Normal 4 11 2" xfId="19586" xr:uid="{DC647DFD-6B05-4FA8-9CA0-E596AD6C87A1}"/>
    <cellStyle name="Normal 4 12" xfId="1801" xr:uid="{02EDFDC2-3E20-48AD-B0FB-FD2B3D514C36}"/>
    <cellStyle name="Normal 4 12 2" xfId="19039" xr:uid="{76D55EF8-4A39-44ED-AFF5-F4F18BD19AC5}"/>
    <cellStyle name="Normal 4 13" xfId="2401" xr:uid="{B7458163-21F1-42D0-9D48-4235D7CA7834}"/>
    <cellStyle name="Normal 4 13 2" xfId="19587" xr:uid="{96911261-5144-4C22-AE1F-7061CBEBA9CF}"/>
    <cellStyle name="Normal 4 14" xfId="2402" xr:uid="{245E1F95-F42E-4AEA-9FB3-93872EAAF9D7}"/>
    <cellStyle name="Normal 4 14 2" xfId="19588" xr:uid="{34DA3823-5178-40CA-9F7C-CF5F156483C1}"/>
    <cellStyle name="Normal 4 15" xfId="17741" xr:uid="{F343A3B8-5278-4477-A4E3-9460D5A47B3F}"/>
    <cellStyle name="Normal 4 15 2" xfId="54503" xr:uid="{B1EB8463-ED04-4DBF-BD6C-51A1664D36D4}"/>
    <cellStyle name="Normal 4 16" xfId="54575" xr:uid="{901AB9EC-5847-45D8-9136-CCD47627ECE9}"/>
    <cellStyle name="Normal 4 2" xfId="84" xr:uid="{CFA9E25D-0D1E-41D7-B95E-B90D13137B43}"/>
    <cellStyle name="Normal 4 2 10" xfId="2403" xr:uid="{5EEBA0B3-20E2-448D-8E09-B8D991D0FA54}"/>
    <cellStyle name="Normal 4 2 10 10" xfId="40475" xr:uid="{1A80DE0C-C804-4312-ABAD-2015715AAFCC}"/>
    <cellStyle name="Normal 4 2 10 11" xfId="49543" xr:uid="{15743AF8-3841-4BF8-A86E-4EB4767A6A71}"/>
    <cellStyle name="Normal 4 2 10 12" xfId="50746" xr:uid="{91E2643B-15BF-40F3-8DE7-08BC2881BB84}"/>
    <cellStyle name="Normal 4 2 10 13" xfId="51976" xr:uid="{8CCD30B0-8445-4ACA-A0FC-05AF42A66935}"/>
    <cellStyle name="Normal 4 2 10 14" xfId="53174" xr:uid="{875DA177-52EE-4688-9B08-116108663ECD}"/>
    <cellStyle name="Normal 4 2 10 15" xfId="54326" xr:uid="{64717C16-32CA-4039-BCCC-160403E1713F}"/>
    <cellStyle name="Normal 4 2 10 2" xfId="4892" xr:uid="{2DFF4DB9-DAD1-45B2-84A4-CAD8E87BE004}"/>
    <cellStyle name="Normal 4 2 10 2 2" xfId="9107" xr:uid="{02E16363-3582-42A8-BAF8-0946A4210E3D}"/>
    <cellStyle name="Normal 4 2 10 2 2 2" xfId="28540" xr:uid="{BDB5F46E-B94A-4A1E-B876-FE58971CE002}"/>
    <cellStyle name="Normal 4 2 10 2 2 3" xfId="45911" xr:uid="{F7BD23C8-5B1B-4B79-9967-27F2753C1E8C}"/>
    <cellStyle name="Normal 4 2 10 2 3" xfId="19589" xr:uid="{6896867D-93D1-4D80-8ED8-F3CA95C1D8A1}"/>
    <cellStyle name="Normal 4 2 10 2 4" xfId="25071" xr:uid="{A180C329-EF85-458A-B3AD-426F36A0F7EE}"/>
    <cellStyle name="Normal 4 2 10 3" xfId="8306" xr:uid="{92EA37DA-F66E-442B-AB25-6DA117CD989A}"/>
    <cellStyle name="Normal 4 2 10 3 2" xfId="22107" xr:uid="{B95ED1A8-FE9D-4828-B17F-4AD0E26E1475}"/>
    <cellStyle name="Normal 4 2 10 3 2 2" xfId="38246" xr:uid="{D892B2AF-FB94-4E5B-A927-B3D82C791AC0}"/>
    <cellStyle name="Normal 4 2 10 3 3" xfId="27763" xr:uid="{54416A7B-6C37-4AEF-A33D-66E2EB6821A9}"/>
    <cellStyle name="Normal 4 2 10 3 4" xfId="42096" xr:uid="{AAD20570-F944-4278-837B-1EC4DC1877DE}"/>
    <cellStyle name="Normal 4 2 10 4" xfId="6617" xr:uid="{BB8844BF-1BF0-4D36-A9B8-B8E1D66A1C35}"/>
    <cellStyle name="Normal 4 2 10 4 2" xfId="26440" xr:uid="{8B279557-767D-4372-B3BF-70248CC23134}"/>
    <cellStyle name="Normal 4 2 10 4 3" xfId="44040" xr:uid="{35E7327D-7318-45AD-AA59-A3925DDBEBFE}"/>
    <cellStyle name="Normal 4 2 10 5" xfId="13209" xr:uid="{B8E4377E-D20E-4C24-93C5-7CF77A7368A5}"/>
    <cellStyle name="Normal 4 2 10 5 2" xfId="32516" xr:uid="{F4AD6D2F-E072-4B49-8F47-8EF763B2755B}"/>
    <cellStyle name="Normal 4 2 10 6" xfId="14520" xr:uid="{AA5DE2EB-F326-4B5B-9AD5-E38F3EA4A0C1}"/>
    <cellStyle name="Normal 4 2 10 6 2" xfId="33799" xr:uid="{2EA4191C-8F5E-496C-B387-86F477639338}"/>
    <cellStyle name="Normal 4 2 10 7" xfId="15839" xr:uid="{5E47E007-6847-41E3-AB33-ABD1022CE06F}"/>
    <cellStyle name="Normal 4 2 10 7 2" xfId="35019" xr:uid="{E2A137FF-8C8B-4463-A938-D75C3A73FFE1}"/>
    <cellStyle name="Normal 4 2 10 8" xfId="17276" xr:uid="{AD2B842F-3952-4CE5-BEE0-9F87A64446CB}"/>
    <cellStyle name="Normal 4 2 10 8 2" xfId="36367" xr:uid="{9B8E5489-3FEA-4DCD-9808-A6451DE93BAC}"/>
    <cellStyle name="Normal 4 2 10 9" xfId="24389" xr:uid="{77F4F461-CB13-4E9D-AE00-557DDDB32AAE}"/>
    <cellStyle name="Normal 4 2 11" xfId="4891" xr:uid="{BDA544CD-3DEC-436B-A681-4A3342B292C7}"/>
    <cellStyle name="Normal 4 2 11 2" xfId="17760" xr:uid="{648A19D1-3224-41A1-8293-8BA06C620F59}"/>
    <cellStyle name="Normal 4 2 11 2 2" xfId="44673" xr:uid="{1162A5AA-E946-461F-9D5C-217AFA8E427E}"/>
    <cellStyle name="Normal 4 2 11 3" xfId="54504" xr:uid="{05CF8554-5A7D-44F4-A9AD-662D8D2D7643}"/>
    <cellStyle name="Normal 4 2 12" xfId="6836" xr:uid="{D47CF359-D6A4-460C-880D-6648B2E355F5}"/>
    <cellStyle name="Normal 4 2 13" xfId="55403" xr:uid="{D97517CF-B5E9-4EB1-A39F-C1CE66001DB5}"/>
    <cellStyle name="Normal 4 2 2" xfId="1366" xr:uid="{4FDFDA8E-36DF-46CD-B126-A434DBA412F2}"/>
    <cellStyle name="Normal 4 2 2 10" xfId="23807" xr:uid="{CAD30A44-B2E7-4A60-8E4E-48C313DF1056}"/>
    <cellStyle name="Normal 4 2 2 11" xfId="39912" xr:uid="{F8C435E6-0024-4C68-BBFE-24BBA51F4E6B}"/>
    <cellStyle name="Normal 4 2 2 12" xfId="48974" xr:uid="{13C770F4-BD42-48F1-9499-AE3AD351461F}"/>
    <cellStyle name="Normal 4 2 2 13" xfId="50177" xr:uid="{4680C436-0082-41C2-9C97-2219692E76DF}"/>
    <cellStyle name="Normal 4 2 2 14" xfId="51392" xr:uid="{ACA64FFF-BF4D-4B82-8C63-28AABB58FBF9}"/>
    <cellStyle name="Normal 4 2 2 15" xfId="52611" xr:uid="{2B39C8EF-9812-4522-9A24-1B2630C4E697}"/>
    <cellStyle name="Normal 4 2 2 16" xfId="53761" xr:uid="{25249DAC-B847-41F3-8870-2658EBD79F29}"/>
    <cellStyle name="Normal 4 2 2 2" xfId="2404" xr:uid="{E377F122-EFE3-4B21-9B1A-282404715DE7}"/>
    <cellStyle name="Normal 4 2 2 2 10" xfId="40476" xr:uid="{D0CDE9E6-67D9-4292-A239-5F08E872AB45}"/>
    <cellStyle name="Normal 4 2 2 2 11" xfId="49544" xr:uid="{11967FB3-8FD1-4778-813F-6CDC236C4670}"/>
    <cellStyle name="Normal 4 2 2 2 12" xfId="50747" xr:uid="{FFC3B176-6220-4819-9DBD-C72238FF32E7}"/>
    <cellStyle name="Normal 4 2 2 2 13" xfId="51977" xr:uid="{D0A0C51D-E14C-4E6E-AFFD-CF6CAC271490}"/>
    <cellStyle name="Normal 4 2 2 2 14" xfId="53175" xr:uid="{29DDC415-155A-45B6-9F14-BFE96DC7F65D}"/>
    <cellStyle name="Normal 4 2 2 2 15" xfId="54327" xr:uid="{38DB8A75-35B8-43A2-80A2-817A847B3B70}"/>
    <cellStyle name="Normal 4 2 2 2 2" xfId="4894" xr:uid="{971C7FE8-C060-40EA-92BC-8C55C9632D7B}"/>
    <cellStyle name="Normal 4 2 2 2 2 2" xfId="9109" xr:uid="{2BF1ABE3-DCC3-4E93-84AD-4DA41E917F5F}"/>
    <cellStyle name="Normal 4 2 2 2 2 2 2" xfId="28542" xr:uid="{293594A0-0CC6-4D3D-8C26-8B3D9D425305}"/>
    <cellStyle name="Normal 4 2 2 2 2 2 3" xfId="45912" xr:uid="{97562F20-0258-482C-AFB7-A5E6D575B282}"/>
    <cellStyle name="Normal 4 2 2 2 2 3" xfId="19590" xr:uid="{6F8AD39F-5762-4805-85A8-8AB5B7125FEC}"/>
    <cellStyle name="Normal 4 2 2 2 2 4" xfId="25073" xr:uid="{7B1971CE-9C50-4092-8837-EB4F790AE912}"/>
    <cellStyle name="Normal 4 2 2 2 3" xfId="8307" xr:uid="{11DD6749-534B-4FC2-9CF5-D887BB24FC2F}"/>
    <cellStyle name="Normal 4 2 2 2 3 2" xfId="22108" xr:uid="{968F0813-3664-4A4E-900D-F7789EDD04B0}"/>
    <cellStyle name="Normal 4 2 2 2 3 2 2" xfId="38247" xr:uid="{1CC4CD69-FF60-482F-B004-8394A4417C08}"/>
    <cellStyle name="Normal 4 2 2 2 3 3" xfId="27764" xr:uid="{E4A04550-22B2-4CC0-A014-4B0D747D44DF}"/>
    <cellStyle name="Normal 4 2 2 2 3 4" xfId="42097" xr:uid="{5FB8E120-316B-46FF-95BD-8E94273E39D0}"/>
    <cellStyle name="Normal 4 2 2 2 4" xfId="6618" xr:uid="{0FFC96EF-B2B0-4281-A7F2-CAEE67F03FEE}"/>
    <cellStyle name="Normal 4 2 2 2 4 2" xfId="26441" xr:uid="{4E11964D-0054-43E1-8C51-8BCF4D4185E0}"/>
    <cellStyle name="Normal 4 2 2 2 4 3" xfId="44041" xr:uid="{E7BE4C27-743D-4CDE-9B03-1A60C27ED728}"/>
    <cellStyle name="Normal 4 2 2 2 5" xfId="13210" xr:uid="{B592B054-4FF8-4762-B328-72FD5D28BBAA}"/>
    <cellStyle name="Normal 4 2 2 2 5 2" xfId="32517" xr:uid="{6E9032F6-78D3-4A87-9111-CD6309EA5816}"/>
    <cellStyle name="Normal 4 2 2 2 6" xfId="14521" xr:uid="{2833314A-5BB1-459F-B073-C83C0F25B14C}"/>
    <cellStyle name="Normal 4 2 2 2 6 2" xfId="33800" xr:uid="{62627CF9-1067-4395-9EC7-1B28DDA1A80A}"/>
    <cellStyle name="Normal 4 2 2 2 7" xfId="15840" xr:uid="{8714C6BA-8E15-475C-8CDC-7E21E823DE85}"/>
    <cellStyle name="Normal 4 2 2 2 7 2" xfId="35020" xr:uid="{921391E6-AA17-44FD-AB69-0BDB99E4FDBE}"/>
    <cellStyle name="Normal 4 2 2 2 8" xfId="17277" xr:uid="{3BFAB539-9E4E-4395-BD5F-6E491ED60CF5}"/>
    <cellStyle name="Normal 4 2 2 2 8 2" xfId="36368" xr:uid="{81D7AE0B-AF1F-4318-B21E-82968313B8DF}"/>
    <cellStyle name="Normal 4 2 2 2 9" xfId="24390" xr:uid="{5B9D66FF-52A3-493D-AFC8-06BFEC928243}"/>
    <cellStyle name="Normal 4 2 2 3" xfId="4893" xr:uid="{0932E727-8462-435D-AAB7-77B97557168D}"/>
    <cellStyle name="Normal 4 2 2 3 2" xfId="9108" xr:uid="{EBBDACA9-02C8-4D47-B199-2A1F75FCC893}"/>
    <cellStyle name="Normal 4 2 2 3 2 2" xfId="28541" xr:uid="{16319A35-721D-461E-B26B-0821E6A89B90}"/>
    <cellStyle name="Normal 4 2 2 3 2 3" xfId="45278" xr:uid="{6BFBB682-B200-4F45-A894-C617462F87B9}"/>
    <cellStyle name="Normal 4 2 2 3 3" xfId="18721" xr:uid="{EE10DDC6-709D-423E-8B53-BE1DF3FA2B5A}"/>
    <cellStyle name="Normal 4 2 2 3 4" xfId="25072" xr:uid="{BB7BCD7C-39F4-4FB9-9016-D18C85EE9E10}"/>
    <cellStyle name="Normal 4 2 2 4" xfId="7593" xr:uid="{35D026D4-2B8F-4840-8E7D-F951867CD3E1}"/>
    <cellStyle name="Normal 4 2 2 4 2" xfId="21512" xr:uid="{EF805AA6-BD23-4D34-8C16-AFA18F2E00B1}"/>
    <cellStyle name="Normal 4 2 2 4 2 2" xfId="37682" xr:uid="{E1BC43C7-4070-4C24-AC78-DD199DEFAD90}"/>
    <cellStyle name="Normal 4 2 2 4 3" xfId="27164" xr:uid="{D8B342C4-8B9F-455E-A818-F1CE3C7A73EB}"/>
    <cellStyle name="Normal 4 2 2 4 4" xfId="41535" xr:uid="{7595C0D9-F2B5-4071-81CD-405ADA125BCA}"/>
    <cellStyle name="Normal 4 2 2 5" xfId="6000" xr:uid="{A03AB10B-C494-4749-9441-CDE0F88BC53F}"/>
    <cellStyle name="Normal 4 2 2 5 2" xfId="25843" xr:uid="{7E112D1F-9C18-4AD9-B210-3BCAB0FE4870}"/>
    <cellStyle name="Normal 4 2 2 5 3" xfId="43225" xr:uid="{3537ABAD-7BB8-4222-82D8-13F289E0A0D6}"/>
    <cellStyle name="Normal 4 2 2 6" xfId="12624" xr:uid="{36834262-1CD0-4D16-AA44-A967E3671286}"/>
    <cellStyle name="Normal 4 2 2 6 2" xfId="31936" xr:uid="{88B392B6-4B3B-4398-A66F-512772269EBF}"/>
    <cellStyle name="Normal 4 2 2 7" xfId="13939" xr:uid="{CEC5AE60-4AC8-4D5F-B6B1-C17D33FD9F62}"/>
    <cellStyle name="Normal 4 2 2 7 2" xfId="33229" xr:uid="{C21B1CED-18B9-44E8-AA63-AFBDEFD4D40C}"/>
    <cellStyle name="Normal 4 2 2 8" xfId="15205" xr:uid="{7F432FA1-E384-4767-9FBC-08ED3A2E2733}"/>
    <cellStyle name="Normal 4 2 2 8 2" xfId="34431" xr:uid="{255B7631-048C-4224-8F0B-FA4A82E200AA}"/>
    <cellStyle name="Normal 4 2 2 9" xfId="16651" xr:uid="{992B8B5C-D954-4B24-8181-2CA229CFAE32}"/>
    <cellStyle name="Normal 4 2 2 9 2" xfId="35748" xr:uid="{1CB80ACC-DBAC-4F8A-B7D1-434DB6C1882B}"/>
    <cellStyle name="Normal 4 2 3" xfId="1367" xr:uid="{491B20C2-0758-4425-8932-08C0C20702EC}"/>
    <cellStyle name="Normal 4 2 3 10" xfId="23808" xr:uid="{D1BC481F-69D0-4E41-A01A-2E9FDD431148}"/>
    <cellStyle name="Normal 4 2 3 11" xfId="39913" xr:uid="{7F315FBD-EF08-4F2B-9942-1E5CBCB472A2}"/>
    <cellStyle name="Normal 4 2 3 12" xfId="48975" xr:uid="{F1495FA3-A1E2-49C8-9596-5AEEF31A43FD}"/>
    <cellStyle name="Normal 4 2 3 13" xfId="50178" xr:uid="{A2158164-EAAB-4E05-A4E6-22A1D3EE325C}"/>
    <cellStyle name="Normal 4 2 3 14" xfId="51393" xr:uid="{22237C7F-7B61-444A-B6AC-B8348328A40D}"/>
    <cellStyle name="Normal 4 2 3 15" xfId="52612" xr:uid="{C70861D8-7D16-4D1E-B257-0E171B1B00EF}"/>
    <cellStyle name="Normal 4 2 3 16" xfId="53762" xr:uid="{9282BED7-4FFA-445D-9AA2-021C5C76A7D8}"/>
    <cellStyle name="Normal 4 2 3 2" xfId="2405" xr:uid="{945521E5-A36D-4893-A822-7916379750EF}"/>
    <cellStyle name="Normal 4 2 3 2 10" xfId="40477" xr:uid="{49C10B25-5B94-44B2-968F-6F005C099763}"/>
    <cellStyle name="Normal 4 2 3 2 11" xfId="49545" xr:uid="{1E325971-08D3-48D6-8340-85B00FFD0B40}"/>
    <cellStyle name="Normal 4 2 3 2 12" xfId="50748" xr:uid="{7D058D78-0B5B-4D73-A56D-61A1B73D59F9}"/>
    <cellStyle name="Normal 4 2 3 2 13" xfId="51978" xr:uid="{FB836A49-49D8-43E3-887F-C271FFC294EF}"/>
    <cellStyle name="Normal 4 2 3 2 14" xfId="53176" xr:uid="{A68D093E-48E7-4283-89D6-F7FBBDDA9EE2}"/>
    <cellStyle name="Normal 4 2 3 2 15" xfId="54328" xr:uid="{24E6C4DE-0C8C-43BB-8644-46A4AF477455}"/>
    <cellStyle name="Normal 4 2 3 2 2" xfId="4896" xr:uid="{0268FE08-841D-454E-B801-B3880E201722}"/>
    <cellStyle name="Normal 4 2 3 2 2 2" xfId="9111" xr:uid="{66E0E11F-54EB-43D0-A8E7-1874C124F575}"/>
    <cellStyle name="Normal 4 2 3 2 2 2 2" xfId="28544" xr:uid="{8132B0BD-4CA4-4430-9D36-69A89D45B66D}"/>
    <cellStyle name="Normal 4 2 3 2 2 2 3" xfId="45913" xr:uid="{CA9E46D4-4212-4234-BDDA-12906AEB5332}"/>
    <cellStyle name="Normal 4 2 3 2 2 3" xfId="19591" xr:uid="{076FD4CA-6173-4E37-8AD1-901F895CACFE}"/>
    <cellStyle name="Normal 4 2 3 2 2 4" xfId="25075" xr:uid="{AB15098F-3739-435A-B1AC-3DB54612081C}"/>
    <cellStyle name="Normal 4 2 3 2 3" xfId="8308" xr:uid="{C6FB67B7-2F20-4485-B520-6DBAE2E88758}"/>
    <cellStyle name="Normal 4 2 3 2 3 2" xfId="22109" xr:uid="{72F4567C-2DD8-4821-97DB-0873FAC22201}"/>
    <cellStyle name="Normal 4 2 3 2 3 2 2" xfId="38248" xr:uid="{C1E4BEC2-BECA-4BEF-83BF-CC0D29EC0587}"/>
    <cellStyle name="Normal 4 2 3 2 3 3" xfId="27765" xr:uid="{D5CFFD0F-42E5-437E-A21B-D52D378FE3A2}"/>
    <cellStyle name="Normal 4 2 3 2 3 4" xfId="42098" xr:uid="{00926DBF-FEF2-4345-8241-37376195F67A}"/>
    <cellStyle name="Normal 4 2 3 2 4" xfId="6619" xr:uid="{45A3B703-738E-4FD5-8843-6E5D119F8B22}"/>
    <cellStyle name="Normal 4 2 3 2 4 2" xfId="26442" xr:uid="{ADEED7E8-E7B1-42A0-9610-AD1605583731}"/>
    <cellStyle name="Normal 4 2 3 2 4 3" xfId="44042" xr:uid="{DB31A79D-E63B-4ED4-96BD-8ED1335BBE15}"/>
    <cellStyle name="Normal 4 2 3 2 5" xfId="13211" xr:uid="{2FD545B2-41D9-4CBE-AACA-7EEA19746ACA}"/>
    <cellStyle name="Normal 4 2 3 2 5 2" xfId="32518" xr:uid="{085F3563-C19E-4F76-9214-3049AF5B3BAD}"/>
    <cellStyle name="Normal 4 2 3 2 6" xfId="14522" xr:uid="{12816577-0CF3-4C2B-BB9D-F36A595BB6D1}"/>
    <cellStyle name="Normal 4 2 3 2 6 2" xfId="33801" xr:uid="{0DA1534C-6756-4513-B610-4696CCB099CD}"/>
    <cellStyle name="Normal 4 2 3 2 7" xfId="15841" xr:uid="{4F8DBFDC-6DFA-4EFC-95AA-164DD7CA5B8B}"/>
    <cellStyle name="Normal 4 2 3 2 7 2" xfId="35021" xr:uid="{0ECC8D16-B8BA-41B9-A732-07BD08EA10EE}"/>
    <cellStyle name="Normal 4 2 3 2 8" xfId="17278" xr:uid="{254BA8D1-39DB-4068-9411-11E295C798FE}"/>
    <cellStyle name="Normal 4 2 3 2 8 2" xfId="36369" xr:uid="{E4B270C1-A84D-4DFE-9CA7-E4545EEE8BDB}"/>
    <cellStyle name="Normal 4 2 3 2 9" xfId="24391" xr:uid="{D30F81AE-4D06-4E68-B865-EE4CF6938508}"/>
    <cellStyle name="Normal 4 2 3 3" xfId="4895" xr:uid="{17CE9933-70CC-4268-8201-5E807C2BAF35}"/>
    <cellStyle name="Normal 4 2 3 3 2" xfId="9110" xr:uid="{E591A327-33C5-4219-8043-17A96FC39DF0}"/>
    <cellStyle name="Normal 4 2 3 3 2 2" xfId="28543" xr:uid="{0C408711-C059-461B-BBFF-6F617F1411DF}"/>
    <cellStyle name="Normal 4 2 3 3 2 3" xfId="45279" xr:uid="{0341464F-4D27-4846-B5EA-E2D1848D1F4F}"/>
    <cellStyle name="Normal 4 2 3 3 3" xfId="18722" xr:uid="{8FC4795D-0ED5-4A24-8FBC-B6D14D12F57F}"/>
    <cellStyle name="Normal 4 2 3 3 4" xfId="25074" xr:uid="{886FBE14-4039-4799-A3B7-1217CBCB0918}"/>
    <cellStyle name="Normal 4 2 3 4" xfId="7594" xr:uid="{5CCA7966-49F5-4C12-B66B-02593AF8808E}"/>
    <cellStyle name="Normal 4 2 3 4 2" xfId="21513" xr:uid="{F5F1E6D0-7342-4AB8-B3FB-8A899936470D}"/>
    <cellStyle name="Normal 4 2 3 4 2 2" xfId="37683" xr:uid="{B07F27C3-9D50-4199-9E52-34C2F03CC637}"/>
    <cellStyle name="Normal 4 2 3 4 3" xfId="27165" xr:uid="{D439E682-6E81-4751-85A6-53E454A8FD53}"/>
    <cellStyle name="Normal 4 2 3 4 4" xfId="41536" xr:uid="{170421E3-3808-4667-9F02-1CA93E7EE35E}"/>
    <cellStyle name="Normal 4 2 3 5" xfId="6001" xr:uid="{679A30A9-71C9-4F61-BFDE-8F92B4AC50B9}"/>
    <cellStyle name="Normal 4 2 3 5 2" xfId="25844" xr:uid="{BE9B64B8-0B6E-45C2-8EED-4BBF05B805D0}"/>
    <cellStyle name="Normal 4 2 3 5 3" xfId="43226" xr:uid="{681A034F-5EFC-4DF3-88F6-665BAE12B525}"/>
    <cellStyle name="Normal 4 2 3 6" xfId="12625" xr:uid="{3078769E-2EC7-419C-8E47-5A3C1E0BAD0C}"/>
    <cellStyle name="Normal 4 2 3 6 2" xfId="31937" xr:uid="{7E42F1B8-840D-4108-A971-810C04E8CC92}"/>
    <cellStyle name="Normal 4 2 3 7" xfId="13940" xr:uid="{DDB44BE5-C838-49E3-B88B-DB5738BB1631}"/>
    <cellStyle name="Normal 4 2 3 7 2" xfId="33230" xr:uid="{7644F1F6-ECFD-4B62-AB20-EEF788B8A0D7}"/>
    <cellStyle name="Normal 4 2 3 8" xfId="15206" xr:uid="{7A19CDCE-85CB-4752-8EA4-47675A2D52C9}"/>
    <cellStyle name="Normal 4 2 3 8 2" xfId="34432" xr:uid="{50F482B4-6878-4832-84E5-D76E7EB1E9C3}"/>
    <cellStyle name="Normal 4 2 3 9" xfId="16652" xr:uid="{6B418466-7F27-4066-A72E-2F89F84EFE74}"/>
    <cellStyle name="Normal 4 2 3 9 2" xfId="35749" xr:uid="{E320C99A-310E-4D27-8E12-76CE8963EC43}"/>
    <cellStyle name="Normal 4 2 4" xfId="1368" xr:uid="{A3E192B3-F62B-42A9-9859-9DF23540370A}"/>
    <cellStyle name="Normal 4 2 4 10" xfId="23809" xr:uid="{CE5D4622-F185-421B-B562-F4B9CE124005}"/>
    <cellStyle name="Normal 4 2 4 11" xfId="39914" xr:uid="{3CA2787F-06A7-4CBB-890E-3E9C0C7BC77F}"/>
    <cellStyle name="Normal 4 2 4 12" xfId="48976" xr:uid="{CAD6562B-4EAB-4846-BF5B-EB0C97311AF6}"/>
    <cellStyle name="Normal 4 2 4 13" xfId="50179" xr:uid="{3A7D334D-C66C-49B7-A115-039DE3659C98}"/>
    <cellStyle name="Normal 4 2 4 14" xfId="51394" xr:uid="{15E112A6-9CB0-4F08-B380-856F3D640250}"/>
    <cellStyle name="Normal 4 2 4 15" xfId="52613" xr:uid="{384A34E0-60D2-4363-A05F-56DC8512EFA9}"/>
    <cellStyle name="Normal 4 2 4 16" xfId="53763" xr:uid="{88B1B807-40DE-41A4-8842-681044D3721C}"/>
    <cellStyle name="Normal 4 2 4 2" xfId="2406" xr:uid="{C785B901-34B6-4B0B-A962-D0E8A89F2705}"/>
    <cellStyle name="Normal 4 2 4 2 10" xfId="40478" xr:uid="{8A072386-772D-464E-9748-16A30CC50492}"/>
    <cellStyle name="Normal 4 2 4 2 11" xfId="49546" xr:uid="{ABF0DCEF-2041-482B-A845-FA14DECFACAB}"/>
    <cellStyle name="Normal 4 2 4 2 12" xfId="50749" xr:uid="{6FA9224E-AA33-4CF6-9926-BB4B4541076D}"/>
    <cellStyle name="Normal 4 2 4 2 13" xfId="51979" xr:uid="{3D9AE4CB-1F27-42DB-9C70-B230E76272EB}"/>
    <cellStyle name="Normal 4 2 4 2 14" xfId="53177" xr:uid="{9CC7B1BE-C4FF-4CD9-A1BF-704233F423CE}"/>
    <cellStyle name="Normal 4 2 4 2 15" xfId="54329" xr:uid="{ECDD60F4-5772-48CB-8EF5-7100AD16ADAE}"/>
    <cellStyle name="Normal 4 2 4 2 2" xfId="4898" xr:uid="{049D4636-BAFF-44AF-9BA2-71436E98DE9F}"/>
    <cellStyle name="Normal 4 2 4 2 2 2" xfId="9113" xr:uid="{AB69ED87-F3C1-4521-9448-56E490297989}"/>
    <cellStyle name="Normal 4 2 4 2 2 2 2" xfId="28546" xr:uid="{DC427E0F-9D9E-4EBE-AEE5-CCF291E9A992}"/>
    <cellStyle name="Normal 4 2 4 2 2 2 3" xfId="45914" xr:uid="{5BE8E0FF-6070-4143-9A7E-90B2AFD5401A}"/>
    <cellStyle name="Normal 4 2 4 2 2 3" xfId="19592" xr:uid="{06F0B5B9-EC5C-46D5-AC78-682A808CF71F}"/>
    <cellStyle name="Normal 4 2 4 2 2 4" xfId="25077" xr:uid="{2F28F1F7-384E-47EC-9467-18CA2C0247AD}"/>
    <cellStyle name="Normal 4 2 4 2 3" xfId="8309" xr:uid="{340BF365-2F05-497E-B6DD-143580D71854}"/>
    <cellStyle name="Normal 4 2 4 2 3 2" xfId="22110" xr:uid="{7D41BB59-3ED8-40E6-9715-66A1167C90A6}"/>
    <cellStyle name="Normal 4 2 4 2 3 2 2" xfId="38249" xr:uid="{C2EA81A4-FD43-4173-A5B2-A4B1B7E1CC1D}"/>
    <cellStyle name="Normal 4 2 4 2 3 3" xfId="27766" xr:uid="{11F4C6DE-BB9E-4D80-91BB-DC199E774CA9}"/>
    <cellStyle name="Normal 4 2 4 2 3 4" xfId="42099" xr:uid="{FF9E9929-897F-4548-BD3D-A5907A7207BC}"/>
    <cellStyle name="Normal 4 2 4 2 4" xfId="6620" xr:uid="{11CD7B7E-9138-4FE9-B652-5DF7E5B3104A}"/>
    <cellStyle name="Normal 4 2 4 2 4 2" xfId="26443" xr:uid="{D7B2793F-56B3-4F53-9349-5987BC5A0BA1}"/>
    <cellStyle name="Normal 4 2 4 2 4 3" xfId="44043" xr:uid="{D0FD592A-9AC8-412F-961C-C2384C0A1102}"/>
    <cellStyle name="Normal 4 2 4 2 5" xfId="13212" xr:uid="{37EB1F9D-8FAD-4DA0-9C03-BCAB4253AC0B}"/>
    <cellStyle name="Normal 4 2 4 2 5 2" xfId="32519" xr:uid="{46F8CDA3-E613-4648-AE6B-ED32093D8339}"/>
    <cellStyle name="Normal 4 2 4 2 6" xfId="14523" xr:uid="{6ED70884-9A7D-4573-97A7-6C91B0F90D1A}"/>
    <cellStyle name="Normal 4 2 4 2 6 2" xfId="33802" xr:uid="{95E4DB5C-AC86-403F-8DEB-EB4D63A62F0D}"/>
    <cellStyle name="Normal 4 2 4 2 7" xfId="15842" xr:uid="{ED5619E2-7E1C-4B85-868A-3D20B269ACF6}"/>
    <cellStyle name="Normal 4 2 4 2 7 2" xfId="35022" xr:uid="{175E8B76-3B68-440A-BD3A-EC2BA342E8DA}"/>
    <cellStyle name="Normal 4 2 4 2 8" xfId="17279" xr:uid="{A5487AFC-EC4C-4C17-985A-8717826F9FE7}"/>
    <cellStyle name="Normal 4 2 4 2 8 2" xfId="36370" xr:uid="{B32315D8-040B-4FB7-9A99-A1A543B6ECB5}"/>
    <cellStyle name="Normal 4 2 4 2 9" xfId="24392" xr:uid="{3E43052A-2992-4FB0-BA3E-3D3A69CFFE89}"/>
    <cellStyle name="Normal 4 2 4 3" xfId="4897" xr:uid="{2DC6B1C5-B867-4CE3-A0AB-2C7DDD9D8F47}"/>
    <cellStyle name="Normal 4 2 4 3 2" xfId="9112" xr:uid="{745E126D-DD5D-4C0A-A9CA-AE754DA6AD9B}"/>
    <cellStyle name="Normal 4 2 4 3 2 2" xfId="28545" xr:uid="{DFAA8935-5DFD-4C06-A6DA-3B3825BC38B7}"/>
    <cellStyle name="Normal 4 2 4 3 2 3" xfId="45280" xr:uid="{BBEB8FC7-7B99-4DAE-816B-13544EA13B9F}"/>
    <cellStyle name="Normal 4 2 4 3 3" xfId="18723" xr:uid="{0CF342B5-D6C4-41E5-B19A-796590040174}"/>
    <cellStyle name="Normal 4 2 4 3 4" xfId="25076" xr:uid="{B3B13ECF-F0E7-49CF-9826-CF542D38C590}"/>
    <cellStyle name="Normal 4 2 4 4" xfId="7595" xr:uid="{E629737D-B224-43A6-A7EF-A76A9617C690}"/>
    <cellStyle name="Normal 4 2 4 4 2" xfId="21514" xr:uid="{4A2EF35C-ABE7-4F76-8479-EE62C2C7B43C}"/>
    <cellStyle name="Normal 4 2 4 4 2 2" xfId="37684" xr:uid="{FC616312-F4CA-4502-A7A3-2DDC6727860A}"/>
    <cellStyle name="Normal 4 2 4 4 3" xfId="27166" xr:uid="{CBA21895-A19A-41EF-A1B1-3C959B8389EC}"/>
    <cellStyle name="Normal 4 2 4 4 4" xfId="41537" xr:uid="{F99F2FD5-8554-4430-A2CC-8CDCF001CABA}"/>
    <cellStyle name="Normal 4 2 4 5" xfId="6002" xr:uid="{F3B9BDA9-4983-4FF8-AF09-8A4889AC496A}"/>
    <cellStyle name="Normal 4 2 4 5 2" xfId="25845" xr:uid="{5BC81F54-0AE8-4FE5-9DCE-5D46E4D5EC53}"/>
    <cellStyle name="Normal 4 2 4 5 3" xfId="43227" xr:uid="{D1219DE6-92D8-4B79-B692-A4982F7B7952}"/>
    <cellStyle name="Normal 4 2 4 6" xfId="12626" xr:uid="{E2AEC758-52B4-49CC-821E-B3CFFB9698C6}"/>
    <cellStyle name="Normal 4 2 4 6 2" xfId="31938" xr:uid="{BA933674-0BC6-493F-B0C6-B415F62F105C}"/>
    <cellStyle name="Normal 4 2 4 7" xfId="13941" xr:uid="{C2BD7301-B954-4D45-8AD0-6C8CB805017E}"/>
    <cellStyle name="Normal 4 2 4 7 2" xfId="33231" xr:uid="{87BCF49A-749D-44E2-9D8F-BA0424AE59F4}"/>
    <cellStyle name="Normal 4 2 4 8" xfId="15207" xr:uid="{74074ACF-0BDC-4F9F-A7D1-972E5D7C0BE8}"/>
    <cellStyle name="Normal 4 2 4 8 2" xfId="34433" xr:uid="{AA7B66EB-3539-42F0-9D5A-99669A14191B}"/>
    <cellStyle name="Normal 4 2 4 9" xfId="16653" xr:uid="{6B06FD64-F7A2-43B7-8E39-222131BA66F8}"/>
    <cellStyle name="Normal 4 2 4 9 2" xfId="35750" xr:uid="{74AD993D-7D3E-4F17-8889-B460DD31C2CE}"/>
    <cellStyle name="Normal 4 2 5" xfId="1369" xr:uid="{1AA56A73-3E59-4F7A-9740-415BCB56F2B6}"/>
    <cellStyle name="Normal 4 2 5 10" xfId="23810" xr:uid="{8CFBB23F-4477-4A54-979B-D916780828F5}"/>
    <cellStyle name="Normal 4 2 5 11" xfId="39915" xr:uid="{AA00E4E2-109B-4D19-A907-331C2E9C9833}"/>
    <cellStyle name="Normal 4 2 5 12" xfId="48977" xr:uid="{2DE3AB6F-54DB-4259-87EA-5824DEFC891A}"/>
    <cellStyle name="Normal 4 2 5 13" xfId="50180" xr:uid="{0CE0564D-ED8B-43F4-B65F-C9F93CA4DE1A}"/>
    <cellStyle name="Normal 4 2 5 14" xfId="51395" xr:uid="{1B4D3F35-2121-4B6F-8DAF-1B1D3A6229AF}"/>
    <cellStyle name="Normal 4 2 5 15" xfId="52614" xr:uid="{15EEE3B5-115B-4BF2-8C56-2CC11C34B30F}"/>
    <cellStyle name="Normal 4 2 5 16" xfId="53764" xr:uid="{98648783-5E37-4857-BC67-4E04990F1AB6}"/>
    <cellStyle name="Normal 4 2 5 2" xfId="2407" xr:uid="{A673A25B-4A4A-4D9D-9C02-E833BAD5C02C}"/>
    <cellStyle name="Normal 4 2 5 2 10" xfId="40479" xr:uid="{DDBA5ECB-D9C8-4CD9-858F-B88CDC07208E}"/>
    <cellStyle name="Normal 4 2 5 2 11" xfId="49547" xr:uid="{B1121B96-699B-4E15-8A64-0E352D756A33}"/>
    <cellStyle name="Normal 4 2 5 2 12" xfId="50750" xr:uid="{064D31C2-07E6-4728-813D-794511496488}"/>
    <cellStyle name="Normal 4 2 5 2 13" xfId="51980" xr:uid="{033C5D52-7AFC-49F8-9EA1-CFFFC4AE6426}"/>
    <cellStyle name="Normal 4 2 5 2 14" xfId="53178" xr:uid="{19F1B989-5F95-49C8-A29A-ADFD320C6E7E}"/>
    <cellStyle name="Normal 4 2 5 2 15" xfId="54330" xr:uid="{F027573C-F49F-473E-BD24-F71DE1133B21}"/>
    <cellStyle name="Normal 4 2 5 2 2" xfId="4900" xr:uid="{09D06945-68F4-4913-ADB1-2E1B718FDFAD}"/>
    <cellStyle name="Normal 4 2 5 2 2 2" xfId="9115" xr:uid="{6FCE6086-D2A5-48F2-AF9C-E44E47AD1853}"/>
    <cellStyle name="Normal 4 2 5 2 2 2 2" xfId="28548" xr:uid="{13AA3BF3-FAB3-4AF7-950F-51CC99D214E4}"/>
    <cellStyle name="Normal 4 2 5 2 2 2 3" xfId="45915" xr:uid="{39772EF1-A3C6-49DC-8878-A828BE19D73D}"/>
    <cellStyle name="Normal 4 2 5 2 2 3" xfId="19593" xr:uid="{0A576DCE-878E-4347-87F4-A084839C8AA0}"/>
    <cellStyle name="Normal 4 2 5 2 2 4" xfId="25079" xr:uid="{3D3A7DDA-7531-4EE0-9ADF-9EE3A991EF75}"/>
    <cellStyle name="Normal 4 2 5 2 3" xfId="8310" xr:uid="{6BDBB864-C5A2-4F19-8914-B1D7917B2BFB}"/>
    <cellStyle name="Normal 4 2 5 2 3 2" xfId="22111" xr:uid="{FEE63131-A65F-4B3F-AD62-5CC55FFBE918}"/>
    <cellStyle name="Normal 4 2 5 2 3 2 2" xfId="38250" xr:uid="{46FDC0C0-EEF7-474C-BDA9-BBB5F5B255A6}"/>
    <cellStyle name="Normal 4 2 5 2 3 3" xfId="27767" xr:uid="{EA12C05C-6823-4CB1-821F-AB109A73E269}"/>
    <cellStyle name="Normal 4 2 5 2 3 4" xfId="42100" xr:uid="{3BBC8A97-7EA0-4858-8EF1-BD80DCFB4246}"/>
    <cellStyle name="Normal 4 2 5 2 4" xfId="6621" xr:uid="{38A20971-97B5-422C-9CD9-56D061212980}"/>
    <cellStyle name="Normal 4 2 5 2 4 2" xfId="26444" xr:uid="{2C8B9A59-BB17-442E-AB8D-22EED91BD33A}"/>
    <cellStyle name="Normal 4 2 5 2 4 3" xfId="44044" xr:uid="{ACD93E57-AF92-4399-ADD5-99B80211AA93}"/>
    <cellStyle name="Normal 4 2 5 2 5" xfId="13213" xr:uid="{ACDBD486-6FEF-411E-BE3E-863842C21B88}"/>
    <cellStyle name="Normal 4 2 5 2 5 2" xfId="32520" xr:uid="{5C86644A-8CE3-4E2B-81B7-9419399EFB25}"/>
    <cellStyle name="Normal 4 2 5 2 6" xfId="14524" xr:uid="{AFA72782-BA5A-4B4F-A5B1-7BB8787B418F}"/>
    <cellStyle name="Normal 4 2 5 2 6 2" xfId="33803" xr:uid="{B7A1BC1E-86AF-4CB2-810D-5D0D7478AA59}"/>
    <cellStyle name="Normal 4 2 5 2 7" xfId="15843" xr:uid="{52EA9BF3-CAA4-4338-9AC5-F70EF35BD96A}"/>
    <cellStyle name="Normal 4 2 5 2 7 2" xfId="35023" xr:uid="{B7E013E6-4D0C-4CCA-AEC7-EDE6670ADB2D}"/>
    <cellStyle name="Normal 4 2 5 2 8" xfId="17280" xr:uid="{7F7027BB-C991-4036-BABB-9E53D788F851}"/>
    <cellStyle name="Normal 4 2 5 2 8 2" xfId="36371" xr:uid="{4ED78D30-E939-40BA-B0D7-0B39E123F2B3}"/>
    <cellStyle name="Normal 4 2 5 2 9" xfId="24393" xr:uid="{AC029DC5-ED1E-4314-87E2-685D41F9F003}"/>
    <cellStyle name="Normal 4 2 5 3" xfId="4899" xr:uid="{35DF6B96-71FB-4C78-A19D-F2DDCC35A883}"/>
    <cellStyle name="Normal 4 2 5 3 2" xfId="9114" xr:uid="{B284F2FA-2159-4D60-93EE-A378FB2D4731}"/>
    <cellStyle name="Normal 4 2 5 3 2 2" xfId="28547" xr:uid="{92FF9C8F-F972-42D8-A8F7-3A25CE982E33}"/>
    <cellStyle name="Normal 4 2 5 3 2 3" xfId="45281" xr:uid="{CF89E767-C7EA-4487-9AD8-68717AB3E514}"/>
    <cellStyle name="Normal 4 2 5 3 3" xfId="18724" xr:uid="{343C1B6C-BB68-4184-A4FC-3C27119EF3E4}"/>
    <cellStyle name="Normal 4 2 5 3 4" xfId="25078" xr:uid="{A3C94D40-22BB-42EE-AFE6-C345729036BB}"/>
    <cellStyle name="Normal 4 2 5 4" xfId="7596" xr:uid="{395AC847-B692-48AE-AD7D-CAA92B5BB9D4}"/>
    <cellStyle name="Normal 4 2 5 4 2" xfId="21515" xr:uid="{C4A570E2-461B-468D-A799-9B09AF5CB492}"/>
    <cellStyle name="Normal 4 2 5 4 2 2" xfId="37685" xr:uid="{7015B178-9112-403F-9A55-DEFC23195589}"/>
    <cellStyle name="Normal 4 2 5 4 3" xfId="27167" xr:uid="{7E488522-89B3-4F39-AAA6-8703E463D91A}"/>
    <cellStyle name="Normal 4 2 5 4 4" xfId="41538" xr:uid="{768A975C-4DD1-43EB-8900-D244F657FDF7}"/>
    <cellStyle name="Normal 4 2 5 5" xfId="6003" xr:uid="{A09194DD-37F8-4AA7-97F6-07377C7FAC75}"/>
    <cellStyle name="Normal 4 2 5 5 2" xfId="25846" xr:uid="{9D0AD024-4654-4CE5-9C83-E8328786EEE0}"/>
    <cellStyle name="Normal 4 2 5 5 3" xfId="43228" xr:uid="{2F68EA39-CB36-4605-BDCD-AA74359A0470}"/>
    <cellStyle name="Normal 4 2 5 6" xfId="12627" xr:uid="{753F8762-F326-4EE5-9EB6-5EA7A3461057}"/>
    <cellStyle name="Normal 4 2 5 6 2" xfId="31939" xr:uid="{885F92C3-26B8-4094-B9C5-17705FD9196E}"/>
    <cellStyle name="Normal 4 2 5 7" xfId="13942" xr:uid="{EF923E4F-652B-46FD-81C2-F0929F43D950}"/>
    <cellStyle name="Normal 4 2 5 7 2" xfId="33232" xr:uid="{B468E671-C34E-4EB8-B168-2D9EDB8E7483}"/>
    <cellStyle name="Normal 4 2 5 8" xfId="15208" xr:uid="{492931BB-C47F-4C6C-A120-C593AE09C591}"/>
    <cellStyle name="Normal 4 2 5 8 2" xfId="34434" xr:uid="{98328E4B-3A52-4580-BC6E-A7CE63EFE272}"/>
    <cellStyle name="Normal 4 2 5 9" xfId="16654" xr:uid="{5C84C5E5-360A-45D6-BBDA-52F06DBCDE8C}"/>
    <cellStyle name="Normal 4 2 5 9 2" xfId="35751" xr:uid="{64C08AA0-93E4-4FE4-872D-6E2F38E81B96}"/>
    <cellStyle name="Normal 4 2 6" xfId="1370" xr:uid="{89B97E1E-F8E1-4E9A-8CD4-EDBF784EBF42}"/>
    <cellStyle name="Normal 4 2 6 10" xfId="23811" xr:uid="{C7D84BE9-BCB6-4F0E-AB6F-7D00AB48E268}"/>
    <cellStyle name="Normal 4 2 6 11" xfId="39916" xr:uid="{22416439-36E0-4A1A-B1B8-68A2C170EFA9}"/>
    <cellStyle name="Normal 4 2 6 12" xfId="48978" xr:uid="{AAEB626B-9F6D-44B8-8313-8A14C418CD7B}"/>
    <cellStyle name="Normal 4 2 6 13" xfId="50181" xr:uid="{28DE0314-9BD3-4641-99BA-723F5CC0A80C}"/>
    <cellStyle name="Normal 4 2 6 14" xfId="51396" xr:uid="{D4965E5E-B6A9-4240-906E-EE7C33BAC8BA}"/>
    <cellStyle name="Normal 4 2 6 15" xfId="52615" xr:uid="{835E053F-99B1-494A-AFED-6F673E848494}"/>
    <cellStyle name="Normal 4 2 6 16" xfId="53765" xr:uid="{917B02EF-0CE7-43CF-9AB2-ABCDA918427F}"/>
    <cellStyle name="Normal 4 2 6 2" xfId="2408" xr:uid="{A8B6BBBD-00A8-42DB-AAC8-FB9698CEE9B6}"/>
    <cellStyle name="Normal 4 2 6 2 10" xfId="40480" xr:uid="{C82D905D-4E18-455C-AF24-97268BB4B7E4}"/>
    <cellStyle name="Normal 4 2 6 2 11" xfId="49548" xr:uid="{79F23E38-1ECC-471F-A00E-9881F2061583}"/>
    <cellStyle name="Normal 4 2 6 2 12" xfId="50751" xr:uid="{B054A66E-654B-4ED1-AB03-7EBB1764223F}"/>
    <cellStyle name="Normal 4 2 6 2 13" xfId="51981" xr:uid="{353048DE-949E-4BCD-BEC4-07CEE7BE0425}"/>
    <cellStyle name="Normal 4 2 6 2 14" xfId="53179" xr:uid="{D2BB73C7-C0B5-4B3B-A0A1-64D72171D23C}"/>
    <cellStyle name="Normal 4 2 6 2 15" xfId="54331" xr:uid="{5D73F193-3419-488C-AAF6-412BFE556A9B}"/>
    <cellStyle name="Normal 4 2 6 2 2" xfId="4902" xr:uid="{5592AA2D-9189-4273-B84B-5FDBACF7E2F1}"/>
    <cellStyle name="Normal 4 2 6 2 2 2" xfId="9117" xr:uid="{A575DC56-7C08-4938-81C5-4C320A43EEF4}"/>
    <cellStyle name="Normal 4 2 6 2 2 2 2" xfId="28550" xr:uid="{FC0CE3ED-6B04-4DBF-BF7C-9FA88649F0B1}"/>
    <cellStyle name="Normal 4 2 6 2 2 2 3" xfId="45916" xr:uid="{7D5CDD89-AEA2-4EDB-AB30-EBAB6000A817}"/>
    <cellStyle name="Normal 4 2 6 2 2 3" xfId="19594" xr:uid="{66ECEF67-FD06-4126-937F-152CB69F0A8C}"/>
    <cellStyle name="Normal 4 2 6 2 2 4" xfId="25081" xr:uid="{7874442B-DF4A-4D3B-98AC-9638CBAFE766}"/>
    <cellStyle name="Normal 4 2 6 2 3" xfId="8311" xr:uid="{2200AC2D-6343-4947-B1D2-61E34C681336}"/>
    <cellStyle name="Normal 4 2 6 2 3 2" xfId="22112" xr:uid="{05738D79-17BB-4827-8043-0CD2585DF437}"/>
    <cellStyle name="Normal 4 2 6 2 3 2 2" xfId="38251" xr:uid="{7945E5BC-5737-434C-8703-15E0D272CB96}"/>
    <cellStyle name="Normal 4 2 6 2 3 3" xfId="27768" xr:uid="{00214792-3060-43FB-ADB4-AC2D9C211427}"/>
    <cellStyle name="Normal 4 2 6 2 3 4" xfId="42101" xr:uid="{2BDACFF5-E1E3-460A-8297-96BE7FAA1D2C}"/>
    <cellStyle name="Normal 4 2 6 2 4" xfId="6622" xr:uid="{A583B7AB-4CE9-4C5E-81C1-A242E299FC89}"/>
    <cellStyle name="Normal 4 2 6 2 4 2" xfId="26445" xr:uid="{826064AC-1E62-471A-919E-1629BD77304A}"/>
    <cellStyle name="Normal 4 2 6 2 4 3" xfId="44045" xr:uid="{EBA111DA-F624-49C0-BB51-98C849CB3CB8}"/>
    <cellStyle name="Normal 4 2 6 2 5" xfId="13214" xr:uid="{F0E446E8-DD6D-47C3-A542-04734D227CCE}"/>
    <cellStyle name="Normal 4 2 6 2 5 2" xfId="32521" xr:uid="{4B156244-169A-4914-824E-A19F874091ED}"/>
    <cellStyle name="Normal 4 2 6 2 6" xfId="14525" xr:uid="{D34DCC5A-387C-40A2-9436-D65D6024C211}"/>
    <cellStyle name="Normal 4 2 6 2 6 2" xfId="33804" xr:uid="{1DDE7934-68E2-4060-8259-B944DB32302E}"/>
    <cellStyle name="Normal 4 2 6 2 7" xfId="15844" xr:uid="{18C21880-F465-4C30-9244-EE3355BA054B}"/>
    <cellStyle name="Normal 4 2 6 2 7 2" xfId="35024" xr:uid="{2C3287D1-5566-4A27-A191-DB13E1332F5E}"/>
    <cellStyle name="Normal 4 2 6 2 8" xfId="17281" xr:uid="{46CB1EAC-2E3C-4A6B-8E8D-33088BFCB9B8}"/>
    <cellStyle name="Normal 4 2 6 2 8 2" xfId="36372" xr:uid="{A7471C3B-499E-4A75-B710-523E6AAC1360}"/>
    <cellStyle name="Normal 4 2 6 2 9" xfId="24394" xr:uid="{23EDB053-7793-42EA-A45C-E7E5156C1AC2}"/>
    <cellStyle name="Normal 4 2 6 3" xfId="4901" xr:uid="{46A561A2-B575-4166-88FA-65F1C909C6C9}"/>
    <cellStyle name="Normal 4 2 6 3 2" xfId="9116" xr:uid="{39AB38F3-4298-42A1-88C1-12D307B3011E}"/>
    <cellStyle name="Normal 4 2 6 3 2 2" xfId="28549" xr:uid="{2E91018E-C98A-41A3-96F5-950F2AAEC5D6}"/>
    <cellStyle name="Normal 4 2 6 3 2 3" xfId="45282" xr:uid="{109FAD8F-296C-4486-B960-9C6584DC445C}"/>
    <cellStyle name="Normal 4 2 6 3 3" xfId="18725" xr:uid="{AF5E7A9E-8289-448C-8995-6F45D6772607}"/>
    <cellStyle name="Normal 4 2 6 3 4" xfId="25080" xr:uid="{2977725A-AAAD-4D4D-A97F-2B935E2046DB}"/>
    <cellStyle name="Normal 4 2 6 4" xfId="7597" xr:uid="{CF24B99C-DF0D-4AE9-9748-261948E8C58C}"/>
    <cellStyle name="Normal 4 2 6 4 2" xfId="21516" xr:uid="{2C93851D-4C9C-4834-AE4D-411115391C12}"/>
    <cellStyle name="Normal 4 2 6 4 2 2" xfId="37686" xr:uid="{0D9BC41B-3889-446B-8B2B-48EF79851D6A}"/>
    <cellStyle name="Normal 4 2 6 4 3" xfId="27168" xr:uid="{E85F1B89-471E-444C-A5ED-BB6013BC7F6C}"/>
    <cellStyle name="Normal 4 2 6 4 4" xfId="41539" xr:uid="{411C526A-4F53-433F-BBB7-E9397C2DA4BB}"/>
    <cellStyle name="Normal 4 2 6 5" xfId="6004" xr:uid="{55D41EAF-FAC4-4BD7-B2A9-78DC7D5AA5E7}"/>
    <cellStyle name="Normal 4 2 6 5 2" xfId="25847" xr:uid="{06AE9AE3-07B2-4E4E-8A03-D9327BC3BB3C}"/>
    <cellStyle name="Normal 4 2 6 5 3" xfId="43229" xr:uid="{CB02265E-952E-44C8-9037-E09C2B9A2DA7}"/>
    <cellStyle name="Normal 4 2 6 6" xfId="12628" xr:uid="{9F671526-A08F-44F3-8833-455B5410A348}"/>
    <cellStyle name="Normal 4 2 6 6 2" xfId="31940" xr:uid="{31F944C6-B43A-4E5F-9AE7-F2D6468631C3}"/>
    <cellStyle name="Normal 4 2 6 7" xfId="13943" xr:uid="{77E0A540-58A2-4E9C-9241-D0104964D5E2}"/>
    <cellStyle name="Normal 4 2 6 7 2" xfId="33233" xr:uid="{867DEC1C-11ED-4A7E-9270-C86274229375}"/>
    <cellStyle name="Normal 4 2 6 8" xfId="15209" xr:uid="{ACF7B315-2054-4773-8C0C-99EB09AC89C6}"/>
    <cellStyle name="Normal 4 2 6 8 2" xfId="34435" xr:uid="{95F9E27B-1922-4F81-97F5-84CDF830AA1B}"/>
    <cellStyle name="Normal 4 2 6 9" xfId="16655" xr:uid="{52040E74-1C0D-4928-80BE-E8D5B4130610}"/>
    <cellStyle name="Normal 4 2 6 9 2" xfId="35752" xr:uid="{D9B00CF6-1005-4051-ACD6-D324E974633D}"/>
    <cellStyle name="Normal 4 2 7" xfId="1371" xr:uid="{1FAA9AE2-3F1D-47AF-99D5-16E9ECBE7C96}"/>
    <cellStyle name="Normal 4 2 7 10" xfId="23812" xr:uid="{7AAC1395-4778-4F78-B220-7EC06C4BB8C9}"/>
    <cellStyle name="Normal 4 2 7 11" xfId="39917" xr:uid="{DA430BAB-5485-402A-A9F8-8F1B79E19131}"/>
    <cellStyle name="Normal 4 2 7 12" xfId="48979" xr:uid="{F1B1A84D-61CA-438E-9BAB-E76A62E04218}"/>
    <cellStyle name="Normal 4 2 7 13" xfId="50182" xr:uid="{29CAB6CA-1BA0-4726-A8EF-5BC3D6CA5657}"/>
    <cellStyle name="Normal 4 2 7 14" xfId="51397" xr:uid="{766EA259-9C3F-4980-B64E-E1C8F9535BBA}"/>
    <cellStyle name="Normal 4 2 7 15" xfId="52616" xr:uid="{634DD516-3654-489F-9404-F63CCDA23860}"/>
    <cellStyle name="Normal 4 2 7 16" xfId="53766" xr:uid="{A9718999-FEE2-488D-AE73-A12E08D6BDDE}"/>
    <cellStyle name="Normal 4 2 7 2" xfId="2409" xr:uid="{EED75526-836E-4F16-A8A7-F4544F631C21}"/>
    <cellStyle name="Normal 4 2 7 2 10" xfId="40481" xr:uid="{89E1281B-7C60-4CFE-9711-61F279D85E92}"/>
    <cellStyle name="Normal 4 2 7 2 11" xfId="49549" xr:uid="{550B405A-9B34-4CDA-91A8-06D32C5F1A12}"/>
    <cellStyle name="Normal 4 2 7 2 12" xfId="50752" xr:uid="{F6437F1D-04DC-42F4-A110-38668B9AD742}"/>
    <cellStyle name="Normal 4 2 7 2 13" xfId="51982" xr:uid="{0A7667A3-1FB0-4870-B861-461195A012B6}"/>
    <cellStyle name="Normal 4 2 7 2 14" xfId="53180" xr:uid="{876CEF3F-CC30-4C2A-9A1B-E790281170B3}"/>
    <cellStyle name="Normal 4 2 7 2 15" xfId="54332" xr:uid="{E81A7EC7-6F4E-4333-9ED3-0F93FAE8C2D8}"/>
    <cellStyle name="Normal 4 2 7 2 2" xfId="4904" xr:uid="{9B280EB4-839E-4677-9E2D-3F155FE65325}"/>
    <cellStyle name="Normal 4 2 7 2 2 2" xfId="9119" xr:uid="{41DCCCEE-306C-4FE5-B036-99100B8EB923}"/>
    <cellStyle name="Normal 4 2 7 2 2 2 2" xfId="28552" xr:uid="{6991AE23-190F-4EDC-991B-9BEC48FB1EC6}"/>
    <cellStyle name="Normal 4 2 7 2 2 2 3" xfId="45917" xr:uid="{BDE4BCB5-5ADA-4E77-9AC0-247B8A556DE5}"/>
    <cellStyle name="Normal 4 2 7 2 2 3" xfId="19595" xr:uid="{0BB97007-1E6E-4D39-99A9-164245412B09}"/>
    <cellStyle name="Normal 4 2 7 2 2 4" xfId="25083" xr:uid="{92AEA832-6CCE-4530-9EC5-B7E827DC5DE6}"/>
    <cellStyle name="Normal 4 2 7 2 3" xfId="8312" xr:uid="{2D8C80D9-671E-47EB-B693-D2FD398495A6}"/>
    <cellStyle name="Normal 4 2 7 2 3 2" xfId="22113" xr:uid="{0702B3DC-BDFF-42D0-B622-659BE9DEB2EB}"/>
    <cellStyle name="Normal 4 2 7 2 3 2 2" xfId="38252" xr:uid="{C2026B67-5F5E-4488-8112-3B8CCCE45E4E}"/>
    <cellStyle name="Normal 4 2 7 2 3 3" xfId="27769" xr:uid="{B160256C-5052-454A-B930-1E95A99AA366}"/>
    <cellStyle name="Normal 4 2 7 2 3 4" xfId="42102" xr:uid="{D758EBED-6F42-405F-9BE1-8838874DAA42}"/>
    <cellStyle name="Normal 4 2 7 2 4" xfId="6623" xr:uid="{EE8FEC3E-DD88-4574-8BCD-8A17C5CECDAC}"/>
    <cellStyle name="Normal 4 2 7 2 4 2" xfId="26446" xr:uid="{D03A9F54-A0EC-4AE3-82FE-56809D9F39D4}"/>
    <cellStyle name="Normal 4 2 7 2 4 3" xfId="44046" xr:uid="{DB0D103F-F97A-4669-9B14-44CDC7197421}"/>
    <cellStyle name="Normal 4 2 7 2 5" xfId="13215" xr:uid="{C6D1B59B-527A-48D2-9CFE-B792B0328B3D}"/>
    <cellStyle name="Normal 4 2 7 2 5 2" xfId="32522" xr:uid="{A7A74877-5841-445F-8418-F5484DA144F4}"/>
    <cellStyle name="Normal 4 2 7 2 6" xfId="14526" xr:uid="{7A11B498-B969-4E7B-B371-DE286F6D5434}"/>
    <cellStyle name="Normal 4 2 7 2 6 2" xfId="33805" xr:uid="{B73DC9DA-3561-4AB1-BBC6-DC38A759BDC9}"/>
    <cellStyle name="Normal 4 2 7 2 7" xfId="15845" xr:uid="{2073E1B6-F7B4-48FB-9337-F480FD8159C4}"/>
    <cellStyle name="Normal 4 2 7 2 7 2" xfId="35025" xr:uid="{7638CD2A-A792-4CFD-96CF-49D9DAFFE9F6}"/>
    <cellStyle name="Normal 4 2 7 2 8" xfId="17282" xr:uid="{4AB5E3FD-C92A-4B8A-9AC7-4117FBFAB717}"/>
    <cellStyle name="Normal 4 2 7 2 8 2" xfId="36373" xr:uid="{7EEDB145-CE90-46F5-938C-7D3414AF5634}"/>
    <cellStyle name="Normal 4 2 7 2 9" xfId="24395" xr:uid="{51914EBF-CA36-4B60-9165-F9F23CD7CAF2}"/>
    <cellStyle name="Normal 4 2 7 3" xfId="4903" xr:uid="{A1E6A6A0-EE8C-4A48-AD8F-7086450F2E43}"/>
    <cellStyle name="Normal 4 2 7 3 2" xfId="9118" xr:uid="{890033BB-40AA-41AA-BB39-67BBD8CD0BB4}"/>
    <cellStyle name="Normal 4 2 7 3 2 2" xfId="28551" xr:uid="{D4007DE0-F4DE-486D-97AB-C9E28CE0349B}"/>
    <cellStyle name="Normal 4 2 7 3 2 3" xfId="45283" xr:uid="{302105D6-10A1-4402-958D-4892C7A6D22D}"/>
    <cellStyle name="Normal 4 2 7 3 3" xfId="18726" xr:uid="{532CAE00-F81C-4698-AC06-DABF1006DD48}"/>
    <cellStyle name="Normal 4 2 7 3 4" xfId="25082" xr:uid="{07719613-ED57-4D1D-B741-FA3B11C2826F}"/>
    <cellStyle name="Normal 4 2 7 4" xfId="7598" xr:uid="{C554C45C-7695-4C55-B2F0-6A5B94EDC3D8}"/>
    <cellStyle name="Normal 4 2 7 4 2" xfId="21517" xr:uid="{4021619E-8271-464F-ADF1-81CE27619E74}"/>
    <cellStyle name="Normal 4 2 7 4 2 2" xfId="37687" xr:uid="{FD57F29F-0D75-4EBF-AB7C-7F9C841ACAB4}"/>
    <cellStyle name="Normal 4 2 7 4 3" xfId="27169" xr:uid="{B64E3578-9F08-472E-A1F2-4A65E8236500}"/>
    <cellStyle name="Normal 4 2 7 4 4" xfId="41540" xr:uid="{A901AE71-5685-43D0-84CB-4FD385B828D9}"/>
    <cellStyle name="Normal 4 2 7 5" xfId="6005" xr:uid="{29E6C38F-1EF6-48CD-983C-DA9B5FC01924}"/>
    <cellStyle name="Normal 4 2 7 5 2" xfId="25848" xr:uid="{0773E072-A565-4BD4-AD8E-F41B68A19A78}"/>
    <cellStyle name="Normal 4 2 7 5 3" xfId="43230" xr:uid="{21A35EE0-FE11-4B94-9F80-879F4A654F79}"/>
    <cellStyle name="Normal 4 2 7 6" xfId="12629" xr:uid="{C7357042-132F-403C-A861-8AA951575359}"/>
    <cellStyle name="Normal 4 2 7 6 2" xfId="31941" xr:uid="{2E33C61A-2B74-4B6A-808A-36EB46690765}"/>
    <cellStyle name="Normal 4 2 7 7" xfId="13944" xr:uid="{1F96D19C-2CDA-4D32-B95F-E4F39A7B29AF}"/>
    <cellStyle name="Normal 4 2 7 7 2" xfId="33234" xr:uid="{0EDDF627-AF2C-4DA8-A696-0D3A3E5AC37A}"/>
    <cellStyle name="Normal 4 2 7 8" xfId="15210" xr:uid="{6BE4E10E-6384-4FF7-8AA3-1EC27284F277}"/>
    <cellStyle name="Normal 4 2 7 8 2" xfId="34436" xr:uid="{40DCB664-DBEF-46AB-875C-BCE5ADD8D177}"/>
    <cellStyle name="Normal 4 2 7 9" xfId="16656" xr:uid="{A2817B7D-62B4-47D3-A48B-1969E5A67A73}"/>
    <cellStyle name="Normal 4 2 7 9 2" xfId="35753" xr:uid="{02384FCE-B401-4E5D-825D-9B3FCD2DCFBC}"/>
    <cellStyle name="Normal 4 2 8" xfId="1372" xr:uid="{4AE0D971-9B61-4286-952D-F3344E758209}"/>
    <cellStyle name="Normal 4 2 8 10" xfId="23813" xr:uid="{1CCA2730-6865-427E-ABD4-694D29AD1F1D}"/>
    <cellStyle name="Normal 4 2 8 11" xfId="39918" xr:uid="{4870516A-1FA5-4585-8018-D8FEEF7F1056}"/>
    <cellStyle name="Normal 4 2 8 12" xfId="48980" xr:uid="{840F99EC-FDFB-4FC0-B99E-55691962C1AC}"/>
    <cellStyle name="Normal 4 2 8 13" xfId="50183" xr:uid="{44B39C74-7C27-4F52-B788-150998E737EE}"/>
    <cellStyle name="Normal 4 2 8 14" xfId="51398" xr:uid="{AC5B55A4-ACE9-4E14-ACDA-51A12D1AD83B}"/>
    <cellStyle name="Normal 4 2 8 15" xfId="52617" xr:uid="{E05D6B89-99C1-494B-810A-A18E2550209C}"/>
    <cellStyle name="Normal 4 2 8 16" xfId="53767" xr:uid="{E3D17134-B5D5-4243-A950-6091E48FCC2A}"/>
    <cellStyle name="Normal 4 2 8 2" xfId="2410" xr:uid="{7C202208-7DC3-4DF4-BA11-E4F10BC0D999}"/>
    <cellStyle name="Normal 4 2 8 2 10" xfId="40482" xr:uid="{61B792F9-E48E-4F30-9D0B-D604EC70D545}"/>
    <cellStyle name="Normal 4 2 8 2 11" xfId="49550" xr:uid="{D92E77FE-68B5-4260-B142-B9F38F4C3972}"/>
    <cellStyle name="Normal 4 2 8 2 12" xfId="50753" xr:uid="{23CC1C35-EFFA-4EA2-BEC1-7EF678D8D582}"/>
    <cellStyle name="Normal 4 2 8 2 13" xfId="51983" xr:uid="{D99CA7AF-D009-4FFC-B1F5-CEAD5083F9DB}"/>
    <cellStyle name="Normal 4 2 8 2 14" xfId="53181" xr:uid="{D19AF4BE-0E0C-4495-8A3D-26C738C67B9D}"/>
    <cellStyle name="Normal 4 2 8 2 15" xfId="54333" xr:uid="{81886E27-8DBB-40A7-9327-66354BCD506F}"/>
    <cellStyle name="Normal 4 2 8 2 2" xfId="4906" xr:uid="{8BD3739B-A3DF-4B81-B809-D6A20C088712}"/>
    <cellStyle name="Normal 4 2 8 2 2 2" xfId="9121" xr:uid="{6A934D0D-E389-4413-8466-085175401E23}"/>
    <cellStyle name="Normal 4 2 8 2 2 2 2" xfId="28554" xr:uid="{73A2AD90-9B87-4A5A-A163-04A47D935EB1}"/>
    <cellStyle name="Normal 4 2 8 2 2 2 3" xfId="45918" xr:uid="{7B9EB47A-3943-4D02-8F9A-7C71C5D50AEA}"/>
    <cellStyle name="Normal 4 2 8 2 2 3" xfId="19596" xr:uid="{73F87E07-43AD-4574-88B8-CA2A92909591}"/>
    <cellStyle name="Normal 4 2 8 2 2 4" xfId="25085" xr:uid="{41C4D1ED-10C2-48B3-A635-B392F565EBC0}"/>
    <cellStyle name="Normal 4 2 8 2 3" xfId="8313" xr:uid="{8B1CE328-48B9-43F3-AAA2-1B10C7E63014}"/>
    <cellStyle name="Normal 4 2 8 2 3 2" xfId="22114" xr:uid="{D6E35525-0DE5-4F95-8250-D164AD5A10B6}"/>
    <cellStyle name="Normal 4 2 8 2 3 2 2" xfId="38253" xr:uid="{4F435780-7FAE-4C6F-BDB6-C4D1CF470B3A}"/>
    <cellStyle name="Normal 4 2 8 2 3 3" xfId="27770" xr:uid="{284D7C26-94B5-4D86-8380-60658ACF06F0}"/>
    <cellStyle name="Normal 4 2 8 2 3 4" xfId="42103" xr:uid="{D57B1ED4-E324-43B0-99E5-CBAF30987883}"/>
    <cellStyle name="Normal 4 2 8 2 4" xfId="6624" xr:uid="{C191D65B-29BD-46FE-9CD9-D560A3BF66DF}"/>
    <cellStyle name="Normal 4 2 8 2 4 2" xfId="26447" xr:uid="{D4A60E56-D7EA-4C45-A6F9-A7E1014BC7E8}"/>
    <cellStyle name="Normal 4 2 8 2 4 3" xfId="44047" xr:uid="{C8AFDE7B-F561-4F2B-9425-6AB025C15A0C}"/>
    <cellStyle name="Normal 4 2 8 2 5" xfId="13216" xr:uid="{BB594733-AA54-4921-A43D-1A2EBDF3CBA3}"/>
    <cellStyle name="Normal 4 2 8 2 5 2" xfId="32523" xr:uid="{1268BCBA-A69B-4EB3-A378-E1927B504C44}"/>
    <cellStyle name="Normal 4 2 8 2 6" xfId="14527" xr:uid="{78D2B83D-8503-4953-9C70-AB914A714029}"/>
    <cellStyle name="Normal 4 2 8 2 6 2" xfId="33806" xr:uid="{3EB6484A-CF86-4CBC-A685-A6BF04A367CD}"/>
    <cellStyle name="Normal 4 2 8 2 7" xfId="15846" xr:uid="{BCB7F288-A115-40D6-B6BD-BBB7CA01F5FE}"/>
    <cellStyle name="Normal 4 2 8 2 7 2" xfId="35026" xr:uid="{B3F35840-385D-4376-AB61-7A39F5F797FC}"/>
    <cellStyle name="Normal 4 2 8 2 8" xfId="17283" xr:uid="{325832F5-7E50-4EBD-98C1-5EDAED1EFBE8}"/>
    <cellStyle name="Normal 4 2 8 2 8 2" xfId="36374" xr:uid="{4C16A3E7-AE61-4D0E-8441-A3E291F97C3C}"/>
    <cellStyle name="Normal 4 2 8 2 9" xfId="24396" xr:uid="{B0AFCA71-16B3-435B-8972-A9F93527CA59}"/>
    <cellStyle name="Normal 4 2 8 3" xfId="4905" xr:uid="{1AECD90E-C803-405D-A2BB-32E7A7D7EEF8}"/>
    <cellStyle name="Normal 4 2 8 3 2" xfId="9120" xr:uid="{8DC1565F-64D9-4E97-92A4-77342F494AAE}"/>
    <cellStyle name="Normal 4 2 8 3 2 2" xfId="28553" xr:uid="{28125B87-04DA-41C4-A1E1-5EF10C90C299}"/>
    <cellStyle name="Normal 4 2 8 3 2 3" xfId="45284" xr:uid="{0788174F-213E-4988-A1C1-0D49E4AD72D2}"/>
    <cellStyle name="Normal 4 2 8 3 3" xfId="18727" xr:uid="{0089F7B7-0890-44BB-9605-B1923DBEE303}"/>
    <cellStyle name="Normal 4 2 8 3 4" xfId="25084" xr:uid="{F771DDAE-174A-4746-B839-338297EF528A}"/>
    <cellStyle name="Normal 4 2 8 4" xfId="7599" xr:uid="{A7F77B38-826B-42A2-9832-4D00DA4FD691}"/>
    <cellStyle name="Normal 4 2 8 4 2" xfId="21518" xr:uid="{1FD8C7B7-40A5-43EE-9C6C-EA341CA19680}"/>
    <cellStyle name="Normal 4 2 8 4 2 2" xfId="37688" xr:uid="{DC9E392F-3BBF-4743-850F-289EBD841BEE}"/>
    <cellStyle name="Normal 4 2 8 4 3" xfId="27170" xr:uid="{C9C930C7-38EA-43CB-AC71-71597D0B8FBD}"/>
    <cellStyle name="Normal 4 2 8 4 4" xfId="41541" xr:uid="{712D4D67-E955-4CFE-9915-C98DA6706904}"/>
    <cellStyle name="Normal 4 2 8 5" xfId="6006" xr:uid="{0DC668C8-F4E0-480B-8CC3-EF856B95371F}"/>
    <cellStyle name="Normal 4 2 8 5 2" xfId="25849" xr:uid="{A92C886E-206B-4BEA-8761-4CA4557BD899}"/>
    <cellStyle name="Normal 4 2 8 5 3" xfId="43231" xr:uid="{9122A85F-32EE-44AC-A39F-25CA29072AF4}"/>
    <cellStyle name="Normal 4 2 8 6" xfId="12630" xr:uid="{CC615DAF-4974-4607-8BB8-A200DD08874B}"/>
    <cellStyle name="Normal 4 2 8 6 2" xfId="31942" xr:uid="{14D62E0A-FA74-4935-B765-FD21EE5B8D77}"/>
    <cellStyle name="Normal 4 2 8 7" xfId="13945" xr:uid="{CE94935B-5ACB-4816-A040-AC6CE318D2EF}"/>
    <cellStyle name="Normal 4 2 8 7 2" xfId="33235" xr:uid="{44BA9AB3-DC65-4CC1-9BCC-0852D2683C81}"/>
    <cellStyle name="Normal 4 2 8 8" xfId="15211" xr:uid="{F76DD3C5-F6AB-44C7-A91E-74644F945433}"/>
    <cellStyle name="Normal 4 2 8 8 2" xfId="34437" xr:uid="{B7E0B240-0436-4F86-87E9-CA1FC0A32914}"/>
    <cellStyle name="Normal 4 2 8 9" xfId="16657" xr:uid="{8F0F74D0-66FC-4407-9475-799D28E6766F}"/>
    <cellStyle name="Normal 4 2 8 9 2" xfId="35754" xr:uid="{6F1D2306-C1EC-4954-BC45-C24A40E74199}"/>
    <cellStyle name="Normal 4 2 9" xfId="1373" xr:uid="{5EA8760D-77AD-4434-99AE-8382493E7855}"/>
    <cellStyle name="Normal 4 2 9 10" xfId="23814" xr:uid="{89775116-B748-4B90-A5A5-9818C64969A5}"/>
    <cellStyle name="Normal 4 2 9 11" xfId="39919" xr:uid="{B84367CF-14D9-4F22-95DB-854DC37B6818}"/>
    <cellStyle name="Normal 4 2 9 12" xfId="48981" xr:uid="{16B7566C-313F-4CDE-A22B-4877A3467649}"/>
    <cellStyle name="Normal 4 2 9 13" xfId="50184" xr:uid="{F028CF23-9202-4DD9-B99B-6C16909F5238}"/>
    <cellStyle name="Normal 4 2 9 14" xfId="51399" xr:uid="{727BCD1F-9109-4476-8951-D2EE2650FE3D}"/>
    <cellStyle name="Normal 4 2 9 15" xfId="52618" xr:uid="{2A10EFB5-6C95-438F-9272-0D7628A8CF29}"/>
    <cellStyle name="Normal 4 2 9 16" xfId="53768" xr:uid="{87A06A17-A13D-41C7-A1A1-A32670A0A43C}"/>
    <cellStyle name="Normal 4 2 9 2" xfId="2411" xr:uid="{B3DB239D-17DF-457D-9DF3-8FF39D667487}"/>
    <cellStyle name="Normal 4 2 9 2 10" xfId="40483" xr:uid="{84AEF36D-2B10-4582-AA68-CFDC6C89F075}"/>
    <cellStyle name="Normal 4 2 9 2 11" xfId="49551" xr:uid="{5CE19C9A-1DFF-4798-82B1-CFFE19DAF8D4}"/>
    <cellStyle name="Normal 4 2 9 2 12" xfId="50754" xr:uid="{A58C3C7D-E3DC-40E1-BD7D-21BB0872D1CD}"/>
    <cellStyle name="Normal 4 2 9 2 13" xfId="51984" xr:uid="{FCEC7B11-DA1A-43CD-906C-B5B8B6F80971}"/>
    <cellStyle name="Normal 4 2 9 2 14" xfId="53182" xr:uid="{854F9C84-A45C-4747-A558-C8DE2B69B460}"/>
    <cellStyle name="Normal 4 2 9 2 15" xfId="54334" xr:uid="{E85317EC-9374-4332-97F2-235AC01E7303}"/>
    <cellStyle name="Normal 4 2 9 2 2" xfId="4908" xr:uid="{3CFE8591-35FC-49E8-8C1D-2596918D1540}"/>
    <cellStyle name="Normal 4 2 9 2 2 2" xfId="9123" xr:uid="{333CD635-3BDE-456B-A65F-55AF8BA7B7EF}"/>
    <cellStyle name="Normal 4 2 9 2 2 2 2" xfId="28556" xr:uid="{D417F001-4F82-4678-8630-58BD6CD32CF0}"/>
    <cellStyle name="Normal 4 2 9 2 2 2 3" xfId="45919" xr:uid="{B48CBB1E-7181-40EA-9BDC-933CEF820DDF}"/>
    <cellStyle name="Normal 4 2 9 2 2 3" xfId="19597" xr:uid="{3CAC77BB-F1F6-43C2-B95A-2DAB4B4B4739}"/>
    <cellStyle name="Normal 4 2 9 2 2 4" xfId="25087" xr:uid="{D3B92535-5431-4D98-BF03-B814A2A2B84E}"/>
    <cellStyle name="Normal 4 2 9 2 3" xfId="8314" xr:uid="{1FF807C3-990B-4F38-B561-5F0C67ABCAD8}"/>
    <cellStyle name="Normal 4 2 9 2 3 2" xfId="22115" xr:uid="{8B72FD4F-F586-4616-AE45-BCFC37193C6A}"/>
    <cellStyle name="Normal 4 2 9 2 3 2 2" xfId="38254" xr:uid="{3C4C2435-351B-462F-B946-7686F94A29FD}"/>
    <cellStyle name="Normal 4 2 9 2 3 3" xfId="27771" xr:uid="{D2DBF0EB-E5D0-492E-8D6F-974E35D9B2C3}"/>
    <cellStyle name="Normal 4 2 9 2 3 4" xfId="42104" xr:uid="{8860A1B9-0BD2-4EC4-BCDF-68DB6D3E7F7D}"/>
    <cellStyle name="Normal 4 2 9 2 4" xfId="6625" xr:uid="{475DF7F7-C432-4630-AB49-76A19F9FE4E7}"/>
    <cellStyle name="Normal 4 2 9 2 4 2" xfId="26448" xr:uid="{3BBAADCD-B6AB-4925-B572-0ACCBC9BCB7E}"/>
    <cellStyle name="Normal 4 2 9 2 4 3" xfId="44048" xr:uid="{7E043AF4-7607-4522-9035-5BA67683222F}"/>
    <cellStyle name="Normal 4 2 9 2 5" xfId="13217" xr:uid="{BF435614-3FF6-4DBC-B9B2-A727A10C43B4}"/>
    <cellStyle name="Normal 4 2 9 2 5 2" xfId="32524" xr:uid="{F639B41D-ED7B-45C9-A92C-2CAF3131846F}"/>
    <cellStyle name="Normal 4 2 9 2 6" xfId="14528" xr:uid="{0405660A-3E2D-452B-AE58-46F4740C199B}"/>
    <cellStyle name="Normal 4 2 9 2 6 2" xfId="33807" xr:uid="{2C9F379F-8A18-436D-ABAF-A52EC6EC2B1B}"/>
    <cellStyle name="Normal 4 2 9 2 7" xfId="15847" xr:uid="{4439B8AC-6956-4FED-9F21-A44B3103BD73}"/>
    <cellStyle name="Normal 4 2 9 2 7 2" xfId="35027" xr:uid="{190C22E1-FEC5-495F-B36F-069FE2277AD4}"/>
    <cellStyle name="Normal 4 2 9 2 8" xfId="17284" xr:uid="{16FACC27-3B30-4B85-B025-907B2C7189AA}"/>
    <cellStyle name="Normal 4 2 9 2 8 2" xfId="36375" xr:uid="{DB9ACA96-9087-4FB6-9035-C5AFD16C435E}"/>
    <cellStyle name="Normal 4 2 9 2 9" xfId="24397" xr:uid="{6225E2D4-3237-498E-B6B3-A48F9BED2418}"/>
    <cellStyle name="Normal 4 2 9 3" xfId="4907" xr:uid="{817A112A-7757-4E01-8394-36BD82A4AECD}"/>
    <cellStyle name="Normal 4 2 9 3 2" xfId="9122" xr:uid="{1E6495E7-1332-4FAC-BDEB-2D64164F645E}"/>
    <cellStyle name="Normal 4 2 9 3 2 2" xfId="28555" xr:uid="{C559C9AA-10E7-4C1F-B855-A1DF75DFF94F}"/>
    <cellStyle name="Normal 4 2 9 3 2 3" xfId="45285" xr:uid="{7BB30BF1-605D-4861-95C2-2570002355FC}"/>
    <cellStyle name="Normal 4 2 9 3 3" xfId="18728" xr:uid="{6320C77B-0825-4F96-883D-4C97C3C09605}"/>
    <cellStyle name="Normal 4 2 9 3 4" xfId="25086" xr:uid="{C8311472-E21D-48AA-835B-890F144D6923}"/>
    <cellStyle name="Normal 4 2 9 4" xfId="7600" xr:uid="{2A875966-38EB-4ACF-A8D1-DEAE57937FA6}"/>
    <cellStyle name="Normal 4 2 9 4 2" xfId="21519" xr:uid="{69F5A259-0D31-4A88-8924-E0B9D2690AA8}"/>
    <cellStyle name="Normal 4 2 9 4 2 2" xfId="37689" xr:uid="{CE96D4A0-9553-40CE-AF37-12BACFDFCD9E}"/>
    <cellStyle name="Normal 4 2 9 4 3" xfId="27171" xr:uid="{EF6C0CE2-427C-4325-B261-699348F6F27C}"/>
    <cellStyle name="Normal 4 2 9 4 4" xfId="41542" xr:uid="{4C85D131-34DF-4D1E-BF5A-033EF63A3A44}"/>
    <cellStyle name="Normal 4 2 9 5" xfId="6007" xr:uid="{DA3EAB26-0C81-48FA-A21C-33CFA2FF0E4F}"/>
    <cellStyle name="Normal 4 2 9 5 2" xfId="25850" xr:uid="{BA9CC35C-31B6-4513-99EE-438E54D946D8}"/>
    <cellStyle name="Normal 4 2 9 5 3" xfId="43232" xr:uid="{4E6A5BD8-F529-453E-BBD2-67AD46FB7916}"/>
    <cellStyle name="Normal 4 2 9 6" xfId="12631" xr:uid="{2ED34C7C-D835-496D-8F4D-9D42E7C29062}"/>
    <cellStyle name="Normal 4 2 9 6 2" xfId="31943" xr:uid="{637F498C-206C-4A8E-ADA2-8DCE39F2EECF}"/>
    <cellStyle name="Normal 4 2 9 7" xfId="13946" xr:uid="{D31F5D1A-614D-4AA0-BCDB-416D5E7A69F0}"/>
    <cellStyle name="Normal 4 2 9 7 2" xfId="33236" xr:uid="{065FB09E-87CD-4A19-B003-4B7E82B34E22}"/>
    <cellStyle name="Normal 4 2 9 8" xfId="15212" xr:uid="{35F77C56-26CE-499C-967A-8BC3596C9CFD}"/>
    <cellStyle name="Normal 4 2 9 8 2" xfId="34438" xr:uid="{F5D158B2-1E48-4990-A924-6B17C4492327}"/>
    <cellStyle name="Normal 4 2 9 9" xfId="16658" xr:uid="{5B9AA686-F6C7-4944-A3B2-92A8B4CDDA20}"/>
    <cellStyle name="Normal 4 2 9 9 2" xfId="35755" xr:uid="{9C3B153D-7432-426C-9518-16632850A8C6}"/>
    <cellStyle name="Normal 4 3" xfId="85" xr:uid="{8D091A24-2362-4576-A2DA-DBD7A73CF2D3}"/>
    <cellStyle name="Normal 4 3 2" xfId="2412" xr:uid="{90CEC405-360E-45BE-844E-FFAE232E1A62}"/>
    <cellStyle name="Normal 4 3 2 2" xfId="19598" xr:uid="{7F7B8BA1-4FFC-45BA-A73A-FEB5B9192948}"/>
    <cellStyle name="Normal 4 3 3" xfId="17761" xr:uid="{7015DB60-C6F7-47B2-BDC5-B043059EBF86}"/>
    <cellStyle name="Normal 4 4" xfId="100" xr:uid="{62284024-C759-4C85-A914-5912A6E2567E}"/>
    <cellStyle name="Normal 4 4 2" xfId="2413" xr:uid="{D7A0394E-8107-442B-80D4-76815B749BE0}"/>
    <cellStyle name="Normal 4 4 2 2" xfId="19599" xr:uid="{6480429C-C5D7-4978-95D1-F19492695F3A}"/>
    <cellStyle name="Normal 4 4 3" xfId="17770" xr:uid="{375D7E9E-1E18-4672-9FC3-1D546B4D5E54}"/>
    <cellStyle name="Normal 4 5" xfId="111" xr:uid="{88E728EE-5FF0-4494-94EB-D227A6FC253A}"/>
    <cellStyle name="Normal 4 5 2" xfId="2414" xr:uid="{4DBF35A2-0A53-4A8E-AE90-CF59B7FE7B20}"/>
    <cellStyle name="Normal 4 5 2 2" xfId="19600" xr:uid="{E0C061BF-29A0-416F-8CBB-624359580A1D}"/>
    <cellStyle name="Normal 4 5 3" xfId="2415" xr:uid="{EC0D81CF-D6F3-4B43-94DF-7FB67ED0140F}"/>
    <cellStyle name="Normal 4 5 3 2" xfId="19601" xr:uid="{5CE1C421-26CF-4868-8A7C-AA7F658C40BF}"/>
    <cellStyle name="Normal 4 5 4" xfId="17775" xr:uid="{5940D054-9969-480B-9F5B-A2E870C43F5E}"/>
    <cellStyle name="Normal 4 6" xfId="1777" xr:uid="{DFC7194C-FC2A-4EFC-BBAA-51F52D6162E5}"/>
    <cellStyle name="Normal 4 6 2" xfId="2416" xr:uid="{8AB68371-ADF1-4DF6-8258-F77FA3327A8D}"/>
    <cellStyle name="Normal 4 6 2 2" xfId="2417" xr:uid="{F111A3D5-F8CF-4185-918A-812A1ED0E6BE}"/>
    <cellStyle name="Normal 4 6 2 2 2" xfId="19603" xr:uid="{DD3B7FAE-BB47-4CEF-800A-EA79ECC00339}"/>
    <cellStyle name="Normal 4 6 2 3" xfId="2418" xr:uid="{31EDDC1C-BAA6-4B63-9C6F-AF074F1704E8}"/>
    <cellStyle name="Normal 4 6 2 3 2" xfId="19604" xr:uid="{96ACA72E-40A5-40DA-BC38-00A33C69F39A}"/>
    <cellStyle name="Normal 4 6 2 4" xfId="19602" xr:uid="{FC0C1A9A-781A-469F-A925-9CEDE550AD41}"/>
    <cellStyle name="Normal 4 6 3" xfId="2419" xr:uid="{74C81F68-3CD5-4844-AE4A-0C1A7168F14D}"/>
    <cellStyle name="Normal 4 6 3 2" xfId="19605" xr:uid="{F7A5C3FA-B70D-4203-8751-C45FFC19069F}"/>
    <cellStyle name="Normal 4 6 4" xfId="2420" xr:uid="{EFC38B78-4876-4EFA-AF51-3904C31C5F8E}"/>
    <cellStyle name="Normal 4 6 4 2" xfId="3252" xr:uid="{506AE50F-2900-4DE8-A7FF-E3103A8B3CD5}"/>
    <cellStyle name="Normal 4 6 4 2 2" xfId="20384" xr:uid="{9A8535D9-CDB4-4ABF-B97E-45CA0D4D6C6D}"/>
    <cellStyle name="Normal 4 6 4 3" xfId="19606" xr:uid="{736F21C4-8BC4-42A3-98F8-BCA40FD59142}"/>
    <cellStyle name="Normal 4 6 5" xfId="19030" xr:uid="{F19E5ADA-E34C-438E-9BCD-C31599F0877D}"/>
    <cellStyle name="Normal 4 7" xfId="2421" xr:uid="{E9038DEC-FCB7-4807-8AB3-B1BB2112D0FE}"/>
    <cellStyle name="Normal 4 7 2" xfId="19607" xr:uid="{55D31EF9-0993-4405-A86E-B77AFEE67151}"/>
    <cellStyle name="Normal 4 8" xfId="2422" xr:uid="{7876650F-2383-4C21-AF17-238CB7BD6EB1}"/>
    <cellStyle name="Normal 4 8 2" xfId="2423" xr:uid="{C1E9D326-7D6F-48DA-B36C-4BA9D922E1A9}"/>
    <cellStyle name="Normal 4 8 2 2" xfId="19609" xr:uid="{C8A2DB6F-6A3E-4436-B3AA-7FA663F11F23}"/>
    <cellStyle name="Normal 4 8 3" xfId="19608" xr:uid="{573ACE9E-3CB3-4D27-BE8D-AB089D052A3A}"/>
    <cellStyle name="Normal 4 9" xfId="2424" xr:uid="{D30AD87B-9D04-45F6-AAE5-B951567DFF23}"/>
    <cellStyle name="Normal 4 9 2" xfId="2425" xr:uid="{A6DDB98A-3CDB-4CB8-8A57-8C6F58098D7B}"/>
    <cellStyle name="Normal 4 9 2 2" xfId="19611" xr:uid="{5E1563BE-4753-4A5A-9305-043B460DD016}"/>
    <cellStyle name="Normal 4 9 3" xfId="3253" xr:uid="{1C26E65D-C985-453A-B1E2-C416232DB279}"/>
    <cellStyle name="Normal 4 9 3 2" xfId="20385" xr:uid="{F9555A30-85FF-48C6-AE57-E33F66672DE7}"/>
    <cellStyle name="Normal 4 9 4" xfId="19610" xr:uid="{52E8DAB4-0722-4BE4-902F-0C313B4DA7B0}"/>
    <cellStyle name="Normal 40" xfId="1374" xr:uid="{D25AB190-6D70-43E8-8C3D-768C525DCF0E}"/>
    <cellStyle name="Normal 40 2" xfId="18729" xr:uid="{48D6BD4F-25CB-49CE-9B2A-C05263C3C3E7}"/>
    <cellStyle name="Normal 41" xfId="1375" xr:uid="{BFAEB0D2-7CB6-4C94-8D08-35D108669E33}"/>
    <cellStyle name="Normal 41 2" xfId="4909" xr:uid="{EA217996-CA2F-4ACC-B18A-F964A82FD545}"/>
    <cellStyle name="Normal 41 2 2" xfId="18730" xr:uid="{3DF67088-51AE-4216-BC6C-CF1E531D16E7}"/>
    <cellStyle name="Normal 41 2 2 2" xfId="45286" xr:uid="{54B2E925-6CF7-46DA-B470-B4E224B2B9FF}"/>
    <cellStyle name="Normal 41 3" xfId="7601" xr:uid="{4B1627A1-9A3C-43B7-87CF-575E130FBDE5}"/>
    <cellStyle name="Normal 42" xfId="1376" xr:uid="{FDA51F05-07BF-46E9-B136-E00F852256A8}"/>
    <cellStyle name="Normal 42 2" xfId="4910" xr:uid="{DAE924C7-485E-4CF9-98EB-226EA2D2D8E2}"/>
    <cellStyle name="Normal 42 2 2" xfId="18731" xr:uid="{67156E44-AA54-4DBD-8198-74DEFD79D89C}"/>
    <cellStyle name="Normal 42 2 2 2" xfId="45287" xr:uid="{0F536CFA-4F5F-4585-BC05-66D80D6952A4}"/>
    <cellStyle name="Normal 42 3" xfId="7602" xr:uid="{6E3BF678-F2EF-4D64-B1BC-6A4CB32AC2C8}"/>
    <cellStyle name="Normal 43" xfId="1377" xr:uid="{70B3C942-2574-46E4-815F-3D7180ECDD63}"/>
    <cellStyle name="Normal 43 2" xfId="18732" xr:uid="{600A74A1-F407-4081-B427-9574BF88CC02}"/>
    <cellStyle name="Normal 44" xfId="1378" xr:uid="{EE685784-428D-4EC5-942D-BF3B5F329BC1}"/>
    <cellStyle name="Normal 44 2" xfId="4911" xr:uid="{ADEDE10F-C9DC-4169-B264-4BF09640D585}"/>
    <cellStyle name="Normal 44 2 2" xfId="18733" xr:uid="{6275BF50-BDB1-43D6-BE64-BACC629E64EE}"/>
    <cellStyle name="Normal 44 2 2 2" xfId="45288" xr:uid="{FDC6C72E-3662-4012-AD26-3247D914C00C}"/>
    <cellStyle name="Normal 44 3" xfId="7603" xr:uid="{3CDD9D9A-5F11-4041-A807-CC619CDEF9DF}"/>
    <cellStyle name="Normal 45" xfId="1379" xr:uid="{7EC64BF0-B7A9-42C5-B5C7-73DDC24A2179}"/>
    <cellStyle name="Normal 45 2" xfId="4912" xr:uid="{4E404B5A-9AF7-4494-82A6-41C0BFA2D15F}"/>
    <cellStyle name="Normal 45 2 2" xfId="18734" xr:uid="{7968EE1B-5955-485F-BB06-BAB286E6AF8B}"/>
    <cellStyle name="Normal 45 2 2 2" xfId="45289" xr:uid="{92972283-6683-43AA-B68F-1039C20BC716}"/>
    <cellStyle name="Normal 45 3" xfId="7604" xr:uid="{D36A56DF-8A24-4D48-92A2-83B6202C08CB}"/>
    <cellStyle name="Normal 46" xfId="1380" xr:uid="{D875CDBB-F1B8-46F6-8717-A6BAEA35DCC7}"/>
    <cellStyle name="Normal 46 2" xfId="1381" xr:uid="{520568D5-5FBB-40B7-9375-BD716F405FCF}"/>
    <cellStyle name="Normal 46 2 2" xfId="4914" xr:uid="{57A74E70-70EA-4D57-8224-CA164C7ECEF8}"/>
    <cellStyle name="Normal 46 2 2 2" xfId="18736" xr:uid="{CAD90683-91C2-4705-BC6A-5B992B692D4A}"/>
    <cellStyle name="Normal 46 2 2 2 2" xfId="45291" xr:uid="{FF0D90DE-CA58-4602-A254-86CEE03DA65D}"/>
    <cellStyle name="Normal 46 2 3" xfId="7606" xr:uid="{858AA0D4-BB52-45C6-BB0F-0FF30B3CEAA0}"/>
    <cellStyle name="Normal 46 3" xfId="4913" xr:uid="{9710E27E-BD65-4B93-9736-872B89754285}"/>
    <cellStyle name="Normal 46 3 2" xfId="18735" xr:uid="{4AD5254A-7FF5-4D85-935A-575D321DDD87}"/>
    <cellStyle name="Normal 46 3 2 2" xfId="45290" xr:uid="{721CA49D-56A6-4728-BA1C-08D0A2CE2A74}"/>
    <cellStyle name="Normal 46 4" xfId="7605" xr:uid="{7836D19A-1437-4E8C-8543-5F5C415DDCE4}"/>
    <cellStyle name="Normal 47" xfId="1382" xr:uid="{A5985BB2-4490-4C95-889C-21610D9B13D2}"/>
    <cellStyle name="Normal 47 2" xfId="4915" xr:uid="{2536123E-3332-4991-A472-8117AC735060}"/>
    <cellStyle name="Normal 47 2 2" xfId="18737" xr:uid="{2CCEF80E-46E9-423F-9C07-B640C04BB14E}"/>
    <cellStyle name="Normal 47 2 2 2" xfId="45292" xr:uid="{3F2F5F63-44CC-4CC2-9565-AD744E30B927}"/>
    <cellStyle name="Normal 47 3" xfId="7607" xr:uid="{8944D13C-1BB5-4070-92D8-595F47DE653E}"/>
    <cellStyle name="Normal 48" xfId="1383" xr:uid="{7FB4F3E4-DCE9-42EC-B26B-E0A82495572B}"/>
    <cellStyle name="Normal 48 2" xfId="18738" xr:uid="{BD15213B-6378-490D-9721-5E1D6683DC89}"/>
    <cellStyle name="Normal 49" xfId="1384" xr:uid="{E68C8BCF-6CED-4235-85BF-9E67177D3BDB}"/>
    <cellStyle name="Normal 49 2" xfId="1385" xr:uid="{23A35E5C-C2B2-478A-B453-303FDA784EC8}"/>
    <cellStyle name="Normal 49 2 2" xfId="4917" xr:uid="{A6AEEC35-9BF1-4066-A807-A7234EB57085}"/>
    <cellStyle name="Normal 49 2 2 2" xfId="18740" xr:uid="{162E9D6D-87A7-4C40-83BB-33C1FF0144E0}"/>
    <cellStyle name="Normal 49 2 2 2 2" xfId="45294" xr:uid="{3405D976-6966-44F9-8E21-FA56BE97A8BC}"/>
    <cellStyle name="Normal 49 2 3" xfId="7609" xr:uid="{7939E5CD-B418-4340-88DE-A761A7C28EF6}"/>
    <cellStyle name="Normal 49 3" xfId="4916" xr:uid="{9621E16C-0E6A-4169-BA35-A674DEF1C682}"/>
    <cellStyle name="Normal 49 3 2" xfId="18739" xr:uid="{2E50D5A9-46C6-43C6-8829-601E281165BF}"/>
    <cellStyle name="Normal 49 3 2 2" xfId="45293" xr:uid="{E8FF7998-AD8F-49C5-9808-7C94D78A16AA}"/>
    <cellStyle name="Normal 49 4" xfId="7608" xr:uid="{8B357E94-3B56-4F3A-A334-A89B61C7759C}"/>
    <cellStyle name="Normal 5" xfId="53" xr:uid="{3CCD9437-2EC7-4324-B29A-7D3B25F7FE1D}"/>
    <cellStyle name="Normal 5 10" xfId="10620" xr:uid="{51827EB3-00C1-476B-88D9-0AAF46953659}"/>
    <cellStyle name="Normal 5 2" xfId="86" xr:uid="{14257AA3-EA09-420E-9FBC-E9B30017045C}"/>
    <cellStyle name="Normal 5 2 2" xfId="2426" xr:uid="{51F0A400-9023-4419-8396-CA67B0AF2F43}"/>
    <cellStyle name="Normal 5 2 2 10" xfId="40484" xr:uid="{5547BFDB-FB9F-4AB0-9D9E-41CB3A426E12}"/>
    <cellStyle name="Normal 5 2 2 11" xfId="49552" xr:uid="{C2F29E5A-AC59-463D-8DF7-ADC7FADBDA18}"/>
    <cellStyle name="Normal 5 2 2 12" xfId="50755" xr:uid="{A924A1BF-F226-460F-BB9A-0865CA01BA6D}"/>
    <cellStyle name="Normal 5 2 2 13" xfId="51985" xr:uid="{DE00CBB1-6253-4599-8AE3-866539F08289}"/>
    <cellStyle name="Normal 5 2 2 14" xfId="53183" xr:uid="{5D1D75EC-3A8F-431A-933A-6A578F27ABCB}"/>
    <cellStyle name="Normal 5 2 2 15" xfId="54335" xr:uid="{B76120FA-3764-4653-AFBE-16407EC46506}"/>
    <cellStyle name="Normal 5 2 2 2" xfId="4919" xr:uid="{53ED556C-5C00-494A-9076-1F0127457843}"/>
    <cellStyle name="Normal 5 2 2 2 2" xfId="9124" xr:uid="{6FDA26D2-DD2B-4760-BD67-2D8776711809}"/>
    <cellStyle name="Normal 5 2 2 2 2 2" xfId="28557" xr:uid="{A327A724-7FB3-4AFD-82D4-64542F95B88C}"/>
    <cellStyle name="Normal 5 2 2 2 2 3" xfId="45920" xr:uid="{F7714762-A903-4239-888B-FEA8D55D4EE7}"/>
    <cellStyle name="Normal 5 2 2 2 3" xfId="19612" xr:uid="{8C6868BE-9CBB-48F2-B5E4-EAC5D8F03BAE}"/>
    <cellStyle name="Normal 5 2 2 2 4" xfId="25088" xr:uid="{8DC2672D-C479-4294-BC59-B0454C0B7E76}"/>
    <cellStyle name="Normal 5 2 2 3" xfId="8315" xr:uid="{B6A946C2-3393-4FF5-AE80-8A9E28D96E6A}"/>
    <cellStyle name="Normal 5 2 2 3 2" xfId="22116" xr:uid="{F1EBA254-65A2-4A2D-B1AF-CCA984CDDE7A}"/>
    <cellStyle name="Normal 5 2 2 3 2 2" xfId="38255" xr:uid="{C76142D7-7C8D-4D9C-A2B2-FD459FF92841}"/>
    <cellStyle name="Normal 5 2 2 3 3" xfId="27772" xr:uid="{79B8431C-A86D-4C9F-B1A1-A774D276FF5C}"/>
    <cellStyle name="Normal 5 2 2 3 4" xfId="42105" xr:uid="{EC8EDF6B-C06C-43E8-B65F-198BBF284D49}"/>
    <cellStyle name="Normal 5 2 2 4" xfId="6626" xr:uid="{18A4D040-D9CD-45AB-8A84-FEFCFB9BB9BB}"/>
    <cellStyle name="Normal 5 2 2 4 2" xfId="26449" xr:uid="{449B3A99-08E9-42F0-9402-5271CF0C5953}"/>
    <cellStyle name="Normal 5 2 2 4 3" xfId="44055" xr:uid="{532ED860-6663-41BF-8124-7FBFEE080AD5}"/>
    <cellStyle name="Normal 5 2 2 5" xfId="13218" xr:uid="{C7C0DDE2-35C9-4C04-9387-A9B162B994C3}"/>
    <cellStyle name="Normal 5 2 2 5 2" xfId="32525" xr:uid="{EC9A095B-08DA-40D6-BEC8-5B869E834A6F}"/>
    <cellStyle name="Normal 5 2 2 6" xfId="14529" xr:uid="{F746F0B7-847E-4658-98A6-68680277D8B5}"/>
    <cellStyle name="Normal 5 2 2 6 2" xfId="33808" xr:uid="{440B21B2-6BDD-457D-B486-D96D8953366F}"/>
    <cellStyle name="Normal 5 2 2 7" xfId="15850" xr:uid="{DD1343D6-E60D-4B27-AA34-7DF1D4FA03E0}"/>
    <cellStyle name="Normal 5 2 2 7 2" xfId="35028" xr:uid="{92CD3827-D891-4503-900F-E61959C59444}"/>
    <cellStyle name="Normal 5 2 2 8" xfId="17288" xr:uid="{6F923A81-B7EE-4C12-B87B-12C1006476AC}"/>
    <cellStyle name="Normal 5 2 2 8 2" xfId="36378" xr:uid="{C22E3657-058C-42EA-8C81-6A6E1BD5DD45}"/>
    <cellStyle name="Normal 5 2 2 9" xfId="24398" xr:uid="{F73CD30B-2ED4-49D8-9CE2-64A1285D6D50}"/>
    <cellStyle name="Normal 5 2 3" xfId="2427" xr:uid="{57FACFE6-D68A-4CE3-A3BE-93E3B6C06BD4}"/>
    <cellStyle name="Normal 5 2 3 10" xfId="40485" xr:uid="{CB91B9C1-37FB-4C29-BFE8-3A26BED5332F}"/>
    <cellStyle name="Normal 5 2 3 11" xfId="49553" xr:uid="{F56EA96A-3A90-4BE5-AF2A-0687E2825DE1}"/>
    <cellStyle name="Normal 5 2 3 12" xfId="50756" xr:uid="{F0A6D3C7-9E47-4291-99C9-3EC29015ADCF}"/>
    <cellStyle name="Normal 5 2 3 13" xfId="51986" xr:uid="{5E66A982-A314-422E-BC9B-41F89DB9C90A}"/>
    <cellStyle name="Normal 5 2 3 14" xfId="53184" xr:uid="{1330A691-43AA-4A9B-BD38-113F64A1BC55}"/>
    <cellStyle name="Normal 5 2 3 15" xfId="54336" xr:uid="{00989E86-07DC-45E0-9AAF-021247F6C343}"/>
    <cellStyle name="Normal 5 2 3 2" xfId="4920" xr:uid="{289E4BB6-4AF8-4EF6-9244-6AA53FEE8740}"/>
    <cellStyle name="Normal 5 2 3 2 2" xfId="9125" xr:uid="{B7423475-7C03-4B4E-95BA-4AFF894EE00C}"/>
    <cellStyle name="Normal 5 2 3 2 2 2" xfId="28558" xr:uid="{FA59BE85-8A24-4534-9738-1E05847BF3A1}"/>
    <cellStyle name="Normal 5 2 3 2 2 3" xfId="45921" xr:uid="{6D380373-239C-4714-870D-A1F212990DAD}"/>
    <cellStyle name="Normal 5 2 3 2 3" xfId="19613" xr:uid="{B1BB193F-2F2B-49A9-B7FB-106185FFD792}"/>
    <cellStyle name="Normal 5 2 3 2 4" xfId="25089" xr:uid="{A8E35B30-29F0-4CED-9AB4-9EAEB61F0198}"/>
    <cellStyle name="Normal 5 2 3 3" xfId="8316" xr:uid="{F7C7C8C1-B41A-4514-9541-C5A7603F860F}"/>
    <cellStyle name="Normal 5 2 3 3 2" xfId="22117" xr:uid="{CB60B14D-FC3A-4645-AE19-3404676B422A}"/>
    <cellStyle name="Normal 5 2 3 3 2 2" xfId="38256" xr:uid="{FF58BDCD-55A1-4293-B943-EE9845AC5BDC}"/>
    <cellStyle name="Normal 5 2 3 3 3" xfId="27773" xr:uid="{FBCCA222-5B1F-4C69-9433-67B49997F342}"/>
    <cellStyle name="Normal 5 2 3 3 4" xfId="42106" xr:uid="{7C622309-F67D-4E57-827C-680D712D2557}"/>
    <cellStyle name="Normal 5 2 3 4" xfId="6627" xr:uid="{6655EEDE-B649-45AC-B5C0-CD1B94AC8683}"/>
    <cellStyle name="Normal 5 2 3 4 2" xfId="26450" xr:uid="{8CBC5847-7174-444E-AA40-069D2A0837D7}"/>
    <cellStyle name="Normal 5 2 3 4 3" xfId="44056" xr:uid="{582AEE45-6820-4D17-86BE-1944886366E8}"/>
    <cellStyle name="Normal 5 2 3 5" xfId="13219" xr:uid="{B51DCFBC-C09B-40DF-AFCC-A9E54440C70D}"/>
    <cellStyle name="Normal 5 2 3 5 2" xfId="32526" xr:uid="{27C883E1-95E8-44C8-BC26-2CBEAF0DCAB2}"/>
    <cellStyle name="Normal 5 2 3 6" xfId="14530" xr:uid="{E8F28192-E8EB-496D-9E78-6A464600495E}"/>
    <cellStyle name="Normal 5 2 3 6 2" xfId="33809" xr:uid="{85F89A82-F980-48CB-8502-78649B17165D}"/>
    <cellStyle name="Normal 5 2 3 7" xfId="15851" xr:uid="{1A36D1C4-BBE9-4AE9-8AF4-204DBE592A66}"/>
    <cellStyle name="Normal 5 2 3 7 2" xfId="35029" xr:uid="{60919FA1-F089-4A43-9285-78898FC769A6}"/>
    <cellStyle name="Normal 5 2 3 8" xfId="17289" xr:uid="{D34C60C4-2D91-4109-82DB-3472E5FF8011}"/>
    <cellStyle name="Normal 5 2 3 8 2" xfId="36379" xr:uid="{8111D198-248E-4847-8C05-BCBC1A6F1ACE}"/>
    <cellStyle name="Normal 5 2 3 9" xfId="24399" xr:uid="{3FA19F3C-6948-4577-9A91-0AC8746505CE}"/>
    <cellStyle name="Normal 5 2 4" xfId="4918" xr:uid="{AB473952-7D8F-4F89-86CC-182D19A2EF29}"/>
    <cellStyle name="Normal 5 2 4 2" xfId="17762" xr:uid="{A5B8D6E5-92C5-4BE3-8EE0-07B1287E89C0}"/>
    <cellStyle name="Normal 5 2 4 2 2" xfId="44674" xr:uid="{DDD5B698-C26A-48C6-A802-9BE461B53E52}"/>
    <cellStyle name="Normal 5 2 5" xfId="6837" xr:uid="{E230E9C0-0A40-45E5-9E27-A506DD56E2F9}"/>
    <cellStyle name="Normal 5 2 6" xfId="55405" xr:uid="{5FE3E2D1-20A5-4A34-98E8-3F723AA8A94E}"/>
    <cellStyle name="Normal 5 3" xfId="87" xr:uid="{41D41EA2-C6E3-4285-81AB-9E2254772C2A}"/>
    <cellStyle name="Normal 5 3 2" xfId="2428" xr:uid="{FC6575D9-D13E-4424-8BD4-D876D7047A72}"/>
    <cellStyle name="Normal 5 3 2 2" xfId="19614" xr:uid="{F6AFBE94-5321-4C70-A10F-8F512B876902}"/>
    <cellStyle name="Normal 5 3 3" xfId="17763" xr:uid="{16921907-8D6F-4F6E-831C-F61CE4D4E862}"/>
    <cellStyle name="Normal 5 3 4" xfId="55404" xr:uid="{DF9E592D-DD4E-4585-9A49-24ECA08400FE}"/>
    <cellStyle name="Normal 5 4" xfId="101" xr:uid="{312A7C2C-1A8A-4CF2-9F9E-AAF0DF1B3D61}"/>
    <cellStyle name="Normal 5 4 2" xfId="2429" xr:uid="{10D31536-950D-406B-9DBA-AE7B29270B54}"/>
    <cellStyle name="Normal 5 4 2 2" xfId="19615" xr:uid="{1E5060BD-FFE2-4804-B26B-D2069AE8B5CA}"/>
    <cellStyle name="Normal 5 4 3" xfId="17771" xr:uid="{FE4942A3-13E4-4930-8E6B-BC146CF58A09}"/>
    <cellStyle name="Normal 5 4 4" xfId="54831" xr:uid="{D776C464-6898-441D-8E04-922A7D20433F}"/>
    <cellStyle name="Normal 5 5" xfId="2430" xr:uid="{C6C6D6AA-2613-4B6E-B2F5-0EED71B3F222}"/>
    <cellStyle name="Normal 5 5 2" xfId="2431" xr:uid="{E64312CF-3C6B-4EDC-A370-7B2F18A7FF34}"/>
    <cellStyle name="Normal 5 5 2 2" xfId="19617" xr:uid="{59FE0389-4FF3-456E-B5E2-155E0A6981C3}"/>
    <cellStyle name="Normal 5 5 3" xfId="19616" xr:uid="{7722D00B-5EF2-4025-A06A-D4A9B90C38C6}"/>
    <cellStyle name="Normal 5 6" xfId="2432" xr:uid="{6EF0ACAD-FA15-47DC-8A85-75600480A34C}"/>
    <cellStyle name="Normal 5 6 2" xfId="19618" xr:uid="{D671F3B5-A8CC-4FDE-AF50-F7D00B3F47DE}"/>
    <cellStyle name="Normal 5 7" xfId="2433" xr:uid="{B8F61E26-BC7B-4FBC-91FD-50C81C501E86}"/>
    <cellStyle name="Normal 5 7 2" xfId="19619" xr:uid="{651D30D6-BF36-417D-9503-D5742E68C83D}"/>
    <cellStyle name="Normal 5 8" xfId="17742" xr:uid="{088738A2-8B3E-4301-B533-EAAFAF21794B}"/>
    <cellStyle name="Normal 5 8 2" xfId="54505" xr:uid="{847A578B-7363-48BE-A3B7-084CF2F7CD9A}"/>
    <cellStyle name="Normal 5 9" xfId="54576" xr:uid="{7B286B0B-8251-4E18-9813-E0E6A0E0EB7A}"/>
    <cellStyle name="Normal 50" xfId="1386" xr:uid="{2024B00C-57F6-4710-9D92-8765DB99E9E7}"/>
    <cellStyle name="Normal 50 2" xfId="4921" xr:uid="{C91CFE96-F952-41A1-ACD7-7562138C3F73}"/>
    <cellStyle name="Normal 50 2 2" xfId="18741" xr:uid="{375A817C-0386-4483-AE38-C00049AAC406}"/>
    <cellStyle name="Normal 50 2 2 2" xfId="45295" xr:uid="{6D78DF9D-E72B-4E1F-86ED-5BA3F259F193}"/>
    <cellStyle name="Normal 50 3" xfId="7610" xr:uid="{7DCD24AD-AF03-4A01-89B7-AFF8ADA78D3E}"/>
    <cellStyle name="Normal 51" xfId="1387" xr:uid="{8E7913BC-16EA-4CAB-83FA-2727F0CC70DB}"/>
    <cellStyle name="Normal 51 2" xfId="18742" xr:uid="{E2E3B8AC-656E-4159-90C6-7604668D629C}"/>
    <cellStyle name="Normal 52" xfId="1388" xr:uid="{FB6AE4E9-1000-4CEB-8996-3A17FD769B37}"/>
    <cellStyle name="Normal 52 2" xfId="18743" xr:uid="{312D7CDE-1236-4E19-9263-80CC66685C86}"/>
    <cellStyle name="Normal 53" xfId="1389" xr:uid="{13FC2A43-ADB0-4524-BCF7-CDC4B1EB59E2}"/>
    <cellStyle name="Normal 53 2" xfId="4922" xr:uid="{836C686C-ED0F-4DF9-9697-786825BEF7EC}"/>
    <cellStyle name="Normal 53 2 2" xfId="18744" xr:uid="{5AC557ED-3D6F-4362-9731-8C11DC2F90A4}"/>
    <cellStyle name="Normal 53 2 2 2" xfId="45296" xr:uid="{BB8100BA-4E53-43FE-8371-8AB4726E0356}"/>
    <cellStyle name="Normal 53 3" xfId="7611" xr:uid="{3D436127-D17C-42D5-A8E7-7FA0E750014F}"/>
    <cellStyle name="Normal 54" xfId="1390" xr:uid="{3230D0E6-D036-46F1-9C4F-2CE823A4E150}"/>
    <cellStyle name="Normal 54 2" xfId="18745" xr:uid="{372A0362-23DB-45D6-8DF4-19A4449E2D46}"/>
    <cellStyle name="Normal 55" xfId="1391" xr:uid="{943B0CA4-F059-4EF5-B0A2-B383F49B3005}"/>
    <cellStyle name="Normal 55 10" xfId="23815" xr:uid="{07936046-2F42-4F60-8205-598C62E8595D}"/>
    <cellStyle name="Normal 55 11" xfId="39920" xr:uid="{08C90EEB-2CA7-4545-B924-BE7F3FF5BEB3}"/>
    <cellStyle name="Normal 55 12" xfId="48982" xr:uid="{0E2EB2BD-BFB4-4D2A-9634-E49866ECD155}"/>
    <cellStyle name="Normal 55 13" xfId="50186" xr:uid="{CF81294F-B7ED-4571-8651-E4FF6972A91A}"/>
    <cellStyle name="Normal 55 14" xfId="51400" xr:uid="{2F2527B1-5428-401C-9C55-AB5A64DBE15A}"/>
    <cellStyle name="Normal 55 15" xfId="52619" xr:uid="{8136AD7D-E4FA-4E2C-986E-18D869E47511}"/>
    <cellStyle name="Normal 55 16" xfId="53769" xr:uid="{154B2633-9F23-44F8-BF82-7A65396D769E}"/>
    <cellStyle name="Normal 55 2" xfId="2434" xr:uid="{DBDF5DDE-61ED-427F-8CB3-67B2083BC739}"/>
    <cellStyle name="Normal 55 2 10" xfId="40486" xr:uid="{B69A12FD-9117-477C-8AC6-0B409B63299F}"/>
    <cellStyle name="Normal 55 2 11" xfId="49554" xr:uid="{0823AB9B-23F8-4BC4-AA09-8850107133B0}"/>
    <cellStyle name="Normal 55 2 12" xfId="50758" xr:uid="{AA94D3E5-8542-434C-825C-D618CA485A62}"/>
    <cellStyle name="Normal 55 2 13" xfId="51987" xr:uid="{5E1C4C00-02BA-470E-A76A-4B9263D9145A}"/>
    <cellStyle name="Normal 55 2 14" xfId="53185" xr:uid="{C70F91DC-5BA2-4AEC-9774-F2877014F684}"/>
    <cellStyle name="Normal 55 2 15" xfId="54337" xr:uid="{17CD7E97-9BF8-41D3-AFE3-676943D4595C}"/>
    <cellStyle name="Normal 55 2 2" xfId="4924" xr:uid="{A5E6FEA5-9D99-4DA3-93CE-8660D15DF6DA}"/>
    <cellStyle name="Normal 55 2 2 2" xfId="9127" xr:uid="{A7F49917-FF2D-474C-AA79-589836387224}"/>
    <cellStyle name="Normal 55 2 2 2 2" xfId="28560" xr:uid="{368DED64-5A85-4B41-ADD5-214E20145CA5}"/>
    <cellStyle name="Normal 55 2 2 2 3" xfId="45922" xr:uid="{122AC231-9D6E-4060-BC65-0C52BD1AACA2}"/>
    <cellStyle name="Normal 55 2 2 3" xfId="19620" xr:uid="{E48B8917-BD42-4CD1-A6DB-3C8D758B9DBC}"/>
    <cellStyle name="Normal 55 2 2 4" xfId="25091" xr:uid="{F4D4E075-2880-4D72-A350-ED467A1C85EC}"/>
    <cellStyle name="Normal 55 2 3" xfId="8322" xr:uid="{B3057D5D-32FF-4DDF-A4BD-8C8C39259499}"/>
    <cellStyle name="Normal 55 2 3 2" xfId="22118" xr:uid="{EB688375-EDE9-47C5-AC36-01257670063B}"/>
    <cellStyle name="Normal 55 2 3 2 2" xfId="38257" xr:uid="{CA235109-67B7-4AFB-AA09-5D28B439CBA1}"/>
    <cellStyle name="Normal 55 2 3 3" xfId="27778" xr:uid="{0B141AEB-5F7D-45FC-86A7-9F40EEE5ADD0}"/>
    <cellStyle name="Normal 55 2 3 4" xfId="42107" xr:uid="{997CFB62-AEA7-4B19-AFCF-CB97656C8B8D}"/>
    <cellStyle name="Normal 55 2 4" xfId="6629" xr:uid="{C0C3F440-C3EA-4B3A-A337-BACAD213D001}"/>
    <cellStyle name="Normal 55 2 4 2" xfId="26452" xr:uid="{368FDEF1-19E8-4937-BB22-4AAC46388621}"/>
    <cellStyle name="Normal 55 2 4 3" xfId="44060" xr:uid="{D160EC89-3DB4-4ABB-B37F-9ED655160A26}"/>
    <cellStyle name="Normal 55 2 5" xfId="13220" xr:uid="{203362A5-4B20-4EF2-9F3E-D19B1F7B5F16}"/>
    <cellStyle name="Normal 55 2 5 2" xfId="32527" xr:uid="{5B156113-357A-4BD3-B9C6-0CCFCF30CDE5}"/>
    <cellStyle name="Normal 55 2 6" xfId="14531" xr:uid="{C983E879-5309-44AB-819F-7D04A412AC4B}"/>
    <cellStyle name="Normal 55 2 6 2" xfId="33810" xr:uid="{ACF954D7-6ED1-463E-A23F-0675C2670DF0}"/>
    <cellStyle name="Normal 55 2 7" xfId="15852" xr:uid="{88A811DB-D957-40A3-AC9E-6AB2672B6E3F}"/>
    <cellStyle name="Normal 55 2 7 2" xfId="35030" xr:uid="{AF13A7E2-9305-4860-9092-201D65D51222}"/>
    <cellStyle name="Normal 55 2 8" xfId="17290" xr:uid="{5BE3AEBD-6C40-4C18-A272-B1843B390BCF}"/>
    <cellStyle name="Normal 55 2 8 2" xfId="36380" xr:uid="{04B282A1-38BA-4368-8774-878E62AFF582}"/>
    <cellStyle name="Normal 55 2 9" xfId="24400" xr:uid="{43176FD9-16FD-440F-90EC-E59F926C89B7}"/>
    <cellStyle name="Normal 55 3" xfId="4923" xr:uid="{3CCDB6AF-CBC8-4CB7-8A56-83159FF7A281}"/>
    <cellStyle name="Normal 55 3 2" xfId="9126" xr:uid="{74AE329D-04B5-43C4-AC23-9EC9967919E5}"/>
    <cellStyle name="Normal 55 3 2 2" xfId="28559" xr:uid="{155B54B6-ADE8-4378-9E63-AE6D5E185E5B}"/>
    <cellStyle name="Normal 55 3 2 3" xfId="45297" xr:uid="{EA43F9F9-A398-4C6B-9D9D-262DC9124708}"/>
    <cellStyle name="Normal 55 3 3" xfId="18746" xr:uid="{49A5B880-2AD3-4F10-A24E-1491819C4758}"/>
    <cellStyle name="Normal 55 3 4" xfId="25090" xr:uid="{1A362DAA-82B6-4F00-8420-73C45518FD31}"/>
    <cellStyle name="Normal 55 4" xfId="7612" xr:uid="{6A3F67CD-1C43-436F-90DE-8FF2D5BCE914}"/>
    <cellStyle name="Normal 55 4 2" xfId="21521" xr:uid="{6BE5B195-F0FA-4619-B62C-0E940BEE80AE}"/>
    <cellStyle name="Normal 55 4 2 2" xfId="37691" xr:uid="{64B0995D-14F9-41F4-9B41-F2FC97530DD8}"/>
    <cellStyle name="Normal 55 4 3" xfId="27172" xr:uid="{958D3B5B-83EB-451A-A03C-6C37086D4760}"/>
    <cellStyle name="Normal 55 4 4" xfId="41543" xr:uid="{4CB2B8DC-2612-47D5-8B2A-168BE38DF1F4}"/>
    <cellStyle name="Normal 55 5" xfId="6008" xr:uid="{4C961473-905E-4DC2-8024-560743225435}"/>
    <cellStyle name="Normal 55 5 2" xfId="25851" xr:uid="{D332EBFD-D5BF-4F9C-B8D6-DC356CC07FAE}"/>
    <cellStyle name="Normal 55 5 3" xfId="43242" xr:uid="{2CB5A62B-E082-4390-8F7F-084C7A3F0BDB}"/>
    <cellStyle name="Normal 55 6" xfId="12632" xr:uid="{F0AA4127-F485-47A4-A1BA-19BBF4DEA6D1}"/>
    <cellStyle name="Normal 55 6 2" xfId="31944" xr:uid="{C346A8BF-CF3D-4244-87E2-CE80EE3165F0}"/>
    <cellStyle name="Normal 55 7" xfId="13947" xr:uid="{FA8B0C8D-4ECD-4EDE-8FB8-84150470CBE0}"/>
    <cellStyle name="Normal 55 7 2" xfId="33237" xr:uid="{39047FDF-A59A-4BB9-867F-15F2EE234DB7}"/>
    <cellStyle name="Normal 55 8" xfId="15213" xr:uid="{60A1C340-DAEA-4204-AD87-36634F43FFC6}"/>
    <cellStyle name="Normal 55 8 2" xfId="34439" xr:uid="{1F2B88B1-D275-4691-9029-5FB8077D3BD7}"/>
    <cellStyle name="Normal 55 9" xfId="16661" xr:uid="{BEADF3B4-34F7-42D5-A12B-B2158EE9CB48}"/>
    <cellStyle name="Normal 55 9 2" xfId="35758" xr:uid="{6904F652-09A9-4A2D-9811-DEC390E85027}"/>
    <cellStyle name="Normal 56" xfId="1392" xr:uid="{09DD37A0-5D69-479B-9CBD-F749F65C7F40}"/>
    <cellStyle name="Normal 56 2" xfId="18747" xr:uid="{9F2C1406-A8B6-4C60-97C5-FA7868F4B067}"/>
    <cellStyle name="Normal 57" xfId="1393" xr:uid="{6AC82B88-5C3D-4788-8533-829AC9580017}"/>
    <cellStyle name="Normal 57 2" xfId="4925" xr:uid="{5E5C4B61-4946-4B74-BCC1-498430CFDA53}"/>
    <cellStyle name="Normal 57 2 2" xfId="18748" xr:uid="{79709AF9-013C-45C2-9E99-B880ED6A708C}"/>
    <cellStyle name="Normal 57 2 2 2" xfId="45298" xr:uid="{71E1EEE9-3649-409F-B50A-6BDFA66BCE7C}"/>
    <cellStyle name="Normal 57 3" xfId="7613" xr:uid="{09ABE8E9-CFBD-4A8F-AF43-EE1E3A6C37C9}"/>
    <cellStyle name="Normal 58" xfId="1394" xr:uid="{0CEC1BFF-9A51-4B52-BD3F-5694FC499CA3}"/>
    <cellStyle name="Normal 58 10" xfId="23816" xr:uid="{B54A3F3D-D5FE-481E-9CE2-EFDBB03C5E9C}"/>
    <cellStyle name="Normal 58 11" xfId="39921" xr:uid="{B4DDE9D5-4613-40FD-B0AB-A5D0A93282E4}"/>
    <cellStyle name="Normal 58 12" xfId="48983" xr:uid="{107C799B-6817-4449-BB71-F1A036C69512}"/>
    <cellStyle name="Normal 58 13" xfId="50187" xr:uid="{54AE6526-5D3F-4CC0-91BF-6C6C70D78065}"/>
    <cellStyle name="Normal 58 14" xfId="51401" xr:uid="{D37F2755-1807-4675-9C11-9AB1B3B3DD0E}"/>
    <cellStyle name="Normal 58 15" xfId="52620" xr:uid="{2816A87D-5918-49BD-A401-E0E92E151D41}"/>
    <cellStyle name="Normal 58 16" xfId="53770" xr:uid="{AB69520F-EC9D-4F7B-8265-44583BF0ADE1}"/>
    <cellStyle name="Normal 58 2" xfId="2435" xr:uid="{BFA4F565-7A63-4674-8315-DFAB29A516F1}"/>
    <cellStyle name="Normal 58 2 10" xfId="40487" xr:uid="{76A26916-1D0B-461E-AA6B-EE09268DFF2B}"/>
    <cellStyle name="Normal 58 2 11" xfId="49555" xr:uid="{F1BDC232-613A-49D9-8668-33EB9567EDEE}"/>
    <cellStyle name="Normal 58 2 12" xfId="50759" xr:uid="{C8ED7338-734D-41BF-A1B7-82A6B28AD710}"/>
    <cellStyle name="Normal 58 2 13" xfId="51988" xr:uid="{B46D02FA-16A1-4A15-A521-E410D7E9272F}"/>
    <cellStyle name="Normal 58 2 14" xfId="53186" xr:uid="{0FC9E645-EE1F-4F53-B6F2-7E0A96749730}"/>
    <cellStyle name="Normal 58 2 15" xfId="54338" xr:uid="{98021AE2-9F1A-44A5-8FAD-F1AA13010840}"/>
    <cellStyle name="Normal 58 2 2" xfId="4927" xr:uid="{71479DA8-9963-45EC-86A4-3E3C6CA25C5E}"/>
    <cellStyle name="Normal 58 2 2 2" xfId="9129" xr:uid="{D7008E9E-F1B5-421B-BFEF-C5DA2636336A}"/>
    <cellStyle name="Normal 58 2 2 2 2" xfId="28562" xr:uid="{E494BBE4-1CE7-4747-8821-645FE4F595D4}"/>
    <cellStyle name="Normal 58 2 2 2 3" xfId="45923" xr:uid="{14E879B5-B591-4F45-A88E-BCD98BC8A114}"/>
    <cellStyle name="Normal 58 2 2 3" xfId="19621" xr:uid="{9111965D-6B3A-4663-9C6C-FF6A9DDBBC5F}"/>
    <cellStyle name="Normal 58 2 2 4" xfId="25093" xr:uid="{B9876D52-780D-4C02-A1B7-E4CD0E4B85AD}"/>
    <cellStyle name="Normal 58 2 3" xfId="8323" xr:uid="{A5156926-7F95-493C-BEB0-7691D7641FD5}"/>
    <cellStyle name="Normal 58 2 3 2" xfId="22119" xr:uid="{6DBD5F84-7737-4D0E-B207-EFD160F1FD49}"/>
    <cellStyle name="Normal 58 2 3 2 2" xfId="38258" xr:uid="{9091470C-50FC-457D-BDC0-90B4611A06F4}"/>
    <cellStyle name="Normal 58 2 3 3" xfId="27779" xr:uid="{32E413A0-866E-4096-B26F-FFE4A46A8C9E}"/>
    <cellStyle name="Normal 58 2 3 4" xfId="42108" xr:uid="{9A739B2F-AD86-4AFA-B39C-1BC13C344656}"/>
    <cellStyle name="Normal 58 2 4" xfId="6630" xr:uid="{17914C4F-8C8D-469B-95E6-3D6E9C54A9AB}"/>
    <cellStyle name="Normal 58 2 4 2" xfId="26453" xr:uid="{72140E85-175D-4E0F-856D-C247BD22D282}"/>
    <cellStyle name="Normal 58 2 4 3" xfId="44061" xr:uid="{AE4168DF-ACCB-434D-8F4F-A187269F7C47}"/>
    <cellStyle name="Normal 58 2 5" xfId="13221" xr:uid="{2A84F367-5305-4B45-8DCB-7A12974A6CAA}"/>
    <cellStyle name="Normal 58 2 5 2" xfId="32528" xr:uid="{28C54797-0A45-43D2-9D21-A7E4D03D5C17}"/>
    <cellStyle name="Normal 58 2 6" xfId="14532" xr:uid="{827499F3-DA3B-43F4-9B0D-AC0C6D51CF5B}"/>
    <cellStyle name="Normal 58 2 6 2" xfId="33811" xr:uid="{DB101354-A8FA-44F4-A609-C6A77CEC158B}"/>
    <cellStyle name="Normal 58 2 7" xfId="15853" xr:uid="{F9F4AB0A-B6A8-4CFA-B06F-F83EF2DA75C5}"/>
    <cellStyle name="Normal 58 2 7 2" xfId="35031" xr:uid="{B909A9FD-73AC-4733-BF04-515D85A0F1FE}"/>
    <cellStyle name="Normal 58 2 8" xfId="17291" xr:uid="{419EA23C-C8E3-4ED8-926E-80DF4D7A7255}"/>
    <cellStyle name="Normal 58 2 8 2" xfId="36381" xr:uid="{FD5391EF-7372-4EB2-8E3E-2D15867DC398}"/>
    <cellStyle name="Normal 58 2 9" xfId="24401" xr:uid="{BD256696-FD78-4261-9443-01580928269D}"/>
    <cellStyle name="Normal 58 3" xfId="4926" xr:uid="{038550E5-A05E-4BC7-9FA0-E6F26FC8D865}"/>
    <cellStyle name="Normal 58 3 2" xfId="9128" xr:uid="{313BE49E-FF76-41D6-88A0-6593CADA69E0}"/>
    <cellStyle name="Normal 58 3 2 2" xfId="28561" xr:uid="{CE50EFA7-E35D-45CB-A8A5-380E8F4666BD}"/>
    <cellStyle name="Normal 58 3 2 3" xfId="45299" xr:uid="{55F11062-5D5E-4CAF-8EEE-678DC71B5038}"/>
    <cellStyle name="Normal 58 3 3" xfId="18749" xr:uid="{C7FB67BC-22D8-4207-86BE-88460C5FB3F3}"/>
    <cellStyle name="Normal 58 3 4" xfId="25092" xr:uid="{03766532-7CC5-43CB-90FF-08C74F1D3927}"/>
    <cellStyle name="Normal 58 4" xfId="7614" xr:uid="{5D6E2289-E49D-4962-A2C8-3197DD618B1B}"/>
    <cellStyle name="Normal 58 4 2" xfId="21522" xr:uid="{67353176-874C-47E5-837E-EB3E071DDEFF}"/>
    <cellStyle name="Normal 58 4 2 2" xfId="37692" xr:uid="{BB1BEF02-489A-44AA-BE8D-111B5D74F187}"/>
    <cellStyle name="Normal 58 4 3" xfId="27173" xr:uid="{C053CD60-8571-4F7B-B254-9998E8D099A3}"/>
    <cellStyle name="Normal 58 4 4" xfId="41544" xr:uid="{E720E26F-9678-4740-A7CB-489CFE94FB75}"/>
    <cellStyle name="Normal 58 5" xfId="6009" xr:uid="{F836D05E-2222-4BB9-877B-E0F94BE019A8}"/>
    <cellStyle name="Normal 58 5 2" xfId="25852" xr:uid="{AA0D7DA9-5227-4CDA-A4EC-D58730FF0A72}"/>
    <cellStyle name="Normal 58 5 3" xfId="43245" xr:uid="{9E277F53-C4C7-49F3-AC9D-B783F69C1DD0}"/>
    <cellStyle name="Normal 58 6" xfId="12633" xr:uid="{C7ECF8D5-2FD2-496A-ADC1-5C4B0E1F1748}"/>
    <cellStyle name="Normal 58 6 2" xfId="31945" xr:uid="{6EDE97ED-BC37-41E3-83E8-9E734862CEAD}"/>
    <cellStyle name="Normal 58 7" xfId="13948" xr:uid="{A4FBBCE8-DD6B-44A6-9AC0-6F2CC1D26046}"/>
    <cellStyle name="Normal 58 7 2" xfId="33238" xr:uid="{54952D22-540F-477D-B065-05BD01C38206}"/>
    <cellStyle name="Normal 58 8" xfId="15215" xr:uid="{9B8902F6-AFCB-4520-96B6-48870BD5860F}"/>
    <cellStyle name="Normal 58 8 2" xfId="34440" xr:uid="{9B7D0931-F628-4F10-84C7-AAD44E3E99E3}"/>
    <cellStyle name="Normal 58 9" xfId="16662" xr:uid="{504033B6-B949-40C5-891B-776225B06D35}"/>
    <cellStyle name="Normal 58 9 2" xfId="35759" xr:uid="{1E43BF2D-A5D3-4406-9DDA-0EA2930B07F6}"/>
    <cellStyle name="Normal 59" xfId="1395" xr:uid="{E93A6336-6BEA-4C1D-B501-4AE768BB7EE7}"/>
    <cellStyle name="Normal 59 2" xfId="2436" xr:uid="{5720AF4D-2912-4990-8830-536EC7C629BC}"/>
    <cellStyle name="Normal 59 2 2" xfId="19622" xr:uid="{DCDD4562-ED7F-4CAE-A60E-0C5D0DA7167E}"/>
    <cellStyle name="Normal 59 3" xfId="18750" xr:uid="{0B4B3460-433B-492E-8FA7-4C0AFC9B3E0E}"/>
    <cellStyle name="Normal 6" xfId="88" xr:uid="{3CB4DE43-EF69-466D-8C15-A9F8D4E43D3A}"/>
    <cellStyle name="Normal 6 10" xfId="1396" xr:uid="{00D721BD-0CEC-4BFD-889A-2A83E0C0697F}"/>
    <cellStyle name="Normal 6 10 2" xfId="18751" xr:uid="{061037EC-8E71-423D-844C-FBA7039C7E89}"/>
    <cellStyle name="Normal 6 11" xfId="1397" xr:uid="{6E7CA815-189B-494E-A040-9C5FDF303D01}"/>
    <cellStyle name="Normal 6 11 2" xfId="18752" xr:uid="{8E2133AA-6C42-4E17-A8CB-5D03FCBB7211}"/>
    <cellStyle name="Normal 6 12" xfId="1398" xr:uid="{021E32ED-C5C2-4449-95D0-A6385FF6A47B}"/>
    <cellStyle name="Normal 6 12 2" xfId="18753" xr:uid="{CBDB8074-55E1-4DFA-AB15-7264A756C1FD}"/>
    <cellStyle name="Normal 6 13" xfId="2437" xr:uid="{E9CD4010-49FF-4641-9547-941FB0C96971}"/>
    <cellStyle name="Normal 6 13 2" xfId="19623" xr:uid="{5C12ED98-1EB4-4F7B-855E-EEF913887FD8}"/>
    <cellStyle name="Normal 6 14" xfId="54506" xr:uid="{56246775-518C-4389-9C68-048C80C710CA}"/>
    <cellStyle name="Normal 6 15" xfId="54577" xr:uid="{CEBE76C8-7B3F-45C5-AC81-A1960B15AE9A}"/>
    <cellStyle name="Normal 6 2" xfId="1399" xr:uid="{086D70CE-7D5C-4477-B6C9-FE54BE5A715F}"/>
    <cellStyle name="Normal 6 2 10" xfId="1400" xr:uid="{7A5B5214-DC95-4EE1-9A50-FF68446609A3}"/>
    <cellStyle name="Normal 6 2 10 10" xfId="23818" xr:uid="{2BDDF14D-F6E4-4B1D-B22C-1998A1690E9D}"/>
    <cellStyle name="Normal 6 2 10 11" xfId="39923" xr:uid="{6A6948B9-D733-4A1D-A7FF-A69A02CC3FAC}"/>
    <cellStyle name="Normal 6 2 10 12" xfId="48986" xr:uid="{8A90D24D-20C8-4EF5-9059-E0185FE56A3E}"/>
    <cellStyle name="Normal 6 2 10 13" xfId="50189" xr:uid="{D0F1E1A3-AED8-4D94-9F70-30949AFBB0E6}"/>
    <cellStyle name="Normal 6 2 10 14" xfId="51403" xr:uid="{00636117-EEED-4D6C-AD2A-877C0DC915E1}"/>
    <cellStyle name="Normal 6 2 10 15" xfId="52622" xr:uid="{92694BE7-2B74-46C0-A972-E84E711562F1}"/>
    <cellStyle name="Normal 6 2 10 16" xfId="53772" xr:uid="{DA01FEC1-65C9-45E9-802F-8A6D7B40470D}"/>
    <cellStyle name="Normal 6 2 10 2" xfId="2438" xr:uid="{9E339EE5-4B8B-484B-9D6B-08E0F8B58899}"/>
    <cellStyle name="Normal 6 2 10 2 10" xfId="40488" xr:uid="{CA7DC0FE-F105-46EC-B9A9-1303EEC8A135}"/>
    <cellStyle name="Normal 6 2 10 2 11" xfId="49556" xr:uid="{AC91D4B0-5649-4176-8FD7-7C8F6D322592}"/>
    <cellStyle name="Normal 6 2 10 2 12" xfId="50760" xr:uid="{FD45ABE7-0E93-4CA5-8963-65B38B726998}"/>
    <cellStyle name="Normal 6 2 10 2 13" xfId="51989" xr:uid="{BF4B1C1F-5C04-433C-9BB2-415C1B8504D7}"/>
    <cellStyle name="Normal 6 2 10 2 14" xfId="53187" xr:uid="{FF0FEBE0-2FD1-4E7B-91FB-255D7CCEF44C}"/>
    <cellStyle name="Normal 6 2 10 2 15" xfId="54339" xr:uid="{3383C571-E401-4B9D-A885-7D31A42C6A4B}"/>
    <cellStyle name="Normal 6 2 10 2 2" xfId="4930" xr:uid="{A10EA047-42D3-4BE3-819D-EB90313920F4}"/>
    <cellStyle name="Normal 6 2 10 2 2 2" xfId="9132" xr:uid="{7050BA97-9B2E-40D1-B744-3601782B035D}"/>
    <cellStyle name="Normal 6 2 10 2 2 2 2" xfId="28565" xr:uid="{07016615-422A-478C-AA87-D0698785004F}"/>
    <cellStyle name="Normal 6 2 10 2 2 2 3" xfId="45924" xr:uid="{D04AC8D3-B148-428F-A53F-78C16303B5FA}"/>
    <cellStyle name="Normal 6 2 10 2 2 3" xfId="19624" xr:uid="{6DCB0C54-44A8-4283-BB0E-AE7463D4D83B}"/>
    <cellStyle name="Normal 6 2 10 2 2 4" xfId="25096" xr:uid="{C5CCA767-5D25-4B0B-A6FE-183C6221E1A2}"/>
    <cellStyle name="Normal 6 2 10 2 3" xfId="8324" xr:uid="{FCB732AA-C351-4F54-93C3-3CC98EF41C99}"/>
    <cellStyle name="Normal 6 2 10 2 3 2" xfId="22120" xr:uid="{8BC7727C-D048-4788-A6A9-D7E28D486FE8}"/>
    <cellStyle name="Normal 6 2 10 2 3 2 2" xfId="38259" xr:uid="{22ED32DC-ADDC-4533-9915-4DB69C39A619}"/>
    <cellStyle name="Normal 6 2 10 2 3 3" xfId="27780" xr:uid="{A592FF9F-F97A-4E02-8E8D-27BFCCC873F6}"/>
    <cellStyle name="Normal 6 2 10 2 3 4" xfId="42109" xr:uid="{0DD4C5D0-8573-47C5-81AA-0F34D90459D9}"/>
    <cellStyle name="Normal 6 2 10 2 4" xfId="6631" xr:uid="{95C1D354-41D5-4FFF-BDDB-1CCE93ABBE00}"/>
    <cellStyle name="Normal 6 2 10 2 4 2" xfId="26454" xr:uid="{F709B49F-35EC-40B5-BEB0-34B1EA3AAA11}"/>
    <cellStyle name="Normal 6 2 10 2 4 3" xfId="44062" xr:uid="{E9BF6C7D-C137-4D7B-9049-D9F6C7786B93}"/>
    <cellStyle name="Normal 6 2 10 2 5" xfId="13222" xr:uid="{40C1CA91-13A9-4BBE-8A26-7007AA7C0DDE}"/>
    <cellStyle name="Normal 6 2 10 2 5 2" xfId="32529" xr:uid="{F11B4F2C-541E-4E61-95CD-35065D945A50}"/>
    <cellStyle name="Normal 6 2 10 2 6" xfId="14533" xr:uid="{4006318C-BFBE-4418-9A8A-4F1928D9D2DD}"/>
    <cellStyle name="Normal 6 2 10 2 6 2" xfId="33812" xr:uid="{2E23ACD6-BB41-43B2-B227-C0F9CEBD8439}"/>
    <cellStyle name="Normal 6 2 10 2 7" xfId="15854" xr:uid="{390FE0B3-96C6-4F4B-9831-559D5A79F8AA}"/>
    <cellStyle name="Normal 6 2 10 2 7 2" xfId="35032" xr:uid="{864F9A84-86F2-45BB-B72E-E13BCDDF4A27}"/>
    <cellStyle name="Normal 6 2 10 2 8" xfId="17293" xr:uid="{931CC773-3152-4CE1-8042-A314D5140A2A}"/>
    <cellStyle name="Normal 6 2 10 2 8 2" xfId="36383" xr:uid="{EA62A82C-AB2A-4A17-8CE8-2B19DCAD1AC4}"/>
    <cellStyle name="Normal 6 2 10 2 9" xfId="24402" xr:uid="{85F2810D-864B-4CF6-BC80-5AE30975BB2C}"/>
    <cellStyle name="Normal 6 2 10 3" xfId="4929" xr:uid="{3285CE38-0E11-4C41-9EAB-A1D4A00EB7C0}"/>
    <cellStyle name="Normal 6 2 10 3 2" xfId="9131" xr:uid="{61E1A5ED-F34F-44BA-8E7E-35555C61BF0B}"/>
    <cellStyle name="Normal 6 2 10 3 2 2" xfId="28564" xr:uid="{1A922D84-CD92-4C9C-AD59-180282CA8C7F}"/>
    <cellStyle name="Normal 6 2 10 3 2 3" xfId="45301" xr:uid="{6EC1C3EF-16DA-4ECB-8EE1-4F1B5ACA64D7}"/>
    <cellStyle name="Normal 6 2 10 3 3" xfId="18755" xr:uid="{FFC906DC-4D8E-4332-9403-1A8499D4546C}"/>
    <cellStyle name="Normal 6 2 10 3 4" xfId="25095" xr:uid="{3FA97C94-D5AF-4429-B2D0-E6ECB71F6D2B}"/>
    <cellStyle name="Normal 6 2 10 4" xfId="7616" xr:uid="{E0F85D61-CEC7-4BC2-BCE2-DF2D5D9AF3CB}"/>
    <cellStyle name="Normal 6 2 10 4 2" xfId="21524" xr:uid="{A0ADEFCE-C481-4684-9C3B-8A5B2F21D904}"/>
    <cellStyle name="Normal 6 2 10 4 2 2" xfId="37694" xr:uid="{0E1CF40B-7778-41EA-8AB3-B9DC0F015276}"/>
    <cellStyle name="Normal 6 2 10 4 3" xfId="27175" xr:uid="{741252E9-CC8B-4B16-AEC1-C3AF81D6147E}"/>
    <cellStyle name="Normal 6 2 10 4 4" xfId="41546" xr:uid="{292F8901-9ACE-41A7-BD62-0B7996B0087E}"/>
    <cellStyle name="Normal 6 2 10 5" xfId="6011" xr:uid="{56D625D4-7BD8-40FD-B12B-8DFCE62D3FEA}"/>
    <cellStyle name="Normal 6 2 10 5 2" xfId="25854" xr:uid="{A7AF0435-6160-48F0-B099-EA885BB09FCD}"/>
    <cellStyle name="Normal 6 2 10 5 3" xfId="43249" xr:uid="{FF5DE303-3058-4E8D-98D6-27D03707E517}"/>
    <cellStyle name="Normal 6 2 10 6" xfId="12635" xr:uid="{BEE24634-03C3-4A85-8FC7-1BDED63545B3}"/>
    <cellStyle name="Normal 6 2 10 6 2" xfId="31947" xr:uid="{DF21DC6D-764E-4D90-9F6A-FE48E522B952}"/>
    <cellStyle name="Normal 6 2 10 7" xfId="13950" xr:uid="{EB65D273-F8C1-4B3D-81DA-B6A6431506F1}"/>
    <cellStyle name="Normal 6 2 10 7 2" xfId="33240" xr:uid="{D85CFF2B-4B8C-4F7D-980F-88E54575CE04}"/>
    <cellStyle name="Normal 6 2 10 8" xfId="15217" xr:uid="{7C79C41F-F573-4AB0-90D7-158F3ED0CA81}"/>
    <cellStyle name="Normal 6 2 10 8 2" xfId="34442" xr:uid="{0A04C194-4DF7-4237-A2BB-C35E24D46497}"/>
    <cellStyle name="Normal 6 2 10 9" xfId="16665" xr:uid="{B1B33C87-A02B-42EF-A9EC-25A159994044}"/>
    <cellStyle name="Normal 6 2 10 9 2" xfId="35762" xr:uid="{4ADDAA42-524F-4546-9D02-3A4226AC1808}"/>
    <cellStyle name="Normal 6 2 11" xfId="1401" xr:uid="{F93A9149-1257-4FE1-9B9E-4FD3D3EDFAE7}"/>
    <cellStyle name="Normal 6 2 11 10" xfId="23819" xr:uid="{145658E9-4A43-431F-BB4F-1A27731FD47F}"/>
    <cellStyle name="Normal 6 2 11 11" xfId="39924" xr:uid="{19627908-4B51-4680-9581-5D4D62237487}"/>
    <cellStyle name="Normal 6 2 11 12" xfId="48987" xr:uid="{3AD52707-47A4-4F4E-8D84-712E8263B94B}"/>
    <cellStyle name="Normal 6 2 11 13" xfId="50190" xr:uid="{5DD7C483-4469-4997-9219-DA4F7B34788C}"/>
    <cellStyle name="Normal 6 2 11 14" xfId="51404" xr:uid="{54DFC3F7-876C-4DA3-816E-89986C8CEDB8}"/>
    <cellStyle name="Normal 6 2 11 15" xfId="52623" xr:uid="{9C291897-E238-4A16-AC48-0CD98AE86236}"/>
    <cellStyle name="Normal 6 2 11 16" xfId="53773" xr:uid="{C0B858FC-864C-4C1F-B6C0-FA6CC28C006A}"/>
    <cellStyle name="Normal 6 2 11 2" xfId="2439" xr:uid="{2311AA55-2CDD-45C5-9EED-D2970AEC500D}"/>
    <cellStyle name="Normal 6 2 11 2 10" xfId="40489" xr:uid="{C2A5463C-D6B1-4A82-BC4A-6A5CD8FC13EA}"/>
    <cellStyle name="Normal 6 2 11 2 11" xfId="49557" xr:uid="{4A4F160D-3539-4B07-B03A-523DD2AD2D6B}"/>
    <cellStyle name="Normal 6 2 11 2 12" xfId="50761" xr:uid="{1C889F1B-BCDE-40B8-9C83-0316F9E1F1CF}"/>
    <cellStyle name="Normal 6 2 11 2 13" xfId="51990" xr:uid="{8D669BF6-A7DE-4102-B9E2-81272691A0D3}"/>
    <cellStyle name="Normal 6 2 11 2 14" xfId="53188" xr:uid="{9D38FB06-67E9-446F-B0F6-C680846D3AC1}"/>
    <cellStyle name="Normal 6 2 11 2 15" xfId="54340" xr:uid="{1AD3A3AB-131A-4334-B115-6811EB8213B2}"/>
    <cellStyle name="Normal 6 2 11 2 2" xfId="4932" xr:uid="{A6FFD067-B885-4D14-A268-11EB5DAD1C15}"/>
    <cellStyle name="Normal 6 2 11 2 2 2" xfId="9134" xr:uid="{C4DE300B-BBA4-4446-BF0E-798BD7F0111A}"/>
    <cellStyle name="Normal 6 2 11 2 2 2 2" xfId="28567" xr:uid="{6221974F-7DD4-4ED1-B4C7-35E160FD2AAE}"/>
    <cellStyle name="Normal 6 2 11 2 2 2 3" xfId="45925" xr:uid="{4CF90DB5-2679-4B78-A0B1-915281A0E291}"/>
    <cellStyle name="Normal 6 2 11 2 2 3" xfId="19625" xr:uid="{44019914-499D-4BBF-8808-307938C994FB}"/>
    <cellStyle name="Normal 6 2 11 2 2 4" xfId="25098" xr:uid="{5B0572EC-1DD0-48C2-AF3D-8DF04757DA6E}"/>
    <cellStyle name="Normal 6 2 11 2 3" xfId="8325" xr:uid="{91808E31-5713-4CB4-A2AF-B0AD863BB9D0}"/>
    <cellStyle name="Normal 6 2 11 2 3 2" xfId="22121" xr:uid="{6C92072E-2EA2-4BE7-98B3-6AFFF4B981C9}"/>
    <cellStyle name="Normal 6 2 11 2 3 2 2" xfId="38260" xr:uid="{5A9E86A4-E25F-4DFC-BF58-79B2138B90E0}"/>
    <cellStyle name="Normal 6 2 11 2 3 3" xfId="27781" xr:uid="{3AFA7D08-1067-48AA-A43E-A89F7014C6BA}"/>
    <cellStyle name="Normal 6 2 11 2 3 4" xfId="42110" xr:uid="{98646F69-690F-4EA2-9818-0A119D40A63C}"/>
    <cellStyle name="Normal 6 2 11 2 4" xfId="6632" xr:uid="{10FA19C1-1626-4C99-BDA0-2C4AD3181166}"/>
    <cellStyle name="Normal 6 2 11 2 4 2" xfId="26455" xr:uid="{C2AC69E8-774D-484C-9877-F0739E091673}"/>
    <cellStyle name="Normal 6 2 11 2 4 3" xfId="44063" xr:uid="{360DBE16-3C28-4E49-BC48-49D6C3568AD5}"/>
    <cellStyle name="Normal 6 2 11 2 5" xfId="13223" xr:uid="{D59272ED-B39C-402A-A0FD-5AA21D70BBB3}"/>
    <cellStyle name="Normal 6 2 11 2 5 2" xfId="32530" xr:uid="{6D7DA506-8EBA-4DD3-8269-137018362A1B}"/>
    <cellStyle name="Normal 6 2 11 2 6" xfId="14534" xr:uid="{1A759375-D546-4D9B-A75E-7344EB7C898A}"/>
    <cellStyle name="Normal 6 2 11 2 6 2" xfId="33813" xr:uid="{05C2575F-A425-4C73-9A72-E10F6FDFBDFE}"/>
    <cellStyle name="Normal 6 2 11 2 7" xfId="15855" xr:uid="{C20BECB6-5C23-4A95-9372-F1ECD98768D1}"/>
    <cellStyle name="Normal 6 2 11 2 7 2" xfId="35033" xr:uid="{2995973A-F192-4428-9DCC-1B6F2C8B1E6C}"/>
    <cellStyle name="Normal 6 2 11 2 8" xfId="17294" xr:uid="{BF9D0782-60DC-4A6D-91D0-69B50029B0EA}"/>
    <cellStyle name="Normal 6 2 11 2 8 2" xfId="36384" xr:uid="{E6EC1ACE-F4E7-498A-9D92-B0A4D3E9988E}"/>
    <cellStyle name="Normal 6 2 11 2 9" xfId="24403" xr:uid="{34A97606-3144-452E-A79C-77813D6DED24}"/>
    <cellStyle name="Normal 6 2 11 3" xfId="4931" xr:uid="{92739270-2898-4E4D-8AD0-9DD80E7A9079}"/>
    <cellStyle name="Normal 6 2 11 3 2" xfId="9133" xr:uid="{A5BA1AAE-8C4F-410A-912F-DB9FF65F4C5A}"/>
    <cellStyle name="Normal 6 2 11 3 2 2" xfId="28566" xr:uid="{81276BC0-6731-4362-B381-5E3688970290}"/>
    <cellStyle name="Normal 6 2 11 3 2 3" xfId="45302" xr:uid="{0B432EE6-17FB-4BB7-95CC-B39B34512B17}"/>
    <cellStyle name="Normal 6 2 11 3 3" xfId="18756" xr:uid="{5A4F8AF3-9D15-4951-9E77-F2BC519FD8CD}"/>
    <cellStyle name="Normal 6 2 11 3 4" xfId="25097" xr:uid="{ABF7D3FF-9851-452A-875E-B43366E68DA0}"/>
    <cellStyle name="Normal 6 2 11 4" xfId="7617" xr:uid="{AAB8E4AA-6D65-40CE-9ADA-3CDFD8654FBC}"/>
    <cellStyle name="Normal 6 2 11 4 2" xfId="21525" xr:uid="{D9DCCF14-F7D6-4965-BC29-3770A1FBFE2D}"/>
    <cellStyle name="Normal 6 2 11 4 2 2" xfId="37695" xr:uid="{8E3D0665-4408-4971-A5E6-44FC36F09233}"/>
    <cellStyle name="Normal 6 2 11 4 3" xfId="27176" xr:uid="{52EBE131-E973-4459-8C35-4B2A3BFBE2CD}"/>
    <cellStyle name="Normal 6 2 11 4 4" xfId="41547" xr:uid="{93EC4106-96C0-4383-A89B-CB85B11122FA}"/>
    <cellStyle name="Normal 6 2 11 5" xfId="6012" xr:uid="{5EF4DBDA-226A-4364-A005-CBB3C2674F54}"/>
    <cellStyle name="Normal 6 2 11 5 2" xfId="25855" xr:uid="{0CB9049A-66DA-49ED-AE52-707BF8609E70}"/>
    <cellStyle name="Normal 6 2 11 5 3" xfId="43250" xr:uid="{A0B31530-EEC9-409A-B83D-FC7050C39AA4}"/>
    <cellStyle name="Normal 6 2 11 6" xfId="12636" xr:uid="{BBA71A1F-8789-4423-B727-6FD49BCEB6A2}"/>
    <cellStyle name="Normal 6 2 11 6 2" xfId="31948" xr:uid="{A5CE74A4-425A-4881-87B0-9486FB40EAEA}"/>
    <cellStyle name="Normal 6 2 11 7" xfId="13951" xr:uid="{6A791F8D-6844-498C-B2ED-9B38452E24F7}"/>
    <cellStyle name="Normal 6 2 11 7 2" xfId="33241" xr:uid="{9A08E499-4B1C-4E4B-ADB8-1475EAF0C3E5}"/>
    <cellStyle name="Normal 6 2 11 8" xfId="15218" xr:uid="{CA4F754C-6E12-4D84-80D8-9678075CF53B}"/>
    <cellStyle name="Normal 6 2 11 8 2" xfId="34443" xr:uid="{9FA9A607-2FB1-49EE-94F8-8C4CEA0741F3}"/>
    <cellStyle name="Normal 6 2 11 9" xfId="16666" xr:uid="{AA24D239-0EF0-4F4E-9213-C3C60D64E23F}"/>
    <cellStyle name="Normal 6 2 11 9 2" xfId="35763" xr:uid="{168FC151-5580-4345-A4AA-5CDD0AD3B626}"/>
    <cellStyle name="Normal 6 2 12" xfId="2440" xr:uid="{86597DE8-3FB1-4575-B5A6-1727B346E203}"/>
    <cellStyle name="Normal 6 2 12 10" xfId="40490" xr:uid="{C32C0DDD-6026-4961-AADD-CB1E2D629B40}"/>
    <cellStyle name="Normal 6 2 12 11" xfId="49558" xr:uid="{69C07F66-F298-4960-A879-CE3DABEE70A9}"/>
    <cellStyle name="Normal 6 2 12 12" xfId="50762" xr:uid="{EB9C33B8-0374-4C08-A616-B6F070011E48}"/>
    <cellStyle name="Normal 6 2 12 13" xfId="51991" xr:uid="{7A48F730-2C27-4DE8-8560-F5D6C71991C7}"/>
    <cellStyle name="Normal 6 2 12 14" xfId="53189" xr:uid="{7CCE402E-F2CA-43DE-BFA3-5420E08B07F3}"/>
    <cellStyle name="Normal 6 2 12 15" xfId="54341" xr:uid="{6065292D-715E-41C7-8CCC-5D8C39391301}"/>
    <cellStyle name="Normal 6 2 12 2" xfId="4933" xr:uid="{B2519AAB-DBC0-4450-872C-F8B00159AEF6}"/>
    <cellStyle name="Normal 6 2 12 2 2" xfId="9135" xr:uid="{26B8F753-8BD9-48FC-8C3B-6563DE048E88}"/>
    <cellStyle name="Normal 6 2 12 2 2 2" xfId="28568" xr:uid="{5148E088-1615-4864-BEA2-F60DB2DA07A3}"/>
    <cellStyle name="Normal 6 2 12 2 2 3" xfId="45926" xr:uid="{E43E1C5E-3F00-4E92-BD9D-5789EA4BB06A}"/>
    <cellStyle name="Normal 6 2 12 2 3" xfId="19626" xr:uid="{06931900-194C-4497-9604-B6782AE2A4A1}"/>
    <cellStyle name="Normal 6 2 12 2 4" xfId="25099" xr:uid="{B7582936-4C93-4368-A4CD-B852F742C548}"/>
    <cellStyle name="Normal 6 2 12 3" xfId="8326" xr:uid="{087CBE5A-E401-4F54-A300-C02ED6CC426C}"/>
    <cellStyle name="Normal 6 2 12 3 2" xfId="22122" xr:uid="{D744F612-094F-4230-A2E8-E5814F65B4A7}"/>
    <cellStyle name="Normal 6 2 12 3 2 2" xfId="38261" xr:uid="{8539D249-D6B0-48B0-9C02-5CC91B00C5DC}"/>
    <cellStyle name="Normal 6 2 12 3 3" xfId="27782" xr:uid="{EA10D19C-E1E5-4AC8-9F10-6BA880248128}"/>
    <cellStyle name="Normal 6 2 12 3 4" xfId="42111" xr:uid="{9E234EF9-727A-4970-A058-799E30D3CD23}"/>
    <cellStyle name="Normal 6 2 12 4" xfId="6633" xr:uid="{6DFD7F2D-B542-4F89-80E0-110D66ECA862}"/>
    <cellStyle name="Normal 6 2 12 4 2" xfId="26456" xr:uid="{4FFDEA81-8D71-4155-BBDE-6F841F9E8280}"/>
    <cellStyle name="Normal 6 2 12 4 3" xfId="44064" xr:uid="{3197C6B8-3901-4DF5-96DD-CF0F724BBE5E}"/>
    <cellStyle name="Normal 6 2 12 5" xfId="13224" xr:uid="{3C9B3FDE-E032-47AB-8CB1-680C29555325}"/>
    <cellStyle name="Normal 6 2 12 5 2" xfId="32531" xr:uid="{55AABD0D-781B-437E-A115-BD49D128267C}"/>
    <cellStyle name="Normal 6 2 12 6" xfId="14535" xr:uid="{48F583B8-7C8E-4BE9-A302-3CA6790B8643}"/>
    <cellStyle name="Normal 6 2 12 6 2" xfId="33814" xr:uid="{1D855B17-AEAB-4876-A805-AA24988EA62C}"/>
    <cellStyle name="Normal 6 2 12 7" xfId="15856" xr:uid="{789E36D1-72E6-46C3-8531-4C0B132E57EC}"/>
    <cellStyle name="Normal 6 2 12 7 2" xfId="35034" xr:uid="{69DD4089-4BC1-4E43-8172-682F91C2C853}"/>
    <cellStyle name="Normal 6 2 12 8" xfId="17295" xr:uid="{0AA6B6CF-6EB0-4776-8B0B-53F574E35B40}"/>
    <cellStyle name="Normal 6 2 12 8 2" xfId="36385" xr:uid="{ABF52E22-4AAF-40E0-8E98-A83362701CC8}"/>
    <cellStyle name="Normal 6 2 12 9" xfId="24404" xr:uid="{0F7CBD3B-194E-490D-BFD2-683C0CCA93C7}"/>
    <cellStyle name="Normal 6 2 13" xfId="4928" xr:uid="{3046D787-4388-4087-B4F4-75366D135F9D}"/>
    <cellStyle name="Normal 6 2 13 2" xfId="9130" xr:uid="{6DA17EE8-9A84-4405-AB10-B3EAE7BB8FC2}"/>
    <cellStyle name="Normal 6 2 13 2 2" xfId="28563" xr:uid="{30D92771-5B5D-4796-A26F-4B64558E6633}"/>
    <cellStyle name="Normal 6 2 13 2 3" xfId="45300" xr:uid="{B6D7B113-38C6-4AF6-B616-8D62DDF2DBEA}"/>
    <cellStyle name="Normal 6 2 13 3" xfId="18754" xr:uid="{7914FD60-78A2-4A22-9127-6E3D5EB25F4C}"/>
    <cellStyle name="Normal 6 2 13 4" xfId="25094" xr:uid="{80236AF7-1A5E-40C4-BEBE-1B70493E295D}"/>
    <cellStyle name="Normal 6 2 14" xfId="7615" xr:uid="{C9FB2F0C-4937-459F-9D61-0138047969EA}"/>
    <cellStyle name="Normal 6 2 14 2" xfId="21523" xr:uid="{538E6630-394E-4B4C-A550-FAB5D1291583}"/>
    <cellStyle name="Normal 6 2 14 2 2" xfId="37693" xr:uid="{D70C8720-59D5-4C9F-AB8B-B52FB2EDCDFE}"/>
    <cellStyle name="Normal 6 2 14 3" xfId="27174" xr:uid="{D76F79B0-17F2-4546-855F-6673721D97A4}"/>
    <cellStyle name="Normal 6 2 14 4" xfId="41545" xr:uid="{55A53D81-5962-4E6F-8ACC-4E5B094457EE}"/>
    <cellStyle name="Normal 6 2 15" xfId="6010" xr:uid="{D610C64A-C5A4-488C-B7C5-1377CE0E82E7}"/>
    <cellStyle name="Normal 6 2 15 2" xfId="25853" xr:uid="{9A0EAF35-1C26-4409-BCF7-72241CA5AC47}"/>
    <cellStyle name="Normal 6 2 15 3" xfId="43248" xr:uid="{7ACB3E82-765A-468C-8EC4-0F4753C5C887}"/>
    <cellStyle name="Normal 6 2 16" xfId="12634" xr:uid="{5FC62E2A-EAF7-4EA8-86D4-DC3592BBB3A8}"/>
    <cellStyle name="Normal 6 2 16 2" xfId="31946" xr:uid="{2B0435AB-7052-431A-B7FA-BF8CD19B33D1}"/>
    <cellStyle name="Normal 6 2 17" xfId="13949" xr:uid="{EB6E1113-A394-466E-92C1-5FA82EC21B30}"/>
    <cellStyle name="Normal 6 2 17 2" xfId="33239" xr:uid="{FC264CD2-0537-4D95-BDB2-568C2009F56A}"/>
    <cellStyle name="Normal 6 2 18" xfId="15216" xr:uid="{9A54107D-5C5D-4049-8ADA-9976BB3EAB57}"/>
    <cellStyle name="Normal 6 2 18 2" xfId="34441" xr:uid="{6BFCF46F-EBC6-4D73-AF5B-BEE84682572F}"/>
    <cellStyle name="Normal 6 2 19" xfId="16664" xr:uid="{1D08E992-A408-470A-91B3-411C326BB2EB}"/>
    <cellStyle name="Normal 6 2 19 2" xfId="35761" xr:uid="{F06FE952-1816-46DE-BE9C-51FF001BC93B}"/>
    <cellStyle name="Normal 6 2 2" xfId="1402" xr:uid="{062CEB59-407C-4EB3-B578-F9F700E367D4}"/>
    <cellStyle name="Normal 6 2 2 10" xfId="2441" xr:uid="{B6F7638D-574C-421E-B897-37EC06CA4EF5}"/>
    <cellStyle name="Normal 6 2 2 10 10" xfId="40491" xr:uid="{B2B0F970-91E9-4AC8-96EC-590B33FEA3A1}"/>
    <cellStyle name="Normal 6 2 2 10 11" xfId="49559" xr:uid="{E2264A02-B6AB-49E9-B759-BB0615BF7D1D}"/>
    <cellStyle name="Normal 6 2 2 10 12" xfId="50763" xr:uid="{C969C94C-FF4E-4071-8362-F2E169CC368C}"/>
    <cellStyle name="Normal 6 2 2 10 13" xfId="51992" xr:uid="{C6B4FB52-F208-4789-9734-BC0C3F7CDD37}"/>
    <cellStyle name="Normal 6 2 2 10 14" xfId="53190" xr:uid="{1A25E0DD-136E-4993-ADCF-2BB813BBD010}"/>
    <cellStyle name="Normal 6 2 2 10 15" xfId="54342" xr:uid="{E8C94F10-6557-45BD-907C-7D09D5B4DB68}"/>
    <cellStyle name="Normal 6 2 2 10 2" xfId="4935" xr:uid="{653758EA-690D-4B41-B301-1A1B4DD09EE9}"/>
    <cellStyle name="Normal 6 2 2 10 2 2" xfId="9137" xr:uid="{47B6B39B-EB9E-4F16-B5FB-186DE0B901BF}"/>
    <cellStyle name="Normal 6 2 2 10 2 2 2" xfId="28570" xr:uid="{1AF4D4F4-5AFE-43D9-ABF6-B75D5583274A}"/>
    <cellStyle name="Normal 6 2 2 10 2 2 3" xfId="45927" xr:uid="{03EB0AAD-208A-4782-A433-2DA24A97FC6E}"/>
    <cellStyle name="Normal 6 2 2 10 2 3" xfId="19627" xr:uid="{07C0B12E-CCBF-4DFA-9796-BDB3B542357D}"/>
    <cellStyle name="Normal 6 2 2 10 2 4" xfId="25101" xr:uid="{B7CFDD24-1A68-4705-B4FB-17066FE74BF4}"/>
    <cellStyle name="Normal 6 2 2 10 3" xfId="8327" xr:uid="{4D0E2F68-DB5A-42EB-A32D-795CAE75E03E}"/>
    <cellStyle name="Normal 6 2 2 10 3 2" xfId="22123" xr:uid="{37E49DBD-892D-451D-9DBE-ABBF55F19ED5}"/>
    <cellStyle name="Normal 6 2 2 10 3 2 2" xfId="38262" xr:uid="{A0E79C9F-05B5-4229-BD42-2C2BE8531B44}"/>
    <cellStyle name="Normal 6 2 2 10 3 3" xfId="27783" xr:uid="{7659C991-4185-47F8-A0A9-AB5341DC5E87}"/>
    <cellStyle name="Normal 6 2 2 10 3 4" xfId="42112" xr:uid="{D1BAE06A-A760-43CA-8AE9-36B309A3A95E}"/>
    <cellStyle name="Normal 6 2 2 10 4" xfId="6634" xr:uid="{1978BEF3-4474-4AD1-896F-8074D52D16DE}"/>
    <cellStyle name="Normal 6 2 2 10 4 2" xfId="26457" xr:uid="{DA5699D4-744D-41AF-AF48-04CA900F51FF}"/>
    <cellStyle name="Normal 6 2 2 10 4 3" xfId="44065" xr:uid="{4A089901-32DA-47B3-BBD8-4ADCDC5B989D}"/>
    <cellStyle name="Normal 6 2 2 10 5" xfId="13225" xr:uid="{F4D498EF-551A-4D9B-8991-8F62C2591755}"/>
    <cellStyle name="Normal 6 2 2 10 5 2" xfId="32532" xr:uid="{89C21CB6-89A5-4A65-9D94-1C875FE20FAE}"/>
    <cellStyle name="Normal 6 2 2 10 6" xfId="14536" xr:uid="{0C8ABB4D-8D7E-4CEE-A8C1-525A1487C96C}"/>
    <cellStyle name="Normal 6 2 2 10 6 2" xfId="33815" xr:uid="{4FA6BDCB-797A-43D4-A6FB-E1EBA533769A}"/>
    <cellStyle name="Normal 6 2 2 10 7" xfId="15857" xr:uid="{851A71FF-A3C2-4B3B-8720-424D2836EFD3}"/>
    <cellStyle name="Normal 6 2 2 10 7 2" xfId="35035" xr:uid="{50BEA6F2-9790-428A-A777-4F847661A17A}"/>
    <cellStyle name="Normal 6 2 2 10 8" xfId="17296" xr:uid="{38C34453-81E4-41A2-979F-0E98477836A9}"/>
    <cellStyle name="Normal 6 2 2 10 8 2" xfId="36386" xr:uid="{3DB5F45B-70CF-4B80-BAF2-DF168F050B7A}"/>
    <cellStyle name="Normal 6 2 2 10 9" xfId="24405" xr:uid="{5BD6A490-F612-49BC-BFEE-FED1D871B783}"/>
    <cellStyle name="Normal 6 2 2 11" xfId="4934" xr:uid="{3665491A-5A73-44FE-B215-667B4BA8FE58}"/>
    <cellStyle name="Normal 6 2 2 11 2" xfId="9136" xr:uid="{792877C3-FD66-41E7-94D0-6F46771A6527}"/>
    <cellStyle name="Normal 6 2 2 11 2 2" xfId="28569" xr:uid="{7AFE0BF4-130D-42BB-BBA2-C5FA51C95F1E}"/>
    <cellStyle name="Normal 6 2 2 11 2 3" xfId="45303" xr:uid="{30FAE86E-8DA6-40C4-AEA3-F9DF16F95C2D}"/>
    <cellStyle name="Normal 6 2 2 11 3" xfId="18757" xr:uid="{9B6B5365-E21E-4A5C-96A3-63B1AFCE58B2}"/>
    <cellStyle name="Normal 6 2 2 11 4" xfId="25100" xr:uid="{8626C37E-F4EA-43E3-9DEB-E3F3DFCDA4CF}"/>
    <cellStyle name="Normal 6 2 2 12" xfId="7618" xr:uid="{628EC668-399B-46FB-9319-11F0417BBFCF}"/>
    <cellStyle name="Normal 6 2 2 12 2" xfId="21526" xr:uid="{071A70F7-54DC-46BF-AF51-6EECEF19B056}"/>
    <cellStyle name="Normal 6 2 2 12 2 2" xfId="37696" xr:uid="{2671F54C-2A91-4B62-A6D8-33A4CA7CC820}"/>
    <cellStyle name="Normal 6 2 2 12 3" xfId="27177" xr:uid="{76C284BA-F7AA-460B-BF45-1409347C724A}"/>
    <cellStyle name="Normal 6 2 2 12 4" xfId="41548" xr:uid="{AC5560E7-1439-451D-A31B-D120BE60C4CD}"/>
    <cellStyle name="Normal 6 2 2 13" xfId="6013" xr:uid="{67FEF923-4324-4C07-B77B-150A706F8D1E}"/>
    <cellStyle name="Normal 6 2 2 13 2" xfId="25856" xr:uid="{9C07F8D7-318C-46C4-A2E4-F74756C5E1A6}"/>
    <cellStyle name="Normal 6 2 2 13 3" xfId="43251" xr:uid="{0ECC1E38-665D-49CA-917F-96766B440737}"/>
    <cellStyle name="Normal 6 2 2 14" xfId="12637" xr:uid="{12FEFB1D-993D-4323-A8EC-AAB60C405451}"/>
    <cellStyle name="Normal 6 2 2 14 2" xfId="31949" xr:uid="{A9C1A36B-7FAB-4572-9919-3FCBFE74BE47}"/>
    <cellStyle name="Normal 6 2 2 15" xfId="13952" xr:uid="{00F0D7A9-739E-4DFA-BFC7-AFFE71A5289C}"/>
    <cellStyle name="Normal 6 2 2 15 2" xfId="33242" xr:uid="{E0DB82FB-D855-460D-B7BB-CF7E295928E3}"/>
    <cellStyle name="Normal 6 2 2 16" xfId="15219" xr:uid="{52631499-B073-4A18-AEC9-BD189C3D6EC8}"/>
    <cellStyle name="Normal 6 2 2 16 2" xfId="34444" xr:uid="{17ECE742-FD09-4BCB-9D23-815210C5A191}"/>
    <cellStyle name="Normal 6 2 2 17" xfId="16667" xr:uid="{44341C51-7EA4-4958-808C-49B063066031}"/>
    <cellStyle name="Normal 6 2 2 17 2" xfId="35764" xr:uid="{C0EF3D95-21CE-4E67-80D3-745C5582F7D7}"/>
    <cellStyle name="Normal 6 2 2 18" xfId="23820" xr:uid="{D4B241AB-5890-4C61-AD63-33C79715A49C}"/>
    <cellStyle name="Normal 6 2 2 19" xfId="39925" xr:uid="{682E8441-0C51-4C39-AE8F-FD994CB11464}"/>
    <cellStyle name="Normal 6 2 2 2" xfId="1403" xr:uid="{37BF0FE8-4AFF-468C-9340-2E772D26BCDD}"/>
    <cellStyle name="Normal 6 2 2 2 10" xfId="23821" xr:uid="{78968A2F-6762-4A25-AF34-94C7A35C3A49}"/>
    <cellStyle name="Normal 6 2 2 2 11" xfId="39926" xr:uid="{E1B458FF-3980-4B9A-B451-68A99EA34736}"/>
    <cellStyle name="Normal 6 2 2 2 12" xfId="48989" xr:uid="{D4D20A4A-36B2-476C-9DAD-850E629CEAFB}"/>
    <cellStyle name="Normal 6 2 2 2 13" xfId="50192" xr:uid="{3E3D1C89-DF57-4984-BB8D-9BBF07F2C86B}"/>
    <cellStyle name="Normal 6 2 2 2 14" xfId="51406" xr:uid="{92DCC695-3E0D-4757-ADB6-3F3C79C77B16}"/>
    <cellStyle name="Normal 6 2 2 2 15" xfId="52625" xr:uid="{45BE96E5-DE16-4B02-897B-939750094EA1}"/>
    <cellStyle name="Normal 6 2 2 2 16" xfId="53775" xr:uid="{9D53E05C-9AD5-4CA4-8C4D-6A65A143CA26}"/>
    <cellStyle name="Normal 6 2 2 2 2" xfId="2442" xr:uid="{FE724665-3FF5-4020-9EEA-480C5EF877D2}"/>
    <cellStyle name="Normal 6 2 2 2 2 10" xfId="40492" xr:uid="{1BF6D6A9-E6F8-417D-8071-62D690C1ED6F}"/>
    <cellStyle name="Normal 6 2 2 2 2 11" xfId="49560" xr:uid="{BC356BAE-20B5-446C-80B1-3B7BB1AB8473}"/>
    <cellStyle name="Normal 6 2 2 2 2 12" xfId="50764" xr:uid="{E93712FA-3880-466C-BB16-D10014CF5942}"/>
    <cellStyle name="Normal 6 2 2 2 2 13" xfId="51993" xr:uid="{288561DD-2326-44C6-A51A-ED2082805E62}"/>
    <cellStyle name="Normal 6 2 2 2 2 14" xfId="53191" xr:uid="{E9AF644B-A520-4464-BE65-B7EA46A570E3}"/>
    <cellStyle name="Normal 6 2 2 2 2 15" xfId="54343" xr:uid="{7F00873F-650B-4027-9FA4-45B408B3D9B4}"/>
    <cellStyle name="Normal 6 2 2 2 2 2" xfId="4937" xr:uid="{D1ED081F-B863-4B15-9F09-924FE8C178AD}"/>
    <cellStyle name="Normal 6 2 2 2 2 2 2" xfId="9139" xr:uid="{246C68C6-90C0-4C53-BC43-1E270DCF2737}"/>
    <cellStyle name="Normal 6 2 2 2 2 2 2 2" xfId="28572" xr:uid="{9708F863-AC9D-4869-8F88-5042FFC22CD0}"/>
    <cellStyle name="Normal 6 2 2 2 2 2 2 3" xfId="45928" xr:uid="{E12B421E-C70A-4195-803C-FEFCE32D4943}"/>
    <cellStyle name="Normal 6 2 2 2 2 2 3" xfId="19628" xr:uid="{842FB9A9-C479-4C12-814B-0FE39BA5FD20}"/>
    <cellStyle name="Normal 6 2 2 2 2 2 4" xfId="25103" xr:uid="{2CDAB774-C8DF-44F6-8AFC-F67374A26503}"/>
    <cellStyle name="Normal 6 2 2 2 2 3" xfId="8328" xr:uid="{A365EA76-7C8E-4815-9E1E-06799B14EDF9}"/>
    <cellStyle name="Normal 6 2 2 2 2 3 2" xfId="22124" xr:uid="{6A2E0AF6-6DE7-4B3A-BF1E-82FC19CE9E4A}"/>
    <cellStyle name="Normal 6 2 2 2 2 3 2 2" xfId="38263" xr:uid="{764343E4-1BDA-4B00-8C96-B2299001154D}"/>
    <cellStyle name="Normal 6 2 2 2 2 3 3" xfId="27784" xr:uid="{1C6B0D00-8E58-4D55-8905-F18599140711}"/>
    <cellStyle name="Normal 6 2 2 2 2 3 4" xfId="42113" xr:uid="{F056CB16-869C-4B9C-ACE3-02F32533BAAB}"/>
    <cellStyle name="Normal 6 2 2 2 2 4" xfId="6635" xr:uid="{6DF42474-5D86-412C-98D3-35A610C2BFF5}"/>
    <cellStyle name="Normal 6 2 2 2 2 4 2" xfId="26458" xr:uid="{01BBD006-4F38-4A4C-ADBA-51418DFDA439}"/>
    <cellStyle name="Normal 6 2 2 2 2 4 3" xfId="44066" xr:uid="{F84F3592-E1C1-4864-BC5E-7C191E018E12}"/>
    <cellStyle name="Normal 6 2 2 2 2 5" xfId="13226" xr:uid="{AF2BBF9E-3F7B-4294-B026-1F61B9C6A2B8}"/>
    <cellStyle name="Normal 6 2 2 2 2 5 2" xfId="32533" xr:uid="{77C04E6A-E704-496E-AE9B-C2E6AE59384B}"/>
    <cellStyle name="Normal 6 2 2 2 2 6" xfId="14537" xr:uid="{6B2CC0F7-97B2-475A-88DA-070334E7EBF0}"/>
    <cellStyle name="Normal 6 2 2 2 2 6 2" xfId="33816" xr:uid="{445D8A9C-584F-4140-9321-6107CD627860}"/>
    <cellStyle name="Normal 6 2 2 2 2 7" xfId="15858" xr:uid="{97F5236A-E849-4BDD-963C-C062144FA716}"/>
    <cellStyle name="Normal 6 2 2 2 2 7 2" xfId="35036" xr:uid="{3A746A73-4FDC-4146-B73B-1691F3FAAF44}"/>
    <cellStyle name="Normal 6 2 2 2 2 8" xfId="17297" xr:uid="{35E161E9-9B96-4D22-8243-6C8802C72EF7}"/>
    <cellStyle name="Normal 6 2 2 2 2 8 2" xfId="36387" xr:uid="{E13D0C50-B434-45D0-92AA-D828978AD046}"/>
    <cellStyle name="Normal 6 2 2 2 2 9" xfId="24406" xr:uid="{E220D0D2-9311-47DF-8028-CB3D385EC362}"/>
    <cellStyle name="Normal 6 2 2 2 3" xfId="4936" xr:uid="{084B8D23-B479-4D91-B0BC-FD938F6BFF9B}"/>
    <cellStyle name="Normal 6 2 2 2 3 2" xfId="9138" xr:uid="{2C15ACE7-9809-4BD5-817E-E3FA11ADB3D8}"/>
    <cellStyle name="Normal 6 2 2 2 3 2 2" xfId="28571" xr:uid="{68BCE3CB-DE94-4EC7-AA23-8B66B3615C5B}"/>
    <cellStyle name="Normal 6 2 2 2 3 2 3" xfId="45304" xr:uid="{389D98F9-7285-4A60-9792-629E4F5E2CD9}"/>
    <cellStyle name="Normal 6 2 2 2 3 3" xfId="18758" xr:uid="{E7DB7ABD-1C37-4E34-9700-C20540CFE2F8}"/>
    <cellStyle name="Normal 6 2 2 2 3 4" xfId="25102" xr:uid="{B6B7760B-8002-449A-8A8B-CA791C6F13D4}"/>
    <cellStyle name="Normal 6 2 2 2 4" xfId="7619" xr:uid="{ED8C26CA-750F-425D-9F31-4D27353B0DE7}"/>
    <cellStyle name="Normal 6 2 2 2 4 2" xfId="21527" xr:uid="{6798C7D6-D0D8-412D-A274-F2ED16F74927}"/>
    <cellStyle name="Normal 6 2 2 2 4 2 2" xfId="37697" xr:uid="{1BF57AA1-D5BB-4A6A-85AC-32DA5D40AF2F}"/>
    <cellStyle name="Normal 6 2 2 2 4 3" xfId="27178" xr:uid="{EFF2E9D3-26A7-458D-BC87-1557F498340B}"/>
    <cellStyle name="Normal 6 2 2 2 4 4" xfId="41549" xr:uid="{FBD406DC-987E-452C-8962-62B7CA8B879A}"/>
    <cellStyle name="Normal 6 2 2 2 5" xfId="6014" xr:uid="{886B6D82-FD19-4D12-92A2-278D95F2321A}"/>
    <cellStyle name="Normal 6 2 2 2 5 2" xfId="25857" xr:uid="{3B4D97C0-EC3E-43C9-ABDD-F66CB8334DCF}"/>
    <cellStyle name="Normal 6 2 2 2 5 3" xfId="43252" xr:uid="{5DCEA81B-ED8B-4C2A-8805-F69395CE06B2}"/>
    <cellStyle name="Normal 6 2 2 2 6" xfId="12638" xr:uid="{5B95AA8C-87C7-4275-BEED-5265B4AA00BA}"/>
    <cellStyle name="Normal 6 2 2 2 6 2" xfId="31950" xr:uid="{C76E6C1A-0257-4345-978C-1CF117FACE34}"/>
    <cellStyle name="Normal 6 2 2 2 7" xfId="13953" xr:uid="{44428A78-DC6D-4B0D-A00C-A47BB6E3BE29}"/>
    <cellStyle name="Normal 6 2 2 2 7 2" xfId="33243" xr:uid="{42FFEC1A-E86C-4B2B-A77D-9CC3D08B9351}"/>
    <cellStyle name="Normal 6 2 2 2 8" xfId="15220" xr:uid="{281C29CD-252F-493C-B647-6444CC5A905C}"/>
    <cellStyle name="Normal 6 2 2 2 8 2" xfId="34445" xr:uid="{BCA89D11-D47E-4650-BBBC-27908396DA65}"/>
    <cellStyle name="Normal 6 2 2 2 9" xfId="16668" xr:uid="{FE1DAD89-6E5A-46B5-9672-36BFFD80953F}"/>
    <cellStyle name="Normal 6 2 2 2 9 2" xfId="35765" xr:uid="{8D74C9F5-DFA3-4C29-A931-B4B850EE32BB}"/>
    <cellStyle name="Normal 6 2 2 20" xfId="48988" xr:uid="{96A92466-6C39-41DF-B68C-21E3F7E9C228}"/>
    <cellStyle name="Normal 6 2 2 21" xfId="50191" xr:uid="{848579EB-2086-4810-94F5-3B6BBF2CD5D7}"/>
    <cellStyle name="Normal 6 2 2 22" xfId="51405" xr:uid="{864B2763-1B20-4672-B29B-38D2A109E87E}"/>
    <cellStyle name="Normal 6 2 2 23" xfId="52624" xr:uid="{378B6D38-F75B-4A4D-86E5-2A47551891AA}"/>
    <cellStyle name="Normal 6 2 2 24" xfId="53774" xr:uid="{A31CB303-D72F-4F14-9FA3-B4BE4AC9930E}"/>
    <cellStyle name="Normal 6 2 2 3" xfId="1404" xr:uid="{C0B0215D-6F00-48F5-B8F5-A08CA4E8224D}"/>
    <cellStyle name="Normal 6 2 2 3 10" xfId="23822" xr:uid="{E604C022-02F5-4B00-8321-42A40D8D906E}"/>
    <cellStyle name="Normal 6 2 2 3 11" xfId="39927" xr:uid="{2F34891E-5A30-4747-A6A8-AECFEC723B6E}"/>
    <cellStyle name="Normal 6 2 2 3 12" xfId="48990" xr:uid="{C5D71768-B2FA-4841-84AD-6B6821B0181C}"/>
    <cellStyle name="Normal 6 2 2 3 13" xfId="50193" xr:uid="{38E48965-84DF-47E2-AEA8-2D1B11645500}"/>
    <cellStyle name="Normal 6 2 2 3 14" xfId="51407" xr:uid="{DD9FD900-9232-4758-A216-9F6F84074B08}"/>
    <cellStyle name="Normal 6 2 2 3 15" xfId="52626" xr:uid="{19BBEFB5-94BE-40C5-AA03-CE7F2469879A}"/>
    <cellStyle name="Normal 6 2 2 3 16" xfId="53776" xr:uid="{EFF968CB-758B-4921-969C-15EBA5BE4BED}"/>
    <cellStyle name="Normal 6 2 2 3 2" xfId="2443" xr:uid="{49088F1C-1F15-40EA-B9B6-94340310630C}"/>
    <cellStyle name="Normal 6 2 2 3 2 10" xfId="40493" xr:uid="{30FE6652-9C10-458A-9B97-F2C0FA6E9E64}"/>
    <cellStyle name="Normal 6 2 2 3 2 11" xfId="49561" xr:uid="{2D1E8A29-588E-403F-9C2C-4AD5653E57FB}"/>
    <cellStyle name="Normal 6 2 2 3 2 12" xfId="50765" xr:uid="{756B6193-FFFE-4B11-B84C-CA9CDE210540}"/>
    <cellStyle name="Normal 6 2 2 3 2 13" xfId="51994" xr:uid="{DAE3EBEA-4AE8-457A-AD16-B1C968EC661F}"/>
    <cellStyle name="Normal 6 2 2 3 2 14" xfId="53192" xr:uid="{03F3A8FD-BD74-4329-AC06-EE9FD50735CA}"/>
    <cellStyle name="Normal 6 2 2 3 2 15" xfId="54344" xr:uid="{CA389116-3EF4-4928-AE77-0CFECC5B64C2}"/>
    <cellStyle name="Normal 6 2 2 3 2 2" xfId="4939" xr:uid="{5E8B8983-AE73-4CB1-BE88-AA6A0BB06835}"/>
    <cellStyle name="Normal 6 2 2 3 2 2 2" xfId="9141" xr:uid="{E441FC2A-89DF-40DE-B6C5-00445C20A31A}"/>
    <cellStyle name="Normal 6 2 2 3 2 2 2 2" xfId="28574" xr:uid="{0AC98AFA-002D-4EF1-A31A-E84C4C5B7ED0}"/>
    <cellStyle name="Normal 6 2 2 3 2 2 2 3" xfId="45929" xr:uid="{41864653-D15F-48AD-B6ED-690F09E074BA}"/>
    <cellStyle name="Normal 6 2 2 3 2 2 3" xfId="19629" xr:uid="{B24D98A6-92D9-4E86-BB31-C22F4187F142}"/>
    <cellStyle name="Normal 6 2 2 3 2 2 4" xfId="25105" xr:uid="{2F0E11EE-8507-4A6E-ABC5-8AD9514B0F7D}"/>
    <cellStyle name="Normal 6 2 2 3 2 3" xfId="8329" xr:uid="{D67DECF2-4916-4C4A-A71D-E2D2F39BE28F}"/>
    <cellStyle name="Normal 6 2 2 3 2 3 2" xfId="22125" xr:uid="{B358EA05-738C-4C4C-BF4B-49FA56BEA73C}"/>
    <cellStyle name="Normal 6 2 2 3 2 3 2 2" xfId="38264" xr:uid="{5AC03823-76C4-4A46-83AD-23A6CFCB24F7}"/>
    <cellStyle name="Normal 6 2 2 3 2 3 3" xfId="27785" xr:uid="{074C7C08-AFE6-43B4-9837-B1B2540ACCC9}"/>
    <cellStyle name="Normal 6 2 2 3 2 3 4" xfId="42114" xr:uid="{1383F2D9-1EA5-4F7B-8019-A593D02EF6F9}"/>
    <cellStyle name="Normal 6 2 2 3 2 4" xfId="6636" xr:uid="{944EB5A1-CAF5-4976-A230-0E0B99FB4FD6}"/>
    <cellStyle name="Normal 6 2 2 3 2 4 2" xfId="26459" xr:uid="{BAF8A14F-05AE-4DE8-BBB2-0D9DBD31B3E0}"/>
    <cellStyle name="Normal 6 2 2 3 2 4 3" xfId="44067" xr:uid="{791158AA-02E9-4F39-A160-30109D0499A5}"/>
    <cellStyle name="Normal 6 2 2 3 2 5" xfId="13227" xr:uid="{1BEFB9AE-A2AD-44AE-837B-96067D6D7C5C}"/>
    <cellStyle name="Normal 6 2 2 3 2 5 2" xfId="32534" xr:uid="{C6D0F3CB-58FB-448F-9E16-B64B7C29DCF1}"/>
    <cellStyle name="Normal 6 2 2 3 2 6" xfId="14538" xr:uid="{BF4D9618-79C5-430E-A5CA-82ADD94C6B37}"/>
    <cellStyle name="Normal 6 2 2 3 2 6 2" xfId="33817" xr:uid="{50243E95-BB5C-49D6-9F15-9071B84597C5}"/>
    <cellStyle name="Normal 6 2 2 3 2 7" xfId="15859" xr:uid="{1147ABDB-2459-497E-9118-44BD7F463FC3}"/>
    <cellStyle name="Normal 6 2 2 3 2 7 2" xfId="35037" xr:uid="{75EAAD6C-E18C-4C38-B54F-60830D6D7AA7}"/>
    <cellStyle name="Normal 6 2 2 3 2 8" xfId="17298" xr:uid="{CC538598-D383-4F1D-9E4B-8CABD9982048}"/>
    <cellStyle name="Normal 6 2 2 3 2 8 2" xfId="36388" xr:uid="{04C4356E-B591-4AC5-AD4A-C359F788332C}"/>
    <cellStyle name="Normal 6 2 2 3 2 9" xfId="24407" xr:uid="{2FBB3257-B7A3-4FC9-A4DC-18EE232CE7C4}"/>
    <cellStyle name="Normal 6 2 2 3 3" xfId="4938" xr:uid="{757BE03D-66E0-486D-AF0A-288FDD074695}"/>
    <cellStyle name="Normal 6 2 2 3 3 2" xfId="9140" xr:uid="{59B41C00-83FD-44BF-803C-E9909CE9189D}"/>
    <cellStyle name="Normal 6 2 2 3 3 2 2" xfId="28573" xr:uid="{C37FA073-C0ED-4A64-A6A5-8EBC7CCA74A0}"/>
    <cellStyle name="Normal 6 2 2 3 3 2 3" xfId="45305" xr:uid="{FFAB236C-3E4B-4759-A420-82B32FF14F7E}"/>
    <cellStyle name="Normal 6 2 2 3 3 3" xfId="18759" xr:uid="{8FEA601A-6BAE-484C-8271-2EBE2D83E143}"/>
    <cellStyle name="Normal 6 2 2 3 3 4" xfId="25104" xr:uid="{F73EE98F-1278-4D0C-BDDA-57EADC44A89D}"/>
    <cellStyle name="Normal 6 2 2 3 4" xfId="7620" xr:uid="{D6F024BC-C345-43BB-B573-2C4F1F1E45C8}"/>
    <cellStyle name="Normal 6 2 2 3 4 2" xfId="21528" xr:uid="{CF0824DF-2702-458D-848A-C81366749CED}"/>
    <cellStyle name="Normal 6 2 2 3 4 2 2" xfId="37698" xr:uid="{3694EDF8-40F1-4B70-AF9E-CA1C85E7FC4B}"/>
    <cellStyle name="Normal 6 2 2 3 4 3" xfId="27179" xr:uid="{270996DF-7EA7-4643-931B-D7B0C32E7DC7}"/>
    <cellStyle name="Normal 6 2 2 3 4 4" xfId="41550" xr:uid="{F2065071-69E4-4103-AEE8-7E42B0BBBC20}"/>
    <cellStyle name="Normal 6 2 2 3 5" xfId="6015" xr:uid="{D060F2FD-053B-4604-9B26-21BDDC9CBD05}"/>
    <cellStyle name="Normal 6 2 2 3 5 2" xfId="25858" xr:uid="{56D446DC-1493-4B0A-A73E-4C544E57D831}"/>
    <cellStyle name="Normal 6 2 2 3 5 3" xfId="43253" xr:uid="{A9BC6DFE-E872-4588-8BD0-AED97133CDA2}"/>
    <cellStyle name="Normal 6 2 2 3 6" xfId="12639" xr:uid="{C7BB2B75-68C5-4B82-8A1A-7A34CFE4AEEA}"/>
    <cellStyle name="Normal 6 2 2 3 6 2" xfId="31951" xr:uid="{120DF0FD-838B-4D43-9BB1-CD5185C83EDF}"/>
    <cellStyle name="Normal 6 2 2 3 7" xfId="13954" xr:uid="{2E9401BE-4118-43C9-849C-B147343E994E}"/>
    <cellStyle name="Normal 6 2 2 3 7 2" xfId="33244" xr:uid="{F74D4939-7715-4253-8331-59C5522CAEE5}"/>
    <cellStyle name="Normal 6 2 2 3 8" xfId="15221" xr:uid="{49A9828C-95B0-4F86-A5F8-83A06D171FD6}"/>
    <cellStyle name="Normal 6 2 2 3 8 2" xfId="34446" xr:uid="{5FCB50CB-038C-431A-A1A0-FDA9BAD1AD18}"/>
    <cellStyle name="Normal 6 2 2 3 9" xfId="16669" xr:uid="{1BBEFF18-66E0-469C-910B-228C4684FA05}"/>
    <cellStyle name="Normal 6 2 2 3 9 2" xfId="35766" xr:uid="{13194E91-C2E7-4172-BE0F-6B95C1BBCBF5}"/>
    <cellStyle name="Normal 6 2 2 4" xfId="1405" xr:uid="{7044ABE4-690E-4EEA-AFB5-FAEADB1CDFE4}"/>
    <cellStyle name="Normal 6 2 2 4 10" xfId="23823" xr:uid="{A436D18C-296A-4B94-8019-A820C91588E7}"/>
    <cellStyle name="Normal 6 2 2 4 11" xfId="39928" xr:uid="{124FDEFD-D591-4FAC-9F73-2A6C84C74D71}"/>
    <cellStyle name="Normal 6 2 2 4 12" xfId="48991" xr:uid="{7B5804BB-15BD-4B2E-9006-F41A611C07AF}"/>
    <cellStyle name="Normal 6 2 2 4 13" xfId="50194" xr:uid="{4B877FD2-C2EA-40E5-8817-783C7152F703}"/>
    <cellStyle name="Normal 6 2 2 4 14" xfId="51408" xr:uid="{DB453EFA-49DD-4D45-9959-E8A05988764E}"/>
    <cellStyle name="Normal 6 2 2 4 15" xfId="52627" xr:uid="{A0D9356B-D71F-442A-AF79-6A095468F57B}"/>
    <cellStyle name="Normal 6 2 2 4 16" xfId="53777" xr:uid="{3B2C78D0-85F7-4B94-A287-A82F0E640517}"/>
    <cellStyle name="Normal 6 2 2 4 2" xfId="2444" xr:uid="{9E8F0F04-D85B-408B-A281-13449B5C8292}"/>
    <cellStyle name="Normal 6 2 2 4 2 10" xfId="40494" xr:uid="{6DE8D4AD-29E3-447F-9541-CDD138193EDF}"/>
    <cellStyle name="Normal 6 2 2 4 2 11" xfId="49562" xr:uid="{86A47D19-F45B-4481-BFAB-6433D9619A46}"/>
    <cellStyle name="Normal 6 2 2 4 2 12" xfId="50766" xr:uid="{C36833E4-DB83-4252-9615-E4F8C9D734EF}"/>
    <cellStyle name="Normal 6 2 2 4 2 13" xfId="51995" xr:uid="{00EF79AF-6255-4C28-9DA4-0C0C6CDC27F6}"/>
    <cellStyle name="Normal 6 2 2 4 2 14" xfId="53193" xr:uid="{35700E51-6704-49EA-BC21-9F2BA676D24D}"/>
    <cellStyle name="Normal 6 2 2 4 2 15" xfId="54345" xr:uid="{C2572BDF-7E4F-467D-AEBC-6F0616BADDB0}"/>
    <cellStyle name="Normal 6 2 2 4 2 2" xfId="4941" xr:uid="{EF6DA804-2BDB-4619-9DA4-353B3AD326FB}"/>
    <cellStyle name="Normal 6 2 2 4 2 2 2" xfId="9143" xr:uid="{EDA1EA48-1EB9-40D7-95E0-0D6EB1626F1F}"/>
    <cellStyle name="Normal 6 2 2 4 2 2 2 2" xfId="28576" xr:uid="{05AF3054-9868-49F7-9398-6E369E052CC6}"/>
    <cellStyle name="Normal 6 2 2 4 2 2 2 3" xfId="45930" xr:uid="{DBC6CC32-8FB0-4F71-9A74-BF8E118A9933}"/>
    <cellStyle name="Normal 6 2 2 4 2 2 3" xfId="19630" xr:uid="{40BC2BFC-DA06-4C06-BC50-36B256BD17C4}"/>
    <cellStyle name="Normal 6 2 2 4 2 2 4" xfId="25107" xr:uid="{AB6F7D8B-91DA-4D1F-B81A-006A6DEC8663}"/>
    <cellStyle name="Normal 6 2 2 4 2 3" xfId="8330" xr:uid="{9228528A-CA3A-4749-83B2-F867E0CC25B2}"/>
    <cellStyle name="Normal 6 2 2 4 2 3 2" xfId="22126" xr:uid="{F679D1B3-3042-4E2D-B627-C3671A54FB0E}"/>
    <cellStyle name="Normal 6 2 2 4 2 3 2 2" xfId="38265" xr:uid="{057A8DCC-6E04-4261-BDC4-0C10C64E9FC3}"/>
    <cellStyle name="Normal 6 2 2 4 2 3 3" xfId="27786" xr:uid="{48F136F6-EC80-4811-AA9E-AA25D4D8BB1C}"/>
    <cellStyle name="Normal 6 2 2 4 2 3 4" xfId="42115" xr:uid="{BB4DEA61-E608-49E6-93C4-908893138925}"/>
    <cellStyle name="Normal 6 2 2 4 2 4" xfId="6637" xr:uid="{FEC12909-5729-4351-B061-F5F655C1DA80}"/>
    <cellStyle name="Normal 6 2 2 4 2 4 2" xfId="26460" xr:uid="{6CC17E4F-AC05-4DB2-B514-4A2B80A45516}"/>
    <cellStyle name="Normal 6 2 2 4 2 4 3" xfId="44068" xr:uid="{96A3C8AA-F8B5-4219-9E61-CCF6D7DB27C7}"/>
    <cellStyle name="Normal 6 2 2 4 2 5" xfId="13228" xr:uid="{F14EC438-624D-4DFC-9B3D-DF7E66B966E5}"/>
    <cellStyle name="Normal 6 2 2 4 2 5 2" xfId="32535" xr:uid="{C0E80080-B688-47B5-B4B0-9FD8C3D0DB89}"/>
    <cellStyle name="Normal 6 2 2 4 2 6" xfId="14539" xr:uid="{508F590B-DFA9-42E4-9A36-C13CA0497AF7}"/>
    <cellStyle name="Normal 6 2 2 4 2 6 2" xfId="33818" xr:uid="{F7CE89D0-4CFE-4BFF-891C-2B49A63E15C4}"/>
    <cellStyle name="Normal 6 2 2 4 2 7" xfId="15860" xr:uid="{061E603C-ED3E-4985-94E0-98AC5FA6147C}"/>
    <cellStyle name="Normal 6 2 2 4 2 7 2" xfId="35038" xr:uid="{9F72C201-77C2-49BA-AB44-C7E656A219EC}"/>
    <cellStyle name="Normal 6 2 2 4 2 8" xfId="17299" xr:uid="{FB9F11D2-1C4D-4130-BE2D-47B34E1D779C}"/>
    <cellStyle name="Normal 6 2 2 4 2 8 2" xfId="36389" xr:uid="{23CC4CB5-7229-4D16-856F-606242647E23}"/>
    <cellStyle name="Normal 6 2 2 4 2 9" xfId="24408" xr:uid="{D4883136-B906-4792-8EB0-2B040580C6D0}"/>
    <cellStyle name="Normal 6 2 2 4 3" xfId="4940" xr:uid="{DC82A088-AC13-46BA-8D99-B5A8EE13A9E4}"/>
    <cellStyle name="Normal 6 2 2 4 3 2" xfId="9142" xr:uid="{5D0B6CC1-3E21-47B6-BBFC-C1508B664F3E}"/>
    <cellStyle name="Normal 6 2 2 4 3 2 2" xfId="28575" xr:uid="{D6E3B2A1-2FFA-4FC3-916D-8711DC736208}"/>
    <cellStyle name="Normal 6 2 2 4 3 2 3" xfId="45306" xr:uid="{F48D1B3C-48C9-4085-B32A-0206E85EB0E7}"/>
    <cellStyle name="Normal 6 2 2 4 3 3" xfId="18760" xr:uid="{60C7050F-7D90-4B62-96FD-EE53984B0CF6}"/>
    <cellStyle name="Normal 6 2 2 4 3 4" xfId="25106" xr:uid="{63A5C7FE-B634-4F77-8031-DFB3748225E1}"/>
    <cellStyle name="Normal 6 2 2 4 4" xfId="7621" xr:uid="{6B8F002A-1A03-44FF-8DF7-7330E8F1895B}"/>
    <cellStyle name="Normal 6 2 2 4 4 2" xfId="21529" xr:uid="{2D640D04-1E59-4793-AFB6-2A9843E44F83}"/>
    <cellStyle name="Normal 6 2 2 4 4 2 2" xfId="37699" xr:uid="{678A5423-282D-474A-BADC-0F0E6873E221}"/>
    <cellStyle name="Normal 6 2 2 4 4 3" xfId="27180" xr:uid="{ADBE5772-76D6-4A33-A4B1-6B9E808A325F}"/>
    <cellStyle name="Normal 6 2 2 4 4 4" xfId="41551" xr:uid="{030C441A-13FB-443E-96E4-E455465EB612}"/>
    <cellStyle name="Normal 6 2 2 4 5" xfId="6016" xr:uid="{9AA7FABD-6893-4785-842B-DB64E03D0DBC}"/>
    <cellStyle name="Normal 6 2 2 4 5 2" xfId="25859" xr:uid="{AB5581E4-D028-49D8-9F7D-7824B3C334DA}"/>
    <cellStyle name="Normal 6 2 2 4 5 3" xfId="43254" xr:uid="{65B0AFC0-6D69-4E8A-8D38-BE9ECD708E64}"/>
    <cellStyle name="Normal 6 2 2 4 6" xfId="12640" xr:uid="{B8699858-50A9-4F25-9C79-447558421DAB}"/>
    <cellStyle name="Normal 6 2 2 4 6 2" xfId="31952" xr:uid="{7D39E6BC-E975-4172-8A23-DF39EAD9E983}"/>
    <cellStyle name="Normal 6 2 2 4 7" xfId="13955" xr:uid="{877DC976-84BE-43B2-9A5B-17BFD5A5FA84}"/>
    <cellStyle name="Normal 6 2 2 4 7 2" xfId="33245" xr:uid="{2602C550-0411-4C8A-B9DE-45B8EB0687C5}"/>
    <cellStyle name="Normal 6 2 2 4 8" xfId="15222" xr:uid="{764E495B-ADCB-4C77-90BA-53705F1C89E9}"/>
    <cellStyle name="Normal 6 2 2 4 8 2" xfId="34447" xr:uid="{C4945794-C7A4-43E5-9DF6-E9165F2875CF}"/>
    <cellStyle name="Normal 6 2 2 4 9" xfId="16670" xr:uid="{647FDBFF-C625-4315-BFF6-EB16787C938F}"/>
    <cellStyle name="Normal 6 2 2 4 9 2" xfId="35767" xr:uid="{7BCF2C34-824B-4AD2-BC2D-2F22AC636414}"/>
    <cellStyle name="Normal 6 2 2 5" xfId="1406" xr:uid="{B6CD50A8-602E-4E7F-97AD-4679F3DCB7AD}"/>
    <cellStyle name="Normal 6 2 2 5 10" xfId="23824" xr:uid="{5F7E5611-2A8C-4049-AAF0-4B1AAA3C3414}"/>
    <cellStyle name="Normal 6 2 2 5 11" xfId="39929" xr:uid="{35CABF46-572F-47FD-BE46-26BD2AE87CDD}"/>
    <cellStyle name="Normal 6 2 2 5 12" xfId="48992" xr:uid="{BD35458E-508D-4DA2-87A2-62A614D2D77C}"/>
    <cellStyle name="Normal 6 2 2 5 13" xfId="50195" xr:uid="{4980E0DE-C394-4CC5-892F-5852EF6ED560}"/>
    <cellStyle name="Normal 6 2 2 5 14" xfId="51409" xr:uid="{B39C8D57-E502-47FB-9A2D-A47915571745}"/>
    <cellStyle name="Normal 6 2 2 5 15" xfId="52628" xr:uid="{4CFB6780-6B9E-4588-957A-C863C4AC84AD}"/>
    <cellStyle name="Normal 6 2 2 5 16" xfId="53778" xr:uid="{0AE9CDF5-DE56-4583-A7E0-5AF0857B04C8}"/>
    <cellStyle name="Normal 6 2 2 5 2" xfId="2445" xr:uid="{04301C0A-5CB1-4378-BF44-0FB2F2413292}"/>
    <cellStyle name="Normal 6 2 2 5 2 10" xfId="40495" xr:uid="{D1DA577F-D7AF-48C6-97B7-3D9DC01CE103}"/>
    <cellStyle name="Normal 6 2 2 5 2 11" xfId="49563" xr:uid="{B708FD07-9423-46A7-BFED-741095C09B1D}"/>
    <cellStyle name="Normal 6 2 2 5 2 12" xfId="50767" xr:uid="{3E4F7348-EF13-45DF-BED4-C8B04FCD2DA3}"/>
    <cellStyle name="Normal 6 2 2 5 2 13" xfId="51996" xr:uid="{00CD92D5-1FC8-499C-AD1A-71D917072948}"/>
    <cellStyle name="Normal 6 2 2 5 2 14" xfId="53194" xr:uid="{0393AFDF-09D5-44C4-B99A-44CBF9FC2B5A}"/>
    <cellStyle name="Normal 6 2 2 5 2 15" xfId="54346" xr:uid="{4452115E-7F13-4FA7-BD27-4BA1F30DBA4F}"/>
    <cellStyle name="Normal 6 2 2 5 2 2" xfId="4943" xr:uid="{1BAED163-53FA-4D9F-A185-66B3369DC1B9}"/>
    <cellStyle name="Normal 6 2 2 5 2 2 2" xfId="9145" xr:uid="{5317D5AF-CF2B-4C45-A991-17CA22CAF920}"/>
    <cellStyle name="Normal 6 2 2 5 2 2 2 2" xfId="28578" xr:uid="{3319A8B7-5BB7-47C8-995D-2DA6FBAEDC02}"/>
    <cellStyle name="Normal 6 2 2 5 2 2 2 3" xfId="45931" xr:uid="{A6F70DB5-241C-4EEC-8FBA-A3A6CF0B34B0}"/>
    <cellStyle name="Normal 6 2 2 5 2 2 3" xfId="19631" xr:uid="{24406F59-1F45-4051-9D38-5C24992F46CB}"/>
    <cellStyle name="Normal 6 2 2 5 2 2 4" xfId="25109" xr:uid="{68E69ACA-D988-4F28-ACA7-EEB077BE2351}"/>
    <cellStyle name="Normal 6 2 2 5 2 3" xfId="8331" xr:uid="{76278AA5-F367-4996-BE1E-DDD85D18188E}"/>
    <cellStyle name="Normal 6 2 2 5 2 3 2" xfId="22127" xr:uid="{AC2ED81B-8AF8-49A0-9456-39572CD1863B}"/>
    <cellStyle name="Normal 6 2 2 5 2 3 2 2" xfId="38266" xr:uid="{718A50DE-9B29-4A8B-A3FC-FF1D5AD46F24}"/>
    <cellStyle name="Normal 6 2 2 5 2 3 3" xfId="27787" xr:uid="{E80F5A7B-40A0-4517-814F-120FCE3C291E}"/>
    <cellStyle name="Normal 6 2 2 5 2 3 4" xfId="42116" xr:uid="{F90B11F8-2D78-4DC2-9AA6-2555E3540110}"/>
    <cellStyle name="Normal 6 2 2 5 2 4" xfId="6638" xr:uid="{731FF438-5653-4905-8BDD-4A1665606B50}"/>
    <cellStyle name="Normal 6 2 2 5 2 4 2" xfId="26461" xr:uid="{E65818A7-F8EA-4BC6-8176-15A8A3605032}"/>
    <cellStyle name="Normal 6 2 2 5 2 4 3" xfId="44069" xr:uid="{2F5A91FD-42A3-48AD-B320-E233F64EDB65}"/>
    <cellStyle name="Normal 6 2 2 5 2 5" xfId="13229" xr:uid="{245FB3E1-584B-4634-9E6D-9B6B4324D5CD}"/>
    <cellStyle name="Normal 6 2 2 5 2 5 2" xfId="32536" xr:uid="{58D65932-FA94-4866-AB7A-073280D6C8BB}"/>
    <cellStyle name="Normal 6 2 2 5 2 6" xfId="14540" xr:uid="{99C3B481-217A-4EF0-966C-714382D49D06}"/>
    <cellStyle name="Normal 6 2 2 5 2 6 2" xfId="33819" xr:uid="{56420C48-0AE8-4853-944C-91F8625CAD4E}"/>
    <cellStyle name="Normal 6 2 2 5 2 7" xfId="15861" xr:uid="{E96E3D8A-7497-450D-95C9-C4C71AC3524C}"/>
    <cellStyle name="Normal 6 2 2 5 2 7 2" xfId="35039" xr:uid="{63F40211-1544-4190-ADEE-99BBD8F7EAEC}"/>
    <cellStyle name="Normal 6 2 2 5 2 8" xfId="17300" xr:uid="{BDE2F6A1-5F11-4BB3-B2C2-C2B088F2F8B8}"/>
    <cellStyle name="Normal 6 2 2 5 2 8 2" xfId="36390" xr:uid="{C35E90E2-1910-4DFA-9B17-B5A7AFF83B29}"/>
    <cellStyle name="Normal 6 2 2 5 2 9" xfId="24409" xr:uid="{8E8E0A2C-7682-42FA-8896-17E3F42C06D6}"/>
    <cellStyle name="Normal 6 2 2 5 3" xfId="4942" xr:uid="{ECA83471-D7BA-49C4-8395-144CD1C7FF82}"/>
    <cellStyle name="Normal 6 2 2 5 3 2" xfId="9144" xr:uid="{EFF4C58B-138F-4A73-8861-6CF66FF94B35}"/>
    <cellStyle name="Normal 6 2 2 5 3 2 2" xfId="28577" xr:uid="{A29A4AD8-1215-4E50-9298-B862A592E4AD}"/>
    <cellStyle name="Normal 6 2 2 5 3 2 3" xfId="45307" xr:uid="{DF2974A7-EAF4-493D-B003-9935C9E6BF9E}"/>
    <cellStyle name="Normal 6 2 2 5 3 3" xfId="18761" xr:uid="{2B4766FA-5DD0-4B6C-924B-E1D862DC6CA6}"/>
    <cellStyle name="Normal 6 2 2 5 3 4" xfId="25108" xr:uid="{58E82C20-127F-4869-AF91-148C39B5126D}"/>
    <cellStyle name="Normal 6 2 2 5 4" xfId="7622" xr:uid="{0969393A-119C-409F-8C90-4ACF274A0964}"/>
    <cellStyle name="Normal 6 2 2 5 4 2" xfId="21530" xr:uid="{D6E39FB1-B3A0-4C07-9056-229D269D6BEC}"/>
    <cellStyle name="Normal 6 2 2 5 4 2 2" xfId="37700" xr:uid="{CC06BA7A-EB72-442D-8E1E-5BE775BF19CD}"/>
    <cellStyle name="Normal 6 2 2 5 4 3" xfId="27181" xr:uid="{91FDE3FD-C044-40DD-9C6B-65C79694D783}"/>
    <cellStyle name="Normal 6 2 2 5 4 4" xfId="41552" xr:uid="{670ECB0A-930E-47AD-978D-44A9305A7607}"/>
    <cellStyle name="Normal 6 2 2 5 5" xfId="6017" xr:uid="{7E637BD5-7815-4E43-8F5B-FD2FBBE543B6}"/>
    <cellStyle name="Normal 6 2 2 5 5 2" xfId="25860" xr:uid="{F98F5B8F-3766-4899-AB71-DF718F601F10}"/>
    <cellStyle name="Normal 6 2 2 5 5 3" xfId="43255" xr:uid="{5C62F5E2-C429-4402-8C3F-33B7635B6526}"/>
    <cellStyle name="Normal 6 2 2 5 6" xfId="12641" xr:uid="{91AF3ADE-CC54-4256-B401-EE77731B6DE0}"/>
    <cellStyle name="Normal 6 2 2 5 6 2" xfId="31953" xr:uid="{6AB88A5A-2F7F-497E-84E7-6958B3BAD0EF}"/>
    <cellStyle name="Normal 6 2 2 5 7" xfId="13956" xr:uid="{8CD175E8-5F7F-4280-8E7E-6C6DCC033BD9}"/>
    <cellStyle name="Normal 6 2 2 5 7 2" xfId="33246" xr:uid="{4198EA2A-D42F-43DF-93DA-D83AEC6E2394}"/>
    <cellStyle name="Normal 6 2 2 5 8" xfId="15223" xr:uid="{336E3EE6-D7AF-4B1F-875A-7595F8D91489}"/>
    <cellStyle name="Normal 6 2 2 5 8 2" xfId="34448" xr:uid="{B23B81C2-5716-4449-82D2-2FCD115A8E54}"/>
    <cellStyle name="Normal 6 2 2 5 9" xfId="16671" xr:uid="{6B49724B-B1F2-4376-B8F4-FA365E6C2E29}"/>
    <cellStyle name="Normal 6 2 2 5 9 2" xfId="35768" xr:uid="{539FB923-59B7-4BDD-961D-8EE4F284CA39}"/>
    <cellStyle name="Normal 6 2 2 6" xfId="1407" xr:uid="{3D61FDEF-DAC4-4BFB-8B46-1B6A33BAEFE8}"/>
    <cellStyle name="Normal 6 2 2 6 10" xfId="23825" xr:uid="{D4326B15-3640-4574-B61D-5B733760BED9}"/>
    <cellStyle name="Normal 6 2 2 6 11" xfId="39930" xr:uid="{AACFD4E2-764D-4B46-91D3-0BD9E80E3B42}"/>
    <cellStyle name="Normal 6 2 2 6 12" xfId="48993" xr:uid="{5684DF95-F3B4-48CB-A25F-1E90278CA20B}"/>
    <cellStyle name="Normal 6 2 2 6 13" xfId="50196" xr:uid="{7A488DEC-671B-4FB3-88E4-B2E61943A1D4}"/>
    <cellStyle name="Normal 6 2 2 6 14" xfId="51410" xr:uid="{C5FE38CB-2273-4568-85CF-25501E9EE6FF}"/>
    <cellStyle name="Normal 6 2 2 6 15" xfId="52629" xr:uid="{CC516C51-483C-438C-B651-9A3D76F2F5FC}"/>
    <cellStyle name="Normal 6 2 2 6 16" xfId="53779" xr:uid="{2B0FA7BF-A6F5-484D-A965-F0F6555F42C7}"/>
    <cellStyle name="Normal 6 2 2 6 2" xfId="2446" xr:uid="{943B9A02-D06D-4DF1-A4D9-F3207C2151CC}"/>
    <cellStyle name="Normal 6 2 2 6 2 10" xfId="40496" xr:uid="{DA4D8851-EB34-4728-8B51-6163C027C5DE}"/>
    <cellStyle name="Normal 6 2 2 6 2 11" xfId="49564" xr:uid="{185C5912-A7C6-4581-90DF-C8076290ECE3}"/>
    <cellStyle name="Normal 6 2 2 6 2 12" xfId="50768" xr:uid="{96FEA07C-BEB3-46C9-B014-611C9374D9CB}"/>
    <cellStyle name="Normal 6 2 2 6 2 13" xfId="51997" xr:uid="{E031E075-9EC2-4006-AD19-22A93490535C}"/>
    <cellStyle name="Normal 6 2 2 6 2 14" xfId="53195" xr:uid="{6A27FF9B-E792-4FB5-ACD9-E8BD8525348D}"/>
    <cellStyle name="Normal 6 2 2 6 2 15" xfId="54347" xr:uid="{E0FC2842-3934-4D5A-A69D-C8389EF09852}"/>
    <cellStyle name="Normal 6 2 2 6 2 2" xfId="4945" xr:uid="{E1212947-B620-48CE-9690-C507E8C1C64A}"/>
    <cellStyle name="Normal 6 2 2 6 2 2 2" xfId="9147" xr:uid="{9B1AB6F5-88EF-4167-8CE6-9438B4433F93}"/>
    <cellStyle name="Normal 6 2 2 6 2 2 2 2" xfId="28580" xr:uid="{5474CE33-874D-4BDD-BD81-34013C82FE31}"/>
    <cellStyle name="Normal 6 2 2 6 2 2 2 3" xfId="45932" xr:uid="{C1A3897C-5062-4466-A219-21E6C66F2498}"/>
    <cellStyle name="Normal 6 2 2 6 2 2 3" xfId="19632" xr:uid="{5559E489-5E94-40D9-8888-AFC5FABDFF54}"/>
    <cellStyle name="Normal 6 2 2 6 2 2 4" xfId="25111" xr:uid="{F9741235-14FA-4669-A4A1-D2CD236ED09C}"/>
    <cellStyle name="Normal 6 2 2 6 2 3" xfId="8332" xr:uid="{1F7BC880-79EF-4131-AC43-ADC10947F93E}"/>
    <cellStyle name="Normal 6 2 2 6 2 3 2" xfId="22128" xr:uid="{07ECCC01-E30C-4447-86DE-BA4DB7B535F7}"/>
    <cellStyle name="Normal 6 2 2 6 2 3 2 2" xfId="38267" xr:uid="{C6599B5F-1A0A-4362-9E12-65C8D480538C}"/>
    <cellStyle name="Normal 6 2 2 6 2 3 3" xfId="27788" xr:uid="{B7A329C4-2FF1-4532-A881-7DCB6832171A}"/>
    <cellStyle name="Normal 6 2 2 6 2 3 4" xfId="42117" xr:uid="{779747F1-BC8D-43EC-BB6E-AE0A145938E0}"/>
    <cellStyle name="Normal 6 2 2 6 2 4" xfId="6639" xr:uid="{020E8E77-DFC8-4F7B-87B5-6BB6C99EDBC0}"/>
    <cellStyle name="Normal 6 2 2 6 2 4 2" xfId="26462" xr:uid="{1FBC9457-A271-4786-94FB-46D48F434F5E}"/>
    <cellStyle name="Normal 6 2 2 6 2 4 3" xfId="44070" xr:uid="{91D32C45-D8B5-4699-B7BD-159EA631B68A}"/>
    <cellStyle name="Normal 6 2 2 6 2 5" xfId="13230" xr:uid="{43B12926-565B-4858-A06E-8B398F89015A}"/>
    <cellStyle name="Normal 6 2 2 6 2 5 2" xfId="32537" xr:uid="{DCCE1548-C93C-467B-AEC3-54515BEC86BE}"/>
    <cellStyle name="Normal 6 2 2 6 2 6" xfId="14541" xr:uid="{AB2D33FE-3083-4109-847A-14F00A315802}"/>
    <cellStyle name="Normal 6 2 2 6 2 6 2" xfId="33820" xr:uid="{B270B38C-807B-4144-8ACA-FB9293F7556F}"/>
    <cellStyle name="Normal 6 2 2 6 2 7" xfId="15862" xr:uid="{6EE2029D-2CFF-4580-875D-8D15B5F164C9}"/>
    <cellStyle name="Normal 6 2 2 6 2 7 2" xfId="35040" xr:uid="{086B9E1A-0D1B-4623-943C-75D376E59174}"/>
    <cellStyle name="Normal 6 2 2 6 2 8" xfId="17301" xr:uid="{819E604D-5859-4BD5-8172-769F64B306F2}"/>
    <cellStyle name="Normal 6 2 2 6 2 8 2" xfId="36391" xr:uid="{DA73E7D0-4B6A-4A73-B092-B5B97D215A93}"/>
    <cellStyle name="Normal 6 2 2 6 2 9" xfId="24410" xr:uid="{62F69375-0E09-4784-B778-0EBC3C92B1D8}"/>
    <cellStyle name="Normal 6 2 2 6 3" xfId="4944" xr:uid="{18ABA00D-3304-47D2-B668-2312863908BA}"/>
    <cellStyle name="Normal 6 2 2 6 3 2" xfId="9146" xr:uid="{21A1BCA4-E32D-4F91-A8A7-8DFA7C3032B1}"/>
    <cellStyle name="Normal 6 2 2 6 3 2 2" xfId="28579" xr:uid="{655197ED-963E-4C2A-A1F0-1B880AB17E88}"/>
    <cellStyle name="Normal 6 2 2 6 3 2 3" xfId="45308" xr:uid="{123BA033-F14C-4BA8-B409-622D1C4CC2E8}"/>
    <cellStyle name="Normal 6 2 2 6 3 3" xfId="18762" xr:uid="{9F840549-575F-48F8-8B42-76058194C286}"/>
    <cellStyle name="Normal 6 2 2 6 3 4" xfId="25110" xr:uid="{3C231852-60AF-4150-A834-B723FAF76928}"/>
    <cellStyle name="Normal 6 2 2 6 4" xfId="7623" xr:uid="{E6448629-C37D-40E3-AC8B-786051AEC189}"/>
    <cellStyle name="Normal 6 2 2 6 4 2" xfId="21531" xr:uid="{27EB8063-6516-465F-B47F-763AA1738BCF}"/>
    <cellStyle name="Normal 6 2 2 6 4 2 2" xfId="37701" xr:uid="{448D584F-8066-4B56-A1BC-90ECD30F604E}"/>
    <cellStyle name="Normal 6 2 2 6 4 3" xfId="27182" xr:uid="{9E038D92-FEDA-4BD9-9A26-703E777C0EF3}"/>
    <cellStyle name="Normal 6 2 2 6 4 4" xfId="41553" xr:uid="{7DCA9E47-9D3F-4A90-822C-2E8EE9483847}"/>
    <cellStyle name="Normal 6 2 2 6 5" xfId="6018" xr:uid="{B398FA5E-36C5-4496-982E-43509CFA6424}"/>
    <cellStyle name="Normal 6 2 2 6 5 2" xfId="25861" xr:uid="{C166042B-90EA-4649-9DA4-5E6F1A08851C}"/>
    <cellStyle name="Normal 6 2 2 6 5 3" xfId="43256" xr:uid="{E2AD99B4-0982-4767-8E03-4C6A81B550B0}"/>
    <cellStyle name="Normal 6 2 2 6 6" xfId="12642" xr:uid="{1D02B8D8-695F-417E-97C0-E681808109F9}"/>
    <cellStyle name="Normal 6 2 2 6 6 2" xfId="31954" xr:uid="{EBF2AF01-5613-4198-9FFE-F4A737DAFDF8}"/>
    <cellStyle name="Normal 6 2 2 6 7" xfId="13957" xr:uid="{0DA10D50-B88B-4B3A-9E01-11201BE170D1}"/>
    <cellStyle name="Normal 6 2 2 6 7 2" xfId="33247" xr:uid="{73551412-33D3-46D9-B6A5-20B13BD6D5E6}"/>
    <cellStyle name="Normal 6 2 2 6 8" xfId="15224" xr:uid="{7DC4F1D9-606F-4AE4-878A-01C28D5CE8C0}"/>
    <cellStyle name="Normal 6 2 2 6 8 2" xfId="34449" xr:uid="{130FB010-5142-4709-8C66-8474E790ACF3}"/>
    <cellStyle name="Normal 6 2 2 6 9" xfId="16672" xr:uid="{403976C1-447C-4C86-99A0-DB4E17DAD7CB}"/>
    <cellStyle name="Normal 6 2 2 6 9 2" xfId="35769" xr:uid="{335C1FC9-85CF-40FA-8527-D5BF884A1455}"/>
    <cellStyle name="Normal 6 2 2 7" xfId="1408" xr:uid="{06C4CD62-61CD-48B4-9E22-92E007788DD1}"/>
    <cellStyle name="Normal 6 2 2 7 10" xfId="23826" xr:uid="{5DE2DD99-D1E9-4149-9FDD-829D8C95862B}"/>
    <cellStyle name="Normal 6 2 2 7 11" xfId="39931" xr:uid="{BD5F6553-A29C-4A6C-AAC6-CD42599B95A9}"/>
    <cellStyle name="Normal 6 2 2 7 12" xfId="48994" xr:uid="{6037745D-5B6F-43AF-A90C-337C1EE462F1}"/>
    <cellStyle name="Normal 6 2 2 7 13" xfId="50197" xr:uid="{A760CEEC-F4FA-43B4-89A5-3D9D5413FF3C}"/>
    <cellStyle name="Normal 6 2 2 7 14" xfId="51411" xr:uid="{5B5DD0F0-7A1C-49B0-90FB-7830BAB237EE}"/>
    <cellStyle name="Normal 6 2 2 7 15" xfId="52630" xr:uid="{6A1438E6-A166-4543-BDEA-D845D6371308}"/>
    <cellStyle name="Normal 6 2 2 7 16" xfId="53780" xr:uid="{9F0D6737-5928-4939-9489-A29A699EE4A6}"/>
    <cellStyle name="Normal 6 2 2 7 2" xfId="2447" xr:uid="{7A66EC7B-0124-464A-B238-59A301FFC7F9}"/>
    <cellStyle name="Normal 6 2 2 7 2 10" xfId="40497" xr:uid="{687F2554-5EB7-4701-9FB6-3E674B854123}"/>
    <cellStyle name="Normal 6 2 2 7 2 11" xfId="49565" xr:uid="{D5B5B05A-74C5-45FA-AFE7-76A1D1BDFE1E}"/>
    <cellStyle name="Normal 6 2 2 7 2 12" xfId="50769" xr:uid="{B41DDCE8-E22E-4463-A732-499E425B0818}"/>
    <cellStyle name="Normal 6 2 2 7 2 13" xfId="51998" xr:uid="{797CA7B9-E4B0-4221-ACD7-76AC176DE0E9}"/>
    <cellStyle name="Normal 6 2 2 7 2 14" xfId="53196" xr:uid="{839566AF-3523-4B3E-B50B-286DA84779E0}"/>
    <cellStyle name="Normal 6 2 2 7 2 15" xfId="54348" xr:uid="{318B4997-C173-499F-BDA0-538DC8216919}"/>
    <cellStyle name="Normal 6 2 2 7 2 2" xfId="4947" xr:uid="{F5C5B41F-D14C-46E5-B632-276C90779EC0}"/>
    <cellStyle name="Normal 6 2 2 7 2 2 2" xfId="9149" xr:uid="{3AE0CF6F-6934-4AD9-BA33-C33A2253DA49}"/>
    <cellStyle name="Normal 6 2 2 7 2 2 2 2" xfId="28582" xr:uid="{02C8EB26-6FFE-4FEF-B13D-B8893E341A9A}"/>
    <cellStyle name="Normal 6 2 2 7 2 2 2 3" xfId="45933" xr:uid="{6530047F-5DC4-4C0C-972B-A24E11469BA5}"/>
    <cellStyle name="Normal 6 2 2 7 2 2 3" xfId="19633" xr:uid="{1084A4B4-2312-4F84-ACA5-EEA482BC2CBE}"/>
    <cellStyle name="Normal 6 2 2 7 2 2 4" xfId="25113" xr:uid="{930C4BEA-3A94-43E1-B577-FC005A005844}"/>
    <cellStyle name="Normal 6 2 2 7 2 3" xfId="8333" xr:uid="{DC153AC7-0733-473C-9946-C3DB8FF75601}"/>
    <cellStyle name="Normal 6 2 2 7 2 3 2" xfId="22129" xr:uid="{979EB9AC-3317-4E67-8762-378EA2EF0445}"/>
    <cellStyle name="Normal 6 2 2 7 2 3 2 2" xfId="38268" xr:uid="{D1D28DE4-C476-428F-B1B1-57206DF9F6D4}"/>
    <cellStyle name="Normal 6 2 2 7 2 3 3" xfId="27789" xr:uid="{28FF37D7-A634-486A-8C3B-6AB6E1BFE321}"/>
    <cellStyle name="Normal 6 2 2 7 2 3 4" xfId="42118" xr:uid="{7F623AF6-F1FD-4D87-B6E8-E08AFC9DBA5C}"/>
    <cellStyle name="Normal 6 2 2 7 2 4" xfId="6640" xr:uid="{7DDACA82-C6AA-402A-AC90-438FF9C7C1BC}"/>
    <cellStyle name="Normal 6 2 2 7 2 4 2" xfId="26463" xr:uid="{978881E3-5D28-4F3C-9AD4-B9AA24056FA1}"/>
    <cellStyle name="Normal 6 2 2 7 2 4 3" xfId="44071" xr:uid="{8A3EA13E-6782-4D2D-B0B1-7B33D8C1DC26}"/>
    <cellStyle name="Normal 6 2 2 7 2 5" xfId="13231" xr:uid="{0000CA24-B71B-487C-8BAF-6241672A7FF9}"/>
    <cellStyle name="Normal 6 2 2 7 2 5 2" xfId="32538" xr:uid="{30FC00DB-B7F6-4642-A691-106C23628283}"/>
    <cellStyle name="Normal 6 2 2 7 2 6" xfId="14542" xr:uid="{D9F081BF-681F-4559-BB6E-22DD70652BCF}"/>
    <cellStyle name="Normal 6 2 2 7 2 6 2" xfId="33821" xr:uid="{ED4E0FD6-A910-475E-94E6-BBFBB487761E}"/>
    <cellStyle name="Normal 6 2 2 7 2 7" xfId="15863" xr:uid="{691C6FA7-8459-4868-9580-114024531AF1}"/>
    <cellStyle name="Normal 6 2 2 7 2 7 2" xfId="35041" xr:uid="{01A22B36-6D15-40B3-8373-E3B216F1C111}"/>
    <cellStyle name="Normal 6 2 2 7 2 8" xfId="17302" xr:uid="{6DE1205C-544E-40D0-8B39-0D9D04EFD635}"/>
    <cellStyle name="Normal 6 2 2 7 2 8 2" xfId="36392" xr:uid="{C4A9C354-3CC7-4AB9-9CE5-BC1E78D9015F}"/>
    <cellStyle name="Normal 6 2 2 7 2 9" xfId="24411" xr:uid="{FC0EFEF8-BE98-4CD7-AC90-CA1166082828}"/>
    <cellStyle name="Normal 6 2 2 7 3" xfId="4946" xr:uid="{33D1C500-DB05-4D08-9DD9-07384FA2DD32}"/>
    <cellStyle name="Normal 6 2 2 7 3 2" xfId="9148" xr:uid="{2FBAEAE1-E7A7-4248-A0A1-B2953998CADA}"/>
    <cellStyle name="Normal 6 2 2 7 3 2 2" xfId="28581" xr:uid="{A4420C3D-64A8-4F3A-B982-11B44D8C3CA5}"/>
    <cellStyle name="Normal 6 2 2 7 3 2 3" xfId="45309" xr:uid="{25491087-3238-464E-87A8-0E69D74F9331}"/>
    <cellStyle name="Normal 6 2 2 7 3 3" xfId="18763" xr:uid="{093D90A3-0011-4F46-A0D4-ACD66EC37EEB}"/>
    <cellStyle name="Normal 6 2 2 7 3 4" xfId="25112" xr:uid="{4A38A4AB-E45A-40DA-9AAC-372E8D9F8850}"/>
    <cellStyle name="Normal 6 2 2 7 4" xfId="7624" xr:uid="{9E729CE8-F727-4285-B3FE-9686290033C0}"/>
    <cellStyle name="Normal 6 2 2 7 4 2" xfId="21532" xr:uid="{D1F87944-7059-464C-AE08-E4F88B1D6013}"/>
    <cellStyle name="Normal 6 2 2 7 4 2 2" xfId="37702" xr:uid="{302CCB8B-DF9F-4BF3-B9F5-BC203F414536}"/>
    <cellStyle name="Normal 6 2 2 7 4 3" xfId="27183" xr:uid="{D6B7670A-D359-4077-A7C1-337A2FBA7BC9}"/>
    <cellStyle name="Normal 6 2 2 7 4 4" xfId="41554" xr:uid="{33DCC5EC-B69F-4F55-BE98-FF5B1A0C628C}"/>
    <cellStyle name="Normal 6 2 2 7 5" xfId="6019" xr:uid="{7A9E710F-081E-4785-9F0D-E396930C754C}"/>
    <cellStyle name="Normal 6 2 2 7 5 2" xfId="25862" xr:uid="{4DCFA2C2-DE36-4CC8-9F9B-E0044073A068}"/>
    <cellStyle name="Normal 6 2 2 7 5 3" xfId="43257" xr:uid="{1A8D1D2B-448A-4D44-84F7-4047813A1E48}"/>
    <cellStyle name="Normal 6 2 2 7 6" xfId="12643" xr:uid="{A392CBFA-4CCD-4F76-97B8-6E7B912A9EC7}"/>
    <cellStyle name="Normal 6 2 2 7 6 2" xfId="31955" xr:uid="{AB4BF6C0-C04A-49A6-965D-79A3817517D6}"/>
    <cellStyle name="Normal 6 2 2 7 7" xfId="13958" xr:uid="{A345A74A-2F1F-401D-BA9D-41889C8A6BD0}"/>
    <cellStyle name="Normal 6 2 2 7 7 2" xfId="33248" xr:uid="{7EB4F4DE-AB6E-4421-9DD0-5D6F004DF973}"/>
    <cellStyle name="Normal 6 2 2 7 8" xfId="15225" xr:uid="{77AD6F13-B3F7-4432-8B53-5536EF32BBF4}"/>
    <cellStyle name="Normal 6 2 2 7 8 2" xfId="34450" xr:uid="{4877E679-93A8-41E8-A9EC-A3EBCB9700E5}"/>
    <cellStyle name="Normal 6 2 2 7 9" xfId="16673" xr:uid="{AF0DDEF8-D2FF-49C5-9CD0-6B948D5A4E8D}"/>
    <cellStyle name="Normal 6 2 2 7 9 2" xfId="35770" xr:uid="{E1B4072B-8D98-4D33-9E95-2AE6B32C9AAB}"/>
    <cellStyle name="Normal 6 2 2 8" xfId="1409" xr:uid="{3F6D2C7C-E9A3-43A9-869D-8B4A35B5989D}"/>
    <cellStyle name="Normal 6 2 2 8 10" xfId="23827" xr:uid="{E1DA2B0F-52CF-446D-9FE9-0EA4DCB85F9B}"/>
    <cellStyle name="Normal 6 2 2 8 11" xfId="39932" xr:uid="{20582831-32EA-4E0A-A8C7-88F6A32DB9FC}"/>
    <cellStyle name="Normal 6 2 2 8 12" xfId="48995" xr:uid="{211453C6-2FE7-4B45-A87D-44DB407FFC6A}"/>
    <cellStyle name="Normal 6 2 2 8 13" xfId="50198" xr:uid="{A3E43C21-D423-4370-8D89-10DE95FA61F3}"/>
    <cellStyle name="Normal 6 2 2 8 14" xfId="51412" xr:uid="{D0308F3E-E2EF-4948-ADF2-5C256519C2CA}"/>
    <cellStyle name="Normal 6 2 2 8 15" xfId="52631" xr:uid="{BA56CADC-5CD6-44EA-8B00-316019B47731}"/>
    <cellStyle name="Normal 6 2 2 8 16" xfId="53781" xr:uid="{BBE2BD05-E0D3-4A18-ABAD-8E965FCE61EA}"/>
    <cellStyle name="Normal 6 2 2 8 2" xfId="2448" xr:uid="{4CE27D2E-51C0-4474-BD95-5CC97889FA4C}"/>
    <cellStyle name="Normal 6 2 2 8 2 10" xfId="40498" xr:uid="{725DE605-09C0-4F8B-85EA-847A25F57FE4}"/>
    <cellStyle name="Normal 6 2 2 8 2 11" xfId="49566" xr:uid="{42FE7382-C9E8-4A61-B180-2B48B063E4BC}"/>
    <cellStyle name="Normal 6 2 2 8 2 12" xfId="50770" xr:uid="{A432BAB2-055B-4009-BF96-D1B2FE711C0D}"/>
    <cellStyle name="Normal 6 2 2 8 2 13" xfId="51999" xr:uid="{7437A4C1-91C5-48DD-8A2A-D13990936DE1}"/>
    <cellStyle name="Normal 6 2 2 8 2 14" xfId="53197" xr:uid="{37775F41-614D-40DC-A1C3-804F55950B94}"/>
    <cellStyle name="Normal 6 2 2 8 2 15" xfId="54349" xr:uid="{25492AAF-65AC-4EAE-B2F2-242261007818}"/>
    <cellStyle name="Normal 6 2 2 8 2 2" xfId="4949" xr:uid="{B72309B1-3C15-42CD-BC25-B5852E5794EC}"/>
    <cellStyle name="Normal 6 2 2 8 2 2 2" xfId="9151" xr:uid="{9F77048A-8E54-4CA6-8115-5A357A92591A}"/>
    <cellStyle name="Normal 6 2 2 8 2 2 2 2" xfId="28584" xr:uid="{AB662352-A503-4D4E-ACC3-79C6053EDE98}"/>
    <cellStyle name="Normal 6 2 2 8 2 2 2 3" xfId="45934" xr:uid="{D64B1B56-ECE5-41CE-BAAC-0E2D3640EBDC}"/>
    <cellStyle name="Normal 6 2 2 8 2 2 3" xfId="19634" xr:uid="{6B999986-0E44-465A-9174-FE2F50077809}"/>
    <cellStyle name="Normal 6 2 2 8 2 2 4" xfId="25115" xr:uid="{82ED21AE-E53C-4F39-9FCB-29D8CEF02488}"/>
    <cellStyle name="Normal 6 2 2 8 2 3" xfId="8334" xr:uid="{1AA906CC-D576-493C-B5FA-5CC751447394}"/>
    <cellStyle name="Normal 6 2 2 8 2 3 2" xfId="22130" xr:uid="{F651036D-F39F-4AA5-90B5-344ACB86387F}"/>
    <cellStyle name="Normal 6 2 2 8 2 3 2 2" xfId="38269" xr:uid="{3EEFD1ED-6D8E-4A6F-A527-275E9B26CA78}"/>
    <cellStyle name="Normal 6 2 2 8 2 3 3" xfId="27790" xr:uid="{370C7046-B63B-420F-94DE-1632B64C96BA}"/>
    <cellStyle name="Normal 6 2 2 8 2 3 4" xfId="42119" xr:uid="{88F82D0D-FEAC-4A37-BA71-CE1A1B7C1941}"/>
    <cellStyle name="Normal 6 2 2 8 2 4" xfId="6641" xr:uid="{D42918F4-1F89-48D1-ABC0-0599579E8ADC}"/>
    <cellStyle name="Normal 6 2 2 8 2 4 2" xfId="26464" xr:uid="{29A9F1AB-D16B-4914-8868-26D0F75B1EF4}"/>
    <cellStyle name="Normal 6 2 2 8 2 4 3" xfId="44072" xr:uid="{3FB8465B-FD1D-496A-99C1-910FC741C1EC}"/>
    <cellStyle name="Normal 6 2 2 8 2 5" xfId="13232" xr:uid="{85F1A337-9330-4B69-9EA3-CE40CD772B2B}"/>
    <cellStyle name="Normal 6 2 2 8 2 5 2" xfId="32539" xr:uid="{DEDDE8C3-B3F2-4CD2-885A-F64A5450E0A1}"/>
    <cellStyle name="Normal 6 2 2 8 2 6" xfId="14543" xr:uid="{1E9E0823-6DE9-4CF6-A863-15FD1459929B}"/>
    <cellStyle name="Normal 6 2 2 8 2 6 2" xfId="33822" xr:uid="{8EB713E1-2FAD-4252-8245-647A369598F6}"/>
    <cellStyle name="Normal 6 2 2 8 2 7" xfId="15864" xr:uid="{F39A7701-CD78-48EE-98B2-E613AFD1FCAA}"/>
    <cellStyle name="Normal 6 2 2 8 2 7 2" xfId="35042" xr:uid="{7417863C-4C3E-48F3-8784-888B6020166F}"/>
    <cellStyle name="Normal 6 2 2 8 2 8" xfId="17303" xr:uid="{25D0B04A-0535-4949-8E32-C8EA47649817}"/>
    <cellStyle name="Normal 6 2 2 8 2 8 2" xfId="36393" xr:uid="{1F893DC7-FE30-45A5-9F4F-B3DDBD635719}"/>
    <cellStyle name="Normal 6 2 2 8 2 9" xfId="24412" xr:uid="{4C72B176-9533-4881-8BC6-72874033690E}"/>
    <cellStyle name="Normal 6 2 2 8 3" xfId="4948" xr:uid="{D844F05B-E33B-4AEA-BE26-3645E566D7D5}"/>
    <cellStyle name="Normal 6 2 2 8 3 2" xfId="9150" xr:uid="{08A84FF9-4388-49D9-95D7-E371D947D6E6}"/>
    <cellStyle name="Normal 6 2 2 8 3 2 2" xfId="28583" xr:uid="{95ECF04B-A973-443B-94A0-97057558C866}"/>
    <cellStyle name="Normal 6 2 2 8 3 2 3" xfId="45310" xr:uid="{D6A16C41-74B1-4A90-8E82-EF160B646A53}"/>
    <cellStyle name="Normal 6 2 2 8 3 3" xfId="18764" xr:uid="{794135BE-490B-4926-BA90-B2910F2F55DC}"/>
    <cellStyle name="Normal 6 2 2 8 3 4" xfId="25114" xr:uid="{9B867F94-4F00-48EF-A366-9ED3F1AC9B42}"/>
    <cellStyle name="Normal 6 2 2 8 4" xfId="7625" xr:uid="{A778174B-C2AA-4164-B5F2-9D3A7277D9A2}"/>
    <cellStyle name="Normal 6 2 2 8 4 2" xfId="21533" xr:uid="{7E0F4F9E-D772-4C29-B91A-3A8F8C8F4ACC}"/>
    <cellStyle name="Normal 6 2 2 8 4 2 2" xfId="37703" xr:uid="{4A54CA80-0F17-4ED3-AC4C-A5513D150294}"/>
    <cellStyle name="Normal 6 2 2 8 4 3" xfId="27184" xr:uid="{CD2795F6-2877-4A29-A6D5-30C793B5AFB9}"/>
    <cellStyle name="Normal 6 2 2 8 4 4" xfId="41555" xr:uid="{9842A7ED-A369-47CA-99DE-E7910EF6809B}"/>
    <cellStyle name="Normal 6 2 2 8 5" xfId="6020" xr:uid="{CECA9B8B-FA85-4171-A470-791D11581884}"/>
    <cellStyle name="Normal 6 2 2 8 5 2" xfId="25863" xr:uid="{562F7F4A-4F41-4714-A19C-FBAD41E76AD4}"/>
    <cellStyle name="Normal 6 2 2 8 5 3" xfId="43258" xr:uid="{E387B603-7F52-47C3-8BF4-C99041FC5C70}"/>
    <cellStyle name="Normal 6 2 2 8 6" xfId="12644" xr:uid="{E7D59F85-6336-4549-850B-94C7AB8E1505}"/>
    <cellStyle name="Normal 6 2 2 8 6 2" xfId="31956" xr:uid="{D5DEB1DA-B15C-487C-80B4-2BFA9DF261C3}"/>
    <cellStyle name="Normal 6 2 2 8 7" xfId="13959" xr:uid="{34BAD0EA-7FFC-42DD-8CA9-7DD7704662E5}"/>
    <cellStyle name="Normal 6 2 2 8 7 2" xfId="33249" xr:uid="{01A6CAD0-46FB-4753-AC1F-DE6CF2B2C354}"/>
    <cellStyle name="Normal 6 2 2 8 8" xfId="15226" xr:uid="{614C83B4-E210-4B62-A339-B9C010D2C845}"/>
    <cellStyle name="Normal 6 2 2 8 8 2" xfId="34451" xr:uid="{0E418FC7-432F-4A8E-AD42-F8A29F905EB0}"/>
    <cellStyle name="Normal 6 2 2 8 9" xfId="16674" xr:uid="{9EF6EB2D-7D80-4F23-BEBD-B9D7323EBB11}"/>
    <cellStyle name="Normal 6 2 2 8 9 2" xfId="35771" xr:uid="{68847918-5701-4B7E-9A4F-B7A1EA4BC954}"/>
    <cellStyle name="Normal 6 2 2 9" xfId="1410" xr:uid="{6B44090E-DF87-4DDD-BD12-505E517ABE14}"/>
    <cellStyle name="Normal 6 2 2 9 10" xfId="23828" xr:uid="{0DA1BA2F-DF5A-45B0-9963-CA584D4A0528}"/>
    <cellStyle name="Normal 6 2 2 9 11" xfId="39933" xr:uid="{C4071B59-59AB-425E-9CF9-0ED8E2413B09}"/>
    <cellStyle name="Normal 6 2 2 9 12" xfId="48996" xr:uid="{61887255-3ABE-4A61-A28F-0FBDE4427BCA}"/>
    <cellStyle name="Normal 6 2 2 9 13" xfId="50199" xr:uid="{85145ED6-C050-4B4C-A502-E915204493DF}"/>
    <cellStyle name="Normal 6 2 2 9 14" xfId="51413" xr:uid="{0477FC24-9B09-410D-90DF-12E497754FB6}"/>
    <cellStyle name="Normal 6 2 2 9 15" xfId="52632" xr:uid="{DE39BDBE-8540-4652-81A1-8B51DF1C17D5}"/>
    <cellStyle name="Normal 6 2 2 9 16" xfId="53782" xr:uid="{86D45CA5-FBCB-4802-A0F7-51BA4466D078}"/>
    <cellStyle name="Normal 6 2 2 9 2" xfId="2449" xr:uid="{747A827F-37F1-45C3-B922-C776927978BB}"/>
    <cellStyle name="Normal 6 2 2 9 2 10" xfId="40499" xr:uid="{444BA276-9EC9-40D2-BE87-8E7BDC3E2938}"/>
    <cellStyle name="Normal 6 2 2 9 2 11" xfId="49567" xr:uid="{8E452D59-9069-473E-8B49-D1F51223BAE4}"/>
    <cellStyle name="Normal 6 2 2 9 2 12" xfId="50771" xr:uid="{F458B544-6CDA-43C1-982B-0A062999D862}"/>
    <cellStyle name="Normal 6 2 2 9 2 13" xfId="52000" xr:uid="{611DB064-C6BA-49BE-83F9-FAB60AEA7EE1}"/>
    <cellStyle name="Normal 6 2 2 9 2 14" xfId="53198" xr:uid="{8ABFF2E9-999C-4740-9714-DE1AB4821EB2}"/>
    <cellStyle name="Normal 6 2 2 9 2 15" xfId="54350" xr:uid="{66A65C2F-772A-4AE0-ABCE-92F4C52F8BF8}"/>
    <cellStyle name="Normal 6 2 2 9 2 2" xfId="4951" xr:uid="{E1214063-5E6B-4F2C-A447-7B9EBD4914C9}"/>
    <cellStyle name="Normal 6 2 2 9 2 2 2" xfId="9153" xr:uid="{BABC48F6-F734-4875-A99F-384649955E91}"/>
    <cellStyle name="Normal 6 2 2 9 2 2 2 2" xfId="28586" xr:uid="{59472F35-8195-4DC2-B5D4-161F0A4D0B4D}"/>
    <cellStyle name="Normal 6 2 2 9 2 2 2 3" xfId="45935" xr:uid="{9655F315-15D9-4644-B590-71CE700C792C}"/>
    <cellStyle name="Normal 6 2 2 9 2 2 3" xfId="19635" xr:uid="{9654C243-CD4D-4E11-B331-943A0397FE82}"/>
    <cellStyle name="Normal 6 2 2 9 2 2 4" xfId="25117" xr:uid="{9EA41EF6-4BA5-461A-9B18-763F4D49D126}"/>
    <cellStyle name="Normal 6 2 2 9 2 3" xfId="8335" xr:uid="{2E2AABA4-4D1D-4936-9F25-2212F8B63131}"/>
    <cellStyle name="Normal 6 2 2 9 2 3 2" xfId="22131" xr:uid="{40053680-8FED-404D-AA36-33E67C397F47}"/>
    <cellStyle name="Normal 6 2 2 9 2 3 2 2" xfId="38270" xr:uid="{03BFCFC3-905C-47C9-A653-46C777E1CAEC}"/>
    <cellStyle name="Normal 6 2 2 9 2 3 3" xfId="27791" xr:uid="{0530E47F-07A2-45E8-BF68-A2B8271492DC}"/>
    <cellStyle name="Normal 6 2 2 9 2 3 4" xfId="42120" xr:uid="{0194FD10-373E-41C7-A7DE-291A7D412A2D}"/>
    <cellStyle name="Normal 6 2 2 9 2 4" xfId="6642" xr:uid="{6E48DE46-4828-4BCB-B865-C89EDEFE251E}"/>
    <cellStyle name="Normal 6 2 2 9 2 4 2" xfId="26465" xr:uid="{BCA373DF-7079-4653-A4C0-3B4B97C8F5FF}"/>
    <cellStyle name="Normal 6 2 2 9 2 4 3" xfId="44073" xr:uid="{3425FD61-0C19-42C5-B649-55ACA6CB69E9}"/>
    <cellStyle name="Normal 6 2 2 9 2 5" xfId="13233" xr:uid="{7C45F6FE-B9F6-4A97-81A6-B463046032DA}"/>
    <cellStyle name="Normal 6 2 2 9 2 5 2" xfId="32540" xr:uid="{D1234399-F0BF-4786-A4C0-C2468D8D8AC3}"/>
    <cellStyle name="Normal 6 2 2 9 2 6" xfId="14544" xr:uid="{B2028469-F320-4BB2-B3EA-6A50278EDF8E}"/>
    <cellStyle name="Normal 6 2 2 9 2 6 2" xfId="33823" xr:uid="{2547F78D-453F-447B-8D5F-7AB11C1542A2}"/>
    <cellStyle name="Normal 6 2 2 9 2 7" xfId="15865" xr:uid="{4E0768D5-51E8-4B72-B984-26A4B86715A4}"/>
    <cellStyle name="Normal 6 2 2 9 2 7 2" xfId="35043" xr:uid="{9C472F51-8B51-42BE-8EA4-1F55DD245465}"/>
    <cellStyle name="Normal 6 2 2 9 2 8" xfId="17304" xr:uid="{63DCCCCD-95FE-4BC5-B492-2527D8150299}"/>
    <cellStyle name="Normal 6 2 2 9 2 8 2" xfId="36394" xr:uid="{9411E887-E1B4-4E8D-8503-D1B75D41C5A6}"/>
    <cellStyle name="Normal 6 2 2 9 2 9" xfId="24413" xr:uid="{0CFE09F2-67FD-4A84-92BA-B699527A7C7A}"/>
    <cellStyle name="Normal 6 2 2 9 3" xfId="4950" xr:uid="{9B538A92-C37E-458B-AA63-C58C72D9BB3D}"/>
    <cellStyle name="Normal 6 2 2 9 3 2" xfId="9152" xr:uid="{AD1C4DAD-8B9B-43FF-968E-08C245321A19}"/>
    <cellStyle name="Normal 6 2 2 9 3 2 2" xfId="28585" xr:uid="{5D24457B-062D-4035-AAE1-286E15E923BB}"/>
    <cellStyle name="Normal 6 2 2 9 3 2 3" xfId="45311" xr:uid="{81F17C5A-AB74-4048-BA39-69F4255C70A9}"/>
    <cellStyle name="Normal 6 2 2 9 3 3" xfId="18765" xr:uid="{F777CB6E-3FCB-47B5-A528-D8BDAC52BB87}"/>
    <cellStyle name="Normal 6 2 2 9 3 4" xfId="25116" xr:uid="{41598FCC-E110-4992-9F55-D22A42DFB651}"/>
    <cellStyle name="Normal 6 2 2 9 4" xfId="7626" xr:uid="{E60B9358-81B4-4F63-AC60-26A20271F5EA}"/>
    <cellStyle name="Normal 6 2 2 9 4 2" xfId="21534" xr:uid="{069827BE-2018-4A4A-B7A3-032D5F991D2E}"/>
    <cellStyle name="Normal 6 2 2 9 4 2 2" xfId="37704" xr:uid="{4C4F64E4-2EEB-49C2-A628-5EC1BF4EABCE}"/>
    <cellStyle name="Normal 6 2 2 9 4 3" xfId="27185" xr:uid="{3A5BC9A7-2B9E-4993-85E6-A1554A79EEE0}"/>
    <cellStyle name="Normal 6 2 2 9 4 4" xfId="41556" xr:uid="{056BE45D-32E9-48A8-8DAC-1229C927358B}"/>
    <cellStyle name="Normal 6 2 2 9 5" xfId="6021" xr:uid="{94907A1B-0064-409C-BE3F-B03C3CAAE4C7}"/>
    <cellStyle name="Normal 6 2 2 9 5 2" xfId="25864" xr:uid="{51A66241-9A82-404C-9ECD-D6D1DCD89EDD}"/>
    <cellStyle name="Normal 6 2 2 9 5 3" xfId="43259" xr:uid="{7960029A-255E-4868-A62C-885DF539EBD1}"/>
    <cellStyle name="Normal 6 2 2 9 6" xfId="12645" xr:uid="{E0FD98B4-938F-4C2D-A720-1E68CF333A89}"/>
    <cellStyle name="Normal 6 2 2 9 6 2" xfId="31957" xr:uid="{F8D606CD-CD1A-4CD2-837A-D177C2CC7D35}"/>
    <cellStyle name="Normal 6 2 2 9 7" xfId="13960" xr:uid="{84838BA3-125A-4F0A-A7C3-9EECAF3A4F5F}"/>
    <cellStyle name="Normal 6 2 2 9 7 2" xfId="33250" xr:uid="{87DE12AC-3DAE-420E-95B0-3864CE2BC75E}"/>
    <cellStyle name="Normal 6 2 2 9 8" xfId="15227" xr:uid="{B53616B3-ED40-45AE-A247-6910E68F9A6B}"/>
    <cellStyle name="Normal 6 2 2 9 8 2" xfId="34452" xr:uid="{60DF80F8-09D8-4C4D-AFB0-6C26090ED8C4}"/>
    <cellStyle name="Normal 6 2 2 9 9" xfId="16675" xr:uid="{8BF2356F-C51F-4D9E-B672-ACF1794E7925}"/>
    <cellStyle name="Normal 6 2 2 9 9 2" xfId="35772" xr:uid="{CF55ECAA-A2A6-42FE-8553-A264594489BC}"/>
    <cellStyle name="Normal 6 2 20" xfId="23817" xr:uid="{151A2B50-0DED-473E-B070-B65779F50FA9}"/>
    <cellStyle name="Normal 6 2 21" xfId="39922" xr:uid="{34A0735A-7971-473E-ADBF-C4F5D863683E}"/>
    <cellStyle name="Normal 6 2 22" xfId="48985" xr:uid="{E07BB554-D850-42B3-AC1D-E80C1AD3D4E8}"/>
    <cellStyle name="Normal 6 2 23" xfId="50188" xr:uid="{8E8825EA-9A61-429F-A015-2CF227ABBB1C}"/>
    <cellStyle name="Normal 6 2 24" xfId="51402" xr:uid="{CA03E829-9CA7-4190-9A9A-35A6EF49BFF2}"/>
    <cellStyle name="Normal 6 2 25" xfId="52621" xr:uid="{730E3203-8FC2-42AC-867D-4193CE92952F}"/>
    <cellStyle name="Normal 6 2 26" xfId="53771" xr:uid="{75A8DB9C-0D4E-4BF1-B2C3-DFE9D718B694}"/>
    <cellStyle name="Normal 6 2 27" xfId="55406" xr:uid="{8D323785-63AB-47F3-92BD-C1BDB3E9C225}"/>
    <cellStyle name="Normal 6 2 3" xfId="1411" xr:uid="{C22B348E-7DD6-42E7-A02C-B318F1FFABB7}"/>
    <cellStyle name="Normal 6 2 3 10" xfId="23829" xr:uid="{06E675EC-EEA7-445F-8F5D-114AA9118A68}"/>
    <cellStyle name="Normal 6 2 3 11" xfId="39934" xr:uid="{D692C35A-D95C-47D0-908C-CD68B46F5713}"/>
    <cellStyle name="Normal 6 2 3 12" xfId="48997" xr:uid="{E496F1E1-6F94-4E37-AE3F-045235323567}"/>
    <cellStyle name="Normal 6 2 3 13" xfId="50200" xr:uid="{1D3BD424-91F0-4E78-9E21-B54A7099746C}"/>
    <cellStyle name="Normal 6 2 3 14" xfId="51414" xr:uid="{B83312D9-A4E7-4ED0-B87E-80530D3404BA}"/>
    <cellStyle name="Normal 6 2 3 15" xfId="52633" xr:uid="{2225E46B-72AE-4F75-BE57-56EE6A3791ED}"/>
    <cellStyle name="Normal 6 2 3 16" xfId="53783" xr:uid="{0631442D-D435-415F-8C26-A0097A88ADFB}"/>
    <cellStyle name="Normal 6 2 3 2" xfId="2450" xr:uid="{DFECE3EC-7546-4A95-A3B9-39554581325F}"/>
    <cellStyle name="Normal 6 2 3 2 10" xfId="40500" xr:uid="{EEF8A5DC-E18A-43B4-9F09-4F061E31709E}"/>
    <cellStyle name="Normal 6 2 3 2 11" xfId="49568" xr:uid="{B8BB789A-B910-4026-B710-EBA8D8EFBFD3}"/>
    <cellStyle name="Normal 6 2 3 2 12" xfId="50772" xr:uid="{C3D5ED80-C351-48E5-9116-8C3CDAFDB84A}"/>
    <cellStyle name="Normal 6 2 3 2 13" xfId="52001" xr:uid="{63C32A18-077F-4461-879C-817494EDD683}"/>
    <cellStyle name="Normal 6 2 3 2 14" xfId="53199" xr:uid="{D7B44ED8-AE0D-4806-915D-BAE2FEE498EC}"/>
    <cellStyle name="Normal 6 2 3 2 15" xfId="54351" xr:uid="{C4118F84-20FC-43B7-9E8D-F0EF5580BCED}"/>
    <cellStyle name="Normal 6 2 3 2 2" xfId="4953" xr:uid="{3E7DA541-BFE5-4377-BDE5-2AF3700C208F}"/>
    <cellStyle name="Normal 6 2 3 2 2 2" xfId="9155" xr:uid="{894391F0-3432-49CD-B532-5DDCC886E9CF}"/>
    <cellStyle name="Normal 6 2 3 2 2 2 2" xfId="28588" xr:uid="{BB8AD753-4A3B-48F8-B45C-5F125FF7D2AE}"/>
    <cellStyle name="Normal 6 2 3 2 2 2 3" xfId="45936" xr:uid="{BC4FBFDD-BC34-4951-8328-B22832B5B13D}"/>
    <cellStyle name="Normal 6 2 3 2 2 3" xfId="19636" xr:uid="{DD00380D-C953-4F2F-91AD-FDD5FD57236F}"/>
    <cellStyle name="Normal 6 2 3 2 2 4" xfId="25119" xr:uid="{3D158563-780F-4C55-AE3A-8216E8BFF16C}"/>
    <cellStyle name="Normal 6 2 3 2 3" xfId="8336" xr:uid="{A1BAB80D-8AB1-47EC-9313-D2BC213710F4}"/>
    <cellStyle name="Normal 6 2 3 2 3 2" xfId="22132" xr:uid="{4FB54B3F-9C65-4708-B319-DDBE8BB3EDD8}"/>
    <cellStyle name="Normal 6 2 3 2 3 2 2" xfId="38271" xr:uid="{1F774B8F-D957-4516-9D56-75264BF61F69}"/>
    <cellStyle name="Normal 6 2 3 2 3 3" xfId="27792" xr:uid="{59172396-E327-4E19-92F1-4D554DCD7DC6}"/>
    <cellStyle name="Normal 6 2 3 2 3 4" xfId="42121" xr:uid="{DAB14176-667C-42C6-AC5C-6FE1AC0A70AD}"/>
    <cellStyle name="Normal 6 2 3 2 4" xfId="6643" xr:uid="{3FC521C3-3DAA-4C48-9438-1CAB16807803}"/>
    <cellStyle name="Normal 6 2 3 2 4 2" xfId="26466" xr:uid="{5C2C175C-0B7D-4490-A9EF-C9373BE92BA0}"/>
    <cellStyle name="Normal 6 2 3 2 4 3" xfId="44074" xr:uid="{AD1E4EE8-1DDC-4618-8704-BA0559E27A24}"/>
    <cellStyle name="Normal 6 2 3 2 5" xfId="13234" xr:uid="{3DAB76B9-73DB-4F21-BC51-B264D65E0ED1}"/>
    <cellStyle name="Normal 6 2 3 2 5 2" xfId="32541" xr:uid="{2F1D7BB2-1537-4082-9466-4971F5427313}"/>
    <cellStyle name="Normal 6 2 3 2 6" xfId="14545" xr:uid="{4A76E1FA-5659-4092-ABE1-DD5D96E41AD7}"/>
    <cellStyle name="Normal 6 2 3 2 6 2" xfId="33824" xr:uid="{334BFB6D-0E93-47BD-AA83-F923006E3C66}"/>
    <cellStyle name="Normal 6 2 3 2 7" xfId="15866" xr:uid="{6DDD2574-ACCE-4C5D-9D2F-C92E83460A3A}"/>
    <cellStyle name="Normal 6 2 3 2 7 2" xfId="35044" xr:uid="{4521C6E5-289C-4F5F-86CE-9AD05DAE2BDB}"/>
    <cellStyle name="Normal 6 2 3 2 8" xfId="17305" xr:uid="{CA77762C-17AA-47F5-A5D9-D8FCBD54F5F2}"/>
    <cellStyle name="Normal 6 2 3 2 8 2" xfId="36395" xr:uid="{391C8650-AFDF-43A3-98FB-2AA4DCB2576F}"/>
    <cellStyle name="Normal 6 2 3 2 9" xfId="24414" xr:uid="{F2E2CF73-2C69-49D0-BC1C-11AD7E04FB4B}"/>
    <cellStyle name="Normal 6 2 3 3" xfId="4952" xr:uid="{4ECC2239-6916-41ED-8E8C-72BBD85F1747}"/>
    <cellStyle name="Normal 6 2 3 3 2" xfId="9154" xr:uid="{19BCC50C-EE6B-407B-BC88-3174E35DFBB5}"/>
    <cellStyle name="Normal 6 2 3 3 2 2" xfId="28587" xr:uid="{CC97D951-BDC1-4090-B8EF-C02106C9F594}"/>
    <cellStyle name="Normal 6 2 3 3 2 3" xfId="45312" xr:uid="{8F09AB58-6A3F-4A00-9E7B-378D12C4A657}"/>
    <cellStyle name="Normal 6 2 3 3 3" xfId="18766" xr:uid="{18D870A0-B695-419A-90A8-CD7F3CFB30AF}"/>
    <cellStyle name="Normal 6 2 3 3 4" xfId="25118" xr:uid="{B97AB12B-5C50-4DDA-884E-B8D0B45FD0CD}"/>
    <cellStyle name="Normal 6 2 3 4" xfId="7627" xr:uid="{FD18EDD2-6BC2-42F8-9BE5-D72AA7D1C6F2}"/>
    <cellStyle name="Normal 6 2 3 4 2" xfId="21535" xr:uid="{1217168B-641C-4066-8F8C-3CF951954079}"/>
    <cellStyle name="Normal 6 2 3 4 2 2" xfId="37705" xr:uid="{3A40352E-ACFA-4025-8A58-39099FE833DC}"/>
    <cellStyle name="Normal 6 2 3 4 3" xfId="27186" xr:uid="{6469E65A-3480-4096-AE49-A7AA0FB49A56}"/>
    <cellStyle name="Normal 6 2 3 4 4" xfId="41557" xr:uid="{9812753A-043C-4B2E-AACA-CC21236B7444}"/>
    <cellStyle name="Normal 6 2 3 5" xfId="6022" xr:uid="{B2C5B1D1-1C85-47CD-ADC6-0245E5565A9D}"/>
    <cellStyle name="Normal 6 2 3 5 2" xfId="25865" xr:uid="{71F2F837-08FD-480F-BE6F-42D4AD5980FF}"/>
    <cellStyle name="Normal 6 2 3 5 3" xfId="43260" xr:uid="{07C7F78C-1FDD-4521-A8BD-54A7E7DA14A2}"/>
    <cellStyle name="Normal 6 2 3 6" xfId="12646" xr:uid="{9DD771B3-67CD-4D7B-87AB-6881E94AE6CE}"/>
    <cellStyle name="Normal 6 2 3 6 2" xfId="31958" xr:uid="{ADCE811D-9F51-4A2B-A9CE-EC247D05C2BE}"/>
    <cellStyle name="Normal 6 2 3 7" xfId="13961" xr:uid="{CB74FD58-2E69-4010-BD97-B318D0FFB4DB}"/>
    <cellStyle name="Normal 6 2 3 7 2" xfId="33251" xr:uid="{3DF60EFF-DBB5-464E-AC9F-05C0F410CA1C}"/>
    <cellStyle name="Normal 6 2 3 8" xfId="15228" xr:uid="{E60C4104-A563-4F63-B3C7-05924300DA46}"/>
    <cellStyle name="Normal 6 2 3 8 2" xfId="34453" xr:uid="{5A95B816-B7EA-403B-B3DE-8C08F69AF621}"/>
    <cellStyle name="Normal 6 2 3 9" xfId="16676" xr:uid="{B9961331-73BA-4E6A-8BA5-DB4C400C6096}"/>
    <cellStyle name="Normal 6 2 3 9 2" xfId="35773" xr:uid="{2D967E0A-5434-4534-9D00-674744B093F3}"/>
    <cellStyle name="Normal 6 2 4" xfId="1412" xr:uid="{48665A02-DDAA-47BC-BFA4-E25B8D77032F}"/>
    <cellStyle name="Normal 6 2 4 10" xfId="23830" xr:uid="{62EAD671-A555-454B-8D09-3D60B95A7C31}"/>
    <cellStyle name="Normal 6 2 4 11" xfId="39935" xr:uid="{795EB05F-A6A0-4EB1-9FC2-BDC4FCFAF8A9}"/>
    <cellStyle name="Normal 6 2 4 12" xfId="48998" xr:uid="{F3EC3DDA-A8F3-4477-BF05-21CB70AF3311}"/>
    <cellStyle name="Normal 6 2 4 13" xfId="50201" xr:uid="{D8964E37-FA01-4C99-B441-B271AAFFB421}"/>
    <cellStyle name="Normal 6 2 4 14" xfId="51415" xr:uid="{53811BAC-126F-4F46-8DAE-72160C36E1D7}"/>
    <cellStyle name="Normal 6 2 4 15" xfId="52634" xr:uid="{EE425540-34C5-49E5-A76E-6EF4DCA31C65}"/>
    <cellStyle name="Normal 6 2 4 16" xfId="53784" xr:uid="{A8EA9D73-6A31-405C-B6F5-0907DDDE095E}"/>
    <cellStyle name="Normal 6 2 4 2" xfId="2451" xr:uid="{955664D1-E6C2-4B55-A59F-8B076C2E5D58}"/>
    <cellStyle name="Normal 6 2 4 2 10" xfId="40501" xr:uid="{2A8B99DC-F181-4739-969B-ECF7AFB08229}"/>
    <cellStyle name="Normal 6 2 4 2 11" xfId="49569" xr:uid="{FB5BFE8C-1536-4380-ABA0-A30677799D89}"/>
    <cellStyle name="Normal 6 2 4 2 12" xfId="50773" xr:uid="{68D84A2E-30B9-4359-A904-4229E42A8F14}"/>
    <cellStyle name="Normal 6 2 4 2 13" xfId="52002" xr:uid="{53069526-2DE3-4B67-B867-75CA9E37F52E}"/>
    <cellStyle name="Normal 6 2 4 2 14" xfId="53200" xr:uid="{2B97B2D5-293B-4B86-BFEB-871183111576}"/>
    <cellStyle name="Normal 6 2 4 2 15" xfId="54352" xr:uid="{FCBB2549-51F6-44EB-833D-59EDC496FB03}"/>
    <cellStyle name="Normal 6 2 4 2 2" xfId="4955" xr:uid="{A1E52CED-EE28-48E8-B08C-B8A456CA2986}"/>
    <cellStyle name="Normal 6 2 4 2 2 2" xfId="9157" xr:uid="{E4037CDF-1D44-498A-AD30-16377AB97182}"/>
    <cellStyle name="Normal 6 2 4 2 2 2 2" xfId="28590" xr:uid="{69E17E41-C2EE-42D7-A727-C78F328D5BA6}"/>
    <cellStyle name="Normal 6 2 4 2 2 2 3" xfId="45937" xr:uid="{CB176913-193D-4CCA-9D43-CAB287B8E435}"/>
    <cellStyle name="Normal 6 2 4 2 2 3" xfId="19637" xr:uid="{05DE97F2-A2C3-44E5-8CF9-DBD84CBDF311}"/>
    <cellStyle name="Normal 6 2 4 2 2 4" xfId="25121" xr:uid="{48227A4C-96DC-45F5-AACE-472C15BAAAE1}"/>
    <cellStyle name="Normal 6 2 4 2 3" xfId="8337" xr:uid="{B3695D41-483C-46C1-AB65-19D41AB3796A}"/>
    <cellStyle name="Normal 6 2 4 2 3 2" xfId="22133" xr:uid="{25ADA104-B3B6-47E3-B73D-0DF0073AA978}"/>
    <cellStyle name="Normal 6 2 4 2 3 2 2" xfId="38272" xr:uid="{4C07DDD8-F7C8-4C25-AF77-858F239BA1BA}"/>
    <cellStyle name="Normal 6 2 4 2 3 3" xfId="27793" xr:uid="{FCBD3617-2497-4E31-B6AE-B44D95F8147C}"/>
    <cellStyle name="Normal 6 2 4 2 3 4" xfId="42122" xr:uid="{5E6B9BC8-5133-4482-AA60-36C894FB4A18}"/>
    <cellStyle name="Normal 6 2 4 2 4" xfId="6644" xr:uid="{242CB204-4BCF-4E8B-80D0-D18149129A61}"/>
    <cellStyle name="Normal 6 2 4 2 4 2" xfId="26467" xr:uid="{5AF473F5-23D5-49A2-8E17-415A328E8D83}"/>
    <cellStyle name="Normal 6 2 4 2 4 3" xfId="44075" xr:uid="{101885A5-FE8E-410B-8F80-0FC02EBD5FFD}"/>
    <cellStyle name="Normal 6 2 4 2 5" xfId="13235" xr:uid="{AB2F4D2F-BAA5-49CD-831B-148FB7E5AD93}"/>
    <cellStyle name="Normal 6 2 4 2 5 2" xfId="32542" xr:uid="{DD8F8EDA-DEED-4DAD-BEAF-569D98ED2F10}"/>
    <cellStyle name="Normal 6 2 4 2 6" xfId="14546" xr:uid="{18FB2DD4-E064-4A35-A624-94E5DF4FB3E2}"/>
    <cellStyle name="Normal 6 2 4 2 6 2" xfId="33825" xr:uid="{3937EBC7-468E-46E4-9E78-231E3053B6C9}"/>
    <cellStyle name="Normal 6 2 4 2 7" xfId="15867" xr:uid="{CF8A376E-80F1-45F0-B93F-77CD250DA425}"/>
    <cellStyle name="Normal 6 2 4 2 7 2" xfId="35045" xr:uid="{AA96EC06-2154-45D9-B2F0-68B322D2B221}"/>
    <cellStyle name="Normal 6 2 4 2 8" xfId="17306" xr:uid="{65454E05-31C2-4A53-A135-676A2EFAE918}"/>
    <cellStyle name="Normal 6 2 4 2 8 2" xfId="36396" xr:uid="{E41B5290-F966-42BA-A7F5-7E4174DA69DD}"/>
    <cellStyle name="Normal 6 2 4 2 9" xfId="24415" xr:uid="{FA77C975-B500-4E08-8D4F-BB73E18A6AAE}"/>
    <cellStyle name="Normal 6 2 4 3" xfId="4954" xr:uid="{76E4B38F-3C7A-462A-AA33-3ED17C96A0DC}"/>
    <cellStyle name="Normal 6 2 4 3 2" xfId="9156" xr:uid="{8F8CE115-917C-4768-96E3-E248BF6302E8}"/>
    <cellStyle name="Normal 6 2 4 3 2 2" xfId="28589" xr:uid="{64A14735-BF96-4275-B2A0-7817CE795678}"/>
    <cellStyle name="Normal 6 2 4 3 2 3" xfId="45313" xr:uid="{980262B2-3C9A-47EF-99A5-4305515068DE}"/>
    <cellStyle name="Normal 6 2 4 3 3" xfId="18767" xr:uid="{58767129-A9DF-45D0-B74E-59B5E09FC4BE}"/>
    <cellStyle name="Normal 6 2 4 3 4" xfId="25120" xr:uid="{1E7005C9-3A2A-46BB-B708-5D8CD2625D71}"/>
    <cellStyle name="Normal 6 2 4 4" xfId="7628" xr:uid="{50DAE871-8825-4126-A2F0-46608013D174}"/>
    <cellStyle name="Normal 6 2 4 4 2" xfId="21536" xr:uid="{0DA2688A-64DA-4D33-BFA9-CBD3ECE3B8D3}"/>
    <cellStyle name="Normal 6 2 4 4 2 2" xfId="37706" xr:uid="{8E1F83FC-F454-4C88-9C20-037DC5741C9A}"/>
    <cellStyle name="Normal 6 2 4 4 3" xfId="27187" xr:uid="{35F44032-C9C1-4E9C-ADC2-13393006DA06}"/>
    <cellStyle name="Normal 6 2 4 4 4" xfId="41558" xr:uid="{92BA1414-E72E-470C-8FE6-5946B112F9E3}"/>
    <cellStyle name="Normal 6 2 4 5" xfId="6023" xr:uid="{598FBDD2-DFA3-4DBA-9AEC-5F7BF2FCB7F9}"/>
    <cellStyle name="Normal 6 2 4 5 2" xfId="25866" xr:uid="{B97D9FE6-3EEF-4D16-9448-8512034708FF}"/>
    <cellStyle name="Normal 6 2 4 5 3" xfId="43261" xr:uid="{5989BC24-E45C-4EB6-ACAA-D383FBBCC1C7}"/>
    <cellStyle name="Normal 6 2 4 6" xfId="12647" xr:uid="{F92CAAAD-930E-436B-A731-07B12282AE89}"/>
    <cellStyle name="Normal 6 2 4 6 2" xfId="31959" xr:uid="{4DBEC7B2-F02B-4338-B33C-6A34A041D833}"/>
    <cellStyle name="Normal 6 2 4 7" xfId="13962" xr:uid="{7BD12007-6153-4224-BF9D-B323B136A51B}"/>
    <cellStyle name="Normal 6 2 4 7 2" xfId="33252" xr:uid="{1ADFBBE4-033D-454E-B91B-B5D65F21C393}"/>
    <cellStyle name="Normal 6 2 4 8" xfId="15229" xr:uid="{9D56ACAF-26A6-4CAD-90BC-29A4A4C3A793}"/>
    <cellStyle name="Normal 6 2 4 8 2" xfId="34454" xr:uid="{A9091472-E59B-4A8B-A298-E76B7874ED3B}"/>
    <cellStyle name="Normal 6 2 4 9" xfId="16677" xr:uid="{82EBB688-1342-41F5-9A98-C836432A3372}"/>
    <cellStyle name="Normal 6 2 4 9 2" xfId="35774" xr:uid="{C67F8FF8-C391-4B70-B300-20413E495EA8}"/>
    <cellStyle name="Normal 6 2 5" xfId="1413" xr:uid="{ADE266BD-1FF7-4D23-8F36-76E76F63FF51}"/>
    <cellStyle name="Normal 6 2 5 10" xfId="23831" xr:uid="{A24EFB34-2B75-48C0-97DD-780988627791}"/>
    <cellStyle name="Normal 6 2 5 11" xfId="39936" xr:uid="{80C329DD-9FF0-45CF-946E-357F7BB585A8}"/>
    <cellStyle name="Normal 6 2 5 12" xfId="48999" xr:uid="{C20ECCCE-309D-494A-93DD-54F5ECDBCFA5}"/>
    <cellStyle name="Normal 6 2 5 13" xfId="50202" xr:uid="{E7C166BC-0B99-4604-AF8A-9BA80532F1F8}"/>
    <cellStyle name="Normal 6 2 5 14" xfId="51416" xr:uid="{A9E7D403-1C5A-4890-8810-38FAA54A9FB2}"/>
    <cellStyle name="Normal 6 2 5 15" xfId="52635" xr:uid="{B4209D6C-CBB5-4DAC-AB73-328EF0387354}"/>
    <cellStyle name="Normal 6 2 5 16" xfId="53785" xr:uid="{8F747B0A-488C-429F-B9F9-0CA19F634385}"/>
    <cellStyle name="Normal 6 2 5 2" xfId="2452" xr:uid="{0B850A2D-7694-468B-8AB9-DFACEF3315E6}"/>
    <cellStyle name="Normal 6 2 5 2 10" xfId="40502" xr:uid="{FB60B008-B775-4E28-8F66-5F30B298417E}"/>
    <cellStyle name="Normal 6 2 5 2 11" xfId="49570" xr:uid="{E2886505-D64E-4233-821B-854973AF83FC}"/>
    <cellStyle name="Normal 6 2 5 2 12" xfId="50774" xr:uid="{9E8B51DB-18E6-4CA7-A692-5C8C0B0D8FF8}"/>
    <cellStyle name="Normal 6 2 5 2 13" xfId="52003" xr:uid="{0AD47525-D88E-4EE9-B8FD-B9D613ACFE4E}"/>
    <cellStyle name="Normal 6 2 5 2 14" xfId="53201" xr:uid="{AB86E204-088C-41F6-8DCE-30ADADE59E9D}"/>
    <cellStyle name="Normal 6 2 5 2 15" xfId="54353" xr:uid="{9DA94A46-62EA-4413-A8C4-1BFDA168BCFC}"/>
    <cellStyle name="Normal 6 2 5 2 2" xfId="4957" xr:uid="{CC0C0C0A-8293-4B40-9C02-AD8AC7712542}"/>
    <cellStyle name="Normal 6 2 5 2 2 2" xfId="9159" xr:uid="{3BF36132-2555-42F5-8FCA-EB1A1A434D4D}"/>
    <cellStyle name="Normal 6 2 5 2 2 2 2" xfId="28592" xr:uid="{E31B392E-2883-4439-9EFD-BEC019481918}"/>
    <cellStyle name="Normal 6 2 5 2 2 2 3" xfId="45938" xr:uid="{30863187-D55F-4449-95ED-A822ADB7CAFE}"/>
    <cellStyle name="Normal 6 2 5 2 2 3" xfId="19638" xr:uid="{386DDB7F-0C22-455D-9B9A-6A936846DC6B}"/>
    <cellStyle name="Normal 6 2 5 2 2 4" xfId="25123" xr:uid="{ACB1181A-9287-4928-8166-41C736E8C441}"/>
    <cellStyle name="Normal 6 2 5 2 3" xfId="8338" xr:uid="{3EB6FCE9-604D-43A2-A020-9626743EC1D3}"/>
    <cellStyle name="Normal 6 2 5 2 3 2" xfId="22134" xr:uid="{6A443444-472F-4F7D-A494-6A6A07F82881}"/>
    <cellStyle name="Normal 6 2 5 2 3 2 2" xfId="38273" xr:uid="{2EAED218-F25F-49E8-9DFE-85471571666A}"/>
    <cellStyle name="Normal 6 2 5 2 3 3" xfId="27794" xr:uid="{E2EFD256-72D7-4F53-91F0-66510F9D0086}"/>
    <cellStyle name="Normal 6 2 5 2 3 4" xfId="42123" xr:uid="{8955A65F-3E11-4E1B-A733-082C7A47465B}"/>
    <cellStyle name="Normal 6 2 5 2 4" xfId="6645" xr:uid="{7C80A4E5-BAD5-4D19-8C4F-57415CAD10E0}"/>
    <cellStyle name="Normal 6 2 5 2 4 2" xfId="26468" xr:uid="{FE95B58B-A948-4DD8-8FE2-BDE5779FFD24}"/>
    <cellStyle name="Normal 6 2 5 2 4 3" xfId="44076" xr:uid="{D7498E64-D329-4259-8FA1-1F4DFFF62503}"/>
    <cellStyle name="Normal 6 2 5 2 5" xfId="13236" xr:uid="{C07F9B4B-AC98-455A-9489-54D333319F0D}"/>
    <cellStyle name="Normal 6 2 5 2 5 2" xfId="32543" xr:uid="{B4F019AA-9641-400B-954E-5355FB00D46B}"/>
    <cellStyle name="Normal 6 2 5 2 6" xfId="14547" xr:uid="{CC5D755B-E3D0-4DE3-98FC-86DF7A0B991A}"/>
    <cellStyle name="Normal 6 2 5 2 6 2" xfId="33826" xr:uid="{178EF4A7-5BBF-4096-95D9-F415BC958FB5}"/>
    <cellStyle name="Normal 6 2 5 2 7" xfId="15868" xr:uid="{6C570E00-AF43-42ED-A073-F4607C83FE8A}"/>
    <cellStyle name="Normal 6 2 5 2 7 2" xfId="35046" xr:uid="{D81C700C-2553-49DA-AF99-2AD254029DC1}"/>
    <cellStyle name="Normal 6 2 5 2 8" xfId="17307" xr:uid="{D934A09D-EFEF-402F-8A35-6D2C855D5631}"/>
    <cellStyle name="Normal 6 2 5 2 8 2" xfId="36397" xr:uid="{202D7B94-7817-4F4E-800F-E2FC41762ADB}"/>
    <cellStyle name="Normal 6 2 5 2 9" xfId="24416" xr:uid="{C54DCE56-3634-4902-9A64-77F0DA3A5C2A}"/>
    <cellStyle name="Normal 6 2 5 3" xfId="4956" xr:uid="{E7580A6C-2020-440B-ACD4-9E03D8033187}"/>
    <cellStyle name="Normal 6 2 5 3 2" xfId="9158" xr:uid="{E78F5FF7-149D-43D0-B3F1-86BD45FE0C2D}"/>
    <cellStyle name="Normal 6 2 5 3 2 2" xfId="28591" xr:uid="{CB4A42DA-46C6-410B-9211-8F24F6D05F1F}"/>
    <cellStyle name="Normal 6 2 5 3 2 3" xfId="45314" xr:uid="{88E0C224-8C3F-4C76-82F2-F5DFBA47B56A}"/>
    <cellStyle name="Normal 6 2 5 3 3" xfId="18768" xr:uid="{68236C3B-E673-4F2F-B9AF-82DC07B8F199}"/>
    <cellStyle name="Normal 6 2 5 3 4" xfId="25122" xr:uid="{14B30767-A7B9-47A7-B9EF-E75E63FDFE3A}"/>
    <cellStyle name="Normal 6 2 5 4" xfId="7629" xr:uid="{3E2CAFCA-0D6D-4317-B8EB-8C4B281492B6}"/>
    <cellStyle name="Normal 6 2 5 4 2" xfId="21537" xr:uid="{7957A1E1-B1EE-4247-9F27-91CE2FEC0FC1}"/>
    <cellStyle name="Normal 6 2 5 4 2 2" xfId="37707" xr:uid="{35907B0D-0B96-47F8-8A58-9B90A87E4A05}"/>
    <cellStyle name="Normal 6 2 5 4 3" xfId="27188" xr:uid="{B99AF5E3-642F-447A-A39A-1D5FBE1FAE1B}"/>
    <cellStyle name="Normal 6 2 5 4 4" xfId="41559" xr:uid="{283402F1-642C-450D-919B-1BB548E7B67F}"/>
    <cellStyle name="Normal 6 2 5 5" xfId="6024" xr:uid="{7F37005C-5C32-4846-BE2E-0A30991DA0BD}"/>
    <cellStyle name="Normal 6 2 5 5 2" xfId="25867" xr:uid="{EEEC1DB2-100C-4CC1-B58B-F39F2E2410F1}"/>
    <cellStyle name="Normal 6 2 5 5 3" xfId="43262" xr:uid="{CA314332-B12C-43C7-BB53-393B18F0FEA5}"/>
    <cellStyle name="Normal 6 2 5 6" xfId="12648" xr:uid="{12C93F6D-2CD8-43BA-A1B6-B6AEB3526E40}"/>
    <cellStyle name="Normal 6 2 5 6 2" xfId="31960" xr:uid="{A7A000B4-86F8-4387-94D5-CE3F3AFE74E1}"/>
    <cellStyle name="Normal 6 2 5 7" xfId="13963" xr:uid="{5EE64FD2-6C3E-4FE9-AA33-20FC2FFED3AB}"/>
    <cellStyle name="Normal 6 2 5 7 2" xfId="33253" xr:uid="{65229D08-96D2-4E17-8730-3E40C2DB5D43}"/>
    <cellStyle name="Normal 6 2 5 8" xfId="15230" xr:uid="{F58A5D19-49DF-415F-8681-0F3E2049E9C6}"/>
    <cellStyle name="Normal 6 2 5 8 2" xfId="34455" xr:uid="{990BBA53-E5EB-4DF1-8166-6CEDD0D19C39}"/>
    <cellStyle name="Normal 6 2 5 9" xfId="16678" xr:uid="{87AE7FEA-0ED4-4E47-B400-B3ECBF7BABFB}"/>
    <cellStyle name="Normal 6 2 5 9 2" xfId="35775" xr:uid="{9E93B33F-D04D-4EC5-A30D-D4DBF51C8D4C}"/>
    <cellStyle name="Normal 6 2 6" xfId="1414" xr:uid="{FBBDCF94-E536-4ABB-97E2-47DE745EAE0D}"/>
    <cellStyle name="Normal 6 2 6 10" xfId="23832" xr:uid="{03E8D129-8F3D-40B5-B251-E9FAB1D1F391}"/>
    <cellStyle name="Normal 6 2 6 11" xfId="39937" xr:uid="{4C752597-B3BE-4A28-B1F2-17578A058864}"/>
    <cellStyle name="Normal 6 2 6 12" xfId="49000" xr:uid="{71B2B371-0901-428F-AF66-D62E945B13B3}"/>
    <cellStyle name="Normal 6 2 6 13" xfId="50203" xr:uid="{7C087E29-2007-43F1-9587-AA2807D175E1}"/>
    <cellStyle name="Normal 6 2 6 14" xfId="51417" xr:uid="{A12A9A92-766E-4E8F-A8DD-417C7E5E2BBD}"/>
    <cellStyle name="Normal 6 2 6 15" xfId="52636" xr:uid="{EB67E48B-7959-4E72-B6F6-08465E499B68}"/>
    <cellStyle name="Normal 6 2 6 16" xfId="53786" xr:uid="{1CCDDF09-5646-49FF-804C-E80D11A189C2}"/>
    <cellStyle name="Normal 6 2 6 2" xfId="2453" xr:uid="{E5B189B0-6614-4450-9927-413BF21E8C3E}"/>
    <cellStyle name="Normal 6 2 6 2 10" xfId="40503" xr:uid="{82F14253-CBC8-4E69-BD47-D1EA3AF6A02B}"/>
    <cellStyle name="Normal 6 2 6 2 11" xfId="49571" xr:uid="{738C0900-4676-4ABE-AC4D-C3EB84006E07}"/>
    <cellStyle name="Normal 6 2 6 2 12" xfId="50775" xr:uid="{20674196-E2B9-40B7-8507-71F411C46EF6}"/>
    <cellStyle name="Normal 6 2 6 2 13" xfId="52004" xr:uid="{7DDE268B-BDAE-4857-922F-AC296CF5868B}"/>
    <cellStyle name="Normal 6 2 6 2 14" xfId="53202" xr:uid="{CF333023-CD63-4B04-980D-996B9C294207}"/>
    <cellStyle name="Normal 6 2 6 2 15" xfId="54354" xr:uid="{0F5A3B31-ED48-4DD6-BFD6-EED38DA0570C}"/>
    <cellStyle name="Normal 6 2 6 2 2" xfId="4959" xr:uid="{973471C3-9161-42B0-A2F9-D693E18F7FE6}"/>
    <cellStyle name="Normal 6 2 6 2 2 2" xfId="9161" xr:uid="{1D84F4D3-7BDD-4461-8048-6B1678A6AB7C}"/>
    <cellStyle name="Normal 6 2 6 2 2 2 2" xfId="28594" xr:uid="{F476BD3A-ECFD-4FCE-81C7-4C45D7F0AB98}"/>
    <cellStyle name="Normal 6 2 6 2 2 2 3" xfId="45939" xr:uid="{ADFF29A8-39B2-4722-B9B4-B13030DA776E}"/>
    <cellStyle name="Normal 6 2 6 2 2 3" xfId="19639" xr:uid="{2FD870D1-F782-4E95-B7C3-0ABE88686B42}"/>
    <cellStyle name="Normal 6 2 6 2 2 4" xfId="25125" xr:uid="{06C662BD-9652-4742-97D2-91F91104FD21}"/>
    <cellStyle name="Normal 6 2 6 2 3" xfId="8339" xr:uid="{DEED5B50-D3BC-48F5-B2D3-4A04E43DBCAE}"/>
    <cellStyle name="Normal 6 2 6 2 3 2" xfId="22135" xr:uid="{D5E4AC5F-9C14-454D-90FF-AB4FBCBBD9DC}"/>
    <cellStyle name="Normal 6 2 6 2 3 2 2" xfId="38274" xr:uid="{58EB2A86-38BE-413C-8E34-8AC5D7EEDC27}"/>
    <cellStyle name="Normal 6 2 6 2 3 3" xfId="27795" xr:uid="{378986A9-7280-406B-9A61-BE90A821C2F8}"/>
    <cellStyle name="Normal 6 2 6 2 3 4" xfId="42124" xr:uid="{A3E55465-8EB7-4364-81DD-9102E939FD3B}"/>
    <cellStyle name="Normal 6 2 6 2 4" xfId="6646" xr:uid="{459163A2-09E3-4DD5-9F7C-48BB7D02746B}"/>
    <cellStyle name="Normal 6 2 6 2 4 2" xfId="26469" xr:uid="{79DFB747-1DD3-4001-912B-23B703D6FE19}"/>
    <cellStyle name="Normal 6 2 6 2 4 3" xfId="44077" xr:uid="{1F9B27FF-307D-487E-BB4E-D17DB3EC437C}"/>
    <cellStyle name="Normal 6 2 6 2 5" xfId="13237" xr:uid="{C60E3471-A99E-412D-A6A5-5FB990A75943}"/>
    <cellStyle name="Normal 6 2 6 2 5 2" xfId="32544" xr:uid="{EAB8F614-A014-4177-9CB8-B3903CE49BC4}"/>
    <cellStyle name="Normal 6 2 6 2 6" xfId="14548" xr:uid="{3CFCAEF8-C328-4585-AC11-B2A5FBD51A52}"/>
    <cellStyle name="Normal 6 2 6 2 6 2" xfId="33827" xr:uid="{D0FAC55B-97CD-489E-BF50-6DE426D5F238}"/>
    <cellStyle name="Normal 6 2 6 2 7" xfId="15869" xr:uid="{028F20AB-C77F-46FE-B0F4-0E6140F5DF68}"/>
    <cellStyle name="Normal 6 2 6 2 7 2" xfId="35047" xr:uid="{5B554427-3E76-4ED2-A443-D8A3ED2E383E}"/>
    <cellStyle name="Normal 6 2 6 2 8" xfId="17308" xr:uid="{9F72B353-E2F6-4DD2-B536-B8B04C04B215}"/>
    <cellStyle name="Normal 6 2 6 2 8 2" xfId="36398" xr:uid="{EE449271-3799-4221-B7AF-BE32FE995675}"/>
    <cellStyle name="Normal 6 2 6 2 9" xfId="24417" xr:uid="{E2EF5B91-8B95-4F69-B8F9-358307CF8CA6}"/>
    <cellStyle name="Normal 6 2 6 3" xfId="4958" xr:uid="{075F1208-40F5-492D-9E72-D27A77F4EDB9}"/>
    <cellStyle name="Normal 6 2 6 3 2" xfId="9160" xr:uid="{306A166B-9015-48B4-A7E0-BC2492C55118}"/>
    <cellStyle name="Normal 6 2 6 3 2 2" xfId="28593" xr:uid="{23CFE3CD-4B36-4014-9615-E2F7F62FCDF7}"/>
    <cellStyle name="Normal 6 2 6 3 2 3" xfId="45315" xr:uid="{E937CDDC-EBF4-4867-B4BB-F348A188AA8C}"/>
    <cellStyle name="Normal 6 2 6 3 3" xfId="18769" xr:uid="{6A7B9E95-72F1-43B5-AE8F-2B9F07D97C3A}"/>
    <cellStyle name="Normal 6 2 6 3 4" xfId="25124" xr:uid="{4AD0BCED-5BB5-4378-89DB-278A7C9654FF}"/>
    <cellStyle name="Normal 6 2 6 4" xfId="7630" xr:uid="{6F99B426-F1BC-4266-BFD8-CDFA0DF0FC55}"/>
    <cellStyle name="Normal 6 2 6 4 2" xfId="21538" xr:uid="{EEBCD9EB-FFBD-4EDE-9A4E-3C51D4B8C236}"/>
    <cellStyle name="Normal 6 2 6 4 2 2" xfId="37708" xr:uid="{FB22AAEC-7906-4B35-812E-096000CBA1EE}"/>
    <cellStyle name="Normal 6 2 6 4 3" xfId="27189" xr:uid="{93A1DC3F-A28C-4F42-B825-6B27CAE290C3}"/>
    <cellStyle name="Normal 6 2 6 4 4" xfId="41560" xr:uid="{FD4FC973-CC82-4D62-8576-23A53203BB7B}"/>
    <cellStyle name="Normal 6 2 6 5" xfId="6025" xr:uid="{0C58E8DF-567E-4FA6-858B-CD04877BE1E1}"/>
    <cellStyle name="Normal 6 2 6 5 2" xfId="25868" xr:uid="{A3A15600-1AE8-4B62-AC55-35C3BAF67715}"/>
    <cellStyle name="Normal 6 2 6 5 3" xfId="43263" xr:uid="{F9F514B0-2947-4D93-881C-970EAE2116E2}"/>
    <cellStyle name="Normal 6 2 6 6" xfId="12649" xr:uid="{C4048FC0-E081-47BB-A2A0-946E13498364}"/>
    <cellStyle name="Normal 6 2 6 6 2" xfId="31961" xr:uid="{8D9D0F62-23C0-48B7-9924-1E5A0892F72F}"/>
    <cellStyle name="Normal 6 2 6 7" xfId="13964" xr:uid="{CDCFC259-9185-4F27-A189-16535B4E7549}"/>
    <cellStyle name="Normal 6 2 6 7 2" xfId="33254" xr:uid="{F54781E0-C4D2-4237-87F5-50CE3F43A7F9}"/>
    <cellStyle name="Normal 6 2 6 8" xfId="15231" xr:uid="{5CE62EE3-9992-4C20-92B8-FA1495644EFD}"/>
    <cellStyle name="Normal 6 2 6 8 2" xfId="34456" xr:uid="{24FFFFDE-CFAF-4D3A-BE67-D3A8433E3CA1}"/>
    <cellStyle name="Normal 6 2 6 9" xfId="16679" xr:uid="{03F9A070-522E-49A7-9352-9AE1E88305CE}"/>
    <cellStyle name="Normal 6 2 6 9 2" xfId="35776" xr:uid="{3F0CFBEE-5C92-47BB-A0A3-131DED321306}"/>
    <cellStyle name="Normal 6 2 7" xfId="1415" xr:uid="{8AC0B208-2D77-4DF1-89FB-7CF4328471F0}"/>
    <cellStyle name="Normal 6 2 7 10" xfId="23833" xr:uid="{2EA68A86-DF26-44C2-B559-17331D8CC1CA}"/>
    <cellStyle name="Normal 6 2 7 11" xfId="39938" xr:uid="{FF55A791-A524-4909-9E74-C18DCD8CB0B1}"/>
    <cellStyle name="Normal 6 2 7 12" xfId="49001" xr:uid="{90F9545A-D4FE-4FC7-86B3-381BEB73DA6B}"/>
    <cellStyle name="Normal 6 2 7 13" xfId="50204" xr:uid="{28A87028-7343-412A-A51D-BEE3FE4305CD}"/>
    <cellStyle name="Normal 6 2 7 14" xfId="51418" xr:uid="{23D96287-876A-48EB-A39B-BD3AB09487CC}"/>
    <cellStyle name="Normal 6 2 7 15" xfId="52637" xr:uid="{7CDB8D59-D519-4DDB-BFFE-66BDFF40CCA5}"/>
    <cellStyle name="Normal 6 2 7 16" xfId="53787" xr:uid="{7E052BD2-6AFA-4D37-97D8-693A92E1686E}"/>
    <cellStyle name="Normal 6 2 7 2" xfId="2454" xr:uid="{6FF84D5E-5709-4252-88A2-3917B9B5CF79}"/>
    <cellStyle name="Normal 6 2 7 2 10" xfId="40504" xr:uid="{B24A0D6A-38E4-4F3F-87AC-E0088B3DE77D}"/>
    <cellStyle name="Normal 6 2 7 2 11" xfId="49572" xr:uid="{EF1AE9D3-25A3-47CF-83F5-5ED3E2644CFE}"/>
    <cellStyle name="Normal 6 2 7 2 12" xfId="50776" xr:uid="{FB0A96F6-751D-43AD-B1E0-FB636E48D31E}"/>
    <cellStyle name="Normal 6 2 7 2 13" xfId="52005" xr:uid="{FB2A6064-432E-43D7-A323-3E9437E09F63}"/>
    <cellStyle name="Normal 6 2 7 2 14" xfId="53203" xr:uid="{472AFD33-36EB-44D8-B106-6AF8139D3D76}"/>
    <cellStyle name="Normal 6 2 7 2 15" xfId="54355" xr:uid="{EC843B2D-90C6-4533-8E1B-1CDB1496AB96}"/>
    <cellStyle name="Normal 6 2 7 2 2" xfId="4961" xr:uid="{8134DF38-5A64-4D90-BA2C-15C5B7E49AE5}"/>
    <cellStyle name="Normal 6 2 7 2 2 2" xfId="9163" xr:uid="{A6675981-32E5-4F6B-8CF6-5A4FE9EDE750}"/>
    <cellStyle name="Normal 6 2 7 2 2 2 2" xfId="28596" xr:uid="{4216C5EC-3ACF-4E6B-B807-F162A1D7E324}"/>
    <cellStyle name="Normal 6 2 7 2 2 2 3" xfId="45940" xr:uid="{D6C67A35-6DEA-4215-93E4-B3C4F5243B3E}"/>
    <cellStyle name="Normal 6 2 7 2 2 3" xfId="19640" xr:uid="{15912EDF-3255-4FAB-B2C5-6F50D27FFCF2}"/>
    <cellStyle name="Normal 6 2 7 2 2 4" xfId="25127" xr:uid="{FDBE57D0-3138-4351-A35A-49346B8EFED7}"/>
    <cellStyle name="Normal 6 2 7 2 3" xfId="8340" xr:uid="{E26DF34A-96BC-4FA5-AF0D-BF91895FBAD1}"/>
    <cellStyle name="Normal 6 2 7 2 3 2" xfId="22136" xr:uid="{3202BABF-7412-43FD-9B5A-31F16BEAF0D4}"/>
    <cellStyle name="Normal 6 2 7 2 3 2 2" xfId="38275" xr:uid="{33B6C58D-A49A-4006-AA3C-502150776C82}"/>
    <cellStyle name="Normal 6 2 7 2 3 3" xfId="27796" xr:uid="{CDBD1426-9D70-43B7-9204-38F47FDA0C30}"/>
    <cellStyle name="Normal 6 2 7 2 3 4" xfId="42125" xr:uid="{3080C892-D1D2-40FB-8ECA-45B0AA4CD085}"/>
    <cellStyle name="Normal 6 2 7 2 4" xfId="6647" xr:uid="{627E6999-7533-408A-B342-21222F784A14}"/>
    <cellStyle name="Normal 6 2 7 2 4 2" xfId="26470" xr:uid="{8F15A9B5-9D9F-412B-9CCD-8BC0C41F82EF}"/>
    <cellStyle name="Normal 6 2 7 2 4 3" xfId="44078" xr:uid="{20DA1834-A52C-4EB6-8AB2-9F60DD1343F9}"/>
    <cellStyle name="Normal 6 2 7 2 5" xfId="13238" xr:uid="{790BC619-ABBF-4A3E-9B65-A20BABD2E6EE}"/>
    <cellStyle name="Normal 6 2 7 2 5 2" xfId="32545" xr:uid="{0C0A46AA-7016-476F-ABD1-C49A4199F384}"/>
    <cellStyle name="Normal 6 2 7 2 6" xfId="14549" xr:uid="{6294D537-FBC6-47FC-ACA7-3E0EBA06CEF6}"/>
    <cellStyle name="Normal 6 2 7 2 6 2" xfId="33828" xr:uid="{64509A53-F230-4C58-9D33-9BFD56DBF07F}"/>
    <cellStyle name="Normal 6 2 7 2 7" xfId="15870" xr:uid="{7306D777-C41B-462C-A7C5-2908810A2157}"/>
    <cellStyle name="Normal 6 2 7 2 7 2" xfId="35048" xr:uid="{B2626D4E-3B09-4BBB-A06A-7438D18E9D6A}"/>
    <cellStyle name="Normal 6 2 7 2 8" xfId="17309" xr:uid="{BB12218D-5DDA-4640-BE69-B42EAA7A526B}"/>
    <cellStyle name="Normal 6 2 7 2 8 2" xfId="36399" xr:uid="{43162D0A-B8F1-48F1-8EA4-294523C81FF0}"/>
    <cellStyle name="Normal 6 2 7 2 9" xfId="24418" xr:uid="{D4C59528-C6D1-4931-8F57-E85B588095A8}"/>
    <cellStyle name="Normal 6 2 7 3" xfId="4960" xr:uid="{68C4C103-5F5C-4A63-858F-FE27B60A62E7}"/>
    <cellStyle name="Normal 6 2 7 3 2" xfId="9162" xr:uid="{72DE88AD-53C7-477C-AD24-1680E9BA2753}"/>
    <cellStyle name="Normal 6 2 7 3 2 2" xfId="28595" xr:uid="{B638147E-AB55-4585-A3FE-813A9446BCCA}"/>
    <cellStyle name="Normal 6 2 7 3 2 3" xfId="45316" xr:uid="{D78741ED-FF7B-4A6A-9D8B-9CD6B77AD839}"/>
    <cellStyle name="Normal 6 2 7 3 3" xfId="18770" xr:uid="{DB15FD07-3BD9-4948-9997-4A216CB4A382}"/>
    <cellStyle name="Normal 6 2 7 3 4" xfId="25126" xr:uid="{CEFE2747-B225-40F1-AAC3-0BE56C1E8F85}"/>
    <cellStyle name="Normal 6 2 7 4" xfId="7631" xr:uid="{C7EE2CFA-E779-4597-A6B1-ACD15EB97F28}"/>
    <cellStyle name="Normal 6 2 7 4 2" xfId="21539" xr:uid="{D58DF9E0-C988-4C7E-8213-92D92BD9B0E4}"/>
    <cellStyle name="Normal 6 2 7 4 2 2" xfId="37709" xr:uid="{A20AA258-8B88-481F-8B39-9DA6ECEFF333}"/>
    <cellStyle name="Normal 6 2 7 4 3" xfId="27190" xr:uid="{44D14005-A113-4627-8030-B67BF4FAFDC7}"/>
    <cellStyle name="Normal 6 2 7 4 4" xfId="41561" xr:uid="{644C4692-1991-40C8-A417-2814F52CA6D2}"/>
    <cellStyle name="Normal 6 2 7 5" xfId="6026" xr:uid="{2906DD12-BEEA-4530-BE7A-48BCD1F2994B}"/>
    <cellStyle name="Normal 6 2 7 5 2" xfId="25869" xr:uid="{97CDB1AF-F91C-4671-A650-FF2A58D5F23E}"/>
    <cellStyle name="Normal 6 2 7 5 3" xfId="43264" xr:uid="{B9CA0A79-3461-4B24-8FEA-B699FC992E10}"/>
    <cellStyle name="Normal 6 2 7 6" xfId="12650" xr:uid="{4F1656F3-8A45-4176-810E-FA7A191760E6}"/>
    <cellStyle name="Normal 6 2 7 6 2" xfId="31962" xr:uid="{DC32A46F-BA27-4C05-BD4B-A30DFB2AC549}"/>
    <cellStyle name="Normal 6 2 7 7" xfId="13965" xr:uid="{F3DF76A2-5927-425F-97B0-3A45CBC279EF}"/>
    <cellStyle name="Normal 6 2 7 7 2" xfId="33255" xr:uid="{56DDD343-9BE0-41A6-B949-371B6E976CB4}"/>
    <cellStyle name="Normal 6 2 7 8" xfId="15232" xr:uid="{A3BEC674-FA79-414F-A655-01EAC94C41C9}"/>
    <cellStyle name="Normal 6 2 7 8 2" xfId="34457" xr:uid="{AA91E882-8AE0-4661-8407-D9ED77679FEE}"/>
    <cellStyle name="Normal 6 2 7 9" xfId="16680" xr:uid="{5D95285B-DBD1-4F38-81D8-9A594B986ECD}"/>
    <cellStyle name="Normal 6 2 7 9 2" xfId="35777" xr:uid="{C5B14FE2-C611-47CA-9446-B317BDBAD791}"/>
    <cellStyle name="Normal 6 2 8" xfId="1416" xr:uid="{76EA532F-6BF1-4B66-AC3B-B9D6F0997D6C}"/>
    <cellStyle name="Normal 6 2 8 10" xfId="23834" xr:uid="{D6F91447-1C2E-4203-AA65-8B752D62CFEF}"/>
    <cellStyle name="Normal 6 2 8 11" xfId="39939" xr:uid="{617BB44B-45D0-4A70-8092-298AD6A60361}"/>
    <cellStyle name="Normal 6 2 8 12" xfId="49002" xr:uid="{9254B557-D4E3-4869-B25B-7BD0678F5554}"/>
    <cellStyle name="Normal 6 2 8 13" xfId="50205" xr:uid="{FE0F6665-A004-4BC2-93D8-F71F1B95D52B}"/>
    <cellStyle name="Normal 6 2 8 14" xfId="51419" xr:uid="{12A35B85-60B4-4F58-BDCA-F369B2FE0C4A}"/>
    <cellStyle name="Normal 6 2 8 15" xfId="52638" xr:uid="{C8E06181-61F7-4913-8075-CA027961D55B}"/>
    <cellStyle name="Normal 6 2 8 16" xfId="53788" xr:uid="{E98A6F23-158B-444A-B760-F92686BE2A90}"/>
    <cellStyle name="Normal 6 2 8 2" xfId="2455" xr:uid="{C71D9737-74FC-4A75-9CB6-BC03C2E63780}"/>
    <cellStyle name="Normal 6 2 8 2 10" xfId="40505" xr:uid="{75E7E932-D49D-4651-88A5-92B8C0419B5A}"/>
    <cellStyle name="Normal 6 2 8 2 11" xfId="49573" xr:uid="{77694E27-FA2A-47B1-89B6-EAD6CCEF9C1E}"/>
    <cellStyle name="Normal 6 2 8 2 12" xfId="50777" xr:uid="{7FC78DC9-6268-4D14-8997-A517A39D3C20}"/>
    <cellStyle name="Normal 6 2 8 2 13" xfId="52006" xr:uid="{A77FB3DF-15E3-4AD3-A468-4535ACDCF75B}"/>
    <cellStyle name="Normal 6 2 8 2 14" xfId="53204" xr:uid="{E85FB72B-FB4C-45E4-99F1-7EB5AC737B0C}"/>
    <cellStyle name="Normal 6 2 8 2 15" xfId="54356" xr:uid="{6A13379A-21E6-45D0-9264-644B3F1A0806}"/>
    <cellStyle name="Normal 6 2 8 2 2" xfId="4963" xr:uid="{2D051353-843F-4BAE-BF0C-2F63AC45481D}"/>
    <cellStyle name="Normal 6 2 8 2 2 2" xfId="9165" xr:uid="{653BF62F-9854-46D5-AA0E-E1719FF0CEE7}"/>
    <cellStyle name="Normal 6 2 8 2 2 2 2" xfId="28598" xr:uid="{5FE47565-4897-4C8E-8158-0A11E891DDC0}"/>
    <cellStyle name="Normal 6 2 8 2 2 2 3" xfId="45941" xr:uid="{8524F21A-14FD-4EBC-B94C-7A94DED76312}"/>
    <cellStyle name="Normal 6 2 8 2 2 3" xfId="19641" xr:uid="{FAC98DEE-1AAC-434E-A9CC-DD0A48F8546D}"/>
    <cellStyle name="Normal 6 2 8 2 2 4" xfId="25129" xr:uid="{5A5069CF-651D-4699-A467-F3B0918DC56D}"/>
    <cellStyle name="Normal 6 2 8 2 3" xfId="8341" xr:uid="{C4DEA24F-7306-476A-9BFD-41C5F1F2B6B0}"/>
    <cellStyle name="Normal 6 2 8 2 3 2" xfId="22137" xr:uid="{96839116-9C54-4900-A301-C01151B00C79}"/>
    <cellStyle name="Normal 6 2 8 2 3 2 2" xfId="38276" xr:uid="{03FFBF8B-5C87-476E-8DC2-52108BEC16EB}"/>
    <cellStyle name="Normal 6 2 8 2 3 3" xfId="27797" xr:uid="{1D9ABBBC-E371-4A01-8966-AE56604256A6}"/>
    <cellStyle name="Normal 6 2 8 2 3 4" xfId="42126" xr:uid="{3C935558-DA68-4F0B-8356-F455126DA543}"/>
    <cellStyle name="Normal 6 2 8 2 4" xfId="6648" xr:uid="{3B36AD83-ACC7-4088-8BFC-23EF3307D310}"/>
    <cellStyle name="Normal 6 2 8 2 4 2" xfId="26471" xr:uid="{71BDAF07-718E-4D75-A904-8FDDCB6C1474}"/>
    <cellStyle name="Normal 6 2 8 2 4 3" xfId="44079" xr:uid="{E060D02D-41EE-49FE-BFCA-0AFBA56AC230}"/>
    <cellStyle name="Normal 6 2 8 2 5" xfId="13239" xr:uid="{70D93A3A-DA1C-433B-9E21-A921D1526EA9}"/>
    <cellStyle name="Normal 6 2 8 2 5 2" xfId="32546" xr:uid="{7C2D154A-2EFB-4200-8D94-F8CA46A68344}"/>
    <cellStyle name="Normal 6 2 8 2 6" xfId="14550" xr:uid="{13A55F1E-5CFE-489F-AE19-FC85E29B00F7}"/>
    <cellStyle name="Normal 6 2 8 2 6 2" xfId="33829" xr:uid="{9D7484C0-5196-4988-A41F-4D168B6709D8}"/>
    <cellStyle name="Normal 6 2 8 2 7" xfId="15871" xr:uid="{B7406868-0D08-4663-A444-E7D3A9F66365}"/>
    <cellStyle name="Normal 6 2 8 2 7 2" xfId="35049" xr:uid="{D021A024-E51C-4454-93AE-5658AE9E287B}"/>
    <cellStyle name="Normal 6 2 8 2 8" xfId="17310" xr:uid="{4B3ECB6F-C1D3-4B4C-BEA9-58B319C49878}"/>
    <cellStyle name="Normal 6 2 8 2 8 2" xfId="36400" xr:uid="{2F9B50FC-224A-449B-83FB-1DA9D9ADF134}"/>
    <cellStyle name="Normal 6 2 8 2 9" xfId="24419" xr:uid="{324BD298-09C3-4034-B93C-99F086BF2EBE}"/>
    <cellStyle name="Normal 6 2 8 3" xfId="4962" xr:uid="{72D4D8CD-5447-4451-850B-57F9A709664F}"/>
    <cellStyle name="Normal 6 2 8 3 2" xfId="9164" xr:uid="{872DF174-8663-41C2-B87A-1501817323FB}"/>
    <cellStyle name="Normal 6 2 8 3 2 2" xfId="28597" xr:uid="{25AA1FF8-7C5D-459B-B855-D306D7BB2F13}"/>
    <cellStyle name="Normal 6 2 8 3 2 3" xfId="45317" xr:uid="{074E5442-626C-49A5-A4A7-903AC50DCC63}"/>
    <cellStyle name="Normal 6 2 8 3 3" xfId="18771" xr:uid="{F77D28B7-7C47-4488-8602-ABB8A67E278E}"/>
    <cellStyle name="Normal 6 2 8 3 4" xfId="25128" xr:uid="{1EFCD42E-8D03-4AB3-AB9A-8AB93B3E471D}"/>
    <cellStyle name="Normal 6 2 8 4" xfId="7632" xr:uid="{58890443-EA9E-4986-B264-3A412B33E373}"/>
    <cellStyle name="Normal 6 2 8 4 2" xfId="21540" xr:uid="{FC70E795-134E-417D-AB60-5707B6BDE16A}"/>
    <cellStyle name="Normal 6 2 8 4 2 2" xfId="37710" xr:uid="{F794334D-5241-4242-80CA-8E19813A676C}"/>
    <cellStyle name="Normal 6 2 8 4 3" xfId="27191" xr:uid="{04606C36-80E6-4D35-83FE-E5947D8BC3C0}"/>
    <cellStyle name="Normal 6 2 8 4 4" xfId="41562" xr:uid="{FFD8490B-C166-4980-9A5D-97A633B305F7}"/>
    <cellStyle name="Normal 6 2 8 5" xfId="6027" xr:uid="{CAD0B944-C6DC-4396-9B4C-9F4E34A0B4AC}"/>
    <cellStyle name="Normal 6 2 8 5 2" xfId="25870" xr:uid="{7908740F-93F7-44FD-B9C6-A225323AC680}"/>
    <cellStyle name="Normal 6 2 8 5 3" xfId="43265" xr:uid="{A7415A3A-834E-4A80-A978-3602D37C23AA}"/>
    <cellStyle name="Normal 6 2 8 6" xfId="12651" xr:uid="{F288C57B-8412-4271-98C6-4E269B159652}"/>
    <cellStyle name="Normal 6 2 8 6 2" xfId="31963" xr:uid="{F0EFA533-0541-4642-91E4-9B38CE62B9E8}"/>
    <cellStyle name="Normal 6 2 8 7" xfId="13966" xr:uid="{ED978C78-6040-4B58-BDFD-721DC2411391}"/>
    <cellStyle name="Normal 6 2 8 7 2" xfId="33256" xr:uid="{C1779826-B9E8-4B86-866C-0ED843003986}"/>
    <cellStyle name="Normal 6 2 8 8" xfId="15233" xr:uid="{B76D7A84-27BF-4967-8B1D-28D1A11F125F}"/>
    <cellStyle name="Normal 6 2 8 8 2" xfId="34458" xr:uid="{D950A44B-1513-4ABF-9E5A-38D04C6958A3}"/>
    <cellStyle name="Normal 6 2 8 9" xfId="16681" xr:uid="{5793BF68-FB20-46AF-934B-DD91DF3ED81F}"/>
    <cellStyle name="Normal 6 2 8 9 2" xfId="35778" xr:uid="{06A28AD4-CF63-4F58-A03F-57319B4120D1}"/>
    <cellStyle name="Normal 6 2 9" xfId="1417" xr:uid="{A0D6ECAA-E482-4C04-B226-61886D65B5D0}"/>
    <cellStyle name="Normal 6 2 9 10" xfId="23835" xr:uid="{B1F45AC2-63FA-4C44-8A65-52D997FC69FD}"/>
    <cellStyle name="Normal 6 2 9 11" xfId="39940" xr:uid="{4E08F969-8B1F-424D-ACBE-A3CB1AC3DE57}"/>
    <cellStyle name="Normal 6 2 9 12" xfId="49003" xr:uid="{21609E01-9E82-497C-A783-772DEC3CC8AF}"/>
    <cellStyle name="Normal 6 2 9 13" xfId="50206" xr:uid="{1BEBA5A8-2FF4-4559-9CCB-FF159D6A1231}"/>
    <cellStyle name="Normal 6 2 9 14" xfId="51420" xr:uid="{D58DE585-1DE7-41CB-A474-9DD9F675EA8A}"/>
    <cellStyle name="Normal 6 2 9 15" xfId="52639" xr:uid="{78C8C006-735F-4AC4-BDA3-B5FC007EA8C4}"/>
    <cellStyle name="Normal 6 2 9 16" xfId="53789" xr:uid="{66242571-4CB1-478D-99C7-29A1AECAB7BE}"/>
    <cellStyle name="Normal 6 2 9 2" xfId="2456" xr:uid="{5BBFE618-B6FF-460D-81A9-2E7EF77530CC}"/>
    <cellStyle name="Normal 6 2 9 2 10" xfId="40506" xr:uid="{66343044-32C1-4003-A080-A245A8731EB5}"/>
    <cellStyle name="Normal 6 2 9 2 11" xfId="49574" xr:uid="{EAB4113E-F008-472E-B42E-B957D7D19E05}"/>
    <cellStyle name="Normal 6 2 9 2 12" xfId="50778" xr:uid="{22A18641-DA1D-4538-8836-BD3261815853}"/>
    <cellStyle name="Normal 6 2 9 2 13" xfId="52007" xr:uid="{48AC7FB5-0683-4376-BCF2-2C801ED770FD}"/>
    <cellStyle name="Normal 6 2 9 2 14" xfId="53205" xr:uid="{7FBC5A7E-CE72-48F3-9075-1A9E007612E8}"/>
    <cellStyle name="Normal 6 2 9 2 15" xfId="54357" xr:uid="{6601A2AC-3CA5-4D80-9287-D5C0F090A330}"/>
    <cellStyle name="Normal 6 2 9 2 2" xfId="4965" xr:uid="{870CAC20-2354-4526-8109-D15A4F8263C0}"/>
    <cellStyle name="Normal 6 2 9 2 2 2" xfId="9167" xr:uid="{73C8FDCC-115A-4FE1-927B-21F5BEEC221D}"/>
    <cellStyle name="Normal 6 2 9 2 2 2 2" xfId="28600" xr:uid="{A370A3FE-C31D-49E0-A714-DCE62128541F}"/>
    <cellStyle name="Normal 6 2 9 2 2 2 3" xfId="45942" xr:uid="{C981DBA4-EC58-49C0-92B6-0842626928B2}"/>
    <cellStyle name="Normal 6 2 9 2 2 3" xfId="19642" xr:uid="{EA02569C-C968-406C-BAEC-3E220D08FC75}"/>
    <cellStyle name="Normal 6 2 9 2 2 4" xfId="25131" xr:uid="{A895F6CD-3024-4E05-BBFC-5401672BCF82}"/>
    <cellStyle name="Normal 6 2 9 2 3" xfId="8342" xr:uid="{C1A3B63D-4F63-4995-B922-3406ED0E6F63}"/>
    <cellStyle name="Normal 6 2 9 2 3 2" xfId="22138" xr:uid="{301D68BB-F9D5-406D-92EB-E72A85C28425}"/>
    <cellStyle name="Normal 6 2 9 2 3 2 2" xfId="38277" xr:uid="{47192525-3EDF-4AD3-876A-FF73A84EBB65}"/>
    <cellStyle name="Normal 6 2 9 2 3 3" xfId="27798" xr:uid="{9EF8B6E6-28C3-4CF7-AB06-6BCB8AB8A9E4}"/>
    <cellStyle name="Normal 6 2 9 2 3 4" xfId="42127" xr:uid="{18F1F3B7-85AD-4500-8054-8623F45BDF6E}"/>
    <cellStyle name="Normal 6 2 9 2 4" xfId="6649" xr:uid="{995239B4-E42C-4CA7-AE6D-CD9B93566C72}"/>
    <cellStyle name="Normal 6 2 9 2 4 2" xfId="26472" xr:uid="{C440DA1E-A9A7-4190-BE78-1B8520F9444E}"/>
    <cellStyle name="Normal 6 2 9 2 4 3" xfId="44080" xr:uid="{B3BE4C0D-AF3F-49BA-BC4D-4F59285721AD}"/>
    <cellStyle name="Normal 6 2 9 2 5" xfId="13240" xr:uid="{BCEF69B5-6E65-4895-867C-5D7D6580F16D}"/>
    <cellStyle name="Normal 6 2 9 2 5 2" xfId="32547" xr:uid="{1E1FA209-B555-48C0-8968-FA75D842822E}"/>
    <cellStyle name="Normal 6 2 9 2 6" xfId="14551" xr:uid="{A2F55DED-A553-4248-81AB-8FEB69D3498A}"/>
    <cellStyle name="Normal 6 2 9 2 6 2" xfId="33830" xr:uid="{A67B457E-A499-44AD-8104-52953273BB9A}"/>
    <cellStyle name="Normal 6 2 9 2 7" xfId="15872" xr:uid="{5B4FF72A-B33D-42F7-9486-CF498A387213}"/>
    <cellStyle name="Normal 6 2 9 2 7 2" xfId="35050" xr:uid="{B1EB93F4-5D3E-4CE5-A092-4B4C3781B4F1}"/>
    <cellStyle name="Normal 6 2 9 2 8" xfId="17311" xr:uid="{126FB506-C239-4024-87B4-3C852BAA3ADD}"/>
    <cellStyle name="Normal 6 2 9 2 8 2" xfId="36401" xr:uid="{C169CB93-98F6-46C7-8D26-FD1DAA1F2036}"/>
    <cellStyle name="Normal 6 2 9 2 9" xfId="24420" xr:uid="{091DC92A-F8BE-4303-A6DE-539E948D17AA}"/>
    <cellStyle name="Normal 6 2 9 3" xfId="4964" xr:uid="{163567DC-70B4-4764-B15E-3DAD319B4726}"/>
    <cellStyle name="Normal 6 2 9 3 2" xfId="9166" xr:uid="{E0FC171B-4223-4F4D-95A3-5149249EE025}"/>
    <cellStyle name="Normal 6 2 9 3 2 2" xfId="28599" xr:uid="{E20BA975-0AE2-4683-9B19-94E22EC9199E}"/>
    <cellStyle name="Normal 6 2 9 3 2 3" xfId="45318" xr:uid="{A622C3F0-9E60-475C-BE3C-171A0B94AF8B}"/>
    <cellStyle name="Normal 6 2 9 3 3" xfId="18772" xr:uid="{CDB08CE9-4CCC-4C9B-B2AA-E926A7A1898A}"/>
    <cellStyle name="Normal 6 2 9 3 4" xfId="25130" xr:uid="{DE0FB19E-2643-49E9-941C-1D6916781DD3}"/>
    <cellStyle name="Normal 6 2 9 4" xfId="7633" xr:uid="{A1AEF6D2-CA94-4DCD-901C-A33D9EBC25AB}"/>
    <cellStyle name="Normal 6 2 9 4 2" xfId="21541" xr:uid="{F185FBDC-12D3-429B-AA4A-8286261BA3D8}"/>
    <cellStyle name="Normal 6 2 9 4 2 2" xfId="37711" xr:uid="{3E6E4A2E-1057-4A93-B6ED-CC7999339937}"/>
    <cellStyle name="Normal 6 2 9 4 3" xfId="27192" xr:uid="{FD9F06E0-1FB5-490D-9744-83CE2E06F910}"/>
    <cellStyle name="Normal 6 2 9 4 4" xfId="41563" xr:uid="{5E6AD429-F548-4CBD-ADCD-E558BFBA1034}"/>
    <cellStyle name="Normal 6 2 9 5" xfId="6028" xr:uid="{B834CE0E-11A6-42BB-B463-7E54254B1247}"/>
    <cellStyle name="Normal 6 2 9 5 2" xfId="25871" xr:uid="{9A9132AD-997A-4300-ABAE-938CE1328926}"/>
    <cellStyle name="Normal 6 2 9 5 3" xfId="43266" xr:uid="{4A26622E-921D-4E9D-A490-E4ED1703836F}"/>
    <cellStyle name="Normal 6 2 9 6" xfId="12652" xr:uid="{FBBBE860-27F1-4DE7-A76D-54912F6C9801}"/>
    <cellStyle name="Normal 6 2 9 6 2" xfId="31964" xr:uid="{F58E1B7C-FA87-4239-BC68-44B3B87F07CF}"/>
    <cellStyle name="Normal 6 2 9 7" xfId="13967" xr:uid="{B0691C31-8684-4938-A26D-8FF6463F9F25}"/>
    <cellStyle name="Normal 6 2 9 7 2" xfId="33257" xr:uid="{D7BE36E4-C3E4-42C4-84D5-4C2B8FF0944C}"/>
    <cellStyle name="Normal 6 2 9 8" xfId="15234" xr:uid="{0EC33879-12B9-4A9B-BB93-2E2E27F3DD5A}"/>
    <cellStyle name="Normal 6 2 9 8 2" xfId="34459" xr:uid="{BB7219B3-9D5A-49DB-8C92-3464FFCEAAED}"/>
    <cellStyle name="Normal 6 2 9 9" xfId="16682" xr:uid="{53047C03-EACC-4244-ABC7-8E6881C6E671}"/>
    <cellStyle name="Normal 6 2 9 9 2" xfId="35779" xr:uid="{E4FB01F4-4BE5-4C55-AC74-2D32426FAF87}"/>
    <cellStyle name="Normal 6 3" xfId="1418" xr:uid="{011927ED-8C2E-4460-847B-84FE1E9E2001}"/>
    <cellStyle name="Normal 6 3 10" xfId="2457" xr:uid="{254BA4B3-3DFB-4994-A6FE-4D5C91D31C85}"/>
    <cellStyle name="Normal 6 3 10 10" xfId="40507" xr:uid="{5D68C9BB-406F-42B2-BD18-E4F055523C66}"/>
    <cellStyle name="Normal 6 3 10 11" xfId="49575" xr:uid="{4353E106-DDF3-4D4C-91DA-9170255CA0F9}"/>
    <cellStyle name="Normal 6 3 10 12" xfId="50779" xr:uid="{4304DCE2-8F8D-47CD-B5DB-ED55DF651A5C}"/>
    <cellStyle name="Normal 6 3 10 13" xfId="52008" xr:uid="{5C65FEA7-73C3-4D33-A50A-F04F87CDE200}"/>
    <cellStyle name="Normal 6 3 10 14" xfId="53206" xr:uid="{7B365B10-B3DA-4CB6-96F2-811B91069B08}"/>
    <cellStyle name="Normal 6 3 10 15" xfId="54358" xr:uid="{8E28DEF6-9475-4A45-B5A3-560BF5AF49BB}"/>
    <cellStyle name="Normal 6 3 10 2" xfId="4967" xr:uid="{72B09B52-00CC-4A2E-B92D-462AC9BEF476}"/>
    <cellStyle name="Normal 6 3 10 2 2" xfId="9169" xr:uid="{93994CAD-F1B4-498E-A19F-791AEA716C27}"/>
    <cellStyle name="Normal 6 3 10 2 2 2" xfId="28602" xr:uid="{0001D244-A289-45EB-BFB5-5E3159F0EDCC}"/>
    <cellStyle name="Normal 6 3 10 2 2 3" xfId="45943" xr:uid="{2FFDE632-A164-41FE-9EE4-1EEE8ED0D1CA}"/>
    <cellStyle name="Normal 6 3 10 2 3" xfId="19643" xr:uid="{612F0270-7E83-4E35-AB69-0D31148B96FD}"/>
    <cellStyle name="Normal 6 3 10 2 4" xfId="25133" xr:uid="{CE152A69-810D-4A2D-A9A9-FF67764A312D}"/>
    <cellStyle name="Normal 6 3 10 3" xfId="8343" xr:uid="{BB8E8040-8195-45B3-AF9C-D78C4C462235}"/>
    <cellStyle name="Normal 6 3 10 3 2" xfId="22139" xr:uid="{E1C963DE-E06D-41D5-9417-E21C9B49C844}"/>
    <cellStyle name="Normal 6 3 10 3 2 2" xfId="38278" xr:uid="{3BC868AE-1235-4D06-B068-A565806839B6}"/>
    <cellStyle name="Normal 6 3 10 3 3" xfId="27799" xr:uid="{A3A534A0-90F5-4FAB-94DF-AFC89D2915F5}"/>
    <cellStyle name="Normal 6 3 10 3 4" xfId="42128" xr:uid="{6FB5A1A5-AD37-405B-A1D8-4C804230C49B}"/>
    <cellStyle name="Normal 6 3 10 4" xfId="6650" xr:uid="{2C8D53E7-DF6A-40F3-ABF5-2FB6FCEB24FA}"/>
    <cellStyle name="Normal 6 3 10 4 2" xfId="26473" xr:uid="{0ED57AE9-5830-4E36-95F3-962D18B8CF51}"/>
    <cellStyle name="Normal 6 3 10 4 3" xfId="44081" xr:uid="{83AB2F5B-7004-4386-9825-D98250A8D609}"/>
    <cellStyle name="Normal 6 3 10 5" xfId="13241" xr:uid="{882B1F33-F32D-45E4-A670-8D4584830A78}"/>
    <cellStyle name="Normal 6 3 10 5 2" xfId="32548" xr:uid="{F34A6960-5A37-4656-8B79-C8A8CE07276D}"/>
    <cellStyle name="Normal 6 3 10 6" xfId="14552" xr:uid="{3D91F07C-5342-4942-B9AA-78FE87CE1684}"/>
    <cellStyle name="Normal 6 3 10 6 2" xfId="33831" xr:uid="{D25D14F1-9355-41CB-AE95-D3FB47E7FB54}"/>
    <cellStyle name="Normal 6 3 10 7" xfId="15873" xr:uid="{41B6E43E-572B-4A54-8797-9A3D5E987BA1}"/>
    <cellStyle name="Normal 6 3 10 7 2" xfId="35051" xr:uid="{0F36F0C6-7C6F-432D-9F8C-EDEFF8BB9111}"/>
    <cellStyle name="Normal 6 3 10 8" xfId="17312" xr:uid="{4F466F1D-9B77-4372-8431-83993D4E1FC7}"/>
    <cellStyle name="Normal 6 3 10 8 2" xfId="36402" xr:uid="{22659D73-8D10-4E9A-8B4F-51C61B9C21E4}"/>
    <cellStyle name="Normal 6 3 10 9" xfId="24421" xr:uid="{4756FAF7-C42C-416A-A286-58CAC7ECAD47}"/>
    <cellStyle name="Normal 6 3 11" xfId="4966" xr:uid="{6FACBCD8-A901-445D-B062-E421D658CA3F}"/>
    <cellStyle name="Normal 6 3 11 2" xfId="9168" xr:uid="{BD0C9806-BA1F-4A5B-9EF3-DCCA1CF8399E}"/>
    <cellStyle name="Normal 6 3 11 2 2" xfId="28601" xr:uid="{7AFE2D68-8E86-4F48-9322-014DB03C50A1}"/>
    <cellStyle name="Normal 6 3 11 2 3" xfId="45319" xr:uid="{1CF1F6B7-CD43-40F9-B6C3-7F1750B9F47B}"/>
    <cellStyle name="Normal 6 3 11 3" xfId="18773" xr:uid="{76DA573A-9EF8-4CEE-A430-D1763816D3F7}"/>
    <cellStyle name="Normal 6 3 11 4" xfId="25132" xr:uid="{ED2739F3-6640-47E8-BAB7-21C42A1B61F7}"/>
    <cellStyle name="Normal 6 3 12" xfId="7634" xr:uid="{C3FB1BE6-58D2-4A0B-8B0E-A9F46C7A2FCB}"/>
    <cellStyle name="Normal 6 3 12 2" xfId="21542" xr:uid="{BA4F495A-080E-4B25-B161-1E200C97E144}"/>
    <cellStyle name="Normal 6 3 12 2 2" xfId="37712" xr:uid="{06DC3133-B32C-4868-8DB5-04551AA0A656}"/>
    <cellStyle name="Normal 6 3 12 3" xfId="27193" xr:uid="{2BA62A12-E77D-4A94-B5EB-0838826F4C5C}"/>
    <cellStyle name="Normal 6 3 12 4" xfId="41564" xr:uid="{10FE65E7-1749-4EB7-8114-E21E2EE112F4}"/>
    <cellStyle name="Normal 6 3 13" xfId="6029" xr:uid="{E2B27A84-3D7C-47C3-92B9-25651CDAF61D}"/>
    <cellStyle name="Normal 6 3 13 2" xfId="25872" xr:uid="{90442066-B643-43F2-BBC0-348EF5DA974F}"/>
    <cellStyle name="Normal 6 3 13 3" xfId="43267" xr:uid="{A1C3BE73-8506-481C-9255-8274ABF0BA60}"/>
    <cellStyle name="Normal 6 3 14" xfId="12653" xr:uid="{3DEB1E0A-ABB6-4A19-9B12-E9777756392F}"/>
    <cellStyle name="Normal 6 3 14 2" xfId="31965" xr:uid="{F7AF1450-A2CA-4589-AC38-D94435FCEC15}"/>
    <cellStyle name="Normal 6 3 15" xfId="13968" xr:uid="{DD4458E4-D554-4DAC-AB1F-EC6AAB45E38C}"/>
    <cellStyle name="Normal 6 3 15 2" xfId="33258" xr:uid="{21DD5A4F-E660-4C08-B3E1-8EF9140299CB}"/>
    <cellStyle name="Normal 6 3 16" xfId="15235" xr:uid="{7C40052A-327A-4BF6-A4A3-7E9EA1052CAD}"/>
    <cellStyle name="Normal 6 3 16 2" xfId="34460" xr:uid="{D830CEAD-C86E-4F5D-9731-2AE51CD3E500}"/>
    <cellStyle name="Normal 6 3 17" xfId="16683" xr:uid="{9D329111-8D7E-4E43-8B35-8B3A8361CBE1}"/>
    <cellStyle name="Normal 6 3 17 2" xfId="35780" xr:uid="{4B097D84-755E-4D2E-A880-EB7F553F9163}"/>
    <cellStyle name="Normal 6 3 18" xfId="23836" xr:uid="{70968DC0-77C1-4DB4-88CB-88BA8A01C9F7}"/>
    <cellStyle name="Normal 6 3 19" xfId="39941" xr:uid="{CB5A1C87-3552-4069-8AD6-B7D022DFBB6B}"/>
    <cellStyle name="Normal 6 3 2" xfId="1419" xr:uid="{94E5FDDA-298B-4615-B8AF-067FB2AA2BE6}"/>
    <cellStyle name="Normal 6 3 2 10" xfId="23837" xr:uid="{BC32E5D4-CF0F-49EB-8FEF-A740ECA9BBBB}"/>
    <cellStyle name="Normal 6 3 2 11" xfId="39942" xr:uid="{FA6C1B60-C79E-4A9D-BCC7-8E83E586F05D}"/>
    <cellStyle name="Normal 6 3 2 12" xfId="49005" xr:uid="{CB3894FF-AFF8-4ACA-84D8-6FC650B58907}"/>
    <cellStyle name="Normal 6 3 2 13" xfId="50208" xr:uid="{221108EF-18EB-4BF8-9102-4FC506BCC7F7}"/>
    <cellStyle name="Normal 6 3 2 14" xfId="51422" xr:uid="{0E5FD24D-4376-4511-9F01-31F386DE122F}"/>
    <cellStyle name="Normal 6 3 2 15" xfId="52641" xr:uid="{6D1F5CA5-4D37-4FFA-B666-CBEA0848EEC6}"/>
    <cellStyle name="Normal 6 3 2 16" xfId="53791" xr:uid="{A823C0F9-CD35-456E-BFBC-F35E919E4050}"/>
    <cellStyle name="Normal 6 3 2 2" xfId="2458" xr:uid="{B02EF9FF-8172-4984-B5F6-C938657CD27E}"/>
    <cellStyle name="Normal 6 3 2 2 10" xfId="40508" xr:uid="{AD2240D3-A348-490F-A84E-F7BD433935A2}"/>
    <cellStyle name="Normal 6 3 2 2 11" xfId="49576" xr:uid="{79690923-535B-440F-B173-68AF00432FD5}"/>
    <cellStyle name="Normal 6 3 2 2 12" xfId="50780" xr:uid="{2C3251DD-32DC-4B0F-8B4F-895E894E0E31}"/>
    <cellStyle name="Normal 6 3 2 2 13" xfId="52009" xr:uid="{B196DE1E-AB05-4697-9F6D-684623FBBC9C}"/>
    <cellStyle name="Normal 6 3 2 2 14" xfId="53207" xr:uid="{A9B66350-4FA1-42BD-9D61-88043620FF48}"/>
    <cellStyle name="Normal 6 3 2 2 15" xfId="54359" xr:uid="{3C0820DE-3FFC-4AC6-A78F-22A04AF82505}"/>
    <cellStyle name="Normal 6 3 2 2 2" xfId="4969" xr:uid="{91FDEF01-B9AB-49D4-9B00-D80DE6EA8154}"/>
    <cellStyle name="Normal 6 3 2 2 2 2" xfId="9171" xr:uid="{911A366E-C1D2-4FF9-9582-5402473AD78B}"/>
    <cellStyle name="Normal 6 3 2 2 2 2 2" xfId="28604" xr:uid="{4A699716-9EBE-452A-AC5A-32B79172323E}"/>
    <cellStyle name="Normal 6 3 2 2 2 2 3" xfId="45944" xr:uid="{B963E0A8-A44A-4B77-866C-403FCA167BFC}"/>
    <cellStyle name="Normal 6 3 2 2 2 3" xfId="19644" xr:uid="{48648762-9115-4983-AA88-8308A096A212}"/>
    <cellStyle name="Normal 6 3 2 2 2 4" xfId="25135" xr:uid="{38BDDD8B-8AA5-4817-9BC9-7C14019D71EA}"/>
    <cellStyle name="Normal 6 3 2 2 3" xfId="8344" xr:uid="{28B9E6BF-14AA-44FE-8A9B-3631A6B0D127}"/>
    <cellStyle name="Normal 6 3 2 2 3 2" xfId="22140" xr:uid="{33DBCFA0-1E47-419B-921A-B0C2560B5A2B}"/>
    <cellStyle name="Normal 6 3 2 2 3 2 2" xfId="38279" xr:uid="{FEA9FE2E-F188-49DF-8A44-365DE005A500}"/>
    <cellStyle name="Normal 6 3 2 2 3 3" xfId="27800" xr:uid="{06563158-ABC7-40B7-B661-EBBC637C3BD4}"/>
    <cellStyle name="Normal 6 3 2 2 3 4" xfId="42129" xr:uid="{E45C7FA8-DED5-44D5-AB77-5F4B62517808}"/>
    <cellStyle name="Normal 6 3 2 2 4" xfId="6651" xr:uid="{7B7F8A4E-C12E-4CD3-810A-E36D753EDCB2}"/>
    <cellStyle name="Normal 6 3 2 2 4 2" xfId="26474" xr:uid="{298434B7-DD03-41C0-97D3-7651192043C1}"/>
    <cellStyle name="Normal 6 3 2 2 4 3" xfId="44082" xr:uid="{44C05DD7-8216-4E5F-8C4E-4398C4F32656}"/>
    <cellStyle name="Normal 6 3 2 2 5" xfId="13242" xr:uid="{FBB7DAB9-8265-41B0-9293-9DCF473E358F}"/>
    <cellStyle name="Normal 6 3 2 2 5 2" xfId="32549" xr:uid="{8EC4BD93-FEDB-4DD1-8CE4-38C7A3BF3785}"/>
    <cellStyle name="Normal 6 3 2 2 6" xfId="14553" xr:uid="{83F48175-FE91-4087-BADB-531C1CECD1B5}"/>
    <cellStyle name="Normal 6 3 2 2 6 2" xfId="33832" xr:uid="{9D6AD26D-2E5C-4218-BE42-3879151D1FB2}"/>
    <cellStyle name="Normal 6 3 2 2 7" xfId="15874" xr:uid="{E1E4752A-5290-402F-AB09-1D3C478400E4}"/>
    <cellStyle name="Normal 6 3 2 2 7 2" xfId="35052" xr:uid="{B74E2190-777A-416C-8DE9-2175078995A3}"/>
    <cellStyle name="Normal 6 3 2 2 8" xfId="17313" xr:uid="{659C8352-4B09-4554-B747-89F92037BE90}"/>
    <cellStyle name="Normal 6 3 2 2 8 2" xfId="36403" xr:uid="{F6D7122C-D2B8-458D-B796-DA62E4FCC6B6}"/>
    <cellStyle name="Normal 6 3 2 2 9" xfId="24422" xr:uid="{F6E5D4DE-9807-4B54-B3BD-CB33DC62B851}"/>
    <cellStyle name="Normal 6 3 2 3" xfId="4968" xr:uid="{5E5682DF-A50D-41FA-AA8B-6DF9480ACB84}"/>
    <cellStyle name="Normal 6 3 2 3 2" xfId="9170" xr:uid="{7B9E9310-8A63-477C-8EDF-2940AEC905DA}"/>
    <cellStyle name="Normal 6 3 2 3 2 2" xfId="28603" xr:uid="{FD53AF40-5E8E-477C-895D-8DE03C07BEB1}"/>
    <cellStyle name="Normal 6 3 2 3 2 3" xfId="45320" xr:uid="{3656A5AD-DC4E-4452-B9F3-84C95F9CABBA}"/>
    <cellStyle name="Normal 6 3 2 3 3" xfId="18774" xr:uid="{34EAEB75-8A46-4E1F-8AE2-165DE965C8F0}"/>
    <cellStyle name="Normal 6 3 2 3 4" xfId="25134" xr:uid="{850B2160-1175-45C1-92D1-31DC94EB3A7F}"/>
    <cellStyle name="Normal 6 3 2 4" xfId="7635" xr:uid="{31B3B2B1-AF42-4CAE-A8B4-7808FC823C98}"/>
    <cellStyle name="Normal 6 3 2 4 2" xfId="21543" xr:uid="{57CD8E16-4241-42FD-877B-F36122639E54}"/>
    <cellStyle name="Normal 6 3 2 4 2 2" xfId="37713" xr:uid="{1E8B91D6-5B41-4D59-AD57-8122A5BEE6B1}"/>
    <cellStyle name="Normal 6 3 2 4 3" xfId="27194" xr:uid="{34FE86B8-EEA0-4659-833C-8C40EB7779E5}"/>
    <cellStyle name="Normal 6 3 2 4 4" xfId="41565" xr:uid="{E1581EA5-D5DF-453F-A9C4-A55CC51638D2}"/>
    <cellStyle name="Normal 6 3 2 5" xfId="6030" xr:uid="{F554DCF6-73EF-4FD3-8A2B-E389854C9DD7}"/>
    <cellStyle name="Normal 6 3 2 5 2" xfId="25873" xr:uid="{03458181-2569-4405-AF9C-B8CA1061D1BD}"/>
    <cellStyle name="Normal 6 3 2 5 3" xfId="43268" xr:uid="{9C6729BE-375B-4C52-A18E-0FE96DD07341}"/>
    <cellStyle name="Normal 6 3 2 6" xfId="12654" xr:uid="{AC290AFF-86EC-4793-BA18-23CFC0366CC3}"/>
    <cellStyle name="Normal 6 3 2 6 2" xfId="31966" xr:uid="{2D994372-E24A-4AC1-B506-9C1198642FB1}"/>
    <cellStyle name="Normal 6 3 2 7" xfId="13969" xr:uid="{D40E5513-BD9A-4C93-96C5-7C8772BA07B6}"/>
    <cellStyle name="Normal 6 3 2 7 2" xfId="33259" xr:uid="{FE71B329-ABEF-41C2-A68E-5A3B182899E0}"/>
    <cellStyle name="Normal 6 3 2 8" xfId="15236" xr:uid="{E837D347-DF8E-4FF4-A2C6-1EA8F0E56AA3}"/>
    <cellStyle name="Normal 6 3 2 8 2" xfId="34461" xr:uid="{63A59C2C-C790-4F20-BCB6-360CAF341E05}"/>
    <cellStyle name="Normal 6 3 2 9" xfId="16684" xr:uid="{C95ABB79-F6D0-4168-843A-0F55F9F8F9DD}"/>
    <cellStyle name="Normal 6 3 2 9 2" xfId="35781" xr:uid="{58FB3A01-93D3-490D-8C34-77741B54C458}"/>
    <cellStyle name="Normal 6 3 20" xfId="49004" xr:uid="{4671E79F-3138-4CE4-BD55-18F671EDDC01}"/>
    <cellStyle name="Normal 6 3 21" xfId="50207" xr:uid="{56698916-039D-4E14-8DD7-290D5A1339CB}"/>
    <cellStyle name="Normal 6 3 22" xfId="51421" xr:uid="{6FEC8BDE-1351-4585-B79B-5B8AFE8CDFA4}"/>
    <cellStyle name="Normal 6 3 23" xfId="52640" xr:uid="{46CE4A2A-12AB-4444-980F-3382874D2B51}"/>
    <cellStyle name="Normal 6 3 24" xfId="53790" xr:uid="{3F193476-ACBA-47DB-96CE-54584625BAB7}"/>
    <cellStyle name="Normal 6 3 3" xfId="1420" xr:uid="{2C46D4F4-E087-4F0D-B917-EB88179F21DF}"/>
    <cellStyle name="Normal 6 3 3 10" xfId="23838" xr:uid="{5F4714EB-5333-4BF6-8A13-3B4680B1CBB1}"/>
    <cellStyle name="Normal 6 3 3 11" xfId="39943" xr:uid="{FA3AFC62-72A8-432E-A17E-43C422842643}"/>
    <cellStyle name="Normal 6 3 3 12" xfId="49006" xr:uid="{B9E6038E-43D4-4456-AE56-21E44871FBD7}"/>
    <cellStyle name="Normal 6 3 3 13" xfId="50209" xr:uid="{A18DF65D-F394-469E-A15E-2805A8DC1B4B}"/>
    <cellStyle name="Normal 6 3 3 14" xfId="51423" xr:uid="{1087156D-7C3C-4349-A139-DA763B36877A}"/>
    <cellStyle name="Normal 6 3 3 15" xfId="52642" xr:uid="{BD886628-EE7A-42B9-83B2-86DFECDBDCF6}"/>
    <cellStyle name="Normal 6 3 3 16" xfId="53792" xr:uid="{1FD61459-584A-43A1-A8F0-49DAC62A6F1F}"/>
    <cellStyle name="Normal 6 3 3 2" xfId="2459" xr:uid="{16D5C1C3-5183-4F42-B859-58026FE500B3}"/>
    <cellStyle name="Normal 6 3 3 2 10" xfId="40509" xr:uid="{16E734E5-BDC8-4122-BE70-E331D6314E22}"/>
    <cellStyle name="Normal 6 3 3 2 11" xfId="49577" xr:uid="{6CE81E87-A2E8-44D1-96FF-AA02C9EB1DE3}"/>
    <cellStyle name="Normal 6 3 3 2 12" xfId="50781" xr:uid="{0D7C5781-CFFF-4D1A-BC03-7C945291306D}"/>
    <cellStyle name="Normal 6 3 3 2 13" xfId="52010" xr:uid="{245F29E9-4706-4FD4-8F9A-937F0BF34BE4}"/>
    <cellStyle name="Normal 6 3 3 2 14" xfId="53208" xr:uid="{3FC7B766-5214-4134-B2DA-ADFF39F81D3B}"/>
    <cellStyle name="Normal 6 3 3 2 15" xfId="54360" xr:uid="{EF0C104C-982F-47BB-A510-1E994BF1003D}"/>
    <cellStyle name="Normal 6 3 3 2 2" xfId="4971" xr:uid="{509D5BB9-6138-4AA3-BD0C-2D3C65626F46}"/>
    <cellStyle name="Normal 6 3 3 2 2 2" xfId="9173" xr:uid="{C2CCFB7E-7ED3-4B96-94DC-4DCDAC4E384F}"/>
    <cellStyle name="Normal 6 3 3 2 2 2 2" xfId="28606" xr:uid="{C494C0E6-DC3D-48EB-8BD1-5361970B702D}"/>
    <cellStyle name="Normal 6 3 3 2 2 2 3" xfId="45945" xr:uid="{5D0BF37A-A8F4-46C5-AC7B-510651D207E9}"/>
    <cellStyle name="Normal 6 3 3 2 2 3" xfId="19645" xr:uid="{51BC7292-0BDD-454A-B81B-41684808C61C}"/>
    <cellStyle name="Normal 6 3 3 2 2 4" xfId="25137" xr:uid="{F914C5BC-3F15-4D7E-A9D3-A224F9714E5E}"/>
    <cellStyle name="Normal 6 3 3 2 3" xfId="8345" xr:uid="{6C6694E5-F0DF-4DAC-88C8-45CFA169B939}"/>
    <cellStyle name="Normal 6 3 3 2 3 2" xfId="22141" xr:uid="{A46A7E67-F59C-48FD-B4DA-C7328EFE19FA}"/>
    <cellStyle name="Normal 6 3 3 2 3 2 2" xfId="38280" xr:uid="{4F6C4373-4AB6-46AE-928C-577EA0E4E881}"/>
    <cellStyle name="Normal 6 3 3 2 3 3" xfId="27801" xr:uid="{DFD9BD5D-F7B1-465E-A461-D764A163DD3E}"/>
    <cellStyle name="Normal 6 3 3 2 3 4" xfId="42130" xr:uid="{627374AF-F325-4C8B-A05D-917158E24783}"/>
    <cellStyle name="Normal 6 3 3 2 4" xfId="6652" xr:uid="{D3A78DEA-64FC-4D4C-A692-DD29B012FCFA}"/>
    <cellStyle name="Normal 6 3 3 2 4 2" xfId="26475" xr:uid="{D2B6F71E-DFD7-4B39-BF95-5E2C4E6499DE}"/>
    <cellStyle name="Normal 6 3 3 2 4 3" xfId="44083" xr:uid="{F32BA0F3-2DB4-4A9B-B218-0A34E83B02ED}"/>
    <cellStyle name="Normal 6 3 3 2 5" xfId="13243" xr:uid="{C27673D4-B109-4880-9C5D-768BEEF194B9}"/>
    <cellStyle name="Normal 6 3 3 2 5 2" xfId="32550" xr:uid="{CB59E475-BB15-4AC4-8C08-3886B9168776}"/>
    <cellStyle name="Normal 6 3 3 2 6" xfId="14554" xr:uid="{8BEC7220-65EE-4E3F-89A7-BFA427BD08EA}"/>
    <cellStyle name="Normal 6 3 3 2 6 2" xfId="33833" xr:uid="{0D1EE30F-86C0-4408-ADCC-3ECEBF7A0D17}"/>
    <cellStyle name="Normal 6 3 3 2 7" xfId="15875" xr:uid="{1BA5EED9-1A7D-4883-B7F3-1A1DD66A0DD4}"/>
    <cellStyle name="Normal 6 3 3 2 7 2" xfId="35053" xr:uid="{282196CB-C641-4F14-A2D7-74573DC7FC2E}"/>
    <cellStyle name="Normal 6 3 3 2 8" xfId="17314" xr:uid="{2B932BCF-AC51-4BF0-8571-84B534479498}"/>
    <cellStyle name="Normal 6 3 3 2 8 2" xfId="36404" xr:uid="{9C6F6F36-5081-4306-AFE2-8C76E25BEFD6}"/>
    <cellStyle name="Normal 6 3 3 2 9" xfId="24423" xr:uid="{0D931E24-2D16-445B-B37B-17A503C7551D}"/>
    <cellStyle name="Normal 6 3 3 3" xfId="4970" xr:uid="{4A9B7248-BB06-4C45-AEA5-8A4F43633AA6}"/>
    <cellStyle name="Normal 6 3 3 3 2" xfId="9172" xr:uid="{CA5717B9-270E-4273-B487-467824AA9CFD}"/>
    <cellStyle name="Normal 6 3 3 3 2 2" xfId="28605" xr:uid="{D476EF1D-2018-4E0A-BB4C-1F982CD58F0E}"/>
    <cellStyle name="Normal 6 3 3 3 2 3" xfId="45321" xr:uid="{D48100FF-A692-49C9-AF3F-82C27C825603}"/>
    <cellStyle name="Normal 6 3 3 3 3" xfId="18775" xr:uid="{BAE36EBE-CC4E-4AE8-9F76-75785AA80FA9}"/>
    <cellStyle name="Normal 6 3 3 3 4" xfId="25136" xr:uid="{760DC8A9-68BC-41DB-B2AF-304912BB8349}"/>
    <cellStyle name="Normal 6 3 3 4" xfId="7636" xr:uid="{A81B3130-A775-4452-93E2-A75F5590FC5E}"/>
    <cellStyle name="Normal 6 3 3 4 2" xfId="21544" xr:uid="{C1323E17-AAE8-4A60-82ED-17F2C04F27F3}"/>
    <cellStyle name="Normal 6 3 3 4 2 2" xfId="37714" xr:uid="{69C61343-AC2C-4E38-94DE-B7546F3A57FE}"/>
    <cellStyle name="Normal 6 3 3 4 3" xfId="27195" xr:uid="{546FFA77-C93D-4ADC-87B6-93B6BFD63507}"/>
    <cellStyle name="Normal 6 3 3 4 4" xfId="41566" xr:uid="{95AA719F-CA25-419E-BC2E-7A20BC0DB347}"/>
    <cellStyle name="Normal 6 3 3 5" xfId="6031" xr:uid="{E35B352A-D902-46F9-8B07-26C59FCAE821}"/>
    <cellStyle name="Normal 6 3 3 5 2" xfId="25874" xr:uid="{5EC69202-9A80-4995-9AE4-5E54C72623A2}"/>
    <cellStyle name="Normal 6 3 3 5 3" xfId="43269" xr:uid="{1A979901-4EC9-43FA-B25D-6680E5F842C4}"/>
    <cellStyle name="Normal 6 3 3 6" xfId="12655" xr:uid="{4779737A-0DDA-40A2-B995-9887B00DDEEF}"/>
    <cellStyle name="Normal 6 3 3 6 2" xfId="31967" xr:uid="{39D29DED-0E7A-429E-8C72-42A43962C0DC}"/>
    <cellStyle name="Normal 6 3 3 7" xfId="13970" xr:uid="{4978E3F7-C3D9-495C-8442-812C0418CC2C}"/>
    <cellStyle name="Normal 6 3 3 7 2" xfId="33260" xr:uid="{068D37A1-4DA5-4427-9FCE-BA72EF3F824A}"/>
    <cellStyle name="Normal 6 3 3 8" xfId="15237" xr:uid="{9EAE2B6B-BDC1-4D80-A3B2-619B78AA2838}"/>
    <cellStyle name="Normal 6 3 3 8 2" xfId="34462" xr:uid="{FA396643-F468-4508-91F6-4C5600AEBA81}"/>
    <cellStyle name="Normal 6 3 3 9" xfId="16685" xr:uid="{F5004D8A-504D-4917-A592-37E1D0F00211}"/>
    <cellStyle name="Normal 6 3 3 9 2" xfId="35782" xr:uid="{11B93C77-9795-4E60-BE73-92CD92F33164}"/>
    <cellStyle name="Normal 6 3 4" xfId="1421" xr:uid="{3FCDBAF5-B6D6-4067-B0C3-97BC1732C482}"/>
    <cellStyle name="Normal 6 3 4 10" xfId="23839" xr:uid="{1FB007B8-CD46-42C6-93A0-FC8CC316B172}"/>
    <cellStyle name="Normal 6 3 4 11" xfId="39944" xr:uid="{8B6ADF81-8BF9-48EA-A129-1A4569D0EF08}"/>
    <cellStyle name="Normal 6 3 4 12" xfId="49007" xr:uid="{C47D6310-998E-4988-AC81-4BEDB6B8DF09}"/>
    <cellStyle name="Normal 6 3 4 13" xfId="50210" xr:uid="{7398A8E8-1DA6-4540-8491-8A3971AD868A}"/>
    <cellStyle name="Normal 6 3 4 14" xfId="51424" xr:uid="{6F2B0D3C-F24C-4806-B1E6-50378164C979}"/>
    <cellStyle name="Normal 6 3 4 15" xfId="52643" xr:uid="{3D478C1E-6123-4BB7-B286-4BCEE1DFD75F}"/>
    <cellStyle name="Normal 6 3 4 16" xfId="53793" xr:uid="{0D2D0FF8-F263-48A6-ABCD-1F670377446E}"/>
    <cellStyle name="Normal 6 3 4 2" xfId="2460" xr:uid="{C342F8C5-A4BB-40BE-AB20-2B042696374D}"/>
    <cellStyle name="Normal 6 3 4 2 10" xfId="40510" xr:uid="{9EFD1117-A617-4CE3-BF4E-4EE1D26748F5}"/>
    <cellStyle name="Normal 6 3 4 2 11" xfId="49578" xr:uid="{ECDE006D-E6E4-4872-8B4E-34425E9C216B}"/>
    <cellStyle name="Normal 6 3 4 2 12" xfId="50782" xr:uid="{32563D75-3B06-4C5B-BDB2-057541D5285B}"/>
    <cellStyle name="Normal 6 3 4 2 13" xfId="52011" xr:uid="{6F665974-9AEA-453B-A45D-879A3E8914A1}"/>
    <cellStyle name="Normal 6 3 4 2 14" xfId="53209" xr:uid="{F043C61F-2DDF-415D-980E-BF2514A4C884}"/>
    <cellStyle name="Normal 6 3 4 2 15" xfId="54361" xr:uid="{78185D8E-CAB5-4154-8DDA-3DE24D558408}"/>
    <cellStyle name="Normal 6 3 4 2 2" xfId="4973" xr:uid="{885C414F-21C5-40A0-A4C3-7294A6212ADC}"/>
    <cellStyle name="Normal 6 3 4 2 2 2" xfId="9175" xr:uid="{55C4FFEF-5628-4FC8-8BE7-BCDF281A4CF3}"/>
    <cellStyle name="Normal 6 3 4 2 2 2 2" xfId="28608" xr:uid="{566955B1-BE4B-4E25-903F-3C68C47C4524}"/>
    <cellStyle name="Normal 6 3 4 2 2 2 3" xfId="45946" xr:uid="{42B2BCA6-F669-43FF-B0FB-4661C2B93774}"/>
    <cellStyle name="Normal 6 3 4 2 2 3" xfId="19646" xr:uid="{79522B70-9754-4FF9-B649-1D216B9468E2}"/>
    <cellStyle name="Normal 6 3 4 2 2 4" xfId="25139" xr:uid="{EB4BF129-C50A-4F1C-A991-DB950AC96FE5}"/>
    <cellStyle name="Normal 6 3 4 2 3" xfId="8346" xr:uid="{1A259BAB-F9EB-4E77-ADC4-ABD8B9A7EE57}"/>
    <cellStyle name="Normal 6 3 4 2 3 2" xfId="22142" xr:uid="{34FF2A5F-66FB-47BE-8027-6A057607F41B}"/>
    <cellStyle name="Normal 6 3 4 2 3 2 2" xfId="38281" xr:uid="{A81DE8ED-77B6-4C1E-A59C-BC2179929D5E}"/>
    <cellStyle name="Normal 6 3 4 2 3 3" xfId="27802" xr:uid="{75184DA0-171E-4663-91CC-D99493E3792A}"/>
    <cellStyle name="Normal 6 3 4 2 3 4" xfId="42131" xr:uid="{BEFF64D6-6557-485C-BFCC-F7883F9DD356}"/>
    <cellStyle name="Normal 6 3 4 2 4" xfId="6653" xr:uid="{B0AF8EFB-E7F5-4D60-8840-EA914A456CE7}"/>
    <cellStyle name="Normal 6 3 4 2 4 2" xfId="26476" xr:uid="{D6BAC6A2-A62F-4696-B583-9F4F2E7818B8}"/>
    <cellStyle name="Normal 6 3 4 2 4 3" xfId="44084" xr:uid="{776237BC-59F3-46F0-A0DC-B735EF34AD6E}"/>
    <cellStyle name="Normal 6 3 4 2 5" xfId="13244" xr:uid="{9AC67181-FD20-4427-AAC7-968930BABFB5}"/>
    <cellStyle name="Normal 6 3 4 2 5 2" xfId="32551" xr:uid="{CEC3FA72-20A6-45BF-9975-B835F6F06D51}"/>
    <cellStyle name="Normal 6 3 4 2 6" xfId="14555" xr:uid="{0D7C0141-84FD-4395-8351-835B8468B2F1}"/>
    <cellStyle name="Normal 6 3 4 2 6 2" xfId="33834" xr:uid="{57FD4DC6-3408-4650-AF8D-58FCE88A25E9}"/>
    <cellStyle name="Normal 6 3 4 2 7" xfId="15876" xr:uid="{331D7B71-0015-4D3A-BECA-47F2857B7A96}"/>
    <cellStyle name="Normal 6 3 4 2 7 2" xfId="35054" xr:uid="{847882E4-1C0A-4192-B206-819F4B127817}"/>
    <cellStyle name="Normal 6 3 4 2 8" xfId="17315" xr:uid="{6BA31A78-3CF4-4853-AAC4-9549E8D0C126}"/>
    <cellStyle name="Normal 6 3 4 2 8 2" xfId="36405" xr:uid="{629A4CE9-D32D-46E1-84B8-A853592322E4}"/>
    <cellStyle name="Normal 6 3 4 2 9" xfId="24424" xr:uid="{04B26897-E109-4173-AD23-F5BB90D19836}"/>
    <cellStyle name="Normal 6 3 4 3" xfId="4972" xr:uid="{9D495146-7B12-483A-B659-EBAF2067DF20}"/>
    <cellStyle name="Normal 6 3 4 3 2" xfId="9174" xr:uid="{9B9AC7EF-3664-478B-AABE-BE4DAFA61334}"/>
    <cellStyle name="Normal 6 3 4 3 2 2" xfId="28607" xr:uid="{D8275A76-9AE6-492F-BDA2-B3E0836042D8}"/>
    <cellStyle name="Normal 6 3 4 3 2 3" xfId="45322" xr:uid="{54C71B65-8F22-41B6-9845-F1C399528794}"/>
    <cellStyle name="Normal 6 3 4 3 3" xfId="18776" xr:uid="{B7229C1C-F4A3-4D40-AFB4-9385927EED13}"/>
    <cellStyle name="Normal 6 3 4 3 4" xfId="25138" xr:uid="{1F2351CB-2316-4F02-BF30-E5C69DCD56AE}"/>
    <cellStyle name="Normal 6 3 4 4" xfId="7637" xr:uid="{763C8E36-423E-4AEA-AB12-186AA4EA33FB}"/>
    <cellStyle name="Normal 6 3 4 4 2" xfId="21545" xr:uid="{14D559A8-69A6-4289-B4F7-35117DCAF6B7}"/>
    <cellStyle name="Normal 6 3 4 4 2 2" xfId="37715" xr:uid="{91867059-0340-4C67-ABE1-70766B7F3519}"/>
    <cellStyle name="Normal 6 3 4 4 3" xfId="27196" xr:uid="{788474FF-31BD-420A-9298-646A357D8598}"/>
    <cellStyle name="Normal 6 3 4 4 4" xfId="41567" xr:uid="{D321AF9C-ACE5-462A-AB33-5E91B52543DB}"/>
    <cellStyle name="Normal 6 3 4 5" xfId="6032" xr:uid="{2DAC2E43-0B00-4E7F-A05D-8E7757088284}"/>
    <cellStyle name="Normal 6 3 4 5 2" xfId="25875" xr:uid="{2ECBB4B7-4A04-4FF6-A172-4DFF41CCE6C9}"/>
    <cellStyle name="Normal 6 3 4 5 3" xfId="43270" xr:uid="{35683A40-5B8B-4E82-B66F-107DB2E14C85}"/>
    <cellStyle name="Normal 6 3 4 6" xfId="12656" xr:uid="{08D93819-3E83-4993-BE56-E9342836C048}"/>
    <cellStyle name="Normal 6 3 4 6 2" xfId="31968" xr:uid="{1F4D7B6C-1519-46E6-AD38-793DD0698169}"/>
    <cellStyle name="Normal 6 3 4 7" xfId="13971" xr:uid="{F102CBCC-7F72-4943-8C16-91EDC663B131}"/>
    <cellStyle name="Normal 6 3 4 7 2" xfId="33261" xr:uid="{00F91D34-CE12-46FC-82ED-BB9C37E5A4EE}"/>
    <cellStyle name="Normal 6 3 4 8" xfId="15238" xr:uid="{38258084-4445-425B-AAA0-25DC097EDCD3}"/>
    <cellStyle name="Normal 6 3 4 8 2" xfId="34463" xr:uid="{5B979A23-A216-45B6-8274-9A7BDFD3C5C1}"/>
    <cellStyle name="Normal 6 3 4 9" xfId="16686" xr:uid="{09AB1217-D2E3-4C66-BA16-5B8EE0AEA931}"/>
    <cellStyle name="Normal 6 3 4 9 2" xfId="35783" xr:uid="{C4272D43-1F36-4329-A354-5AD22F7CE2B9}"/>
    <cellStyle name="Normal 6 3 5" xfId="1422" xr:uid="{330090E6-C395-494E-AECC-88FC93A4C239}"/>
    <cellStyle name="Normal 6 3 5 10" xfId="23840" xr:uid="{285B31A7-D34B-4B8D-9187-E8660217CF70}"/>
    <cellStyle name="Normal 6 3 5 11" xfId="39945" xr:uid="{789D3544-5C7C-4003-90D9-8FD16511C654}"/>
    <cellStyle name="Normal 6 3 5 12" xfId="49008" xr:uid="{33133173-F60A-4C1A-BB25-BE3E631FD82D}"/>
    <cellStyle name="Normal 6 3 5 13" xfId="50211" xr:uid="{E0F87038-5273-4DA6-962F-2B3E27F0B011}"/>
    <cellStyle name="Normal 6 3 5 14" xfId="51425" xr:uid="{A402991E-75E1-4B8E-988C-E5AB7CE0C04C}"/>
    <cellStyle name="Normal 6 3 5 15" xfId="52644" xr:uid="{9F330FEF-E02B-4D80-9BA2-0FD09E079162}"/>
    <cellStyle name="Normal 6 3 5 16" xfId="53794" xr:uid="{75781365-48AE-4E7B-BE2D-2B36D1CF58D6}"/>
    <cellStyle name="Normal 6 3 5 2" xfId="2461" xr:uid="{66DE18EA-9956-4F94-B1ED-B80D4E108427}"/>
    <cellStyle name="Normal 6 3 5 2 10" xfId="40511" xr:uid="{BA7D7C4E-A943-4394-ABE7-5D5BA9A265F5}"/>
    <cellStyle name="Normal 6 3 5 2 11" xfId="49579" xr:uid="{B960247F-9A2E-47A5-A32B-97D505B08158}"/>
    <cellStyle name="Normal 6 3 5 2 12" xfId="50783" xr:uid="{D8FC794A-5065-48DF-B1E1-250CD50A9320}"/>
    <cellStyle name="Normal 6 3 5 2 13" xfId="52012" xr:uid="{B961A3A3-83A2-4AC2-9FA2-713FF5F3CE9E}"/>
    <cellStyle name="Normal 6 3 5 2 14" xfId="53210" xr:uid="{966969A9-5E77-43EA-8125-2A4C8B8ABE32}"/>
    <cellStyle name="Normal 6 3 5 2 15" xfId="54362" xr:uid="{92657DE9-8C1A-4F87-A839-C362894D4D19}"/>
    <cellStyle name="Normal 6 3 5 2 2" xfId="4975" xr:uid="{00C17B51-3C84-41B5-964F-992E21EEC92E}"/>
    <cellStyle name="Normal 6 3 5 2 2 2" xfId="9177" xr:uid="{58A3246D-8C18-481B-BDDC-CD9594610A88}"/>
    <cellStyle name="Normal 6 3 5 2 2 2 2" xfId="28610" xr:uid="{9F637094-60FD-4974-ADD6-4B8BAD52D559}"/>
    <cellStyle name="Normal 6 3 5 2 2 2 3" xfId="45947" xr:uid="{22C41607-F23D-4B0A-AE1E-5547C23ECBB5}"/>
    <cellStyle name="Normal 6 3 5 2 2 3" xfId="19647" xr:uid="{BD38264B-A0F9-4EB8-9119-83DE1E7A4B51}"/>
    <cellStyle name="Normal 6 3 5 2 2 4" xfId="25141" xr:uid="{9FA63A4F-F38C-4F72-9CC1-08C58FE38E7B}"/>
    <cellStyle name="Normal 6 3 5 2 3" xfId="8347" xr:uid="{5CA1E0FA-7E34-4707-844B-44DD842BEB81}"/>
    <cellStyle name="Normal 6 3 5 2 3 2" xfId="22143" xr:uid="{0F03C1AE-E475-467A-B64B-1879CBF135BE}"/>
    <cellStyle name="Normal 6 3 5 2 3 2 2" xfId="38282" xr:uid="{DE473C77-729A-47AE-91E8-6F0024EF76B3}"/>
    <cellStyle name="Normal 6 3 5 2 3 3" xfId="27803" xr:uid="{211327FD-D45E-4037-95BB-0D02EEAB7F2B}"/>
    <cellStyle name="Normal 6 3 5 2 3 4" xfId="42132" xr:uid="{F0F6330B-BB0C-4D47-B4FE-0E22405E7265}"/>
    <cellStyle name="Normal 6 3 5 2 4" xfId="6654" xr:uid="{C9E5383C-FFE2-422D-B5FC-2E3D7BAE48F9}"/>
    <cellStyle name="Normal 6 3 5 2 4 2" xfId="26477" xr:uid="{20FDA195-7B2F-4C3E-9FDA-604FD9D3E8E9}"/>
    <cellStyle name="Normal 6 3 5 2 4 3" xfId="44085" xr:uid="{A105802D-4CE1-41F6-B070-24044E0679EA}"/>
    <cellStyle name="Normal 6 3 5 2 5" xfId="13245" xr:uid="{BEBDD8DA-AB9F-4922-A2E0-45CF1DD8793B}"/>
    <cellStyle name="Normal 6 3 5 2 5 2" xfId="32552" xr:uid="{F2AFCF72-05C5-4687-BBDB-0546AD36485C}"/>
    <cellStyle name="Normal 6 3 5 2 6" xfId="14556" xr:uid="{56F43031-1EB5-4546-B12F-53D99B4DFFE4}"/>
    <cellStyle name="Normal 6 3 5 2 6 2" xfId="33835" xr:uid="{5F88B99D-306E-49C8-8F5C-CEDBE6B32798}"/>
    <cellStyle name="Normal 6 3 5 2 7" xfId="15877" xr:uid="{65278D61-3135-4639-9613-18189C62BE53}"/>
    <cellStyle name="Normal 6 3 5 2 7 2" xfId="35055" xr:uid="{AAEE438C-567F-485B-B7CD-5DEC308120B2}"/>
    <cellStyle name="Normal 6 3 5 2 8" xfId="17316" xr:uid="{BC1FC00F-B34C-481A-BABE-EC5B37D1A416}"/>
    <cellStyle name="Normal 6 3 5 2 8 2" xfId="36406" xr:uid="{E02B6752-7E33-4F02-ABA7-4BF07FE0B5CC}"/>
    <cellStyle name="Normal 6 3 5 2 9" xfId="24425" xr:uid="{3DCE841B-F556-450A-9A53-E5043EADD306}"/>
    <cellStyle name="Normal 6 3 5 3" xfId="4974" xr:uid="{8627A41A-CDC3-4AAC-9829-571704C04AD9}"/>
    <cellStyle name="Normal 6 3 5 3 2" xfId="9176" xr:uid="{6315A062-5A64-4F02-A991-C1D9A7A6A618}"/>
    <cellStyle name="Normal 6 3 5 3 2 2" xfId="28609" xr:uid="{883B587A-2098-4A5E-BC5F-CFA7F53ED890}"/>
    <cellStyle name="Normal 6 3 5 3 2 3" xfId="45323" xr:uid="{EE92EE04-41DC-4DCF-A3F6-D3CDA320C10A}"/>
    <cellStyle name="Normal 6 3 5 3 3" xfId="18777" xr:uid="{721DF68D-EA79-4701-A462-89056400CC73}"/>
    <cellStyle name="Normal 6 3 5 3 4" xfId="25140" xr:uid="{59CC823C-B005-4E9E-AAA6-BBBDC114B697}"/>
    <cellStyle name="Normal 6 3 5 4" xfId="7638" xr:uid="{7523CD08-C229-4234-9979-A930B64041B0}"/>
    <cellStyle name="Normal 6 3 5 4 2" xfId="21546" xr:uid="{5CC9DCE8-2F52-4388-840D-AA3706555F90}"/>
    <cellStyle name="Normal 6 3 5 4 2 2" xfId="37716" xr:uid="{F6A92D80-F16F-4C0A-ADF7-E0D54E81ED72}"/>
    <cellStyle name="Normal 6 3 5 4 3" xfId="27197" xr:uid="{060833B0-F24B-4B01-8D93-9B5404673615}"/>
    <cellStyle name="Normal 6 3 5 4 4" xfId="41568" xr:uid="{417478E7-5787-43D6-B0F6-B3681C62A2F7}"/>
    <cellStyle name="Normal 6 3 5 5" xfId="6033" xr:uid="{DCE6882A-84FC-4979-96CB-6729A5E98B06}"/>
    <cellStyle name="Normal 6 3 5 5 2" xfId="25876" xr:uid="{50D542B3-61BC-45B6-871F-58FB7DBD3A8B}"/>
    <cellStyle name="Normal 6 3 5 5 3" xfId="43271" xr:uid="{2D1426F2-E9F7-4AF3-B85C-58FC79C5451B}"/>
    <cellStyle name="Normal 6 3 5 6" xfId="12657" xr:uid="{09DEE10C-C8F9-4650-BCBA-0D2E8113FA95}"/>
    <cellStyle name="Normal 6 3 5 6 2" xfId="31969" xr:uid="{22AFBCF4-67BE-4675-8B71-57247404E1DC}"/>
    <cellStyle name="Normal 6 3 5 7" xfId="13972" xr:uid="{1A1211C2-53D1-401F-93F0-BFEBB57F27F6}"/>
    <cellStyle name="Normal 6 3 5 7 2" xfId="33262" xr:uid="{E7401B4D-C3D9-4B10-9B7C-DDBB595B58EB}"/>
    <cellStyle name="Normal 6 3 5 8" xfId="15239" xr:uid="{A3A297B2-6D4E-42B6-8C47-EAD934E5F7DB}"/>
    <cellStyle name="Normal 6 3 5 8 2" xfId="34464" xr:uid="{F0527C06-579E-4818-A27A-75DA684E9365}"/>
    <cellStyle name="Normal 6 3 5 9" xfId="16687" xr:uid="{BD0F2DC7-620E-4395-8393-C7106CF71AF7}"/>
    <cellStyle name="Normal 6 3 5 9 2" xfId="35784" xr:uid="{A831FA00-97D8-4175-860F-93BD39F7ECC2}"/>
    <cellStyle name="Normal 6 3 6" xfId="1423" xr:uid="{F1405ED2-7496-4B5A-941F-538B2F2D8C75}"/>
    <cellStyle name="Normal 6 3 6 10" xfId="23841" xr:uid="{C9CBA780-D264-4419-84F6-2BB3AAEE99E8}"/>
    <cellStyle name="Normal 6 3 6 11" xfId="39946" xr:uid="{B9E13161-D1EF-4294-81A8-2C3B5EAF1720}"/>
    <cellStyle name="Normal 6 3 6 12" xfId="49009" xr:uid="{9F898FC8-ECE8-42C7-A26B-020FC4260593}"/>
    <cellStyle name="Normal 6 3 6 13" xfId="50212" xr:uid="{2B503FCE-DFA8-4318-8740-CD1A075465AC}"/>
    <cellStyle name="Normal 6 3 6 14" xfId="51426" xr:uid="{FC049C4E-A14F-42F4-B617-D95FF873BB24}"/>
    <cellStyle name="Normal 6 3 6 15" xfId="52645" xr:uid="{B23A3F52-A463-4EB2-A419-A297E281762A}"/>
    <cellStyle name="Normal 6 3 6 16" xfId="53795" xr:uid="{F9392659-D75A-41E8-B36D-65FD7999C197}"/>
    <cellStyle name="Normal 6 3 6 2" xfId="2462" xr:uid="{63083990-1567-4622-BF6C-9EAD0713AC1C}"/>
    <cellStyle name="Normal 6 3 6 2 10" xfId="40512" xr:uid="{6F9B9356-0A30-4806-9FA4-449235388AB4}"/>
    <cellStyle name="Normal 6 3 6 2 11" xfId="49580" xr:uid="{BD187FBE-9457-4F5B-9047-B3EB0E732A85}"/>
    <cellStyle name="Normal 6 3 6 2 12" xfId="50784" xr:uid="{A1A26CAD-1B30-4AA1-AAAA-332CEDC9046C}"/>
    <cellStyle name="Normal 6 3 6 2 13" xfId="52013" xr:uid="{575A7641-4461-42C0-8379-D0C9386E5DDA}"/>
    <cellStyle name="Normal 6 3 6 2 14" xfId="53211" xr:uid="{76D6F0D8-33EC-4BDE-BC39-A2798E058848}"/>
    <cellStyle name="Normal 6 3 6 2 15" xfId="54363" xr:uid="{FF3159EC-9661-4F61-9088-CC33F9B5A506}"/>
    <cellStyle name="Normal 6 3 6 2 2" xfId="4977" xr:uid="{5074C04C-79C4-4AFC-83D7-B92FD2FC6110}"/>
    <cellStyle name="Normal 6 3 6 2 2 2" xfId="9179" xr:uid="{6E94C147-AFB9-404D-9673-2828234D18BD}"/>
    <cellStyle name="Normal 6 3 6 2 2 2 2" xfId="28612" xr:uid="{849D8C72-B5F4-4372-995A-60865172E5D8}"/>
    <cellStyle name="Normal 6 3 6 2 2 2 3" xfId="45948" xr:uid="{D6EAE7D0-6A20-4B3F-A001-05C8C8C8292C}"/>
    <cellStyle name="Normal 6 3 6 2 2 3" xfId="19648" xr:uid="{62992D5F-BE1A-45F8-B6F2-AE55BEC62388}"/>
    <cellStyle name="Normal 6 3 6 2 2 4" xfId="25143" xr:uid="{C95CFB51-7D45-4927-A74E-B07E513E5DB4}"/>
    <cellStyle name="Normal 6 3 6 2 3" xfId="8348" xr:uid="{A4D4335C-C769-4C13-BF56-AFA07EFC5F73}"/>
    <cellStyle name="Normal 6 3 6 2 3 2" xfId="22144" xr:uid="{8114EDBC-AED5-42F6-9906-07640676BFB1}"/>
    <cellStyle name="Normal 6 3 6 2 3 2 2" xfId="38283" xr:uid="{321BA4F7-2642-49F5-B193-177FA8E90EA4}"/>
    <cellStyle name="Normal 6 3 6 2 3 3" xfId="27804" xr:uid="{C0B0992D-3FC5-4F04-A371-FDEA78C8765E}"/>
    <cellStyle name="Normal 6 3 6 2 3 4" xfId="42133" xr:uid="{7892CC92-254A-4584-AE2E-BC6FDEAB0ACD}"/>
    <cellStyle name="Normal 6 3 6 2 4" xfId="6655" xr:uid="{6BCAD4B2-B61B-4E09-B037-0DD5C40F46AD}"/>
    <cellStyle name="Normal 6 3 6 2 4 2" xfId="26478" xr:uid="{AAF31C8C-2F91-4C2D-97E7-9DD4FB89F3F5}"/>
    <cellStyle name="Normal 6 3 6 2 4 3" xfId="44086" xr:uid="{290528A6-2E86-4D4C-88D7-63CB36F2E3DB}"/>
    <cellStyle name="Normal 6 3 6 2 5" xfId="13246" xr:uid="{A497AA37-60BE-4657-A786-9FB17A789667}"/>
    <cellStyle name="Normal 6 3 6 2 5 2" xfId="32553" xr:uid="{CE722802-462F-43F6-8125-01C95DE4A095}"/>
    <cellStyle name="Normal 6 3 6 2 6" xfId="14557" xr:uid="{49BBB8F0-D859-4E03-8DD9-A697E185AC62}"/>
    <cellStyle name="Normal 6 3 6 2 6 2" xfId="33836" xr:uid="{A98C6FD0-58DD-421F-97FE-FA40CE34F01B}"/>
    <cellStyle name="Normal 6 3 6 2 7" xfId="15878" xr:uid="{31707F9A-AB07-4BB8-871A-DDF8C4AB937B}"/>
    <cellStyle name="Normal 6 3 6 2 7 2" xfId="35056" xr:uid="{A2B919F2-A6B2-43FA-8E3F-089E36757222}"/>
    <cellStyle name="Normal 6 3 6 2 8" xfId="17317" xr:uid="{166AC949-A483-4012-A0A4-B7718BD45E2A}"/>
    <cellStyle name="Normal 6 3 6 2 8 2" xfId="36407" xr:uid="{4BB71C1B-D686-4E77-8CA7-FABAE2ED1946}"/>
    <cellStyle name="Normal 6 3 6 2 9" xfId="24426" xr:uid="{7892D32E-6DE1-49E0-B752-F60A7093EF10}"/>
    <cellStyle name="Normal 6 3 6 3" xfId="4976" xr:uid="{30C54684-E5D3-4008-AF2A-497B6484BDD7}"/>
    <cellStyle name="Normal 6 3 6 3 2" xfId="9178" xr:uid="{B8F3DAB8-4AF4-4345-8C56-88FE52293608}"/>
    <cellStyle name="Normal 6 3 6 3 2 2" xfId="28611" xr:uid="{1C37579D-0C7C-4A17-8810-FBE993C83222}"/>
    <cellStyle name="Normal 6 3 6 3 2 3" xfId="45324" xr:uid="{08DDBF10-E736-4B5F-9F6D-D8A2496C8243}"/>
    <cellStyle name="Normal 6 3 6 3 3" xfId="18778" xr:uid="{FCB8A5DC-D22F-4D69-954D-EED57881DDCC}"/>
    <cellStyle name="Normal 6 3 6 3 4" xfId="25142" xr:uid="{183877BF-8FE2-445F-8780-C36DC29B5C58}"/>
    <cellStyle name="Normal 6 3 6 4" xfId="7639" xr:uid="{43785B25-A984-4C20-9D3D-D405D1B62F61}"/>
    <cellStyle name="Normal 6 3 6 4 2" xfId="21547" xr:uid="{668E08F4-686C-4996-B327-F513AA289B33}"/>
    <cellStyle name="Normal 6 3 6 4 2 2" xfId="37717" xr:uid="{23DA41F0-F4FF-4F23-B44E-B47CC5534C8A}"/>
    <cellStyle name="Normal 6 3 6 4 3" xfId="27198" xr:uid="{EED7C420-9359-4130-8531-B6AEE8DFDC42}"/>
    <cellStyle name="Normal 6 3 6 4 4" xfId="41569" xr:uid="{7F2A289B-0812-4154-9D24-EE36634C219D}"/>
    <cellStyle name="Normal 6 3 6 5" xfId="6034" xr:uid="{5FDE44C1-5147-41EF-A175-321A5DAF7B93}"/>
    <cellStyle name="Normal 6 3 6 5 2" xfId="25877" xr:uid="{18D8CB41-E1FB-4D8E-A979-589FD79D3690}"/>
    <cellStyle name="Normal 6 3 6 5 3" xfId="43272" xr:uid="{187EB7B1-DA60-49EF-9AC4-DFF9619CCE8F}"/>
    <cellStyle name="Normal 6 3 6 6" xfId="12658" xr:uid="{878475D4-44CF-4D3C-8628-ED4F8627E03E}"/>
    <cellStyle name="Normal 6 3 6 6 2" xfId="31970" xr:uid="{5C1904CB-5BA0-42AF-8545-C43FFF6BBE48}"/>
    <cellStyle name="Normal 6 3 6 7" xfId="13973" xr:uid="{001976A5-1B9F-4543-97CF-F80ED20D4CA2}"/>
    <cellStyle name="Normal 6 3 6 7 2" xfId="33263" xr:uid="{C1CE22C7-72DC-4A3C-ADC5-5F88B29EB476}"/>
    <cellStyle name="Normal 6 3 6 8" xfId="15240" xr:uid="{74CE9986-6F3C-43C6-B408-C421C1A38561}"/>
    <cellStyle name="Normal 6 3 6 8 2" xfId="34465" xr:uid="{12A5CA61-0A7F-4DFE-8692-87AEC30DB8B0}"/>
    <cellStyle name="Normal 6 3 6 9" xfId="16688" xr:uid="{503FB744-F7B3-41C8-AC9E-3D96DEECFEEB}"/>
    <cellStyle name="Normal 6 3 6 9 2" xfId="35785" xr:uid="{EE956E19-DD63-4779-8202-058B448B4AE3}"/>
    <cellStyle name="Normal 6 3 7" xfId="1424" xr:uid="{FBADD11C-F5EA-4243-BAC3-B6A613A3BF81}"/>
    <cellStyle name="Normal 6 3 7 10" xfId="23842" xr:uid="{0446490A-185A-40BB-B270-838C5B099823}"/>
    <cellStyle name="Normal 6 3 7 11" xfId="39947" xr:uid="{03598272-6B1C-4784-808D-EAB0177B002C}"/>
    <cellStyle name="Normal 6 3 7 12" xfId="49010" xr:uid="{A7AFE485-3AF2-433F-A534-38F1389F2CB8}"/>
    <cellStyle name="Normal 6 3 7 13" xfId="50213" xr:uid="{86BD69D0-1117-45D5-9232-75CDF399BB54}"/>
    <cellStyle name="Normal 6 3 7 14" xfId="51427" xr:uid="{2E15F3A8-3BFD-45F2-946B-0C15223126DD}"/>
    <cellStyle name="Normal 6 3 7 15" xfId="52646" xr:uid="{90C63778-CDBF-460F-B8C0-C28452C20B36}"/>
    <cellStyle name="Normal 6 3 7 16" xfId="53796" xr:uid="{A78B61DF-8C85-4D54-907A-736DB06E35A9}"/>
    <cellStyle name="Normal 6 3 7 2" xfId="2463" xr:uid="{EB75DDC9-D6B1-4A08-951E-BCAD5FB8177E}"/>
    <cellStyle name="Normal 6 3 7 2 10" xfId="40513" xr:uid="{49560EBD-A22B-4C0B-81C9-F4E47A0DC672}"/>
    <cellStyle name="Normal 6 3 7 2 11" xfId="49581" xr:uid="{3D314E2D-3ACC-45B0-B7D6-4EF56E3D533A}"/>
    <cellStyle name="Normal 6 3 7 2 12" xfId="50785" xr:uid="{6A9728CF-2D31-43F1-B6A3-9931A5915422}"/>
    <cellStyle name="Normal 6 3 7 2 13" xfId="52014" xr:uid="{781A6FB0-538B-4161-B253-CBD6BD3E3B47}"/>
    <cellStyle name="Normal 6 3 7 2 14" xfId="53212" xr:uid="{9FB2FA16-FFE6-4913-BFAE-F7B555F3EC4C}"/>
    <cellStyle name="Normal 6 3 7 2 15" xfId="54364" xr:uid="{17E9D5B6-1C7F-44FA-9DAF-8EF90554B9BC}"/>
    <cellStyle name="Normal 6 3 7 2 2" xfId="4979" xr:uid="{B4854FE2-E37A-408E-8DF8-777087B2471C}"/>
    <cellStyle name="Normal 6 3 7 2 2 2" xfId="9181" xr:uid="{963DEB2B-C83D-49E5-B6C0-35E79B8FAF11}"/>
    <cellStyle name="Normal 6 3 7 2 2 2 2" xfId="28614" xr:uid="{D12DF635-9B6E-49FD-8148-BB81AB5B2D5F}"/>
    <cellStyle name="Normal 6 3 7 2 2 2 3" xfId="45949" xr:uid="{7BB2EF54-3455-431A-B5DD-6E09729866AD}"/>
    <cellStyle name="Normal 6 3 7 2 2 3" xfId="19649" xr:uid="{5E639748-A667-42DB-91D3-D2C6019BEBFB}"/>
    <cellStyle name="Normal 6 3 7 2 2 4" xfId="25145" xr:uid="{8FB018C2-362E-4A24-BC7C-F7B2EB933848}"/>
    <cellStyle name="Normal 6 3 7 2 3" xfId="8349" xr:uid="{1EF2076E-8B1A-4156-826E-79FEAF520B38}"/>
    <cellStyle name="Normal 6 3 7 2 3 2" xfId="22145" xr:uid="{E2778C91-644B-401A-9775-4275FC9AFB33}"/>
    <cellStyle name="Normal 6 3 7 2 3 2 2" xfId="38284" xr:uid="{69D074FA-48F6-4F3D-81C1-3BB6B8AFDC70}"/>
    <cellStyle name="Normal 6 3 7 2 3 3" xfId="27805" xr:uid="{B012982A-2251-477D-8287-DE3E7C85A2FB}"/>
    <cellStyle name="Normal 6 3 7 2 3 4" xfId="42134" xr:uid="{B5EBDDA9-EE2F-4371-A399-2A3162DD0AC1}"/>
    <cellStyle name="Normal 6 3 7 2 4" xfId="6656" xr:uid="{C7B4F328-97BE-4C6F-8466-501364351D77}"/>
    <cellStyle name="Normal 6 3 7 2 4 2" xfId="26479" xr:uid="{8F2976CC-414C-44D5-87E4-5253F8058C00}"/>
    <cellStyle name="Normal 6 3 7 2 4 3" xfId="44087" xr:uid="{7569387F-72A9-48DE-98C0-A8345D053539}"/>
    <cellStyle name="Normal 6 3 7 2 5" xfId="13247" xr:uid="{78C2E9D2-33EE-43B7-A589-D464E0639C77}"/>
    <cellStyle name="Normal 6 3 7 2 5 2" xfId="32554" xr:uid="{75893276-248A-492C-BBFC-1CD0C7E489E6}"/>
    <cellStyle name="Normal 6 3 7 2 6" xfId="14558" xr:uid="{9CB5048A-B3C4-4920-BA6B-DA829D2C55EC}"/>
    <cellStyle name="Normal 6 3 7 2 6 2" xfId="33837" xr:uid="{6C6DBAB5-2950-4F85-AD4E-A40FFC73A22A}"/>
    <cellStyle name="Normal 6 3 7 2 7" xfId="15879" xr:uid="{E6FD82C1-938E-4A5E-93F0-CF18D6DEAFB8}"/>
    <cellStyle name="Normal 6 3 7 2 7 2" xfId="35057" xr:uid="{1F0DE2FF-D6E4-4271-B80C-DCA19E284D0D}"/>
    <cellStyle name="Normal 6 3 7 2 8" xfId="17318" xr:uid="{A094B4B9-C2AE-4594-884F-5FF6CC9891C3}"/>
    <cellStyle name="Normal 6 3 7 2 8 2" xfId="36408" xr:uid="{2EB90E3E-A337-40AB-BC06-9097D4864600}"/>
    <cellStyle name="Normal 6 3 7 2 9" xfId="24427" xr:uid="{14008505-7E52-416B-B4AF-BF0926745533}"/>
    <cellStyle name="Normal 6 3 7 3" xfId="4978" xr:uid="{C4B7C966-6A65-4587-AE8E-6F0CBDA2984B}"/>
    <cellStyle name="Normal 6 3 7 3 2" xfId="9180" xr:uid="{A612D91A-A533-4CCA-9BCC-20FA5F43D43A}"/>
    <cellStyle name="Normal 6 3 7 3 2 2" xfId="28613" xr:uid="{383CBFC7-D6AD-4F83-919A-9F00B10FE396}"/>
    <cellStyle name="Normal 6 3 7 3 2 3" xfId="45325" xr:uid="{98B97463-1F0F-4CB7-9DDC-20355A1DF662}"/>
    <cellStyle name="Normal 6 3 7 3 3" xfId="18779" xr:uid="{FEF548F1-1859-4504-8404-35D0866B7230}"/>
    <cellStyle name="Normal 6 3 7 3 4" xfId="25144" xr:uid="{4F40B202-FDD5-47CE-81DA-D8327EA5C3AF}"/>
    <cellStyle name="Normal 6 3 7 4" xfId="7640" xr:uid="{FF628F7E-581C-40B2-A6E7-B646956A39E4}"/>
    <cellStyle name="Normal 6 3 7 4 2" xfId="21548" xr:uid="{C7B5CE5E-C51F-4726-9F99-8199718E4374}"/>
    <cellStyle name="Normal 6 3 7 4 2 2" xfId="37718" xr:uid="{5392042C-1C75-4A9C-9A98-E18A1A48D152}"/>
    <cellStyle name="Normal 6 3 7 4 3" xfId="27199" xr:uid="{35192326-F5A4-43C5-82AC-853904F38A89}"/>
    <cellStyle name="Normal 6 3 7 4 4" xfId="41570" xr:uid="{ACE40898-33AE-4AFC-8DAF-848F37BB4AE5}"/>
    <cellStyle name="Normal 6 3 7 5" xfId="6035" xr:uid="{BD7207C8-C138-4A0E-8732-E4E6BA946447}"/>
    <cellStyle name="Normal 6 3 7 5 2" xfId="25878" xr:uid="{65AE7B8A-4812-4957-9AA7-042D98AF551C}"/>
    <cellStyle name="Normal 6 3 7 5 3" xfId="43273" xr:uid="{21F48349-8C6F-4340-84B5-FDA74EF4B936}"/>
    <cellStyle name="Normal 6 3 7 6" xfId="12659" xr:uid="{0573E26B-94C3-4AAF-A6E1-946561708896}"/>
    <cellStyle name="Normal 6 3 7 6 2" xfId="31971" xr:uid="{ED7891D8-8288-4648-8986-DD5E25E10D73}"/>
    <cellStyle name="Normal 6 3 7 7" xfId="13974" xr:uid="{F6CA9574-F565-4844-AD9B-4B754DFCA5EA}"/>
    <cellStyle name="Normal 6 3 7 7 2" xfId="33264" xr:uid="{30EB911A-CA8E-48C6-846B-D0D8336725D0}"/>
    <cellStyle name="Normal 6 3 7 8" xfId="15241" xr:uid="{F84D9591-772A-470B-8FFF-DFDD3229A57B}"/>
    <cellStyle name="Normal 6 3 7 8 2" xfId="34466" xr:uid="{EE59F55B-3443-4844-B4A3-6301EB39BD65}"/>
    <cellStyle name="Normal 6 3 7 9" xfId="16689" xr:uid="{B7D6F0D3-6D26-43B9-B5B8-9897042C223C}"/>
    <cellStyle name="Normal 6 3 7 9 2" xfId="35786" xr:uid="{94ABDC33-5399-4F5A-99C8-7A0EA410DC23}"/>
    <cellStyle name="Normal 6 3 8" xfId="1425" xr:uid="{CF53A61D-DE22-484C-9AF4-7FA6D39E979B}"/>
    <cellStyle name="Normal 6 3 8 10" xfId="23843" xr:uid="{95D2DA61-F83C-4E55-BD87-E1B9083C2A8E}"/>
    <cellStyle name="Normal 6 3 8 11" xfId="39948" xr:uid="{C8263194-BA32-464C-B786-327FA379235F}"/>
    <cellStyle name="Normal 6 3 8 12" xfId="49011" xr:uid="{0241177C-C91E-4AB4-95B5-1FEE40985D1D}"/>
    <cellStyle name="Normal 6 3 8 13" xfId="50214" xr:uid="{C67B8D2C-E372-4213-AD6E-148482109AF2}"/>
    <cellStyle name="Normal 6 3 8 14" xfId="51428" xr:uid="{8D84FEDD-B5B5-4759-9C73-EDB48B2EA174}"/>
    <cellStyle name="Normal 6 3 8 15" xfId="52647" xr:uid="{26CA64CA-6CC2-48C6-8E47-64620DA78C94}"/>
    <cellStyle name="Normal 6 3 8 16" xfId="53797" xr:uid="{23CD4F8E-DD12-41E1-8834-195617D866D3}"/>
    <cellStyle name="Normal 6 3 8 2" xfId="2464" xr:uid="{AE194074-60AA-40D8-B371-4B91B4D97972}"/>
    <cellStyle name="Normal 6 3 8 2 10" xfId="40514" xr:uid="{8A134757-BC87-4927-999F-FF4F537D06B7}"/>
    <cellStyle name="Normal 6 3 8 2 11" xfId="49582" xr:uid="{392799B9-6DE8-4990-9DB4-DC5E9D8CBD75}"/>
    <cellStyle name="Normal 6 3 8 2 12" xfId="50786" xr:uid="{7DCBFA3F-9111-4CFF-A761-C7B63839BFE4}"/>
    <cellStyle name="Normal 6 3 8 2 13" xfId="52015" xr:uid="{1A0B3257-3E1A-438F-9F35-51697CD35C52}"/>
    <cellStyle name="Normal 6 3 8 2 14" xfId="53213" xr:uid="{50633E46-ECB6-40C6-A267-5C2139BE53B8}"/>
    <cellStyle name="Normal 6 3 8 2 15" xfId="54365" xr:uid="{B8766162-7DC8-4B54-9C6F-E1899E881006}"/>
    <cellStyle name="Normal 6 3 8 2 2" xfId="4981" xr:uid="{755DD9E3-F844-4489-BEAF-0AFB73D15F5B}"/>
    <cellStyle name="Normal 6 3 8 2 2 2" xfId="9183" xr:uid="{027F92FE-7BA2-4498-82FC-B6642FDDD050}"/>
    <cellStyle name="Normal 6 3 8 2 2 2 2" xfId="28616" xr:uid="{26AC9D7F-CDED-42E9-B9FB-5942FE681D9F}"/>
    <cellStyle name="Normal 6 3 8 2 2 2 3" xfId="45950" xr:uid="{15CF8DAB-3280-472B-AC8C-59E759AFDBE2}"/>
    <cellStyle name="Normal 6 3 8 2 2 3" xfId="19650" xr:uid="{BBAF6092-219E-4B27-9E59-A8C19EA022A6}"/>
    <cellStyle name="Normal 6 3 8 2 2 4" xfId="25147" xr:uid="{E7F61452-764B-4BBA-AC0A-FAFF24E0C2DE}"/>
    <cellStyle name="Normal 6 3 8 2 3" xfId="8350" xr:uid="{3F1273F9-9C0B-4431-9F9D-3E798B78668F}"/>
    <cellStyle name="Normal 6 3 8 2 3 2" xfId="22146" xr:uid="{C6D30530-91C9-4683-9836-4B32ADF87F1F}"/>
    <cellStyle name="Normal 6 3 8 2 3 2 2" xfId="38285" xr:uid="{761DE4BE-42AB-4D83-BA9D-CDD32834916C}"/>
    <cellStyle name="Normal 6 3 8 2 3 3" xfId="27806" xr:uid="{ACFBBBB9-918A-4AAD-A9D5-FA0A2A67C1C2}"/>
    <cellStyle name="Normal 6 3 8 2 3 4" xfId="42135" xr:uid="{06C7A36F-C51E-434E-8123-D16ED8D9D0AE}"/>
    <cellStyle name="Normal 6 3 8 2 4" xfId="6657" xr:uid="{50DCD0E7-A782-464C-B4F0-6450234C8431}"/>
    <cellStyle name="Normal 6 3 8 2 4 2" xfId="26480" xr:uid="{8EEAD227-5DC8-4606-8C03-F632B919AFC4}"/>
    <cellStyle name="Normal 6 3 8 2 4 3" xfId="44088" xr:uid="{B78E0510-89E7-4AAC-8FE8-BD3392A4A6B9}"/>
    <cellStyle name="Normal 6 3 8 2 5" xfId="13248" xr:uid="{7D84EEF5-BDB0-4726-8728-0A278B4F2799}"/>
    <cellStyle name="Normal 6 3 8 2 5 2" xfId="32555" xr:uid="{DDD648F7-32F8-407A-807F-0E2E8DE3A1AA}"/>
    <cellStyle name="Normal 6 3 8 2 6" xfId="14559" xr:uid="{35292C55-5D47-4CF2-A598-5473627914D5}"/>
    <cellStyle name="Normal 6 3 8 2 6 2" xfId="33838" xr:uid="{87B68A79-78B0-4093-AF7A-5C5D1ED50CE6}"/>
    <cellStyle name="Normal 6 3 8 2 7" xfId="15880" xr:uid="{2560F4B4-0C15-4B82-85D3-5DDBB7801C2C}"/>
    <cellStyle name="Normal 6 3 8 2 7 2" xfId="35058" xr:uid="{0A288616-6D3C-43D0-8E21-F0429921804D}"/>
    <cellStyle name="Normal 6 3 8 2 8" xfId="17319" xr:uid="{424D4E95-EA6E-4484-A908-61661318DF0B}"/>
    <cellStyle name="Normal 6 3 8 2 8 2" xfId="36409" xr:uid="{FC8BBF0A-8B1C-4103-9C38-09E2641054B1}"/>
    <cellStyle name="Normal 6 3 8 2 9" xfId="24428" xr:uid="{DC9D68BF-A2FD-41C0-83EA-344AB8625D1B}"/>
    <cellStyle name="Normal 6 3 8 3" xfId="4980" xr:uid="{9EAF5FF2-CD5B-4398-9EBE-56A021AF6F1E}"/>
    <cellStyle name="Normal 6 3 8 3 2" xfId="9182" xr:uid="{7A0C9202-667C-4BD8-8B2D-4260A0BC588B}"/>
    <cellStyle name="Normal 6 3 8 3 2 2" xfId="28615" xr:uid="{63DDD702-CB50-490D-84C9-44903B1C48F5}"/>
    <cellStyle name="Normal 6 3 8 3 2 3" xfId="45326" xr:uid="{F936300B-2A7B-49E5-9CF3-DB06CE2AB5F9}"/>
    <cellStyle name="Normal 6 3 8 3 3" xfId="18780" xr:uid="{B578C401-E6A1-46AC-B790-3FB6BB54FFF5}"/>
    <cellStyle name="Normal 6 3 8 3 4" xfId="25146" xr:uid="{30E164F8-14F7-40DF-AF59-9215F0F0D939}"/>
    <cellStyle name="Normal 6 3 8 4" xfId="7641" xr:uid="{C9B5B167-E210-41E5-B3C0-3055C195603A}"/>
    <cellStyle name="Normal 6 3 8 4 2" xfId="21549" xr:uid="{34533DF2-AC5A-4748-9632-B8A3BE66F207}"/>
    <cellStyle name="Normal 6 3 8 4 2 2" xfId="37719" xr:uid="{70A365C8-9026-4605-BAA4-4B439927F7CD}"/>
    <cellStyle name="Normal 6 3 8 4 3" xfId="27200" xr:uid="{BD6CF780-8FF4-4FCE-BF19-817E2EDAB05F}"/>
    <cellStyle name="Normal 6 3 8 4 4" xfId="41571" xr:uid="{11FDF24D-CD13-4E91-B51D-A17272BCF264}"/>
    <cellStyle name="Normal 6 3 8 5" xfId="6036" xr:uid="{B1838595-BAB2-4383-8FC5-59D5D377229D}"/>
    <cellStyle name="Normal 6 3 8 5 2" xfId="25879" xr:uid="{37F4A67F-A54B-44EA-B621-F5AE281EADFE}"/>
    <cellStyle name="Normal 6 3 8 5 3" xfId="43274" xr:uid="{848972BC-912F-4F67-B7BC-5AC193CF810C}"/>
    <cellStyle name="Normal 6 3 8 6" xfId="12660" xr:uid="{A0E4AD78-A793-461D-84BF-4A0AB24E1ABF}"/>
    <cellStyle name="Normal 6 3 8 6 2" xfId="31972" xr:uid="{37843ADD-9840-4E86-9BD2-731917E52D93}"/>
    <cellStyle name="Normal 6 3 8 7" xfId="13975" xr:uid="{53CA2035-1D33-4AAA-B541-42BBDABD9BF9}"/>
    <cellStyle name="Normal 6 3 8 7 2" xfId="33265" xr:uid="{199E9081-CD94-4221-87B2-F5072DA84355}"/>
    <cellStyle name="Normal 6 3 8 8" xfId="15242" xr:uid="{218D7FC8-8149-4EAE-8BBF-9EF2F7290974}"/>
    <cellStyle name="Normal 6 3 8 8 2" xfId="34467" xr:uid="{9DEDDA0D-0518-40C7-B676-F79178130830}"/>
    <cellStyle name="Normal 6 3 8 9" xfId="16690" xr:uid="{85B4B9BF-9C1E-436A-832A-3F407209FFD5}"/>
    <cellStyle name="Normal 6 3 8 9 2" xfId="35787" xr:uid="{A3E3ABD8-9452-425B-BB75-401058E4F926}"/>
    <cellStyle name="Normal 6 3 9" xfId="1426" xr:uid="{3CEFBC54-9672-4736-B70C-0C23BEEDD26A}"/>
    <cellStyle name="Normal 6 3 9 10" xfId="23844" xr:uid="{A20AB45C-4BAF-4505-9776-A8E0EBF56E35}"/>
    <cellStyle name="Normal 6 3 9 11" xfId="39949" xr:uid="{00BDA1B6-433E-4A4C-8771-89F2DCEA3DBF}"/>
    <cellStyle name="Normal 6 3 9 12" xfId="49012" xr:uid="{C96F6408-911B-4661-8FAB-80B2FED5466F}"/>
    <cellStyle name="Normal 6 3 9 13" xfId="50215" xr:uid="{349EB16B-4F62-4EFC-9897-D513B0C74D1C}"/>
    <cellStyle name="Normal 6 3 9 14" xfId="51429" xr:uid="{282242FA-3F71-4291-A2E8-A94679DB47B4}"/>
    <cellStyle name="Normal 6 3 9 15" xfId="52648" xr:uid="{1D79C331-5546-4501-879B-EFE17E702EC7}"/>
    <cellStyle name="Normal 6 3 9 16" xfId="53798" xr:uid="{23189E27-5B01-4A4A-9071-E247F53C5C5C}"/>
    <cellStyle name="Normal 6 3 9 2" xfId="2465" xr:uid="{1245384D-E612-4BCA-8EDB-A99BD12ADFA8}"/>
    <cellStyle name="Normal 6 3 9 2 10" xfId="40515" xr:uid="{104A9427-24B0-4CC3-8572-41F8A75C308E}"/>
    <cellStyle name="Normal 6 3 9 2 11" xfId="49583" xr:uid="{8041FF81-1C3B-41F4-A5FD-97A1FE2192BC}"/>
    <cellStyle name="Normal 6 3 9 2 12" xfId="50787" xr:uid="{8D9F3548-1E27-4CB9-982F-B33FCAF82E48}"/>
    <cellStyle name="Normal 6 3 9 2 13" xfId="52016" xr:uid="{8683F4A3-B42F-49E0-989B-66721906B32E}"/>
    <cellStyle name="Normal 6 3 9 2 14" xfId="53214" xr:uid="{53F42D66-B102-47FC-B843-1D1D699E7A11}"/>
    <cellStyle name="Normal 6 3 9 2 15" xfId="54366" xr:uid="{C6700D77-44BD-407C-8511-AF63A897060F}"/>
    <cellStyle name="Normal 6 3 9 2 2" xfId="4983" xr:uid="{E826954C-AB7F-4CFF-B99A-8E5C5339B28A}"/>
    <cellStyle name="Normal 6 3 9 2 2 2" xfId="9185" xr:uid="{7062645B-9709-409D-8278-ECF2EE6BBF1C}"/>
    <cellStyle name="Normal 6 3 9 2 2 2 2" xfId="28618" xr:uid="{AE464717-DE3E-4AB1-9867-B690AF1462BE}"/>
    <cellStyle name="Normal 6 3 9 2 2 2 3" xfId="45951" xr:uid="{4CCBDFFD-260E-40D2-96B4-A980CAF6B5A2}"/>
    <cellStyle name="Normal 6 3 9 2 2 3" xfId="19651" xr:uid="{EA010DC6-7B39-4C08-8D36-C59CAFFD4DC9}"/>
    <cellStyle name="Normal 6 3 9 2 2 4" xfId="25149" xr:uid="{8136721D-556E-4C99-B05B-068F5E15A51F}"/>
    <cellStyle name="Normal 6 3 9 2 3" xfId="8351" xr:uid="{98444AA3-8257-4683-9DC6-499263E3EE6F}"/>
    <cellStyle name="Normal 6 3 9 2 3 2" xfId="22147" xr:uid="{DD31D1E0-71F0-4D17-958F-03AFA4858C7C}"/>
    <cellStyle name="Normal 6 3 9 2 3 2 2" xfId="38286" xr:uid="{653E854A-4007-4C7B-83A4-0163A01F9714}"/>
    <cellStyle name="Normal 6 3 9 2 3 3" xfId="27807" xr:uid="{8274750A-723B-4208-A082-F927707C275D}"/>
    <cellStyle name="Normal 6 3 9 2 3 4" xfId="42136" xr:uid="{4F594E07-D9F8-4B0E-9871-786F2E7AD9E4}"/>
    <cellStyle name="Normal 6 3 9 2 4" xfId="6658" xr:uid="{44AE0657-9A2A-43E5-9145-95E5C48C5E2B}"/>
    <cellStyle name="Normal 6 3 9 2 4 2" xfId="26481" xr:uid="{49567CF5-158E-468C-9723-BD04BC9E5E73}"/>
    <cellStyle name="Normal 6 3 9 2 4 3" xfId="44089" xr:uid="{681A9FF1-84FB-45A3-A0ED-C4EBE6610124}"/>
    <cellStyle name="Normal 6 3 9 2 5" xfId="13249" xr:uid="{16D318F4-1272-402F-AE08-6ADAC1000619}"/>
    <cellStyle name="Normal 6 3 9 2 5 2" xfId="32556" xr:uid="{4A375D4B-0140-4CA6-80B9-36C5D66FBB7D}"/>
    <cellStyle name="Normal 6 3 9 2 6" xfId="14560" xr:uid="{DD8F3CC7-FF5F-4CE8-BD0C-3034E0D7BC13}"/>
    <cellStyle name="Normal 6 3 9 2 6 2" xfId="33839" xr:uid="{6C2B20EF-BC68-4318-A546-5BC415C4FF0C}"/>
    <cellStyle name="Normal 6 3 9 2 7" xfId="15881" xr:uid="{2CDD1527-C998-4B7C-8EA0-E6DFCC115DA4}"/>
    <cellStyle name="Normal 6 3 9 2 7 2" xfId="35059" xr:uid="{ABAE093F-338A-427C-B554-F355DAFDB058}"/>
    <cellStyle name="Normal 6 3 9 2 8" xfId="17320" xr:uid="{998F68AC-E8E4-4B72-AB09-D54520158689}"/>
    <cellStyle name="Normal 6 3 9 2 8 2" xfId="36410" xr:uid="{442D82E9-8651-4651-BABE-AC29E71FDC7B}"/>
    <cellStyle name="Normal 6 3 9 2 9" xfId="24429" xr:uid="{223A96F7-80A1-4008-BC08-56655073A664}"/>
    <cellStyle name="Normal 6 3 9 3" xfId="4982" xr:uid="{13A5B6C9-8FA5-4432-A86A-319625BB247E}"/>
    <cellStyle name="Normal 6 3 9 3 2" xfId="9184" xr:uid="{264349A7-1F19-4381-BB17-D5DA27B24996}"/>
    <cellStyle name="Normal 6 3 9 3 2 2" xfId="28617" xr:uid="{9F9000D2-87CC-4B21-B400-32F236C9D47A}"/>
    <cellStyle name="Normal 6 3 9 3 2 3" xfId="45327" xr:uid="{7B1C7640-484F-4732-ACB0-D822A7ABEDF5}"/>
    <cellStyle name="Normal 6 3 9 3 3" xfId="18781" xr:uid="{F87CE5B4-3F6C-47E5-8864-D1897FD261C4}"/>
    <cellStyle name="Normal 6 3 9 3 4" xfId="25148" xr:uid="{3478D365-FD53-4C50-BCDF-10885F7D2DA1}"/>
    <cellStyle name="Normal 6 3 9 4" xfId="7642" xr:uid="{4DDAC543-2FC2-4984-A59C-58BE245151CF}"/>
    <cellStyle name="Normal 6 3 9 4 2" xfId="21550" xr:uid="{B82E7076-5821-462B-BDD2-D0BA9DC7577A}"/>
    <cellStyle name="Normal 6 3 9 4 2 2" xfId="37720" xr:uid="{8FAAE23C-E349-4457-B741-5DBF6574C964}"/>
    <cellStyle name="Normal 6 3 9 4 3" xfId="27201" xr:uid="{C71A5438-D0D3-4246-B010-FFE74FFD5151}"/>
    <cellStyle name="Normal 6 3 9 4 4" xfId="41572" xr:uid="{8D61A643-7DD6-43B0-A578-5EE083347018}"/>
    <cellStyle name="Normal 6 3 9 5" xfId="6037" xr:uid="{CFD12E3F-1D9B-4BC9-94A8-A01A77ABF9DA}"/>
    <cellStyle name="Normal 6 3 9 5 2" xfId="25880" xr:uid="{992C999C-2032-4FF0-887D-231CF56F1B4A}"/>
    <cellStyle name="Normal 6 3 9 5 3" xfId="43275" xr:uid="{188221FE-0EAC-4E17-96C9-2F4625F98998}"/>
    <cellStyle name="Normal 6 3 9 6" xfId="12661" xr:uid="{1CF1EC58-3974-4B67-9FA5-0BA3D13897A1}"/>
    <cellStyle name="Normal 6 3 9 6 2" xfId="31973" xr:uid="{CAF5A211-DA70-4C5A-8AB0-88E33D7BCB90}"/>
    <cellStyle name="Normal 6 3 9 7" xfId="13976" xr:uid="{EB5C86CC-7961-4E46-A5C5-027F1F16874C}"/>
    <cellStyle name="Normal 6 3 9 7 2" xfId="33266" xr:uid="{2B7F9F9A-F9A5-4586-8E2B-61220E154B6F}"/>
    <cellStyle name="Normal 6 3 9 8" xfId="15243" xr:uid="{FDB008D7-D570-45C1-8F30-266484C87911}"/>
    <cellStyle name="Normal 6 3 9 8 2" xfId="34468" xr:uid="{7980D484-9991-44EE-A766-ACA77815D2D2}"/>
    <cellStyle name="Normal 6 3 9 9" xfId="16691" xr:uid="{13AA5E6B-3F45-418B-AA94-2886C05A64FC}"/>
    <cellStyle name="Normal 6 3 9 9 2" xfId="35788" xr:uid="{3D601DF3-2AB0-460C-8342-4EF26E69700B}"/>
    <cellStyle name="Normal 6 4" xfId="1427" xr:uid="{B91024EA-9184-4EFC-BD83-E04DCB84801C}"/>
    <cellStyle name="Normal 6 4 10" xfId="23845" xr:uid="{E76B8F43-D0CC-4B71-8096-9C864E92CAE4}"/>
    <cellStyle name="Normal 6 4 11" xfId="39950" xr:uid="{04B70533-7713-4F08-8E0F-BCD703E6919F}"/>
    <cellStyle name="Normal 6 4 12" xfId="49013" xr:uid="{8039C63D-A4A5-4635-B2D8-8A45DCE42D06}"/>
    <cellStyle name="Normal 6 4 13" xfId="50216" xr:uid="{51AAE801-0D51-4A12-97EB-909BDF553063}"/>
    <cellStyle name="Normal 6 4 14" xfId="51430" xr:uid="{44B20F1C-D377-4B11-B835-ECFA4CA3893C}"/>
    <cellStyle name="Normal 6 4 15" xfId="52649" xr:uid="{F1EC2024-F0F8-43A7-A7A6-5E8A8923F2F9}"/>
    <cellStyle name="Normal 6 4 16" xfId="53799" xr:uid="{8ECC772A-9E6E-4929-AFB2-207E4B7477A4}"/>
    <cellStyle name="Normal 6 4 2" xfId="2466" xr:uid="{9C6572AC-493A-4137-864E-C553C75FF285}"/>
    <cellStyle name="Normal 6 4 2 10" xfId="40516" xr:uid="{362B6A53-ECD6-4D1A-B1C1-2616E893F007}"/>
    <cellStyle name="Normal 6 4 2 11" xfId="49584" xr:uid="{DD7FDD59-B81F-477E-A071-F0A609E87770}"/>
    <cellStyle name="Normal 6 4 2 12" xfId="50788" xr:uid="{22F0ED8F-A7A4-4389-A064-1E8633FDC0BE}"/>
    <cellStyle name="Normal 6 4 2 13" xfId="52017" xr:uid="{4ACECCA9-D04D-4DA3-BA6F-707AE5B61D39}"/>
    <cellStyle name="Normal 6 4 2 14" xfId="53215" xr:uid="{F6A97E1A-05C2-4019-9745-5C8444C61F7F}"/>
    <cellStyle name="Normal 6 4 2 15" xfId="54367" xr:uid="{18878FE4-C6A9-45ED-878A-AA617AD743F8}"/>
    <cellStyle name="Normal 6 4 2 2" xfId="4985" xr:uid="{5EA4A819-6FEB-4FB2-AEE9-73F7DD5723CA}"/>
    <cellStyle name="Normal 6 4 2 2 2" xfId="9187" xr:uid="{CF9DE40F-AD27-4FF0-B552-EC7BA68F3DDE}"/>
    <cellStyle name="Normal 6 4 2 2 2 2" xfId="28620" xr:uid="{59C98617-B7E4-464D-AE95-FDE705C380E4}"/>
    <cellStyle name="Normal 6 4 2 2 2 3" xfId="45952" xr:uid="{D3C4F407-983A-40E2-BD7D-A1271D765FE0}"/>
    <cellStyle name="Normal 6 4 2 2 3" xfId="19652" xr:uid="{0EA6C561-52D4-45A1-922F-959F625732A0}"/>
    <cellStyle name="Normal 6 4 2 2 4" xfId="25151" xr:uid="{5A40EA30-4BD1-4848-A88D-65D3C9D392E0}"/>
    <cellStyle name="Normal 6 4 2 3" xfId="8352" xr:uid="{B40ED958-2525-47B3-A4C6-ABCF8416D2A7}"/>
    <cellStyle name="Normal 6 4 2 3 2" xfId="22148" xr:uid="{AF3BFE12-1FC5-4772-8951-D62C3586FC89}"/>
    <cellStyle name="Normal 6 4 2 3 2 2" xfId="38287" xr:uid="{C551250A-5845-4C17-A07D-662257CA9B7D}"/>
    <cellStyle name="Normal 6 4 2 3 3" xfId="27808" xr:uid="{3DF7E407-81B5-4915-8010-310C4B8D0B3E}"/>
    <cellStyle name="Normal 6 4 2 3 4" xfId="42137" xr:uid="{E670BB8D-44D8-448D-93EB-021EE32DE82B}"/>
    <cellStyle name="Normal 6 4 2 4" xfId="6659" xr:uid="{1D04ABB8-520E-4AF9-81E2-46A32F7D2C61}"/>
    <cellStyle name="Normal 6 4 2 4 2" xfId="26482" xr:uid="{F0DEE98A-B9C6-40D3-8923-243FD1F8BE54}"/>
    <cellStyle name="Normal 6 4 2 4 3" xfId="44090" xr:uid="{4EA049A2-A1AB-4983-BCF4-8B6EA523250E}"/>
    <cellStyle name="Normal 6 4 2 5" xfId="13250" xr:uid="{0A51E751-B173-45B1-A986-D81A79E8D19C}"/>
    <cellStyle name="Normal 6 4 2 5 2" xfId="32557" xr:uid="{5A20B362-4CB4-41F3-AF70-2BA78313E244}"/>
    <cellStyle name="Normal 6 4 2 6" xfId="14561" xr:uid="{CB229E72-FF9C-40EC-93B2-D999218E17D2}"/>
    <cellStyle name="Normal 6 4 2 6 2" xfId="33840" xr:uid="{01E87B5E-96E9-41F1-9F83-745089C82801}"/>
    <cellStyle name="Normal 6 4 2 7" xfId="15882" xr:uid="{27BF2E25-8CC5-4B41-9736-3F117A88E308}"/>
    <cellStyle name="Normal 6 4 2 7 2" xfId="35060" xr:uid="{7D07733A-B12B-4859-BE3D-1B8EAC0B95FE}"/>
    <cellStyle name="Normal 6 4 2 8" xfId="17321" xr:uid="{5029647C-E824-4BAC-8EFE-DC21EDCA0C54}"/>
    <cellStyle name="Normal 6 4 2 8 2" xfId="36411" xr:uid="{AFE8C29D-334D-4D41-8DCF-387738853D7E}"/>
    <cellStyle name="Normal 6 4 2 9" xfId="24430" xr:uid="{617DC8CA-6B1E-44DD-A18A-76FE0216385B}"/>
    <cellStyle name="Normal 6 4 3" xfId="4984" xr:uid="{D9E45227-1ED8-4998-9B77-9FC51DFFEB25}"/>
    <cellStyle name="Normal 6 4 3 2" xfId="9186" xr:uid="{B7A245AC-12B7-4D22-A042-5CAC5A4ABBD8}"/>
    <cellStyle name="Normal 6 4 3 2 2" xfId="28619" xr:uid="{92BCF8BA-5E54-435E-8BB8-39C958538BB2}"/>
    <cellStyle name="Normal 6 4 3 2 3" xfId="45328" xr:uid="{42CFFF91-1DF9-4699-A039-C95FA7E90AEB}"/>
    <cellStyle name="Normal 6 4 3 3" xfId="18782" xr:uid="{843EF3DD-2D32-44BD-B8B1-B257D58614FE}"/>
    <cellStyle name="Normal 6 4 3 4" xfId="25150" xr:uid="{D7046061-80D4-4378-AD87-F2963077F101}"/>
    <cellStyle name="Normal 6 4 4" xfId="7643" xr:uid="{D5DE40F5-0B27-4C8B-8135-3BE2E3187A30}"/>
    <cellStyle name="Normal 6 4 4 2" xfId="21551" xr:uid="{C3E0510D-5213-47DE-9C5F-FDAE9BDB3743}"/>
    <cellStyle name="Normal 6 4 4 2 2" xfId="37721" xr:uid="{B6BD3003-080C-4A81-9844-00DDA047544E}"/>
    <cellStyle name="Normal 6 4 4 3" xfId="27202" xr:uid="{20BF5E20-FF97-4458-96DA-5570D7166FDB}"/>
    <cellStyle name="Normal 6 4 4 4" xfId="41573" xr:uid="{66F06F4E-DD30-4F9C-AA52-84B7E79A5A07}"/>
    <cellStyle name="Normal 6 4 5" xfId="6038" xr:uid="{10981DFA-4D40-4CA6-9A7F-D115C0A736C0}"/>
    <cellStyle name="Normal 6 4 5 2" xfId="25881" xr:uid="{C8A5D523-FCC9-481A-B54E-DE459D5F84AE}"/>
    <cellStyle name="Normal 6 4 5 3" xfId="43276" xr:uid="{C5E081E8-24AA-4EB4-BE49-182CDB41BB25}"/>
    <cellStyle name="Normal 6 4 6" xfId="12662" xr:uid="{C29421D8-22DE-4F7B-B584-BD0078F0C059}"/>
    <cellStyle name="Normal 6 4 6 2" xfId="31974" xr:uid="{AC63FA22-8300-4091-8021-DC32EB656297}"/>
    <cellStyle name="Normal 6 4 7" xfId="13977" xr:uid="{95B0A1B2-1AE4-4C76-AB19-3A1AC0ECC4EB}"/>
    <cellStyle name="Normal 6 4 7 2" xfId="33267" xr:uid="{0F449B35-F850-452C-8FA1-652A29F599C0}"/>
    <cellStyle name="Normal 6 4 8" xfId="15244" xr:uid="{A5F3DC31-C8B5-42C2-A8A7-CEE9C60A58DB}"/>
    <cellStyle name="Normal 6 4 8 2" xfId="34469" xr:uid="{A68F6064-0A0A-414E-A84D-2C64BB99FE48}"/>
    <cellStyle name="Normal 6 4 9" xfId="16692" xr:uid="{AAAC6909-4567-44B4-A37D-AE6953611F7F}"/>
    <cellStyle name="Normal 6 4 9 2" xfId="35789" xr:uid="{B51B6C45-DEEB-4064-9EB5-EF1B91CADC7F}"/>
    <cellStyle name="Normal 6 5" xfId="1428" xr:uid="{C1674C9B-0A07-4867-8315-4713DF985D44}"/>
    <cellStyle name="Normal 6 5 2" xfId="18783" xr:uid="{22DC2871-3EB7-40AD-9B20-3D798ED3F74E}"/>
    <cellStyle name="Normal 6 6" xfId="1429" xr:uid="{D9F12232-902A-4519-A637-3CC7923ADE3A}"/>
    <cellStyle name="Normal 6 6 2" xfId="18784" xr:uid="{322CDD2B-DE6E-4D48-B731-346616FC5AD4}"/>
    <cellStyle name="Normal 6 7" xfId="1430" xr:uid="{6462D54E-DCD8-4EA9-9796-B3787E9A999C}"/>
    <cellStyle name="Normal 6 7 2" xfId="18785" xr:uid="{4C80614F-FBC4-4979-AB06-44013EBFA824}"/>
    <cellStyle name="Normal 6 8" xfId="1431" xr:uid="{6B9AB49A-9452-4F81-A154-361C4BD00407}"/>
    <cellStyle name="Normal 6 8 2" xfId="18786" xr:uid="{77620FAC-D967-4536-B9EF-2620007D5D2F}"/>
    <cellStyle name="Normal 6 9" xfId="1432" xr:uid="{CE38D545-F70C-422E-B36C-3CB0E718713C}"/>
    <cellStyle name="Normal 6 9 2" xfId="18787" xr:uid="{0A0F3EC3-AD38-499F-91D9-C88C3EA54D10}"/>
    <cellStyle name="Normal 60" xfId="1433" xr:uid="{614A4418-E157-4546-AD1D-FC83FBB182F9}"/>
    <cellStyle name="Normal 60 10" xfId="23846" xr:uid="{4D7528AD-3D8D-48FE-8C39-52B3ACBDC323}"/>
    <cellStyle name="Normal 60 11" xfId="39951" xr:uid="{7FB39A73-9219-41DD-87B8-9C150B05A10E}"/>
    <cellStyle name="Normal 60 12" xfId="49014" xr:uid="{0C77649D-DFB8-4880-88F3-8CAF67304738}"/>
    <cellStyle name="Normal 60 13" xfId="50217" xr:uid="{3BEC159D-81C5-48B0-A081-0A56B2E23433}"/>
    <cellStyle name="Normal 60 14" xfId="51431" xr:uid="{0144AE73-E24D-4DB3-8D27-2AEE0AAC693D}"/>
    <cellStyle name="Normal 60 15" xfId="52650" xr:uid="{4FB7AF66-D300-4CE2-9EF9-F8856FBA9946}"/>
    <cellStyle name="Normal 60 16" xfId="53800" xr:uid="{F78559B7-EF8C-4A60-9DA8-1D147E4D0558}"/>
    <cellStyle name="Normal 60 2" xfId="2467" xr:uid="{BDC96A2B-8034-49FC-A5C3-F36954F36C1C}"/>
    <cellStyle name="Normal 60 2 10" xfId="40517" xr:uid="{A14A91B7-A524-4FD3-8AE9-076C03AFEC00}"/>
    <cellStyle name="Normal 60 2 11" xfId="49585" xr:uid="{479B8BD8-0AA8-4718-8737-924B7CB99C63}"/>
    <cellStyle name="Normal 60 2 12" xfId="50789" xr:uid="{D353C4E8-2121-4415-95D3-37F9CAF2819B}"/>
    <cellStyle name="Normal 60 2 13" xfId="52018" xr:uid="{4A63626E-1869-441D-B113-ED4F27D41637}"/>
    <cellStyle name="Normal 60 2 14" xfId="53216" xr:uid="{9402020C-B03E-42DA-8598-B940CD443EA4}"/>
    <cellStyle name="Normal 60 2 15" xfId="54368" xr:uid="{48472387-9428-4C9E-9FFA-D21FC62DD08C}"/>
    <cellStyle name="Normal 60 2 2" xfId="4987" xr:uid="{39B89AD1-99BF-4BFB-8489-5BEB4B0369B9}"/>
    <cellStyle name="Normal 60 2 2 2" xfId="9189" xr:uid="{BAC40177-57CD-49A8-9E75-4C529FBE4A72}"/>
    <cellStyle name="Normal 60 2 2 2 2" xfId="28622" xr:uid="{979C1B63-4A45-4216-8F44-BA001D8D432C}"/>
    <cellStyle name="Normal 60 2 2 2 3" xfId="45953" xr:uid="{BED8CA94-A08B-4C0E-BB73-01D3E2C841E8}"/>
    <cellStyle name="Normal 60 2 2 3" xfId="19653" xr:uid="{2455E12F-E048-4CE8-A998-5CBE30324495}"/>
    <cellStyle name="Normal 60 2 2 4" xfId="25153" xr:uid="{86B739B8-C1FF-4B2D-8614-8B70C4A1B74B}"/>
    <cellStyle name="Normal 60 2 3" xfId="8353" xr:uid="{F0958509-A5A7-4DA0-B568-CDDFFD7C4C04}"/>
    <cellStyle name="Normal 60 2 3 2" xfId="22149" xr:uid="{BAE88D84-2DFD-49CE-99A7-3AFB28234F9F}"/>
    <cellStyle name="Normal 60 2 3 2 2" xfId="38288" xr:uid="{A65B2745-ADD4-4558-B3F0-5BAD0B846C93}"/>
    <cellStyle name="Normal 60 2 3 3" xfId="27809" xr:uid="{2915FCA2-7A90-41F8-9247-FBD6E24E4736}"/>
    <cellStyle name="Normal 60 2 3 4" xfId="42138" xr:uid="{174ADB07-57FA-430C-8509-956D48C9FB03}"/>
    <cellStyle name="Normal 60 2 4" xfId="6660" xr:uid="{9DC283E1-8E86-4E70-AC30-AF4A3D69B6E0}"/>
    <cellStyle name="Normal 60 2 4 2" xfId="26483" xr:uid="{CE41AD66-2B03-41A9-A55C-59082BE50850}"/>
    <cellStyle name="Normal 60 2 4 3" xfId="44091" xr:uid="{3C3D44CD-DC62-4009-829D-4CA287EE2DF5}"/>
    <cellStyle name="Normal 60 2 5" xfId="13251" xr:uid="{353C4A5C-5E75-4B07-B992-D4A12CD7DD6C}"/>
    <cellStyle name="Normal 60 2 5 2" xfId="32558" xr:uid="{88A8C4BB-B8C1-4ADF-B4B7-781A11277BD6}"/>
    <cellStyle name="Normal 60 2 6" xfId="14562" xr:uid="{6B07D3E7-3B1F-4513-B85E-341B4BD575C6}"/>
    <cellStyle name="Normal 60 2 6 2" xfId="33841" xr:uid="{2F443E9A-CAED-464B-B178-ECB10B1276E1}"/>
    <cellStyle name="Normal 60 2 7" xfId="15883" xr:uid="{9A4FE5DE-05B6-4FD9-AF07-CAD74068FFB8}"/>
    <cellStyle name="Normal 60 2 7 2" xfId="35061" xr:uid="{EDA9EA22-334E-4B2C-B8B6-138B0FF1E040}"/>
    <cellStyle name="Normal 60 2 8" xfId="17322" xr:uid="{C95E4C0C-636F-4117-B16E-8D329EE56FD3}"/>
    <cellStyle name="Normal 60 2 8 2" xfId="36412" xr:uid="{CBAAF0DA-07D1-4DD2-8B5A-52FA2A5126A8}"/>
    <cellStyle name="Normal 60 2 9" xfId="24431" xr:uid="{5A47A6C0-D5C5-4352-84D0-CA98CD192161}"/>
    <cellStyle name="Normal 60 3" xfId="4986" xr:uid="{DE07B1F4-120E-4D86-A7CF-C19ECDF2DF79}"/>
    <cellStyle name="Normal 60 3 2" xfId="9188" xr:uid="{8D04F846-480A-4597-84EC-09C1A3EEC02D}"/>
    <cellStyle name="Normal 60 3 2 2" xfId="28621" xr:uid="{96DCEB5D-AE8E-46D9-8007-E60C7318F963}"/>
    <cellStyle name="Normal 60 3 2 3" xfId="45329" xr:uid="{34DE95C9-968F-4858-94DE-4429677D04F9}"/>
    <cellStyle name="Normal 60 3 3" xfId="18788" xr:uid="{524FE91B-5505-4CF3-897C-504EB3AF3B8B}"/>
    <cellStyle name="Normal 60 3 4" xfId="25152" xr:uid="{9A597BCF-9EED-4BFA-AE20-565975CFD93F}"/>
    <cellStyle name="Normal 60 4" xfId="7644" xr:uid="{530F4BBD-232F-4BA2-89B0-E43DCBCBD5EA}"/>
    <cellStyle name="Normal 60 4 2" xfId="21552" xr:uid="{FAA166A4-18E4-4A54-B412-3A7B6B99D689}"/>
    <cellStyle name="Normal 60 4 2 2" xfId="37722" xr:uid="{3BD4CA3F-BA9E-4741-9F75-55412902BF18}"/>
    <cellStyle name="Normal 60 4 3" xfId="27203" xr:uid="{2325BFB7-DBFE-4B35-AF81-F422ED52E86F}"/>
    <cellStyle name="Normal 60 4 4" xfId="41574" xr:uid="{DEBCB05A-414B-4A46-9087-2D6CD9E6E6A6}"/>
    <cellStyle name="Normal 60 5" xfId="6039" xr:uid="{E260A122-CBBD-4A7F-A523-F996305F9A74}"/>
    <cellStyle name="Normal 60 5 2" xfId="25882" xr:uid="{FA8783B8-A18B-4335-9FD7-E3CBC6A10087}"/>
    <cellStyle name="Normal 60 5 3" xfId="43278" xr:uid="{14A71A11-7160-49A8-B769-DE124347690C}"/>
    <cellStyle name="Normal 60 6" xfId="12663" xr:uid="{A2775DEF-5663-4A29-AEDF-FE1E3ECA69C7}"/>
    <cellStyle name="Normal 60 6 2" xfId="31975" xr:uid="{D500261A-8446-4805-9562-4CFBFC7B64AA}"/>
    <cellStyle name="Normal 60 7" xfId="13978" xr:uid="{27E9B769-EB98-4BAA-9575-DBA88DC22A6E}"/>
    <cellStyle name="Normal 60 7 2" xfId="33268" xr:uid="{0E0C74ED-7702-49B6-AB2E-8F4BE91730B1}"/>
    <cellStyle name="Normal 60 8" xfId="15245" xr:uid="{FE449F45-FF52-427C-A31B-B128BC170B0D}"/>
    <cellStyle name="Normal 60 8 2" xfId="34470" xr:uid="{E48C2A5F-6BBA-42F5-B823-5A681255EFF6}"/>
    <cellStyle name="Normal 60 9" xfId="16694" xr:uid="{CD3A0981-60CC-4B01-AAA3-3C15E6F6DFF9}"/>
    <cellStyle name="Normal 60 9 2" xfId="35791" xr:uid="{157CC4D1-BDB9-4748-B200-CF3CCB5216CE}"/>
    <cellStyle name="Normal 61" xfId="1434" xr:uid="{CD68D49A-CC8F-41A3-B017-EE675CC20B62}"/>
    <cellStyle name="Normal 61 2" xfId="18789" xr:uid="{C7362D9A-E584-4295-B29C-2505810E8751}"/>
    <cellStyle name="Normal 62" xfId="1753" xr:uid="{044048D0-2A0B-466B-A78D-3BEBA3772840}"/>
    <cellStyle name="Normal 62 2" xfId="2468" xr:uid="{8DBDD75B-853B-42DC-81E4-F5750149EBA3}"/>
    <cellStyle name="Normal 62 2 2" xfId="19654" xr:uid="{A5B743BE-7564-4527-AEC2-3F8E12D21102}"/>
    <cellStyle name="Normal 62 3" xfId="2469" xr:uid="{A4BF19FA-DD31-4B81-A065-FE20770D0132}"/>
    <cellStyle name="Normal 62 3 10" xfId="40518" xr:uid="{53491633-4BEA-4CAA-BCD7-E2B856BEAC8F}"/>
    <cellStyle name="Normal 62 3 11" xfId="49586" xr:uid="{F07EC3C4-BC5A-4E36-8172-AD367071340F}"/>
    <cellStyle name="Normal 62 3 12" xfId="50790" xr:uid="{3334226C-CFEE-4042-805E-09C4ED60686F}"/>
    <cellStyle name="Normal 62 3 13" xfId="52019" xr:uid="{E7FF6E8C-27F4-45A2-A5BB-DB0C155C28E2}"/>
    <cellStyle name="Normal 62 3 14" xfId="53217" xr:uid="{ECFCB57F-1090-4B55-9984-64D3E484160F}"/>
    <cellStyle name="Normal 62 3 15" xfId="54369" xr:uid="{B778BE9B-F5F7-4D13-98F3-6594B85D184C}"/>
    <cellStyle name="Normal 62 3 2" xfId="4988" xr:uid="{D943AF94-AF80-4685-9B22-A0723EC59913}"/>
    <cellStyle name="Normal 62 3 2 2" xfId="9190" xr:uid="{0BAA38B6-AFEA-47C8-A62C-B8C4CF558F35}"/>
    <cellStyle name="Normal 62 3 2 2 2" xfId="28623" xr:uid="{BF3A366C-2DFC-4392-85FB-3A66CC724C74}"/>
    <cellStyle name="Normal 62 3 2 2 3" xfId="45954" xr:uid="{4BB1C974-E191-492B-A0A7-AA2D2B723699}"/>
    <cellStyle name="Normal 62 3 2 3" xfId="19655" xr:uid="{2A9CA484-FC78-4CEA-B970-5FBFD9CD0DB6}"/>
    <cellStyle name="Normal 62 3 2 4" xfId="25154" xr:uid="{07E1F1A6-AD0D-40C3-839C-BA34FC117075}"/>
    <cellStyle name="Normal 62 3 3" xfId="8354" xr:uid="{31BA971B-F3FB-4CEE-B5D2-0CF1E0C2B5C5}"/>
    <cellStyle name="Normal 62 3 3 2" xfId="22150" xr:uid="{AD966847-4705-48F6-943A-7A4DDA5B856E}"/>
    <cellStyle name="Normal 62 3 3 2 2" xfId="38289" xr:uid="{6F1CEFF5-7AB5-4643-9DF6-6041ECF0E3C5}"/>
    <cellStyle name="Normal 62 3 3 3" xfId="27810" xr:uid="{80D49CA4-EFF0-4E62-96B7-E84F132A015E}"/>
    <cellStyle name="Normal 62 3 3 4" xfId="42139" xr:uid="{7B3534DB-3E35-4A10-998B-D7DA07C2BF5C}"/>
    <cellStyle name="Normal 62 3 4" xfId="6661" xr:uid="{374C35FF-8E5D-4B7A-B2CC-50C54C115494}"/>
    <cellStyle name="Normal 62 3 4 2" xfId="26484" xr:uid="{3BA96334-7EC5-4512-AABC-C167932A47CE}"/>
    <cellStyle name="Normal 62 3 4 3" xfId="44092" xr:uid="{C93686EC-C924-4E99-838A-81CE6A6D1A74}"/>
    <cellStyle name="Normal 62 3 5" xfId="13252" xr:uid="{DFA60058-4CC2-4633-A72A-24F3536B7464}"/>
    <cellStyle name="Normal 62 3 5 2" xfId="32559" xr:uid="{5C40E2E7-DE59-43A4-9EDE-BCEC132C03E7}"/>
    <cellStyle name="Normal 62 3 6" xfId="14563" xr:uid="{73693E35-6A95-464B-8196-BDC149ED0B98}"/>
    <cellStyle name="Normal 62 3 6 2" xfId="33842" xr:uid="{3546AFF5-59C8-4747-82A5-DB2262E00245}"/>
    <cellStyle name="Normal 62 3 7" xfId="15884" xr:uid="{7033AB83-D1B4-4ADA-86E3-F3A5B335B188}"/>
    <cellStyle name="Normal 62 3 7 2" xfId="35062" xr:uid="{69F7FD83-257C-4876-B655-37E474DE0720}"/>
    <cellStyle name="Normal 62 3 8" xfId="17323" xr:uid="{33483561-6307-47E3-8490-DCE176F96E94}"/>
    <cellStyle name="Normal 62 3 8 2" xfId="36413" xr:uid="{B358426B-188C-4756-BF0A-16FC61480AB0}"/>
    <cellStyle name="Normal 62 3 9" xfId="24432" xr:uid="{272165D5-1B32-4615-8AAA-C515F083668A}"/>
    <cellStyle name="Normal 62 4" xfId="17730" xr:uid="{4C5EC4A8-23C4-463E-97C0-0723095D0BA7}"/>
    <cellStyle name="Normal 62 5" xfId="19027" xr:uid="{986F6A2E-CCD0-4537-94F7-ACAEFA8E4AB0}"/>
    <cellStyle name="Normal 63" xfId="1778" xr:uid="{B7B0353F-5AED-4E60-86E7-B7A67DCF0624}"/>
    <cellStyle name="Normal 63 2" xfId="2470" xr:uid="{F1196CC7-7D73-41C1-9A09-B9C3C87E6587}"/>
    <cellStyle name="Normal 63 2 2" xfId="19656" xr:uid="{99434E85-82BA-4039-9D91-A0BFD73DF653}"/>
    <cellStyle name="Normal 63 3" xfId="2471" xr:uid="{E1A9873D-2395-4FE1-8B5B-B3D068FC48B5}"/>
    <cellStyle name="Normal 63 3 2" xfId="19657" xr:uid="{A326B4E7-5222-4513-88FA-D13673F5CEB9}"/>
    <cellStyle name="Normal 63 4" xfId="19031" xr:uid="{F6E730E7-0363-40CF-B757-0F748288A5E6}"/>
    <cellStyle name="Normal 64" xfId="1779" xr:uid="{B87E3FB2-3C9F-4768-B3CF-CC298CEC44DE}"/>
    <cellStyle name="Normal 65" xfId="1780" xr:uid="{02475FED-D164-4D07-927B-5CA9BF691CC8}"/>
    <cellStyle name="Normal 65 2" xfId="19032" xr:uid="{E5A5547B-DD8A-4E15-AECC-B4626D9DF80E}"/>
    <cellStyle name="Normal 66" xfId="1781" xr:uid="{D4D1E236-78B0-49FE-87CB-096BEC686CDB}"/>
    <cellStyle name="Normal 66 2" xfId="19033" xr:uid="{CD06B749-BE48-4807-B8B1-AA9C46A40B68}"/>
    <cellStyle name="Normal 67" xfId="1782" xr:uid="{C033E73F-3787-4197-8FDE-9DD1E5B2241B}"/>
    <cellStyle name="Normal 67 2" xfId="2472" xr:uid="{D80BDF03-0C54-4ABE-A6A8-D1AA5E062838}"/>
    <cellStyle name="Normal 67 2 2" xfId="2473" xr:uid="{18D3EC4F-60F0-4395-B2DC-0D0D67A9451F}"/>
    <cellStyle name="Normal 67 2 2 2" xfId="19659" xr:uid="{997AC7A4-04B5-4E17-8D74-0DEB7A52B687}"/>
    <cellStyle name="Normal 67 2 3" xfId="19658" xr:uid="{DCEE7453-347C-4E61-B501-3EAA4306CB57}"/>
    <cellStyle name="Normal 67 3" xfId="2474" xr:uid="{112CBD31-CBDB-4170-953D-64E1DCC31D6A}"/>
    <cellStyle name="Normal 67 3 10" xfId="40519" xr:uid="{60774005-4CB3-4257-94D9-B5A4CB575974}"/>
    <cellStyle name="Normal 67 3 11" xfId="49587" xr:uid="{34090B20-CA83-4BC6-8E6C-CEEE97C6E5BB}"/>
    <cellStyle name="Normal 67 3 12" xfId="50791" xr:uid="{5E4AEF05-71CF-4D64-9CCF-77F30954F663}"/>
    <cellStyle name="Normal 67 3 13" xfId="52020" xr:uid="{EF1843D0-00B1-4986-8F2A-41E4BF2B46B7}"/>
    <cellStyle name="Normal 67 3 14" xfId="53218" xr:uid="{9420B2AF-D8AA-4DFD-9C45-B405886E0B6A}"/>
    <cellStyle name="Normal 67 3 15" xfId="54370" xr:uid="{B07AF037-F601-42D6-A61F-2EA3F55472BB}"/>
    <cellStyle name="Normal 67 3 2" xfId="4989" xr:uid="{9C09D341-5358-4EFD-B30D-4FAF556E093D}"/>
    <cellStyle name="Normal 67 3 2 2" xfId="9191" xr:uid="{BB94EE7E-1DE4-4CAE-AFC5-5E521E6BC382}"/>
    <cellStyle name="Normal 67 3 2 2 2" xfId="28624" xr:uid="{A4AB8C2A-8A2D-4D8D-BDAD-97BF88DD59B2}"/>
    <cellStyle name="Normal 67 3 2 2 3" xfId="45955" xr:uid="{BB6808D8-77E4-48AC-AB08-72C5D37BD7F6}"/>
    <cellStyle name="Normal 67 3 2 3" xfId="19660" xr:uid="{B55FF668-36A9-4635-B242-EE86907ECA88}"/>
    <cellStyle name="Normal 67 3 2 4" xfId="25155" xr:uid="{B49701C6-C728-44C3-92EC-102241B743C8}"/>
    <cellStyle name="Normal 67 3 3" xfId="8355" xr:uid="{7E1634A6-3D0C-40A1-B552-9D72D65564B6}"/>
    <cellStyle name="Normal 67 3 3 2" xfId="22151" xr:uid="{37A553B9-F5C3-4E29-8E94-7B0A0F155782}"/>
    <cellStyle name="Normal 67 3 3 2 2" xfId="38290" xr:uid="{1268A746-031C-4679-9F34-E273EBEC082D}"/>
    <cellStyle name="Normal 67 3 3 3" xfId="27811" xr:uid="{D8785F5B-CCEC-4311-89FB-FC2BD216FABB}"/>
    <cellStyle name="Normal 67 3 3 4" xfId="42140" xr:uid="{43039CB2-521B-423C-87BF-89AB8596BA59}"/>
    <cellStyle name="Normal 67 3 4" xfId="6662" xr:uid="{F2016EB0-7D54-4F97-9CA5-63AF708D2CB4}"/>
    <cellStyle name="Normal 67 3 4 2" xfId="26485" xr:uid="{5EAAFCB2-8632-4D46-AB0F-8793DE96E0D2}"/>
    <cellStyle name="Normal 67 3 4 3" xfId="44096" xr:uid="{04E7B3EC-459F-4040-831C-B9D2023AD8F4}"/>
    <cellStyle name="Normal 67 3 5" xfId="13253" xr:uid="{5A93B031-A837-4F7E-92E5-EA56FC31964C}"/>
    <cellStyle name="Normal 67 3 5 2" xfId="32560" xr:uid="{4B93ED37-8FA1-4AFD-9B98-361FB52BF565}"/>
    <cellStyle name="Normal 67 3 6" xfId="14564" xr:uid="{8B083218-C8FF-4FD3-B57E-63B4D2568632}"/>
    <cellStyle name="Normal 67 3 6 2" xfId="33843" xr:uid="{32CCC3D8-1DA4-42C1-BA4E-566FD018130C}"/>
    <cellStyle name="Normal 67 3 7" xfId="15886" xr:uid="{8E26EE12-A51A-4836-8708-B9A0B0570335}"/>
    <cellStyle name="Normal 67 3 7 2" xfId="35063" xr:uid="{B399CE0C-7AAE-4BDA-91FC-4D9A7875EE3C}"/>
    <cellStyle name="Normal 67 3 8" xfId="17324" xr:uid="{F1CA9758-290F-419C-87AE-116905CC406A}"/>
    <cellStyle name="Normal 67 3 8 2" xfId="36414" xr:uid="{A5D69278-5412-4E17-8F0E-42909AA01FE7}"/>
    <cellStyle name="Normal 67 3 9" xfId="24433" xr:uid="{AC2A15B4-2C3C-44B6-AABF-90D7554B1538}"/>
    <cellStyle name="Normal 67 4" xfId="19034" xr:uid="{22511948-81A7-4D25-AC88-6C1F704E0FA3}"/>
    <cellStyle name="Normal 68" xfId="1793" xr:uid="{598C4D57-969B-43D9-B6AD-EFFB2F025144}"/>
    <cellStyle name="Normal 68 2" xfId="2475" xr:uid="{241FE09C-EDF4-4262-BCBA-656DFBB7AB25}"/>
    <cellStyle name="Normal 68 2 2" xfId="19661" xr:uid="{97AB6022-7AD1-49B4-9401-F9423A62336A}"/>
    <cellStyle name="Normal 68 3" xfId="19037" xr:uid="{4D24E547-EB5D-4B8E-ACF4-652AB9004A5E}"/>
    <cellStyle name="Normal 69" xfId="1794" xr:uid="{31130920-13C4-4BF2-B094-9CBED2D6E4C6}"/>
    <cellStyle name="Normal 69 2" xfId="2476" xr:uid="{0909BB39-2350-4DD3-BA9F-386BE6F5161D}"/>
    <cellStyle name="Normal 69 2 2" xfId="19662" xr:uid="{5F6E95D0-9B34-4198-AA67-F3FE524AC6C7}"/>
    <cellStyle name="Normal 69 3" xfId="4990" xr:uid="{8BED026E-494F-4AF7-9F94-B86FBF45496B}"/>
    <cellStyle name="Normal 69 4" xfId="7826" xr:uid="{D263EFF1-CC47-4D13-ACF7-AC3956341A0B}"/>
    <cellStyle name="Normal 7" xfId="89" xr:uid="{C215BCE9-BC2B-4710-9FD8-5C3C6E13A69B}"/>
    <cellStyle name="Normal 7 10" xfId="1435" xr:uid="{EFD73754-E993-49E2-B330-C48E9FD70228}"/>
    <cellStyle name="Normal 7 10 2" xfId="18790" xr:uid="{AA21D0CC-E152-4AB1-A62D-12188C3A1B18}"/>
    <cellStyle name="Normal 7 11" xfId="1436" xr:uid="{AA08A665-7F5F-4780-BFB8-2B426E04DC83}"/>
    <cellStyle name="Normal 7 11 2" xfId="18791" xr:uid="{A623DE9F-06F2-4565-BFCE-53A2F41FECAB}"/>
    <cellStyle name="Normal 7 12" xfId="1437" xr:uid="{4B26BCB8-D8AC-4A81-8662-07BF9F4F91A9}"/>
    <cellStyle name="Normal 7 12 2" xfId="18792" xr:uid="{EE974E1C-FF65-4AB7-A6E7-4CA6AA10BA7E}"/>
    <cellStyle name="Normal 7 13" xfId="2477" xr:uid="{597ACE95-FB96-46D6-BCB4-69D1880ECBBC}"/>
    <cellStyle name="Normal 7 13 10" xfId="40520" xr:uid="{483EA63B-A3DC-4A01-8358-C200C15BAD11}"/>
    <cellStyle name="Normal 7 13 11" xfId="49588" xr:uid="{7AED7978-0DC9-4A66-9967-9F2CFA6D3251}"/>
    <cellStyle name="Normal 7 13 12" xfId="50792" xr:uid="{912D3EA3-04F2-49E5-888A-47565DEAEA79}"/>
    <cellStyle name="Normal 7 13 13" xfId="52021" xr:uid="{BF5F834E-00CC-4B9C-8EF5-11CB6F390994}"/>
    <cellStyle name="Normal 7 13 14" xfId="53219" xr:uid="{367B24C5-047F-4F05-9C09-F17261835CE4}"/>
    <cellStyle name="Normal 7 13 15" xfId="54371" xr:uid="{33B5BE04-A494-4420-A05C-54810D7F1717}"/>
    <cellStyle name="Normal 7 13 2" xfId="4991" xr:uid="{B857DEEA-B342-47A2-AE20-57D083757BF0}"/>
    <cellStyle name="Normal 7 13 2 2" xfId="9192" xr:uid="{E3CA3157-90F3-4C0E-9245-9E6B1FEAA680}"/>
    <cellStyle name="Normal 7 13 2 2 2" xfId="28625" xr:uid="{4BDB4923-6067-43D4-A69D-C1FFF67A172D}"/>
    <cellStyle name="Normal 7 13 2 2 3" xfId="45956" xr:uid="{A024E9D7-3E2D-45BA-9615-93265D9DD667}"/>
    <cellStyle name="Normal 7 13 2 3" xfId="19663" xr:uid="{DADFF569-3F9E-4048-A9A7-FE0148E517BE}"/>
    <cellStyle name="Normal 7 13 2 4" xfId="25156" xr:uid="{1A7F86F9-48AA-488C-9F58-ADA713893AA4}"/>
    <cellStyle name="Normal 7 13 3" xfId="8356" xr:uid="{25DD7C0E-956A-479E-94E6-AC0B1F4F3C4A}"/>
    <cellStyle name="Normal 7 13 3 2" xfId="22152" xr:uid="{9B32EBFF-9F21-40A3-9DB8-84091AB34E8A}"/>
    <cellStyle name="Normal 7 13 3 2 2" xfId="38291" xr:uid="{A847CB57-E360-4404-AC37-9C7A28E56A12}"/>
    <cellStyle name="Normal 7 13 3 3" xfId="27812" xr:uid="{6DDD0D7D-2AF7-4748-8F90-F02293E6F16C}"/>
    <cellStyle name="Normal 7 13 3 4" xfId="42141" xr:uid="{A6CCCD69-3635-4DF6-9A03-94F65A514FEA}"/>
    <cellStyle name="Normal 7 13 4" xfId="6663" xr:uid="{32C8C161-957A-400F-87DF-3B3921341B99}"/>
    <cellStyle name="Normal 7 13 4 2" xfId="26486" xr:uid="{E55D0980-C999-4028-98BE-E69F6F261E04}"/>
    <cellStyle name="Normal 7 13 4 3" xfId="44098" xr:uid="{3800CBB3-1611-4EA8-A5C9-1774FB2B939D}"/>
    <cellStyle name="Normal 7 13 5" xfId="13254" xr:uid="{137AD92E-DDEB-44F7-8545-C65A6CC8B7F9}"/>
    <cellStyle name="Normal 7 13 5 2" xfId="32561" xr:uid="{EE42A52F-41AF-40E8-B93F-B1A468501D9B}"/>
    <cellStyle name="Normal 7 13 6" xfId="14565" xr:uid="{1F3A71A8-5BB5-470B-8C2A-492B91DDD2FC}"/>
    <cellStyle name="Normal 7 13 6 2" xfId="33844" xr:uid="{4886BD60-177F-4AD2-9245-97014786A733}"/>
    <cellStyle name="Normal 7 13 7" xfId="15888" xr:uid="{D9FEFDEC-0BE9-4A58-806E-C757B4538A60}"/>
    <cellStyle name="Normal 7 13 7 2" xfId="35064" xr:uid="{8FED30F6-186B-4A84-B2C0-320B442A03DD}"/>
    <cellStyle name="Normal 7 13 8" xfId="17325" xr:uid="{854C8CCF-4B95-4A0E-B38C-5C9BC40422B2}"/>
    <cellStyle name="Normal 7 13 8 2" xfId="36415" xr:uid="{F04E91F3-1A42-4ECA-9C02-AB742089CD42}"/>
    <cellStyle name="Normal 7 13 9" xfId="24434" xr:uid="{C09B4B4A-53D3-4DF2-894B-7CE071524ACF}"/>
    <cellStyle name="Normal 7 14" xfId="2478" xr:uid="{CF667572-0823-4C30-AADB-ED4265CE0A39}"/>
    <cellStyle name="Normal 7 14 2" xfId="19664" xr:uid="{23194A8B-1266-4333-9385-F8EE77F15E06}"/>
    <cellStyle name="Normal 7 15" xfId="17764" xr:uid="{9B8C7BE6-C2F2-4AC1-974D-2A34F29807DE}"/>
    <cellStyle name="Normal 7 15 2" xfId="54507" xr:uid="{77BBE40C-67D7-42C4-9AF8-D408D64D727F}"/>
    <cellStyle name="Normal 7 16" xfId="54578" xr:uid="{5DAC8EE1-1E0A-4464-A5BE-68CE3FEBA269}"/>
    <cellStyle name="Normal 7 2" xfId="1438" xr:uid="{48E4B10D-8BEE-4192-84FC-44D042132CB4}"/>
    <cellStyle name="Normal 7 2 10" xfId="1439" xr:uid="{33D8697F-9C16-455C-87EE-03B8BFA47B47}"/>
    <cellStyle name="Normal 7 2 10 10" xfId="23848" xr:uid="{F4E7E969-54B2-4154-8A7C-2D555B95C698}"/>
    <cellStyle name="Normal 7 2 10 11" xfId="39953" xr:uid="{B3286E05-2C35-4683-B58E-3C153C47E4F7}"/>
    <cellStyle name="Normal 7 2 10 12" xfId="49016" xr:uid="{882C9DB8-A0B4-4A23-8FCF-946FC81AEE05}"/>
    <cellStyle name="Normal 7 2 10 13" xfId="50219" xr:uid="{5E1EE18D-CB35-4C58-A4EC-8751AE06AD2B}"/>
    <cellStyle name="Normal 7 2 10 14" xfId="51433" xr:uid="{0857DD46-ECEC-4DE4-9A17-260B86ED5DBD}"/>
    <cellStyle name="Normal 7 2 10 15" xfId="52652" xr:uid="{3A487212-0098-4FC3-BA3A-AA3E2739EA56}"/>
    <cellStyle name="Normal 7 2 10 16" xfId="53802" xr:uid="{7C63C816-CE0A-40BF-9631-789DBFB2A198}"/>
    <cellStyle name="Normal 7 2 10 2" xfId="2479" xr:uid="{687BD061-C058-4DD1-81CE-FF7D1462E2EB}"/>
    <cellStyle name="Normal 7 2 10 2 10" xfId="40521" xr:uid="{C4364395-30AB-4955-B7FD-0779F4010EA2}"/>
    <cellStyle name="Normal 7 2 10 2 11" xfId="49589" xr:uid="{1CDE1CDC-ADD4-4FCA-AE61-E449E903AA81}"/>
    <cellStyle name="Normal 7 2 10 2 12" xfId="50793" xr:uid="{208A16A8-70B2-494C-9184-5CDAE15C463A}"/>
    <cellStyle name="Normal 7 2 10 2 13" xfId="52022" xr:uid="{D4D80ECF-0AA8-4FA5-84AE-44D5A8E5B710}"/>
    <cellStyle name="Normal 7 2 10 2 14" xfId="53220" xr:uid="{1096F8D2-FDBB-47A6-8A14-A3F9EFE89AD4}"/>
    <cellStyle name="Normal 7 2 10 2 15" xfId="54372" xr:uid="{D64DD1C2-B93B-4F84-B06B-D267BDB7C1B9}"/>
    <cellStyle name="Normal 7 2 10 2 2" xfId="4994" xr:uid="{07FDFB67-5C5C-440D-9154-0FDFF7EA6577}"/>
    <cellStyle name="Normal 7 2 10 2 2 2" xfId="9195" xr:uid="{8043BFB7-63C4-4198-B8E9-AB45C7C00FD0}"/>
    <cellStyle name="Normal 7 2 10 2 2 2 2" xfId="28628" xr:uid="{1B36A27E-30C1-4FCE-8FC3-AB997BA67541}"/>
    <cellStyle name="Normal 7 2 10 2 2 2 3" xfId="45957" xr:uid="{56D56A00-3589-4725-AE9B-9C4BDFDF097C}"/>
    <cellStyle name="Normal 7 2 10 2 2 3" xfId="19665" xr:uid="{1D386F8A-9AD3-4E07-A35C-4ED0DDBEAA95}"/>
    <cellStyle name="Normal 7 2 10 2 2 4" xfId="25159" xr:uid="{B8AC7A1D-F096-4A53-BEA5-C7595BA67448}"/>
    <cellStyle name="Normal 7 2 10 2 3" xfId="8357" xr:uid="{DFA3FDF2-53BB-41BB-B6AE-7D2ECF1E6CB3}"/>
    <cellStyle name="Normal 7 2 10 2 3 2" xfId="22153" xr:uid="{31E04517-0CDC-4028-83FC-ED26E2A61BC3}"/>
    <cellStyle name="Normal 7 2 10 2 3 2 2" xfId="38292" xr:uid="{FEB3AE9C-8CE0-475A-AA75-2F2741967567}"/>
    <cellStyle name="Normal 7 2 10 2 3 3" xfId="27813" xr:uid="{B1825AAB-8735-4C8B-A41E-F530D030F824}"/>
    <cellStyle name="Normal 7 2 10 2 3 4" xfId="42142" xr:uid="{104820C1-6389-4103-BE57-47782E38310C}"/>
    <cellStyle name="Normal 7 2 10 2 4" xfId="6664" xr:uid="{6E08B694-2826-43A5-AA74-0A1CFEFF303E}"/>
    <cellStyle name="Normal 7 2 10 2 4 2" xfId="26487" xr:uid="{31D365E5-C06D-4EE5-A571-3017CB6CCC1B}"/>
    <cellStyle name="Normal 7 2 10 2 4 3" xfId="44100" xr:uid="{41C85757-2A1A-4389-A226-ADF61D4C1E61}"/>
    <cellStyle name="Normal 7 2 10 2 5" xfId="13255" xr:uid="{FCA23ECF-440A-440E-AF8A-AF2137004378}"/>
    <cellStyle name="Normal 7 2 10 2 5 2" xfId="32562" xr:uid="{558153C7-62B9-49C4-9E77-1012F7C5F6DE}"/>
    <cellStyle name="Normal 7 2 10 2 6" xfId="14566" xr:uid="{21512A62-C3CD-4AC7-B9D8-18E63C050FCF}"/>
    <cellStyle name="Normal 7 2 10 2 6 2" xfId="33845" xr:uid="{44738F17-BC0C-44D7-9272-F48B2BF5B2C6}"/>
    <cellStyle name="Normal 7 2 10 2 7" xfId="15889" xr:uid="{7E87B4A6-9597-406E-9DD1-2823D36AC723}"/>
    <cellStyle name="Normal 7 2 10 2 7 2" xfId="35065" xr:uid="{D57A52AB-7D97-4D5B-A6C8-D3B5290C7321}"/>
    <cellStyle name="Normal 7 2 10 2 8" xfId="17326" xr:uid="{1380F7A4-B1A4-43A3-B805-9311103570F8}"/>
    <cellStyle name="Normal 7 2 10 2 8 2" xfId="36416" xr:uid="{561C8DBF-0F77-45F1-8F34-EFE0ABEA9007}"/>
    <cellStyle name="Normal 7 2 10 2 9" xfId="24435" xr:uid="{3D6FBE08-C005-42F6-A1F4-2BE43AED0338}"/>
    <cellStyle name="Normal 7 2 10 3" xfId="4993" xr:uid="{97BE46AF-E0E2-46CF-963F-597D16676525}"/>
    <cellStyle name="Normal 7 2 10 3 2" xfId="9194" xr:uid="{A4FC9324-7A64-438E-A5E3-9BBB1C2CC67B}"/>
    <cellStyle name="Normal 7 2 10 3 2 2" xfId="28627" xr:uid="{7F2140EC-008E-4FEB-8C6F-6E33133D8932}"/>
    <cellStyle name="Normal 7 2 10 3 2 3" xfId="45331" xr:uid="{3AA5976E-349B-4BA6-BAB4-27E0498149C4}"/>
    <cellStyle name="Normal 7 2 10 3 3" xfId="18794" xr:uid="{DE2B8CC9-16CE-4DAA-A553-414D914DEE93}"/>
    <cellStyle name="Normal 7 2 10 3 4" xfId="25158" xr:uid="{A1D7457A-D701-4FA0-9A31-D73B5EF801C5}"/>
    <cellStyle name="Normal 7 2 10 4" xfId="7646" xr:uid="{39428EF8-9D02-487A-91EA-75C97B2D86D4}"/>
    <cellStyle name="Normal 7 2 10 4 2" xfId="21554" xr:uid="{B07E558F-BE18-4F7C-90B1-5D5B53E6FDFF}"/>
    <cellStyle name="Normal 7 2 10 4 2 2" xfId="37724" xr:uid="{700467F1-5EB8-460C-939E-F22971EF2566}"/>
    <cellStyle name="Normal 7 2 10 4 3" xfId="27205" xr:uid="{708F0341-559A-4321-96FF-CF40A30ECCF1}"/>
    <cellStyle name="Normal 7 2 10 4 4" xfId="41576" xr:uid="{DB895B82-68DD-4EE2-81ED-78DF53437249}"/>
    <cellStyle name="Normal 7 2 10 5" xfId="6041" xr:uid="{D4B75E91-6C4E-47B1-B1B1-BF10DD011A37}"/>
    <cellStyle name="Normal 7 2 10 5 2" xfId="25884" xr:uid="{542F4544-6E05-4EE5-AF9E-612B7E77318F}"/>
    <cellStyle name="Normal 7 2 10 5 3" xfId="43283" xr:uid="{70FCC27E-9FEE-4173-8025-DD0AF7A3FC76}"/>
    <cellStyle name="Normal 7 2 10 6" xfId="12665" xr:uid="{286AA816-478C-46DE-A3F1-AB4917E8169E}"/>
    <cellStyle name="Normal 7 2 10 6 2" xfId="31977" xr:uid="{7DD60C9F-5735-49A5-B964-3BB0F9394AFA}"/>
    <cellStyle name="Normal 7 2 10 7" xfId="13980" xr:uid="{4067762D-FE04-4AEA-9851-0E3D6B7F45AE}"/>
    <cellStyle name="Normal 7 2 10 7 2" xfId="33270" xr:uid="{21C310D8-1DD7-4106-B621-6C4F0922AFC9}"/>
    <cellStyle name="Normal 7 2 10 8" xfId="15247" xr:uid="{B75C95AC-0276-4D51-942E-B06B6B93CE75}"/>
    <cellStyle name="Normal 7 2 10 8 2" xfId="34472" xr:uid="{0EBED465-B316-4C86-9C6A-E53D5D729DCC}"/>
    <cellStyle name="Normal 7 2 10 9" xfId="16696" xr:uid="{01A3E8E5-2935-4439-8C5F-8E8C80398C4E}"/>
    <cellStyle name="Normal 7 2 10 9 2" xfId="35793" xr:uid="{40B5CF74-FFCC-46E2-94D7-FDEEEA425BD1}"/>
    <cellStyle name="Normal 7 2 11" xfId="1440" xr:uid="{F3B3391D-7346-4B10-88B2-4109563426A2}"/>
    <cellStyle name="Normal 7 2 11 10" xfId="23849" xr:uid="{C3936925-B052-440D-9180-4E39D785CAD6}"/>
    <cellStyle name="Normal 7 2 11 11" xfId="39954" xr:uid="{C9A3ECFD-2A29-499B-8FA9-4702EB33DF5F}"/>
    <cellStyle name="Normal 7 2 11 12" xfId="49017" xr:uid="{C7912680-F062-48A6-BA82-FA0640CE5E31}"/>
    <cellStyle name="Normal 7 2 11 13" xfId="50220" xr:uid="{236F67B9-45C0-4FE3-8A25-B9E6A5F2AA8C}"/>
    <cellStyle name="Normal 7 2 11 14" xfId="51434" xr:uid="{FC4E3E5B-04AC-4A6C-B5B7-F02E50B63D4C}"/>
    <cellStyle name="Normal 7 2 11 15" xfId="52653" xr:uid="{D6F0DC18-362D-4D38-860F-71CAFE517548}"/>
    <cellStyle name="Normal 7 2 11 16" xfId="53803" xr:uid="{49CA5088-0E62-44AC-AC6D-C4585E3E7EA4}"/>
    <cellStyle name="Normal 7 2 11 2" xfId="2480" xr:uid="{E354C23D-FC87-44B9-8EDD-0BEC1DB10A9D}"/>
    <cellStyle name="Normal 7 2 11 2 10" xfId="40522" xr:uid="{5071C98B-13D5-4AA1-B363-BD1C5869ED40}"/>
    <cellStyle name="Normal 7 2 11 2 11" xfId="49590" xr:uid="{C4DDD1E2-D1CF-4BDD-AAB3-980DBE2B913C}"/>
    <cellStyle name="Normal 7 2 11 2 12" xfId="50794" xr:uid="{65A060E1-C0C8-4961-B26A-7EA48B136871}"/>
    <cellStyle name="Normal 7 2 11 2 13" xfId="52023" xr:uid="{BFCCBFD9-CF6B-4CF2-9110-591C3391CA71}"/>
    <cellStyle name="Normal 7 2 11 2 14" xfId="53221" xr:uid="{4F3C3A54-676F-4B83-B94B-C2C313810E07}"/>
    <cellStyle name="Normal 7 2 11 2 15" xfId="54373" xr:uid="{5BD60D75-F7F9-4E76-B324-9A77652873E7}"/>
    <cellStyle name="Normal 7 2 11 2 2" xfId="4996" xr:uid="{AFE6B4D0-9EB1-45CD-8F02-0EDA686726C2}"/>
    <cellStyle name="Normal 7 2 11 2 2 2" xfId="9197" xr:uid="{6CC35B9C-4B56-4BD1-977E-079B5C14C47D}"/>
    <cellStyle name="Normal 7 2 11 2 2 2 2" xfId="28630" xr:uid="{7522ACF4-BF0C-458D-9736-4D24453075B7}"/>
    <cellStyle name="Normal 7 2 11 2 2 2 3" xfId="45958" xr:uid="{869B2CDF-11FB-4066-95D2-D0D1A59629DC}"/>
    <cellStyle name="Normal 7 2 11 2 2 3" xfId="19666" xr:uid="{DF4D63B4-7D22-418D-BF46-9F4CF00B0327}"/>
    <cellStyle name="Normal 7 2 11 2 2 4" xfId="25161" xr:uid="{88648BDE-523B-4DBD-B673-919DD7AEAFB2}"/>
    <cellStyle name="Normal 7 2 11 2 3" xfId="8358" xr:uid="{A060DE3C-21BE-4061-BE33-CFBC047B95C8}"/>
    <cellStyle name="Normal 7 2 11 2 3 2" xfId="22154" xr:uid="{57A86CF3-018E-4149-BF51-6764F2AC98FE}"/>
    <cellStyle name="Normal 7 2 11 2 3 2 2" xfId="38293" xr:uid="{104CDCDD-EADA-4694-A0EF-6489A6DA089B}"/>
    <cellStyle name="Normal 7 2 11 2 3 3" xfId="27814" xr:uid="{F44DEC30-2D66-47A9-82BF-8C6D295FBFA9}"/>
    <cellStyle name="Normal 7 2 11 2 3 4" xfId="42143" xr:uid="{07929140-CC48-40AC-B27D-B7C42BDFE010}"/>
    <cellStyle name="Normal 7 2 11 2 4" xfId="6665" xr:uid="{CE9FBCE9-08FC-4FC1-BC38-7797872BFCC2}"/>
    <cellStyle name="Normal 7 2 11 2 4 2" xfId="26488" xr:uid="{CE3B7DB3-33B9-4282-8F8F-748C431E7B49}"/>
    <cellStyle name="Normal 7 2 11 2 4 3" xfId="44101" xr:uid="{C4B9A26F-4109-48D9-A023-99144ABF778B}"/>
    <cellStyle name="Normal 7 2 11 2 5" xfId="13256" xr:uid="{AF73C397-8694-4244-B31E-4C2CC2A82A64}"/>
    <cellStyle name="Normal 7 2 11 2 5 2" xfId="32563" xr:uid="{FA8CEBFF-76E6-4E97-BEDF-6E67986C5032}"/>
    <cellStyle name="Normal 7 2 11 2 6" xfId="14567" xr:uid="{F47FFAAE-693F-4FAE-A340-F91618EA17DD}"/>
    <cellStyle name="Normal 7 2 11 2 6 2" xfId="33846" xr:uid="{A11EE6CB-9064-48CB-ADA4-49E8F3A7FDF5}"/>
    <cellStyle name="Normal 7 2 11 2 7" xfId="15890" xr:uid="{C1CBC287-FD00-4206-B9A7-25594C3F1B05}"/>
    <cellStyle name="Normal 7 2 11 2 7 2" xfId="35066" xr:uid="{B7B3D991-27AC-4E4A-A0F5-1C0D028FF225}"/>
    <cellStyle name="Normal 7 2 11 2 8" xfId="17327" xr:uid="{BD14D55C-8E55-44A8-A3A7-D745EC949A1E}"/>
    <cellStyle name="Normal 7 2 11 2 8 2" xfId="36417" xr:uid="{1FBD9127-B901-49BC-B062-C2FAB3BE8BB1}"/>
    <cellStyle name="Normal 7 2 11 2 9" xfId="24436" xr:uid="{38307117-C143-4ABC-B4E8-B5D9A3A1E948}"/>
    <cellStyle name="Normal 7 2 11 3" xfId="4995" xr:uid="{F37206FE-B7D1-4CCB-B8EF-E880903DCD1B}"/>
    <cellStyle name="Normal 7 2 11 3 2" xfId="9196" xr:uid="{99481FD0-F9E5-4AAD-A06F-232F48290E6D}"/>
    <cellStyle name="Normal 7 2 11 3 2 2" xfId="28629" xr:uid="{5CBD7099-34E4-4D09-9B74-8237473C9EC8}"/>
    <cellStyle name="Normal 7 2 11 3 2 3" xfId="45332" xr:uid="{8215A9B2-0E9E-4C92-BFBD-9E54915CF3F6}"/>
    <cellStyle name="Normal 7 2 11 3 3" xfId="18795" xr:uid="{9FE70A19-654E-4E7E-B285-33977A8177B8}"/>
    <cellStyle name="Normal 7 2 11 3 4" xfId="25160" xr:uid="{8AC252CC-5743-4B24-830A-3C22B1EAE36E}"/>
    <cellStyle name="Normal 7 2 11 4" xfId="7647" xr:uid="{4668DDA0-5B6F-4472-8EE4-6C2E34A0C0C3}"/>
    <cellStyle name="Normal 7 2 11 4 2" xfId="21555" xr:uid="{A50BA48A-668C-4787-821B-98F10119F1BE}"/>
    <cellStyle name="Normal 7 2 11 4 2 2" xfId="37725" xr:uid="{8409D6E0-91A4-46EB-A085-8C261C1105BF}"/>
    <cellStyle name="Normal 7 2 11 4 3" xfId="27206" xr:uid="{8DEC291B-EB65-4E10-AE6F-BB9F4B860272}"/>
    <cellStyle name="Normal 7 2 11 4 4" xfId="41577" xr:uid="{021E20F5-3F6A-4A85-9284-167E2740C862}"/>
    <cellStyle name="Normal 7 2 11 5" xfId="6042" xr:uid="{A8E185FD-E87F-4389-AAB9-87AF7E4B494F}"/>
    <cellStyle name="Normal 7 2 11 5 2" xfId="25885" xr:uid="{920C580C-9474-4D28-8AAE-9C2E6A7240EB}"/>
    <cellStyle name="Normal 7 2 11 5 3" xfId="43284" xr:uid="{6A8AB9E0-E701-4B8C-9D05-4C6361F48E42}"/>
    <cellStyle name="Normal 7 2 11 6" xfId="12666" xr:uid="{826E2223-B489-4E88-855B-0115C7A82565}"/>
    <cellStyle name="Normal 7 2 11 6 2" xfId="31978" xr:uid="{54801466-A9EC-41DD-9EF9-1862D01DA76D}"/>
    <cellStyle name="Normal 7 2 11 7" xfId="13981" xr:uid="{9A7076EB-FF89-4532-880F-ED11237E1227}"/>
    <cellStyle name="Normal 7 2 11 7 2" xfId="33271" xr:uid="{C3589073-E37B-470E-9922-4730CC7ADD84}"/>
    <cellStyle name="Normal 7 2 11 8" xfId="15248" xr:uid="{CAA69178-0E50-435B-B400-96435CB4D7FC}"/>
    <cellStyle name="Normal 7 2 11 8 2" xfId="34473" xr:uid="{3C307FA2-9942-4BE6-9946-7D85155BC954}"/>
    <cellStyle name="Normal 7 2 11 9" xfId="16697" xr:uid="{D058F632-E86B-4C04-99F9-87672282151F}"/>
    <cellStyle name="Normal 7 2 11 9 2" xfId="35794" xr:uid="{4E57350B-724C-42FF-960F-30C9A8410D72}"/>
    <cellStyle name="Normal 7 2 12" xfId="2481" xr:uid="{BBFFAB42-9F3A-4EC8-A6A5-4D01D7CB8805}"/>
    <cellStyle name="Normal 7 2 12 10" xfId="40523" xr:uid="{ED63AB98-00D9-4DAF-98A9-1466B93C0D4C}"/>
    <cellStyle name="Normal 7 2 12 11" xfId="49591" xr:uid="{109195F2-AF4E-4B89-81F8-72B4C14C0B33}"/>
    <cellStyle name="Normal 7 2 12 12" xfId="50795" xr:uid="{C2D9FB88-4313-483F-B4FA-132F661C02F3}"/>
    <cellStyle name="Normal 7 2 12 13" xfId="52024" xr:uid="{440A4E98-642D-4A72-873F-53E08E1572FB}"/>
    <cellStyle name="Normal 7 2 12 14" xfId="53222" xr:uid="{869EA5F1-7A5B-4064-BBF3-98EB6E0BB1E6}"/>
    <cellStyle name="Normal 7 2 12 15" xfId="54374" xr:uid="{1B624E28-9DC0-45FD-AE8E-85717252A36D}"/>
    <cellStyle name="Normal 7 2 12 2" xfId="4997" xr:uid="{80919541-CFB8-4412-AA77-01609FD1ABFC}"/>
    <cellStyle name="Normal 7 2 12 2 2" xfId="9198" xr:uid="{A737128E-C310-4D89-AC35-B847819A2A8B}"/>
    <cellStyle name="Normal 7 2 12 2 2 2" xfId="28631" xr:uid="{ECD49CBE-B5C3-4267-950B-5102189473A2}"/>
    <cellStyle name="Normal 7 2 12 2 2 3" xfId="45959" xr:uid="{F3E91E79-1567-4E52-A374-C1886D033848}"/>
    <cellStyle name="Normal 7 2 12 2 3" xfId="19667" xr:uid="{4F5FCBDA-7FD3-4DD4-BB2E-BF638997C62E}"/>
    <cellStyle name="Normal 7 2 12 2 4" xfId="25162" xr:uid="{05677D95-F6C7-405F-A185-51F11B71EACA}"/>
    <cellStyle name="Normal 7 2 12 3" xfId="8359" xr:uid="{C1C765E6-723A-40F6-8463-C8DAE2E971F7}"/>
    <cellStyle name="Normal 7 2 12 3 2" xfId="22155" xr:uid="{70724828-FF5B-41D6-8D3D-768CA589AC8A}"/>
    <cellStyle name="Normal 7 2 12 3 2 2" xfId="38294" xr:uid="{C28D9D38-DC3E-426C-A626-424F96321D35}"/>
    <cellStyle name="Normal 7 2 12 3 3" xfId="27815" xr:uid="{67D023B7-AB96-4EA6-A6ED-FD51871F7B83}"/>
    <cellStyle name="Normal 7 2 12 3 4" xfId="42144" xr:uid="{4649DE5C-D9EC-472D-8976-8EB25E79CCC8}"/>
    <cellStyle name="Normal 7 2 12 4" xfId="6666" xr:uid="{505D5BD6-29BD-482F-93A1-09F9164ECA4A}"/>
    <cellStyle name="Normal 7 2 12 4 2" xfId="26489" xr:uid="{01DB1A78-F134-44AD-9AE0-5319ACE7A526}"/>
    <cellStyle name="Normal 7 2 12 4 3" xfId="44102" xr:uid="{7EC0FC09-47E7-4C9F-96AC-7A07B82571BC}"/>
    <cellStyle name="Normal 7 2 12 5" xfId="13257" xr:uid="{8EE96CC5-7800-4DB8-A9A9-E4D6BDFDCCC2}"/>
    <cellStyle name="Normal 7 2 12 5 2" xfId="32564" xr:uid="{986ED18E-CBF2-4D69-A398-321D82DDEEF5}"/>
    <cellStyle name="Normal 7 2 12 6" xfId="14568" xr:uid="{6EBB394E-DFC1-42B3-A027-647720A1204F}"/>
    <cellStyle name="Normal 7 2 12 6 2" xfId="33847" xr:uid="{66E29FAC-BFC0-413D-BDB3-C44D29AC4D28}"/>
    <cellStyle name="Normal 7 2 12 7" xfId="15891" xr:uid="{A5D9F0A2-048E-4358-83BE-C3EAF7BBD84C}"/>
    <cellStyle name="Normal 7 2 12 7 2" xfId="35067" xr:uid="{3D1A9370-A2EE-4258-A421-4D3BC592ACEF}"/>
    <cellStyle name="Normal 7 2 12 8" xfId="17328" xr:uid="{374552D1-51B7-4137-A81A-8D821F7ADCFC}"/>
    <cellStyle name="Normal 7 2 12 8 2" xfId="36418" xr:uid="{6D135BFB-8DCC-4B03-B6D9-8E5A5FABAAD4}"/>
    <cellStyle name="Normal 7 2 12 9" xfId="24437" xr:uid="{B6CF3891-5098-4659-A32F-593E741CF07C}"/>
    <cellStyle name="Normal 7 2 13" xfId="4992" xr:uid="{18E30912-9C96-4658-A2E9-4E75DE1F7E3C}"/>
    <cellStyle name="Normal 7 2 13 2" xfId="9193" xr:uid="{9026273F-91D8-4729-9537-F1EBBBA2DC0C}"/>
    <cellStyle name="Normal 7 2 13 2 2" xfId="28626" xr:uid="{7BB657A8-9B93-489A-8B05-696B60D23B21}"/>
    <cellStyle name="Normal 7 2 13 2 3" xfId="45330" xr:uid="{9189A7F5-E1DA-4134-9B71-1C811C297E13}"/>
    <cellStyle name="Normal 7 2 13 3" xfId="18793" xr:uid="{1CECDEE1-B787-427F-A553-9C8DC18CBC21}"/>
    <cellStyle name="Normal 7 2 13 4" xfId="25157" xr:uid="{4898A7EA-1611-4C27-B270-DD7CD2A34F30}"/>
    <cellStyle name="Normal 7 2 14" xfId="7645" xr:uid="{E9A8FAE1-AF85-4B27-972F-5E839FF67103}"/>
    <cellStyle name="Normal 7 2 14 2" xfId="21553" xr:uid="{7DCFFC41-043C-40A6-AB6D-CDCF4B7896AA}"/>
    <cellStyle name="Normal 7 2 14 2 2" xfId="37723" xr:uid="{1F53F477-8CC8-48E8-819B-1805A8734F2E}"/>
    <cellStyle name="Normal 7 2 14 3" xfId="27204" xr:uid="{F64F4E12-387A-4F39-8F88-311DDD2D0295}"/>
    <cellStyle name="Normal 7 2 14 4" xfId="41575" xr:uid="{F0714D2C-E239-4F26-BDE9-CEA9D0BB0D47}"/>
    <cellStyle name="Normal 7 2 15" xfId="6040" xr:uid="{73F082F0-E984-484E-B348-8CB38DEAF745}"/>
    <cellStyle name="Normal 7 2 15 2" xfId="25883" xr:uid="{74BC5359-88B7-4958-8865-CD68AD25388C}"/>
    <cellStyle name="Normal 7 2 15 3" xfId="43282" xr:uid="{8B724699-63A9-4081-8238-A771A45F2E68}"/>
    <cellStyle name="Normal 7 2 16" xfId="12664" xr:uid="{C919F481-92DC-4275-8CAB-0C10AD5BA592}"/>
    <cellStyle name="Normal 7 2 16 2" xfId="31976" xr:uid="{8CA4F529-1E15-4BFC-A88E-A44EAFB85585}"/>
    <cellStyle name="Normal 7 2 17" xfId="13979" xr:uid="{BB2DFF36-B8B3-47AF-99FB-856329FAE83C}"/>
    <cellStyle name="Normal 7 2 17 2" xfId="33269" xr:uid="{A252CCE4-3DDB-47B2-B596-08A82568FF6A}"/>
    <cellStyle name="Normal 7 2 18" xfId="15246" xr:uid="{06B8905E-79EE-47D9-9B45-C942DFDA9610}"/>
    <cellStyle name="Normal 7 2 18 2" xfId="34471" xr:uid="{28399F58-411F-49D7-BDA8-52187C70CF44}"/>
    <cellStyle name="Normal 7 2 19" xfId="16695" xr:uid="{0331E931-39D5-40A9-A0E9-6A92314C9E78}"/>
    <cellStyle name="Normal 7 2 19 2" xfId="35792" xr:uid="{01BC21D9-04AE-4260-B6D0-4395A70BE550}"/>
    <cellStyle name="Normal 7 2 2" xfId="1441" xr:uid="{E44108B2-C197-499A-B5F4-D1F0A8404217}"/>
    <cellStyle name="Normal 7 2 2 10" xfId="2482" xr:uid="{8A85389D-0AD1-44D5-9516-4A09533D9AE4}"/>
    <cellStyle name="Normal 7 2 2 10 10" xfId="40524" xr:uid="{0D9B6D54-A614-41E2-B6E2-2B478231C012}"/>
    <cellStyle name="Normal 7 2 2 10 11" xfId="49592" xr:uid="{8C919F8E-20E6-4210-AF5B-BB8E0E3D5C86}"/>
    <cellStyle name="Normal 7 2 2 10 12" xfId="50796" xr:uid="{9DFFBA38-DDCA-4C92-80B2-3ACE02914A8C}"/>
    <cellStyle name="Normal 7 2 2 10 13" xfId="52025" xr:uid="{CF3D41D8-EC22-46AE-915A-BF29C25698A6}"/>
    <cellStyle name="Normal 7 2 2 10 14" xfId="53223" xr:uid="{C42E014D-6B8D-4E5B-9591-79F5FCAB60FE}"/>
    <cellStyle name="Normal 7 2 2 10 15" xfId="54375" xr:uid="{26CD83ED-9FCE-4974-ABC7-F5EE033BF3A5}"/>
    <cellStyle name="Normal 7 2 2 10 2" xfId="4999" xr:uid="{EFA9027A-A186-4F30-8D29-4EFFC6A9F51D}"/>
    <cellStyle name="Normal 7 2 2 10 2 2" xfId="9200" xr:uid="{F292D416-7388-4011-B041-83221480A677}"/>
    <cellStyle name="Normal 7 2 2 10 2 2 2" xfId="28633" xr:uid="{17C48903-F1D2-4A52-BE78-246567E17F39}"/>
    <cellStyle name="Normal 7 2 2 10 2 2 3" xfId="45960" xr:uid="{F97E588D-D294-4A60-8CD8-CDC60EC59089}"/>
    <cellStyle name="Normal 7 2 2 10 2 3" xfId="19668" xr:uid="{9BD1E5DC-4F39-4FCC-94C2-8B99D132B19C}"/>
    <cellStyle name="Normal 7 2 2 10 2 4" xfId="25164" xr:uid="{327A2899-73BB-405A-95FD-4F4D42967047}"/>
    <cellStyle name="Normal 7 2 2 10 3" xfId="8360" xr:uid="{65AB14F0-3EF2-4FEA-8A17-8116EF351153}"/>
    <cellStyle name="Normal 7 2 2 10 3 2" xfId="22156" xr:uid="{FED2E951-6C49-4028-B127-DC3D9BD6DCFC}"/>
    <cellStyle name="Normal 7 2 2 10 3 2 2" xfId="38295" xr:uid="{9942655B-2D6E-4361-8708-E72339CFFBAF}"/>
    <cellStyle name="Normal 7 2 2 10 3 3" xfId="27816" xr:uid="{0FF2A8F4-FFA3-4D0E-B270-325FFABC3D07}"/>
    <cellStyle name="Normal 7 2 2 10 3 4" xfId="42145" xr:uid="{BF4F9699-FB06-4D56-9AC4-4CE4B96B4E54}"/>
    <cellStyle name="Normal 7 2 2 10 4" xfId="6667" xr:uid="{2783E3F3-D463-4C52-95D0-BA7276788C0C}"/>
    <cellStyle name="Normal 7 2 2 10 4 2" xfId="26490" xr:uid="{222EA980-F5D0-48AD-9531-546B139D25F6}"/>
    <cellStyle name="Normal 7 2 2 10 4 3" xfId="44103" xr:uid="{A5403360-1FC8-4AEC-92D7-2F33C00FF598}"/>
    <cellStyle name="Normal 7 2 2 10 5" xfId="13258" xr:uid="{302B0D6A-08F8-45C8-B1EA-71062C466C0C}"/>
    <cellStyle name="Normal 7 2 2 10 5 2" xfId="32565" xr:uid="{924A5278-A68B-46EA-B2D4-DA862510BE68}"/>
    <cellStyle name="Normal 7 2 2 10 6" xfId="14569" xr:uid="{5BFD0485-BCDF-45A3-91AD-79BC271ACBF1}"/>
    <cellStyle name="Normal 7 2 2 10 6 2" xfId="33848" xr:uid="{3C94EBC4-6A1E-407E-9FA2-E2AA2EBE7A13}"/>
    <cellStyle name="Normal 7 2 2 10 7" xfId="15892" xr:uid="{A4118F4F-8C0D-43C0-B8EC-10AB1B26D55B}"/>
    <cellStyle name="Normal 7 2 2 10 7 2" xfId="35068" xr:uid="{0CD05FF7-3488-419D-A7BA-C9EDB8460773}"/>
    <cellStyle name="Normal 7 2 2 10 8" xfId="17329" xr:uid="{342B0FAD-3DDD-4D1D-8966-2BF705A0F2FD}"/>
    <cellStyle name="Normal 7 2 2 10 8 2" xfId="36419" xr:uid="{56B6CEF5-A082-4D40-8CFA-BB3E8E3FF817}"/>
    <cellStyle name="Normal 7 2 2 10 9" xfId="24438" xr:uid="{CCF37072-CCEC-4325-8089-271E538FB507}"/>
    <cellStyle name="Normal 7 2 2 11" xfId="4998" xr:uid="{D2163FB6-6A62-4626-BD9C-15820278413A}"/>
    <cellStyle name="Normal 7 2 2 11 2" xfId="9199" xr:uid="{BB0A2A07-8344-46F5-9471-4A23591CD75A}"/>
    <cellStyle name="Normal 7 2 2 11 2 2" xfId="28632" xr:uid="{8B835D1F-C868-4EA3-91ED-007F8A36B2EF}"/>
    <cellStyle name="Normal 7 2 2 11 2 3" xfId="45333" xr:uid="{942C80F2-FC1E-4736-A232-CF2C1760FA39}"/>
    <cellStyle name="Normal 7 2 2 11 3" xfId="18796" xr:uid="{A262EE4F-9B21-4BA7-816D-16A658A6C6FE}"/>
    <cellStyle name="Normal 7 2 2 11 4" xfId="25163" xr:uid="{A9612EE5-E87C-458E-AC7C-12E0AD2B4205}"/>
    <cellStyle name="Normal 7 2 2 12" xfId="7648" xr:uid="{E351405B-9D1B-439B-987A-2E63B451680B}"/>
    <cellStyle name="Normal 7 2 2 12 2" xfId="21556" xr:uid="{0A310B24-3EE1-46B6-918D-E37DA0884999}"/>
    <cellStyle name="Normal 7 2 2 12 2 2" xfId="37726" xr:uid="{32DC1D8E-C26F-4E09-98D0-194795534D1E}"/>
    <cellStyle name="Normal 7 2 2 12 3" xfId="27207" xr:uid="{6ACCFE6E-675A-4C31-97B6-6CAD5723748C}"/>
    <cellStyle name="Normal 7 2 2 12 4" xfId="41578" xr:uid="{4AC2DFD1-45A5-4632-BE02-8670C30B344E}"/>
    <cellStyle name="Normal 7 2 2 13" xfId="6043" xr:uid="{E969AB7F-F629-4818-A944-E9F638D8CE06}"/>
    <cellStyle name="Normal 7 2 2 13 2" xfId="25886" xr:uid="{02338296-BF9A-4676-B68E-91CB8C5B8E0A}"/>
    <cellStyle name="Normal 7 2 2 13 3" xfId="43285" xr:uid="{D4242BAB-9D56-4B4D-99A2-8188D3D720A7}"/>
    <cellStyle name="Normal 7 2 2 14" xfId="12667" xr:uid="{8FFC4DDE-7D49-4A08-9204-035EFC58D916}"/>
    <cellStyle name="Normal 7 2 2 14 2" xfId="31979" xr:uid="{DEC751B1-EBE8-46F8-A76B-859C5061ED25}"/>
    <cellStyle name="Normal 7 2 2 15" xfId="13982" xr:uid="{8FFDAC9E-6E30-470C-BEC8-93A09EB7E28E}"/>
    <cellStyle name="Normal 7 2 2 15 2" xfId="33272" xr:uid="{3A99FC12-B88B-4A23-A9B8-377DE7B0852F}"/>
    <cellStyle name="Normal 7 2 2 16" xfId="15249" xr:uid="{7FB7218B-9EDC-438F-96D6-4EF2D442F304}"/>
    <cellStyle name="Normal 7 2 2 16 2" xfId="34474" xr:uid="{D8005736-E6AC-406F-9F0A-07E2658CD725}"/>
    <cellStyle name="Normal 7 2 2 17" xfId="16698" xr:uid="{B74BDDE1-01D1-4BC6-83EA-C97869776709}"/>
    <cellStyle name="Normal 7 2 2 17 2" xfId="35795" xr:uid="{38F470AF-BA62-438C-B09A-F219F2D04770}"/>
    <cellStyle name="Normal 7 2 2 18" xfId="23850" xr:uid="{E3BC8FC1-BA26-4836-967D-155D01BA324F}"/>
    <cellStyle name="Normal 7 2 2 19" xfId="39955" xr:uid="{7DB901BB-4EE0-4B90-86CF-3F76832ECF40}"/>
    <cellStyle name="Normal 7 2 2 2" xfId="1442" xr:uid="{F0A050B7-6ADF-4040-AED3-DD56424C2D17}"/>
    <cellStyle name="Normal 7 2 2 2 10" xfId="23851" xr:uid="{1EDD7B67-FE20-401C-8137-B2E637817EDF}"/>
    <cellStyle name="Normal 7 2 2 2 11" xfId="39956" xr:uid="{D20D5D32-B1E0-42FD-AB65-E8F3A53535AE}"/>
    <cellStyle name="Normal 7 2 2 2 12" xfId="49019" xr:uid="{5F5BAE71-D990-4459-AA85-FEA9859AF772}"/>
    <cellStyle name="Normal 7 2 2 2 13" xfId="50222" xr:uid="{5A7F45C4-E2E5-4158-9B83-C69DE960907E}"/>
    <cellStyle name="Normal 7 2 2 2 14" xfId="51436" xr:uid="{EB239FC8-2560-4BEF-952D-178AB4C27A0F}"/>
    <cellStyle name="Normal 7 2 2 2 15" xfId="52655" xr:uid="{FE1DB973-1D57-449F-B669-0A17D046E8B4}"/>
    <cellStyle name="Normal 7 2 2 2 16" xfId="53805" xr:uid="{0F058F5D-5362-4D46-9481-0F2A9075A81E}"/>
    <cellStyle name="Normal 7 2 2 2 2" xfId="2483" xr:uid="{6717C017-8E81-42BF-8824-1569B5EE2A03}"/>
    <cellStyle name="Normal 7 2 2 2 2 10" xfId="40525" xr:uid="{5564EF3F-8088-4E0B-8798-BB1F3709431A}"/>
    <cellStyle name="Normal 7 2 2 2 2 11" xfId="49593" xr:uid="{6D10E9C0-D7C0-4DD4-B30B-44FE99FADE30}"/>
    <cellStyle name="Normal 7 2 2 2 2 12" xfId="50797" xr:uid="{A8B9C991-9F6C-4E69-8F36-05BD6ED7C405}"/>
    <cellStyle name="Normal 7 2 2 2 2 13" xfId="52026" xr:uid="{C2B10AD7-6297-4C4B-88F5-DA54C922EB35}"/>
    <cellStyle name="Normal 7 2 2 2 2 14" xfId="53224" xr:uid="{9A3056CC-97D6-4639-B92F-64CDB9B12408}"/>
    <cellStyle name="Normal 7 2 2 2 2 15" xfId="54376" xr:uid="{BEF8E10F-0204-46E6-ADC1-422D64F7BB14}"/>
    <cellStyle name="Normal 7 2 2 2 2 2" xfId="5001" xr:uid="{33157492-68CA-4F4F-97F6-A2723CC0BC34}"/>
    <cellStyle name="Normal 7 2 2 2 2 2 2" xfId="9202" xr:uid="{ABB9DEA4-C110-42F4-8D71-C7C490C289FE}"/>
    <cellStyle name="Normal 7 2 2 2 2 2 2 2" xfId="28635" xr:uid="{B54619C3-458E-473D-990F-F4C19562DA82}"/>
    <cellStyle name="Normal 7 2 2 2 2 2 2 3" xfId="45961" xr:uid="{7AB4589E-3697-4279-8FE2-42BAB071DC68}"/>
    <cellStyle name="Normal 7 2 2 2 2 2 3" xfId="19669" xr:uid="{2A7403D3-4056-48A3-9B73-E974027152DE}"/>
    <cellStyle name="Normal 7 2 2 2 2 2 4" xfId="25166" xr:uid="{8CC47840-7751-4C99-988D-E4ADB9882F47}"/>
    <cellStyle name="Normal 7 2 2 2 2 3" xfId="8361" xr:uid="{0513C690-0AA8-4716-9F8E-4BCBD48627C8}"/>
    <cellStyle name="Normal 7 2 2 2 2 3 2" xfId="22157" xr:uid="{4C1BAB59-9FE0-4E38-8B3A-4AB09B2B2F66}"/>
    <cellStyle name="Normal 7 2 2 2 2 3 2 2" xfId="38296" xr:uid="{786E14B4-906E-4876-BEA1-7458CDF5BBA6}"/>
    <cellStyle name="Normal 7 2 2 2 2 3 3" xfId="27817" xr:uid="{CA5B5C78-A53D-4368-8D13-D405F18C0E52}"/>
    <cellStyle name="Normal 7 2 2 2 2 3 4" xfId="42146" xr:uid="{AA849B1B-5E97-45B8-8C48-C83BAA14A213}"/>
    <cellStyle name="Normal 7 2 2 2 2 4" xfId="6668" xr:uid="{8385D807-9F60-4D60-97F2-1CF11A97C04E}"/>
    <cellStyle name="Normal 7 2 2 2 2 4 2" xfId="26491" xr:uid="{B967DC7A-C63D-4663-A499-DDB97BB88742}"/>
    <cellStyle name="Normal 7 2 2 2 2 4 3" xfId="44104" xr:uid="{6DA66982-34A2-4F0F-84B9-33F2B9B16728}"/>
    <cellStyle name="Normal 7 2 2 2 2 5" xfId="13259" xr:uid="{F661A891-BBC5-4931-8410-8587AF3F5F04}"/>
    <cellStyle name="Normal 7 2 2 2 2 5 2" xfId="32566" xr:uid="{FD3DC489-F5B5-4ECF-B7CF-FC0261ABCE35}"/>
    <cellStyle name="Normal 7 2 2 2 2 6" xfId="14570" xr:uid="{4E6D5021-3B67-4B3F-A2D6-0725E1C4EA93}"/>
    <cellStyle name="Normal 7 2 2 2 2 6 2" xfId="33849" xr:uid="{DCE3152B-E73A-4642-B6D4-BB1F1577C17D}"/>
    <cellStyle name="Normal 7 2 2 2 2 7" xfId="15893" xr:uid="{7188DAB6-C72A-47B0-8A35-4A0730389535}"/>
    <cellStyle name="Normal 7 2 2 2 2 7 2" xfId="35069" xr:uid="{EE174035-53C8-4ECE-9191-12CA9F2DE4E5}"/>
    <cellStyle name="Normal 7 2 2 2 2 8" xfId="17330" xr:uid="{20269BE1-AE2E-4591-85C3-4DE6C3D104CF}"/>
    <cellStyle name="Normal 7 2 2 2 2 8 2" xfId="36420" xr:uid="{3F4F9D63-BEED-46A5-8352-987FE056CA86}"/>
    <cellStyle name="Normal 7 2 2 2 2 9" xfId="24439" xr:uid="{224D0010-04FC-4CE1-AFAF-2DFF1B509FA7}"/>
    <cellStyle name="Normal 7 2 2 2 3" xfId="5000" xr:uid="{43796926-422E-4588-A985-B5044196CCC8}"/>
    <cellStyle name="Normal 7 2 2 2 3 2" xfId="9201" xr:uid="{132995C1-428C-4820-A324-07A63E5431F4}"/>
    <cellStyle name="Normal 7 2 2 2 3 2 2" xfId="28634" xr:uid="{8FBDB87D-FFF2-4DC1-80E6-4619831DE71D}"/>
    <cellStyle name="Normal 7 2 2 2 3 2 3" xfId="45334" xr:uid="{31B02DDD-438A-4DBB-9CB8-8EF2AEE912B0}"/>
    <cellStyle name="Normal 7 2 2 2 3 3" xfId="18797" xr:uid="{2CFCAA58-B457-4CF7-AE3C-B7F6F95B9B80}"/>
    <cellStyle name="Normal 7 2 2 2 3 4" xfId="25165" xr:uid="{CE43724C-AC93-456C-9768-5B38125A9F7F}"/>
    <cellStyle name="Normal 7 2 2 2 4" xfId="7649" xr:uid="{C969373B-289A-46C8-96E4-6EDEED58CCFD}"/>
    <cellStyle name="Normal 7 2 2 2 4 2" xfId="21557" xr:uid="{02C70B9B-3CF3-4CBF-A384-E5CF40762187}"/>
    <cellStyle name="Normal 7 2 2 2 4 2 2" xfId="37727" xr:uid="{E9FEE901-1E18-4B46-BA79-70EB47ACE609}"/>
    <cellStyle name="Normal 7 2 2 2 4 3" xfId="27208" xr:uid="{E8DAAEBE-2F41-4682-9AE7-17666B112BB1}"/>
    <cellStyle name="Normal 7 2 2 2 4 4" xfId="41579" xr:uid="{FD0536B6-D8B5-4806-A4F7-089E4B48D9CC}"/>
    <cellStyle name="Normal 7 2 2 2 5" xfId="6044" xr:uid="{F8559A4D-6EF8-47BF-9469-FEF15B9B3860}"/>
    <cellStyle name="Normal 7 2 2 2 5 2" xfId="25887" xr:uid="{FF0ED069-8433-4DC6-B564-1A8716959214}"/>
    <cellStyle name="Normal 7 2 2 2 5 3" xfId="43286" xr:uid="{D8F5FE2B-A7EF-4F2E-888C-E3EDDEE059E4}"/>
    <cellStyle name="Normal 7 2 2 2 6" xfId="12668" xr:uid="{7D259266-7EED-49ED-B588-FFF5FB3F1911}"/>
    <cellStyle name="Normal 7 2 2 2 6 2" xfId="31980" xr:uid="{44470397-761A-423A-9281-371145C08DF3}"/>
    <cellStyle name="Normal 7 2 2 2 7" xfId="13983" xr:uid="{455F56E8-4402-4B68-8DBE-0EA0E030730A}"/>
    <cellStyle name="Normal 7 2 2 2 7 2" xfId="33273" xr:uid="{BBAC44FF-D77C-42B8-9B71-241245884C08}"/>
    <cellStyle name="Normal 7 2 2 2 8" xfId="15250" xr:uid="{93F67CD0-1C78-483F-96C0-841E01DEB830}"/>
    <cellStyle name="Normal 7 2 2 2 8 2" xfId="34475" xr:uid="{9AEDF86E-6285-40FA-85D4-3DF848DF708C}"/>
    <cellStyle name="Normal 7 2 2 2 9" xfId="16699" xr:uid="{BBAA834C-3B45-406A-8DDC-42DE2BDB6EB8}"/>
    <cellStyle name="Normal 7 2 2 2 9 2" xfId="35796" xr:uid="{8CCC2038-064E-4467-9B89-D0D38B085B3D}"/>
    <cellStyle name="Normal 7 2 2 20" xfId="49018" xr:uid="{14F50765-2AB8-4113-8B75-42D3073F1A4A}"/>
    <cellStyle name="Normal 7 2 2 21" xfId="50221" xr:uid="{7CE71994-7C90-4D72-BB81-EC530C088D24}"/>
    <cellStyle name="Normal 7 2 2 22" xfId="51435" xr:uid="{F9BFFE0D-057F-4ABA-A4B0-625B34C1E631}"/>
    <cellStyle name="Normal 7 2 2 23" xfId="52654" xr:uid="{769D7A1E-47C4-4862-86C5-AF3F74D9B3F2}"/>
    <cellStyle name="Normal 7 2 2 24" xfId="53804" xr:uid="{86B58EBE-37B8-47D0-AAD2-460E117FA28D}"/>
    <cellStyle name="Normal 7 2 2 3" xfId="1443" xr:uid="{2CDD75C2-D7EF-4046-904C-094F3697FF8C}"/>
    <cellStyle name="Normal 7 2 2 3 10" xfId="23852" xr:uid="{050A2197-4EF8-4ACA-B9D3-6AC2F00F2631}"/>
    <cellStyle name="Normal 7 2 2 3 11" xfId="39957" xr:uid="{8008F8D0-FB18-4FB7-B4A9-A207276F29FA}"/>
    <cellStyle name="Normal 7 2 2 3 12" xfId="49020" xr:uid="{312BC154-375F-4C63-9DC8-32681B2821C7}"/>
    <cellStyle name="Normal 7 2 2 3 13" xfId="50223" xr:uid="{F525F372-8471-49B1-BF91-CA5C7D4A6F87}"/>
    <cellStyle name="Normal 7 2 2 3 14" xfId="51437" xr:uid="{AAC4F8CE-A3E6-4D34-973C-8FFAA9A4F8EC}"/>
    <cellStyle name="Normal 7 2 2 3 15" xfId="52656" xr:uid="{625A48E5-32EA-4C3D-9E1D-5BE957D0FE69}"/>
    <cellStyle name="Normal 7 2 2 3 16" xfId="53806" xr:uid="{2E5CD631-223E-4F05-A030-D770C9549838}"/>
    <cellStyle name="Normal 7 2 2 3 2" xfId="2484" xr:uid="{CE65040A-794E-471C-B794-3BA3ED4C1A63}"/>
    <cellStyle name="Normal 7 2 2 3 2 10" xfId="40526" xr:uid="{04EBDE6F-6EE5-4BCC-B3B2-E1449378237A}"/>
    <cellStyle name="Normal 7 2 2 3 2 11" xfId="49594" xr:uid="{89D0E202-A516-4104-8EAA-5BCC5D634769}"/>
    <cellStyle name="Normal 7 2 2 3 2 12" xfId="50798" xr:uid="{E6591D5A-91C0-434D-B41B-954BBBEA5948}"/>
    <cellStyle name="Normal 7 2 2 3 2 13" xfId="52027" xr:uid="{2D49DFB8-800B-4ACA-A52D-657D3D825315}"/>
    <cellStyle name="Normal 7 2 2 3 2 14" xfId="53225" xr:uid="{DFBCD5FC-247D-481E-8E84-25190C19D939}"/>
    <cellStyle name="Normal 7 2 2 3 2 15" xfId="54377" xr:uid="{F548C91C-5F98-41F1-A06D-BCD825D8AE18}"/>
    <cellStyle name="Normal 7 2 2 3 2 2" xfId="5003" xr:uid="{9A1C5E5C-8C73-4C9B-B8A1-E880FA0CA180}"/>
    <cellStyle name="Normal 7 2 2 3 2 2 2" xfId="9204" xr:uid="{B2BED87A-A114-4976-AFFC-8516822AEE94}"/>
    <cellStyle name="Normal 7 2 2 3 2 2 2 2" xfId="28637" xr:uid="{C3BAE51D-85CC-4322-B406-E4A5A3EF1B93}"/>
    <cellStyle name="Normal 7 2 2 3 2 2 2 3" xfId="45962" xr:uid="{F8CB9510-17EA-45C5-8D3A-A104490275FE}"/>
    <cellStyle name="Normal 7 2 2 3 2 2 3" xfId="19670" xr:uid="{38572D4E-AF54-4FA9-A933-004B6D0B83C8}"/>
    <cellStyle name="Normal 7 2 2 3 2 2 4" xfId="25168" xr:uid="{E3A8B9FD-9E13-4B29-93D3-C773B4807EC2}"/>
    <cellStyle name="Normal 7 2 2 3 2 3" xfId="8362" xr:uid="{580E2045-E559-4E80-941E-E202EC6E43CB}"/>
    <cellStyle name="Normal 7 2 2 3 2 3 2" xfId="22158" xr:uid="{BC239196-CB31-4C8C-82F7-ED1854088738}"/>
    <cellStyle name="Normal 7 2 2 3 2 3 2 2" xfId="38297" xr:uid="{2D5568CD-640B-4F3E-BF43-DB57CF0CF5EA}"/>
    <cellStyle name="Normal 7 2 2 3 2 3 3" xfId="27818" xr:uid="{9E0E52D2-8987-4B37-BBF6-E0339D23B148}"/>
    <cellStyle name="Normal 7 2 2 3 2 3 4" xfId="42147" xr:uid="{4CF1D683-3038-464B-AEF7-39DCDBB99CD5}"/>
    <cellStyle name="Normal 7 2 2 3 2 4" xfId="6669" xr:uid="{EE92FC1F-D951-42C3-871C-684CEFC26104}"/>
    <cellStyle name="Normal 7 2 2 3 2 4 2" xfId="26492" xr:uid="{A022EC0F-BF20-4C0A-8E49-8BD23775EF41}"/>
    <cellStyle name="Normal 7 2 2 3 2 4 3" xfId="44105" xr:uid="{A25247AF-AF38-4BAF-AFC1-6D41C47086EA}"/>
    <cellStyle name="Normal 7 2 2 3 2 5" xfId="13260" xr:uid="{45B082DD-1B17-4520-B5BB-A3AEC7701607}"/>
    <cellStyle name="Normal 7 2 2 3 2 5 2" xfId="32567" xr:uid="{B5AFFE1D-4503-471C-BA48-BF3776763985}"/>
    <cellStyle name="Normal 7 2 2 3 2 6" xfId="14571" xr:uid="{10398D58-A216-4329-B0C0-DA7C9DB747B6}"/>
    <cellStyle name="Normal 7 2 2 3 2 6 2" xfId="33850" xr:uid="{8FDA47F3-63E5-4239-9B1F-E3A285168F91}"/>
    <cellStyle name="Normal 7 2 2 3 2 7" xfId="15894" xr:uid="{0467ED8E-CDD7-4702-B228-6A1B91D852FB}"/>
    <cellStyle name="Normal 7 2 2 3 2 7 2" xfId="35070" xr:uid="{A5D4263A-7796-49C4-AC1C-90ABD58ED2DF}"/>
    <cellStyle name="Normal 7 2 2 3 2 8" xfId="17331" xr:uid="{B4534AA6-3993-4718-8CAE-E3A2FD369D0A}"/>
    <cellStyle name="Normal 7 2 2 3 2 8 2" xfId="36421" xr:uid="{AACCAA00-CED1-4163-96A5-CD6763EA4C7D}"/>
    <cellStyle name="Normal 7 2 2 3 2 9" xfId="24440" xr:uid="{ECA3DBCB-E01B-48DF-80EA-6D846D2556EF}"/>
    <cellStyle name="Normal 7 2 2 3 3" xfId="5002" xr:uid="{0DC9BB1D-2654-4196-B994-0A125264542D}"/>
    <cellStyle name="Normal 7 2 2 3 3 2" xfId="9203" xr:uid="{927E560E-5573-4C4F-B062-6BA4C3BAB3B7}"/>
    <cellStyle name="Normal 7 2 2 3 3 2 2" xfId="28636" xr:uid="{3CB97409-A643-4AE1-8E81-83760848D37A}"/>
    <cellStyle name="Normal 7 2 2 3 3 2 3" xfId="45335" xr:uid="{552FA380-21BF-487D-8182-3717C67817BE}"/>
    <cellStyle name="Normal 7 2 2 3 3 3" xfId="18798" xr:uid="{51A0C302-0BF1-4AEF-8D3B-70B4598866BD}"/>
    <cellStyle name="Normal 7 2 2 3 3 4" xfId="25167" xr:uid="{466C154B-9E99-479B-A650-934B573292E7}"/>
    <cellStyle name="Normal 7 2 2 3 4" xfId="7650" xr:uid="{3C56A6D7-DAE8-45B6-9767-0E3427EF3384}"/>
    <cellStyle name="Normal 7 2 2 3 4 2" xfId="21558" xr:uid="{A0D1266E-CFB6-4565-842B-0199EF1F62C8}"/>
    <cellStyle name="Normal 7 2 2 3 4 2 2" xfId="37728" xr:uid="{6E77B6CB-B918-4B3C-A488-DA67620EE67E}"/>
    <cellStyle name="Normal 7 2 2 3 4 3" xfId="27209" xr:uid="{E757C6B3-E198-45E4-900E-BBB4880210B4}"/>
    <cellStyle name="Normal 7 2 2 3 4 4" xfId="41580" xr:uid="{DE964FD5-31BF-425A-A806-68AB56E44089}"/>
    <cellStyle name="Normal 7 2 2 3 5" xfId="6045" xr:uid="{3DE6405C-5BB4-415D-A099-303112AAD967}"/>
    <cellStyle name="Normal 7 2 2 3 5 2" xfId="25888" xr:uid="{E1CD78F5-A536-41C6-BB40-B0B148EFD23B}"/>
    <cellStyle name="Normal 7 2 2 3 5 3" xfId="43287" xr:uid="{24A26850-2274-49D3-BF4A-8DEEED30EF9E}"/>
    <cellStyle name="Normal 7 2 2 3 6" xfId="12669" xr:uid="{BD9C5507-BA5F-40C6-8065-BCD58F3F37FD}"/>
    <cellStyle name="Normal 7 2 2 3 6 2" xfId="31981" xr:uid="{F66E3C4A-E758-4A98-A386-743378B369C9}"/>
    <cellStyle name="Normal 7 2 2 3 7" xfId="13984" xr:uid="{B630A43E-92BD-436C-BF1C-AD52D5F0D557}"/>
    <cellStyle name="Normal 7 2 2 3 7 2" xfId="33274" xr:uid="{765F2894-D7BC-4F7F-BA3D-2AEC15754824}"/>
    <cellStyle name="Normal 7 2 2 3 8" xfId="15251" xr:uid="{BDF843BF-A765-4184-9E80-1270CF22B36E}"/>
    <cellStyle name="Normal 7 2 2 3 8 2" xfId="34476" xr:uid="{8603BD2C-2937-4F8B-B4C0-971A168B33DD}"/>
    <cellStyle name="Normal 7 2 2 3 9" xfId="16700" xr:uid="{A44BA32D-6099-423F-9CCA-BB19AF0D9618}"/>
    <cellStyle name="Normal 7 2 2 3 9 2" xfId="35797" xr:uid="{C83A84FB-92B3-43DB-8CFE-92EE6556D582}"/>
    <cellStyle name="Normal 7 2 2 4" xfId="1444" xr:uid="{F4CAF1AE-AF93-45A5-990E-1FD5200C7208}"/>
    <cellStyle name="Normal 7 2 2 4 10" xfId="23853" xr:uid="{5AE2F754-7044-4C04-840C-A57A9A9975EE}"/>
    <cellStyle name="Normal 7 2 2 4 11" xfId="39958" xr:uid="{8992E34D-C280-489C-9714-7D57C063C2E3}"/>
    <cellStyle name="Normal 7 2 2 4 12" xfId="49021" xr:uid="{96AC2289-B9E6-4253-94BE-44B32A70A0F2}"/>
    <cellStyle name="Normal 7 2 2 4 13" xfId="50224" xr:uid="{0FA58CD3-8635-4D11-9FDC-6C0843F414E5}"/>
    <cellStyle name="Normal 7 2 2 4 14" xfId="51438" xr:uid="{4FB5DAF6-31B7-48DB-99D1-F08581FA8227}"/>
    <cellStyle name="Normal 7 2 2 4 15" xfId="52657" xr:uid="{90A5FE28-150B-4B20-97A4-A58ECDE26031}"/>
    <cellStyle name="Normal 7 2 2 4 16" xfId="53807" xr:uid="{E180F0E6-970B-4D3E-ABA4-003FC09EF75E}"/>
    <cellStyle name="Normal 7 2 2 4 2" xfId="2485" xr:uid="{EA205F47-FE67-43D4-BA5B-0E1CE1A7AB38}"/>
    <cellStyle name="Normal 7 2 2 4 2 10" xfId="40527" xr:uid="{6FAB9ABB-E920-421E-8B0D-99B41A7006DF}"/>
    <cellStyle name="Normal 7 2 2 4 2 11" xfId="49595" xr:uid="{5247D131-4AD2-4D32-B06F-450D29275C98}"/>
    <cellStyle name="Normal 7 2 2 4 2 12" xfId="50799" xr:uid="{F5724F19-1013-4974-A725-D105E9D182C9}"/>
    <cellStyle name="Normal 7 2 2 4 2 13" xfId="52028" xr:uid="{D0EAAC16-CC5C-49EE-941B-CD653007040D}"/>
    <cellStyle name="Normal 7 2 2 4 2 14" xfId="53226" xr:uid="{9A0C3E5F-B5EB-4619-9837-486B4B4D0FB8}"/>
    <cellStyle name="Normal 7 2 2 4 2 15" xfId="54378" xr:uid="{C3362100-56B4-42A8-B3A0-2969E359D84D}"/>
    <cellStyle name="Normal 7 2 2 4 2 2" xfId="5005" xr:uid="{7F7F439B-0113-4C00-AF63-13A254DEA60F}"/>
    <cellStyle name="Normal 7 2 2 4 2 2 2" xfId="9206" xr:uid="{3ADEE6A2-D5AD-42AB-81DC-C1C89E1714B5}"/>
    <cellStyle name="Normal 7 2 2 4 2 2 2 2" xfId="28639" xr:uid="{09084625-249B-4474-A0FD-A5134F5427C1}"/>
    <cellStyle name="Normal 7 2 2 4 2 2 2 3" xfId="45963" xr:uid="{A608E421-4673-4B59-81AC-6CA4F87C42AF}"/>
    <cellStyle name="Normal 7 2 2 4 2 2 3" xfId="19671" xr:uid="{758732A4-2422-4D0B-9BA4-AF5FDA632A33}"/>
    <cellStyle name="Normal 7 2 2 4 2 2 4" xfId="25170" xr:uid="{5C64C21B-7200-45F2-9E67-E77928D0494D}"/>
    <cellStyle name="Normal 7 2 2 4 2 3" xfId="8363" xr:uid="{A5B543BA-9D13-4F01-AF9E-7A198EA33148}"/>
    <cellStyle name="Normal 7 2 2 4 2 3 2" xfId="22159" xr:uid="{6FBE08B9-4A8C-49E4-9FB0-0B42CA2B91FD}"/>
    <cellStyle name="Normal 7 2 2 4 2 3 2 2" xfId="38298" xr:uid="{8B59AF64-CDB9-48AD-9B01-D56543338607}"/>
    <cellStyle name="Normal 7 2 2 4 2 3 3" xfId="27819" xr:uid="{5EA2182F-6D09-4C1A-A10D-CF0B0991F4ED}"/>
    <cellStyle name="Normal 7 2 2 4 2 3 4" xfId="42148" xr:uid="{88ABA198-C2EF-4AA7-B7AE-8AE9B83EED0D}"/>
    <cellStyle name="Normal 7 2 2 4 2 4" xfId="6670" xr:uid="{8B00BEDA-9BF5-46CD-A20E-DC521E6C8C50}"/>
    <cellStyle name="Normal 7 2 2 4 2 4 2" xfId="26493" xr:uid="{7936871B-0DBA-46B8-9906-0A39E6F548E8}"/>
    <cellStyle name="Normal 7 2 2 4 2 4 3" xfId="44106" xr:uid="{ABC8ECDF-88E2-45A6-A08A-0A27B4D15707}"/>
    <cellStyle name="Normal 7 2 2 4 2 5" xfId="13261" xr:uid="{FB3C18EE-7AC3-4965-8218-8B3CD5DA32F5}"/>
    <cellStyle name="Normal 7 2 2 4 2 5 2" xfId="32568" xr:uid="{D133E6F6-E024-4D7F-B8F0-AE65CE8F6AD4}"/>
    <cellStyle name="Normal 7 2 2 4 2 6" xfId="14572" xr:uid="{A833B689-B85D-42E7-A007-A963C3E8288D}"/>
    <cellStyle name="Normal 7 2 2 4 2 6 2" xfId="33851" xr:uid="{B5EEA6D9-C770-4B70-9C40-0EED9EC79C45}"/>
    <cellStyle name="Normal 7 2 2 4 2 7" xfId="15895" xr:uid="{EFD759F8-CC7F-4214-B156-44A0BCD6C81D}"/>
    <cellStyle name="Normal 7 2 2 4 2 7 2" xfId="35071" xr:uid="{0174A670-0535-4101-AF35-3C05C4D4FAB0}"/>
    <cellStyle name="Normal 7 2 2 4 2 8" xfId="17332" xr:uid="{50F12D20-7B07-454E-83D2-B84FB2F03D64}"/>
    <cellStyle name="Normal 7 2 2 4 2 8 2" xfId="36422" xr:uid="{537C446C-48DF-4756-83F9-50FFB8D719EE}"/>
    <cellStyle name="Normal 7 2 2 4 2 9" xfId="24441" xr:uid="{4FA63FBC-2D76-44AA-8A51-C2250C649F44}"/>
    <cellStyle name="Normal 7 2 2 4 3" xfId="5004" xr:uid="{0D9003C0-59B7-4502-BDB9-D77ECEC8986F}"/>
    <cellStyle name="Normal 7 2 2 4 3 2" xfId="9205" xr:uid="{47B9C370-049D-4BEB-94E2-42E1CE1899B0}"/>
    <cellStyle name="Normal 7 2 2 4 3 2 2" xfId="28638" xr:uid="{D4005EC9-A03B-451F-B7D4-F4B2F748E9E1}"/>
    <cellStyle name="Normal 7 2 2 4 3 2 3" xfId="45336" xr:uid="{487CBA06-67A8-40AC-8A5B-27DC1F25055F}"/>
    <cellStyle name="Normal 7 2 2 4 3 3" xfId="18799" xr:uid="{69ACF1E9-59A7-4EEC-B7B9-1958027FA5AE}"/>
    <cellStyle name="Normal 7 2 2 4 3 4" xfId="25169" xr:uid="{3F58EE22-08E4-4F67-BEBA-707DBDD7A37D}"/>
    <cellStyle name="Normal 7 2 2 4 4" xfId="7651" xr:uid="{52790ECA-4907-4AFA-96C3-E7D79D6D9A6C}"/>
    <cellStyle name="Normal 7 2 2 4 4 2" xfId="21559" xr:uid="{71A71780-AC0D-4111-A28F-5D8E455BC9DE}"/>
    <cellStyle name="Normal 7 2 2 4 4 2 2" xfId="37729" xr:uid="{50B67726-B493-48B8-B1EC-83DE68B02AB5}"/>
    <cellStyle name="Normal 7 2 2 4 4 3" xfId="27210" xr:uid="{FE6940FE-423B-4364-85B4-8A85B61E13B8}"/>
    <cellStyle name="Normal 7 2 2 4 4 4" xfId="41581" xr:uid="{C1F4D9D2-8CF8-412E-82C5-04D775BEE824}"/>
    <cellStyle name="Normal 7 2 2 4 5" xfId="6046" xr:uid="{4A95C01E-7AA4-47B8-BF25-62F4CB6ADA5D}"/>
    <cellStyle name="Normal 7 2 2 4 5 2" xfId="25889" xr:uid="{52C88696-80DA-4165-8436-A4E971F60A8C}"/>
    <cellStyle name="Normal 7 2 2 4 5 3" xfId="43288" xr:uid="{6CF97E7F-CF26-4DF1-AB19-255DA7459063}"/>
    <cellStyle name="Normal 7 2 2 4 6" xfId="12670" xr:uid="{609C3DCF-4913-427E-84CF-FF990173E853}"/>
    <cellStyle name="Normal 7 2 2 4 6 2" xfId="31982" xr:uid="{9A37A54B-BBD9-45F1-B396-FAF7ED21BC99}"/>
    <cellStyle name="Normal 7 2 2 4 7" xfId="13985" xr:uid="{FCECACF7-0D13-4512-8746-755C3A929BD1}"/>
    <cellStyle name="Normal 7 2 2 4 7 2" xfId="33275" xr:uid="{619438C4-126D-4F85-99BE-6BC10B262405}"/>
    <cellStyle name="Normal 7 2 2 4 8" xfId="15252" xr:uid="{76045FDB-C2CF-4EF3-95BB-F1EEA0D80E0E}"/>
    <cellStyle name="Normal 7 2 2 4 8 2" xfId="34477" xr:uid="{F2BA23B5-6120-4051-986F-60F324804376}"/>
    <cellStyle name="Normal 7 2 2 4 9" xfId="16701" xr:uid="{51630703-7596-4207-910B-65D8A2E232DA}"/>
    <cellStyle name="Normal 7 2 2 4 9 2" xfId="35798" xr:uid="{99994611-6A61-4C4C-BF68-9D49331915A4}"/>
    <cellStyle name="Normal 7 2 2 5" xfId="1445" xr:uid="{0037760B-D4A2-435B-89C8-614D5B9B7887}"/>
    <cellStyle name="Normal 7 2 2 5 10" xfId="23854" xr:uid="{C90DAA23-FBA5-423A-9735-DF0BE2F1F624}"/>
    <cellStyle name="Normal 7 2 2 5 11" xfId="39959" xr:uid="{3B439EA1-25FB-4037-9995-F2145CFF027C}"/>
    <cellStyle name="Normal 7 2 2 5 12" xfId="49022" xr:uid="{59782DEC-5AC4-47F9-B9A1-E9FF05D3A873}"/>
    <cellStyle name="Normal 7 2 2 5 13" xfId="50225" xr:uid="{7D0ED116-A035-4CE2-A0BD-675A4F0A31B0}"/>
    <cellStyle name="Normal 7 2 2 5 14" xfId="51439" xr:uid="{E41C5F76-BD49-43F4-9938-4877F4FC4B1E}"/>
    <cellStyle name="Normal 7 2 2 5 15" xfId="52658" xr:uid="{EE70524D-6391-4EA1-89A2-784753548547}"/>
    <cellStyle name="Normal 7 2 2 5 16" xfId="53808" xr:uid="{9F8E75C1-79F5-4FAD-BE36-C26DD7528A77}"/>
    <cellStyle name="Normal 7 2 2 5 2" xfId="2486" xr:uid="{496E8DFA-66E1-4765-BD07-6B35D3A88251}"/>
    <cellStyle name="Normal 7 2 2 5 2 10" xfId="40528" xr:uid="{0702B94C-31B6-4429-A560-621C50FADDEF}"/>
    <cellStyle name="Normal 7 2 2 5 2 11" xfId="49596" xr:uid="{CA4993C9-E8A0-4A5E-A413-B31AABBB987A}"/>
    <cellStyle name="Normal 7 2 2 5 2 12" xfId="50800" xr:uid="{3D627F09-2C76-4D36-9652-8207779D7BC8}"/>
    <cellStyle name="Normal 7 2 2 5 2 13" xfId="52029" xr:uid="{D0D8F5D7-4370-4101-8E87-A020CAD55C80}"/>
    <cellStyle name="Normal 7 2 2 5 2 14" xfId="53227" xr:uid="{A60258F2-A008-4886-9BD7-E1243BE7E976}"/>
    <cellStyle name="Normal 7 2 2 5 2 15" xfId="54379" xr:uid="{F367A991-32C9-49F1-A71C-66B1550D2AC7}"/>
    <cellStyle name="Normal 7 2 2 5 2 2" xfId="5007" xr:uid="{265573D5-AC6D-4E20-ADBE-39660063DB16}"/>
    <cellStyle name="Normal 7 2 2 5 2 2 2" xfId="9208" xr:uid="{AD06010B-D446-4F9C-AE41-0B9445CB9FB0}"/>
    <cellStyle name="Normal 7 2 2 5 2 2 2 2" xfId="28641" xr:uid="{BD62278C-E30B-4BA2-A1EC-57D74997F65A}"/>
    <cellStyle name="Normal 7 2 2 5 2 2 2 3" xfId="45964" xr:uid="{7E6A86B4-9A95-4577-8E0B-E935B1F87862}"/>
    <cellStyle name="Normal 7 2 2 5 2 2 3" xfId="19672" xr:uid="{C175EB6F-C01E-41DC-BCA7-1F862D9F80C3}"/>
    <cellStyle name="Normal 7 2 2 5 2 2 4" xfId="25172" xr:uid="{786766B3-25CF-4502-949B-D51260C81CE0}"/>
    <cellStyle name="Normal 7 2 2 5 2 3" xfId="8364" xr:uid="{CBF2F83E-1B3D-4565-A912-21FEF38FC7A3}"/>
    <cellStyle name="Normal 7 2 2 5 2 3 2" xfId="22160" xr:uid="{B4557B1D-DD6C-4341-ACAC-956166498BFD}"/>
    <cellStyle name="Normal 7 2 2 5 2 3 2 2" xfId="38299" xr:uid="{E0FDF25E-8B64-457C-9948-F8840176C2CD}"/>
    <cellStyle name="Normal 7 2 2 5 2 3 3" xfId="27820" xr:uid="{81581416-F315-437C-9F5C-49C5AC8E55E4}"/>
    <cellStyle name="Normal 7 2 2 5 2 3 4" xfId="42149" xr:uid="{61966771-4590-46E3-A9F7-E8DDEE872543}"/>
    <cellStyle name="Normal 7 2 2 5 2 4" xfId="6671" xr:uid="{5B9C3844-C53B-401C-9593-485DD2BCF1D0}"/>
    <cellStyle name="Normal 7 2 2 5 2 4 2" xfId="26494" xr:uid="{CBC405DE-9F98-49AE-8EF0-F3AE727E8F7A}"/>
    <cellStyle name="Normal 7 2 2 5 2 4 3" xfId="44107" xr:uid="{CCBFCA4D-16E2-4430-878B-678BBE0EA0C8}"/>
    <cellStyle name="Normal 7 2 2 5 2 5" xfId="13262" xr:uid="{D9FA6249-0B16-4088-AB0C-179C6AE32C80}"/>
    <cellStyle name="Normal 7 2 2 5 2 5 2" xfId="32569" xr:uid="{0E548692-9F13-4F48-A043-F5DA1767382D}"/>
    <cellStyle name="Normal 7 2 2 5 2 6" xfId="14573" xr:uid="{DB05FA93-6B4E-4057-AC00-4CB50D4D7232}"/>
    <cellStyle name="Normal 7 2 2 5 2 6 2" xfId="33852" xr:uid="{4FA7B651-6095-4BD0-8AED-32C502A4576A}"/>
    <cellStyle name="Normal 7 2 2 5 2 7" xfId="15896" xr:uid="{87A4185B-6CA8-4C71-8517-E5387CA5EC88}"/>
    <cellStyle name="Normal 7 2 2 5 2 7 2" xfId="35072" xr:uid="{67BC0052-EA21-43E4-895C-880521FD0EAC}"/>
    <cellStyle name="Normal 7 2 2 5 2 8" xfId="17333" xr:uid="{3B76E3D4-E074-4AC9-8487-965F43BD16B1}"/>
    <cellStyle name="Normal 7 2 2 5 2 8 2" xfId="36423" xr:uid="{75A76EF1-2384-4C45-AF8B-C3F314E99E04}"/>
    <cellStyle name="Normal 7 2 2 5 2 9" xfId="24442" xr:uid="{CDA32438-FA9F-4E3B-AF92-6C7D38631E35}"/>
    <cellStyle name="Normal 7 2 2 5 3" xfId="5006" xr:uid="{9250C38C-4D34-4667-A36A-6F0DAF697935}"/>
    <cellStyle name="Normal 7 2 2 5 3 2" xfId="9207" xr:uid="{5E1B33D1-B3F8-4F5D-A696-592CB6E9B3B3}"/>
    <cellStyle name="Normal 7 2 2 5 3 2 2" xfId="28640" xr:uid="{80526A50-4B9F-4357-9194-1C47EAD1E1B3}"/>
    <cellStyle name="Normal 7 2 2 5 3 2 3" xfId="45337" xr:uid="{33B43C07-6BC3-4AB7-BD01-8ED1E7C7099C}"/>
    <cellStyle name="Normal 7 2 2 5 3 3" xfId="18800" xr:uid="{44F46EF4-8DCD-40E3-8259-D417836E6CF7}"/>
    <cellStyle name="Normal 7 2 2 5 3 4" xfId="25171" xr:uid="{DF2150E9-F86F-4C51-9D2B-07506A052F4D}"/>
    <cellStyle name="Normal 7 2 2 5 4" xfId="7652" xr:uid="{06AE3659-F31A-434E-8713-7122680A6BB3}"/>
    <cellStyle name="Normal 7 2 2 5 4 2" xfId="21560" xr:uid="{40F7452A-A819-4F0E-BA24-6FB9FFB1FA0C}"/>
    <cellStyle name="Normal 7 2 2 5 4 2 2" xfId="37730" xr:uid="{E0C68315-D677-448D-A11B-52FBBE0DB5BB}"/>
    <cellStyle name="Normal 7 2 2 5 4 3" xfId="27211" xr:uid="{56810F5B-B4F7-46A6-AD08-A76168499160}"/>
    <cellStyle name="Normal 7 2 2 5 4 4" xfId="41582" xr:uid="{42223452-75D4-45F4-BC53-69C23006C108}"/>
    <cellStyle name="Normal 7 2 2 5 5" xfId="6047" xr:uid="{D35D0225-93A6-44C5-8262-407A2CDCC4EA}"/>
    <cellStyle name="Normal 7 2 2 5 5 2" xfId="25890" xr:uid="{623A70E7-AB5E-465C-A289-93C9F6416A7B}"/>
    <cellStyle name="Normal 7 2 2 5 5 3" xfId="43289" xr:uid="{B05941BA-E6EF-4254-BA5D-A504AB708874}"/>
    <cellStyle name="Normal 7 2 2 5 6" xfId="12671" xr:uid="{6D296B58-13E7-49C7-B510-6D74261E5B30}"/>
    <cellStyle name="Normal 7 2 2 5 6 2" xfId="31983" xr:uid="{9DB02AD7-AE78-4533-8160-974476932ED0}"/>
    <cellStyle name="Normal 7 2 2 5 7" xfId="13986" xr:uid="{817EA967-85E6-442D-BEBE-DC5BFE04D64E}"/>
    <cellStyle name="Normal 7 2 2 5 7 2" xfId="33276" xr:uid="{4E71F224-5766-41DE-9CE0-65C645AF5160}"/>
    <cellStyle name="Normal 7 2 2 5 8" xfId="15253" xr:uid="{BB0EF15D-7061-4ECB-BEBB-69D185165992}"/>
    <cellStyle name="Normal 7 2 2 5 8 2" xfId="34478" xr:uid="{B674972F-2C50-46BD-BF8A-E6C5AE3D5AA8}"/>
    <cellStyle name="Normal 7 2 2 5 9" xfId="16702" xr:uid="{B05C517F-55A6-49CA-8D9F-875CFBB39D2A}"/>
    <cellStyle name="Normal 7 2 2 5 9 2" xfId="35799" xr:uid="{08ED5A98-19EE-4B8C-8B43-926CAEA05C3C}"/>
    <cellStyle name="Normal 7 2 2 6" xfId="1446" xr:uid="{FA9E59E1-21DC-4271-AD39-D4AF49DECB44}"/>
    <cellStyle name="Normal 7 2 2 6 10" xfId="23855" xr:uid="{74E3B5C9-09FE-44F8-BFC3-0888D535E0ED}"/>
    <cellStyle name="Normal 7 2 2 6 11" xfId="39960" xr:uid="{C60F758B-F679-49B5-9E2A-18DAF0DC6F38}"/>
    <cellStyle name="Normal 7 2 2 6 12" xfId="49023" xr:uid="{008F09A5-8BD3-45F1-9BE0-D822AEC79F42}"/>
    <cellStyle name="Normal 7 2 2 6 13" xfId="50226" xr:uid="{11B3C68B-0395-4F81-9EBF-443AB3CAD80C}"/>
    <cellStyle name="Normal 7 2 2 6 14" xfId="51440" xr:uid="{49B66975-E3FF-4CA8-B40F-3320175D3869}"/>
    <cellStyle name="Normal 7 2 2 6 15" xfId="52659" xr:uid="{650747AD-549E-4668-BEBF-D6852AD9F786}"/>
    <cellStyle name="Normal 7 2 2 6 16" xfId="53809" xr:uid="{70756E5F-DB4F-4735-9F6C-8293AD376E71}"/>
    <cellStyle name="Normal 7 2 2 6 2" xfId="2487" xr:uid="{A9D1A103-3595-4687-A360-64BDDD2110E1}"/>
    <cellStyle name="Normal 7 2 2 6 2 10" xfId="40529" xr:uid="{7F670205-B23B-4769-AC09-7D7288C98495}"/>
    <cellStyle name="Normal 7 2 2 6 2 11" xfId="49597" xr:uid="{EFFE3B66-2494-4BA8-B6C8-DE7D893C2D44}"/>
    <cellStyle name="Normal 7 2 2 6 2 12" xfId="50801" xr:uid="{EF6C5129-DA20-41C9-BD9C-6FD1B66706A1}"/>
    <cellStyle name="Normal 7 2 2 6 2 13" xfId="52030" xr:uid="{E19D547F-E13A-4D3C-AA43-B81FF9CCFFA1}"/>
    <cellStyle name="Normal 7 2 2 6 2 14" xfId="53228" xr:uid="{DE1DA61D-F11A-4B0F-95C0-14EF7BE95FE6}"/>
    <cellStyle name="Normal 7 2 2 6 2 15" xfId="54380" xr:uid="{1508231C-0E3F-4800-B63F-62C997DB36F4}"/>
    <cellStyle name="Normal 7 2 2 6 2 2" xfId="5009" xr:uid="{285090A9-4AC7-44F7-9B5B-D13268A01530}"/>
    <cellStyle name="Normal 7 2 2 6 2 2 2" xfId="9210" xr:uid="{3CF56E22-47AE-45A0-9385-5232E2788143}"/>
    <cellStyle name="Normal 7 2 2 6 2 2 2 2" xfId="28643" xr:uid="{C702CA52-81BB-496F-913A-9DAFD589E74B}"/>
    <cellStyle name="Normal 7 2 2 6 2 2 2 3" xfId="45965" xr:uid="{7A00502E-E0CB-4C7E-ABEA-1788FF3D016D}"/>
    <cellStyle name="Normal 7 2 2 6 2 2 3" xfId="19673" xr:uid="{A04A720E-14AB-41D3-A114-577B97314FAF}"/>
    <cellStyle name="Normal 7 2 2 6 2 2 4" xfId="25174" xr:uid="{B1E357C5-A3B5-4BB4-9A2D-DF8A93601E5C}"/>
    <cellStyle name="Normal 7 2 2 6 2 3" xfId="8365" xr:uid="{D0648519-9D9B-4A7E-9B51-8A3F76B3AC98}"/>
    <cellStyle name="Normal 7 2 2 6 2 3 2" xfId="22161" xr:uid="{52BAA855-BD6F-43C1-9E3B-84F55147A726}"/>
    <cellStyle name="Normal 7 2 2 6 2 3 2 2" xfId="38300" xr:uid="{E2507D90-5211-4DA1-B407-37F03F00C62C}"/>
    <cellStyle name="Normal 7 2 2 6 2 3 3" xfId="27821" xr:uid="{5B6226FC-7AB3-48D3-85FA-4AB40D3710EB}"/>
    <cellStyle name="Normal 7 2 2 6 2 3 4" xfId="42150" xr:uid="{B3A4FEA6-B6B1-4B51-B549-A80299429FC2}"/>
    <cellStyle name="Normal 7 2 2 6 2 4" xfId="6672" xr:uid="{911C0B1D-308B-46CF-9264-8D47016E8385}"/>
    <cellStyle name="Normal 7 2 2 6 2 4 2" xfId="26495" xr:uid="{11F0C123-3A41-464D-BF1D-FB78BD83D44D}"/>
    <cellStyle name="Normal 7 2 2 6 2 4 3" xfId="44108" xr:uid="{E8C0FDFC-3DE4-4AF4-87E9-F6E2B52CD8B6}"/>
    <cellStyle name="Normal 7 2 2 6 2 5" xfId="13263" xr:uid="{136A48DB-A39F-4F2B-83C4-DC0A79B6D776}"/>
    <cellStyle name="Normal 7 2 2 6 2 5 2" xfId="32570" xr:uid="{095750A6-42AC-464D-BD9A-1D3805575A6D}"/>
    <cellStyle name="Normal 7 2 2 6 2 6" xfId="14574" xr:uid="{C3F5FAB7-A665-4DDB-B0F5-0544AC8F01C4}"/>
    <cellStyle name="Normal 7 2 2 6 2 6 2" xfId="33853" xr:uid="{7A65E02E-6668-4F2A-BA29-738E6046E2A8}"/>
    <cellStyle name="Normal 7 2 2 6 2 7" xfId="15897" xr:uid="{6DF4E3F8-3676-4201-A37D-EE933621D982}"/>
    <cellStyle name="Normal 7 2 2 6 2 7 2" xfId="35073" xr:uid="{9FE6C166-4727-47AD-8E6D-C1A392E75BEA}"/>
    <cellStyle name="Normal 7 2 2 6 2 8" xfId="17334" xr:uid="{D80852B1-0CE3-411B-B89A-2003134BF784}"/>
    <cellStyle name="Normal 7 2 2 6 2 8 2" xfId="36424" xr:uid="{9DD0C3D7-F243-4F29-8693-42F2EE7CEBA8}"/>
    <cellStyle name="Normal 7 2 2 6 2 9" xfId="24443" xr:uid="{266C9B05-3781-4140-8962-3A01EC967A41}"/>
    <cellStyle name="Normal 7 2 2 6 3" xfId="5008" xr:uid="{69BB4902-17C1-4A62-BE3F-BB18D18D2454}"/>
    <cellStyle name="Normal 7 2 2 6 3 2" xfId="9209" xr:uid="{5C2B7F69-3DD8-4C84-915C-384EDCEF9BA0}"/>
    <cellStyle name="Normal 7 2 2 6 3 2 2" xfId="28642" xr:uid="{06CF4845-2DD8-4CB2-9673-500A5E281E51}"/>
    <cellStyle name="Normal 7 2 2 6 3 2 3" xfId="45338" xr:uid="{9DF835E1-7413-4DD4-B7AD-37A9E8450511}"/>
    <cellStyle name="Normal 7 2 2 6 3 3" xfId="18801" xr:uid="{6EA0FC83-C789-47B1-9F23-062D599CF657}"/>
    <cellStyle name="Normal 7 2 2 6 3 4" xfId="25173" xr:uid="{8749B068-E267-40AD-81E4-CC9DE847E56D}"/>
    <cellStyle name="Normal 7 2 2 6 4" xfId="7653" xr:uid="{638DD3CD-C879-466B-9571-79C79FDE6D02}"/>
    <cellStyle name="Normal 7 2 2 6 4 2" xfId="21561" xr:uid="{4ABDE59F-D34B-4C0A-93CB-DBF5B09A78E4}"/>
    <cellStyle name="Normal 7 2 2 6 4 2 2" xfId="37731" xr:uid="{84C03124-B0AA-48CA-99E3-E6684C3B40EC}"/>
    <cellStyle name="Normal 7 2 2 6 4 3" xfId="27212" xr:uid="{376F2263-F49A-4795-B1D2-3BCFDA8CBC8E}"/>
    <cellStyle name="Normal 7 2 2 6 4 4" xfId="41583" xr:uid="{7BF68B38-1108-406E-8ABA-1BF1DB492937}"/>
    <cellStyle name="Normal 7 2 2 6 5" xfId="6048" xr:uid="{C0010E9B-40F5-47B9-85A7-3A419C155C18}"/>
    <cellStyle name="Normal 7 2 2 6 5 2" xfId="25891" xr:uid="{3CFFB192-1AED-418D-BD2E-FB16F9F8504F}"/>
    <cellStyle name="Normal 7 2 2 6 5 3" xfId="43290" xr:uid="{8AA09CFC-DC14-4C37-BDB8-FF6D4E6F91D6}"/>
    <cellStyle name="Normal 7 2 2 6 6" xfId="12672" xr:uid="{0660A13C-9F20-407D-B2C6-E8F2890B1DB9}"/>
    <cellStyle name="Normal 7 2 2 6 6 2" xfId="31984" xr:uid="{5D3EF6D6-3A73-48FF-8C04-C3A74C339B30}"/>
    <cellStyle name="Normal 7 2 2 6 7" xfId="13987" xr:uid="{260BA89C-654E-4000-A8DE-CA9ABBB2AF6A}"/>
    <cellStyle name="Normal 7 2 2 6 7 2" xfId="33277" xr:uid="{E5D980F0-6ABF-45E3-92C8-33D694943453}"/>
    <cellStyle name="Normal 7 2 2 6 8" xfId="15254" xr:uid="{7C703A67-58C5-4711-A7E2-F487CDD58ABF}"/>
    <cellStyle name="Normal 7 2 2 6 8 2" xfId="34479" xr:uid="{02C527B8-F9C6-4F9A-B883-0139C9BEB16F}"/>
    <cellStyle name="Normal 7 2 2 6 9" xfId="16703" xr:uid="{BCFA4368-50B4-4231-AE54-4A9A7B8358FD}"/>
    <cellStyle name="Normal 7 2 2 6 9 2" xfId="35800" xr:uid="{5B70D6C3-0FC4-4177-A5B1-94A65A9D3C46}"/>
    <cellStyle name="Normal 7 2 2 7" xfId="1447" xr:uid="{4D518230-9BD3-478B-B53C-0A47B707DD26}"/>
    <cellStyle name="Normal 7 2 2 7 10" xfId="23856" xr:uid="{2ADA1334-909D-4F61-BD33-BB4718ECDF89}"/>
    <cellStyle name="Normal 7 2 2 7 11" xfId="39961" xr:uid="{17C467B1-EC58-4127-A457-A91F57AD2CCE}"/>
    <cellStyle name="Normal 7 2 2 7 12" xfId="49024" xr:uid="{9557A54F-6B12-42FD-BA5D-F3D4AA85B970}"/>
    <cellStyle name="Normal 7 2 2 7 13" xfId="50227" xr:uid="{21589F66-97E0-4EAC-A007-A458C86C9B6B}"/>
    <cellStyle name="Normal 7 2 2 7 14" xfId="51441" xr:uid="{67F9F4A8-5FE8-41FC-B320-7483A3B28660}"/>
    <cellStyle name="Normal 7 2 2 7 15" xfId="52660" xr:uid="{AF6254CE-EF8D-4FFA-A857-874A70634B1C}"/>
    <cellStyle name="Normal 7 2 2 7 16" xfId="53810" xr:uid="{494423EC-4923-4E2F-BF84-2F71234CE710}"/>
    <cellStyle name="Normal 7 2 2 7 2" xfId="2488" xr:uid="{626B5F2E-3D43-4651-A340-09CC3239C8C2}"/>
    <cellStyle name="Normal 7 2 2 7 2 10" xfId="40530" xr:uid="{225A3D20-81D7-4655-BC62-379F2F762311}"/>
    <cellStyle name="Normal 7 2 2 7 2 11" xfId="49598" xr:uid="{47F7909E-A2EC-4FF3-8F87-371E1C768EA9}"/>
    <cellStyle name="Normal 7 2 2 7 2 12" xfId="50802" xr:uid="{B9EDF20A-452C-436C-936A-C47D42037FB6}"/>
    <cellStyle name="Normal 7 2 2 7 2 13" xfId="52031" xr:uid="{41C320B8-0C01-460B-85F6-2E24CD579A5C}"/>
    <cellStyle name="Normal 7 2 2 7 2 14" xfId="53229" xr:uid="{957EC7A3-D959-4BB4-A73F-9FB2226C080D}"/>
    <cellStyle name="Normal 7 2 2 7 2 15" xfId="54381" xr:uid="{503D69CA-16C2-42A6-9FA3-FFA58DD19805}"/>
    <cellStyle name="Normal 7 2 2 7 2 2" xfId="5011" xr:uid="{6DEA49BE-BF89-4B16-97EA-873033221F19}"/>
    <cellStyle name="Normal 7 2 2 7 2 2 2" xfId="9212" xr:uid="{C70527BF-5879-4A86-8B9F-F3ACB04D8890}"/>
    <cellStyle name="Normal 7 2 2 7 2 2 2 2" xfId="28645" xr:uid="{97CF28DA-C9B2-4E5D-9D68-CB07D80CBBF4}"/>
    <cellStyle name="Normal 7 2 2 7 2 2 2 3" xfId="45966" xr:uid="{E11A9804-C43A-4C52-B747-15DF92016504}"/>
    <cellStyle name="Normal 7 2 2 7 2 2 3" xfId="19674" xr:uid="{0E1DFB39-194B-401F-BF70-63613C622932}"/>
    <cellStyle name="Normal 7 2 2 7 2 2 4" xfId="25176" xr:uid="{F92DD4D1-409B-4003-B060-2A59D735EBBD}"/>
    <cellStyle name="Normal 7 2 2 7 2 3" xfId="8366" xr:uid="{E41EEDE9-FE4C-43BC-AE83-BED4A9BA7DC7}"/>
    <cellStyle name="Normal 7 2 2 7 2 3 2" xfId="22162" xr:uid="{2F4F96E7-1A48-48B2-A792-B78A478943EA}"/>
    <cellStyle name="Normal 7 2 2 7 2 3 2 2" xfId="38301" xr:uid="{AD827B19-087D-436E-B18B-6A59C29119C9}"/>
    <cellStyle name="Normal 7 2 2 7 2 3 3" xfId="27822" xr:uid="{D2BB8105-590B-4586-8F22-739907A5D6B0}"/>
    <cellStyle name="Normal 7 2 2 7 2 3 4" xfId="42151" xr:uid="{70CBFDDD-5B98-49F0-8D61-A5D0CA687EE1}"/>
    <cellStyle name="Normal 7 2 2 7 2 4" xfId="6673" xr:uid="{65722C23-CB0B-4B81-AD53-F3302508D80B}"/>
    <cellStyle name="Normal 7 2 2 7 2 4 2" xfId="26496" xr:uid="{C24C4A29-C3B8-4C89-A3AE-D60440C0C08C}"/>
    <cellStyle name="Normal 7 2 2 7 2 4 3" xfId="44109" xr:uid="{09A6654E-548E-42DA-8BBE-82A3FA2E7BD1}"/>
    <cellStyle name="Normal 7 2 2 7 2 5" xfId="13264" xr:uid="{853E48FB-D858-42EC-BDD6-4BF9A30728AB}"/>
    <cellStyle name="Normal 7 2 2 7 2 5 2" xfId="32571" xr:uid="{4781119A-980D-4397-A56D-F4B9CA3D3FA8}"/>
    <cellStyle name="Normal 7 2 2 7 2 6" xfId="14575" xr:uid="{2C47BF34-E1D5-4DBE-84D9-47014977C9E9}"/>
    <cellStyle name="Normal 7 2 2 7 2 6 2" xfId="33854" xr:uid="{3F86CEA2-D39E-433E-9E6E-723F239F529C}"/>
    <cellStyle name="Normal 7 2 2 7 2 7" xfId="15898" xr:uid="{BC592B87-93B4-4D52-9FCD-52DB58FE76C4}"/>
    <cellStyle name="Normal 7 2 2 7 2 7 2" xfId="35074" xr:uid="{6369A1CA-B0F4-4D15-A87C-C451AF2D8D08}"/>
    <cellStyle name="Normal 7 2 2 7 2 8" xfId="17335" xr:uid="{87B218AA-C7E6-4814-B4A9-DCD5264A7618}"/>
    <cellStyle name="Normal 7 2 2 7 2 8 2" xfId="36425" xr:uid="{7B6A2072-C0E8-4CE1-8A26-89EABB86ADCC}"/>
    <cellStyle name="Normal 7 2 2 7 2 9" xfId="24444" xr:uid="{5605C881-01DF-4883-B5DE-72E01FB2F999}"/>
    <cellStyle name="Normal 7 2 2 7 3" xfId="5010" xr:uid="{69D39181-767E-4DA2-9FF1-F48760A8A5CB}"/>
    <cellStyle name="Normal 7 2 2 7 3 2" xfId="9211" xr:uid="{B36E5C2C-15BA-4176-9F4A-1A4EFA91DCC1}"/>
    <cellStyle name="Normal 7 2 2 7 3 2 2" xfId="28644" xr:uid="{ED71E050-E74A-431C-B542-E32ACA926BC1}"/>
    <cellStyle name="Normal 7 2 2 7 3 2 3" xfId="45339" xr:uid="{19778911-68B0-4DA4-812D-06476448AF3F}"/>
    <cellStyle name="Normal 7 2 2 7 3 3" xfId="18802" xr:uid="{99032531-55C7-4CE2-834C-A932A8773E0B}"/>
    <cellStyle name="Normal 7 2 2 7 3 4" xfId="25175" xr:uid="{10834B77-17CE-468E-962F-CD57979B6602}"/>
    <cellStyle name="Normal 7 2 2 7 4" xfId="7654" xr:uid="{B4DF3318-A046-4AA8-8CBA-9B17BBF12153}"/>
    <cellStyle name="Normal 7 2 2 7 4 2" xfId="21562" xr:uid="{49FF105F-5B4E-4364-AD8D-440EA24C86D7}"/>
    <cellStyle name="Normal 7 2 2 7 4 2 2" xfId="37732" xr:uid="{662C40CE-17D6-492B-9B84-B9DA5410C078}"/>
    <cellStyle name="Normal 7 2 2 7 4 3" xfId="27213" xr:uid="{BDF19F53-F426-4C00-9867-758814E01B88}"/>
    <cellStyle name="Normal 7 2 2 7 4 4" xfId="41584" xr:uid="{1B77D7D6-1768-43CC-A313-2118C0AE8070}"/>
    <cellStyle name="Normal 7 2 2 7 5" xfId="6049" xr:uid="{3B53B31B-6F0C-48DB-95FD-11D5888A1D63}"/>
    <cellStyle name="Normal 7 2 2 7 5 2" xfId="25892" xr:uid="{26A8E3F6-B03B-4405-A8F3-71902F9E30D9}"/>
    <cellStyle name="Normal 7 2 2 7 5 3" xfId="43291" xr:uid="{A3FB5447-8BD0-4FA4-908D-7FDA7073AD6D}"/>
    <cellStyle name="Normal 7 2 2 7 6" xfId="12673" xr:uid="{25554F62-DD23-49BD-B454-71F05AB93DFF}"/>
    <cellStyle name="Normal 7 2 2 7 6 2" xfId="31985" xr:uid="{695A3DB4-FBE2-4815-A651-E74BA7E511EF}"/>
    <cellStyle name="Normal 7 2 2 7 7" xfId="13988" xr:uid="{2F1E3005-658F-44F2-90A7-C78B3565142B}"/>
    <cellStyle name="Normal 7 2 2 7 7 2" xfId="33278" xr:uid="{79818AF1-140A-4F61-8526-000A006D922E}"/>
    <cellStyle name="Normal 7 2 2 7 8" xfId="15255" xr:uid="{1B13B8D6-9B63-48B7-B904-17C4A5EA9B6C}"/>
    <cellStyle name="Normal 7 2 2 7 8 2" xfId="34480" xr:uid="{11C0DFCD-61BA-4C62-A30B-F1129E7662F4}"/>
    <cellStyle name="Normal 7 2 2 7 9" xfId="16704" xr:uid="{AAD836E5-A2D8-413B-9F3A-0E9FB740D803}"/>
    <cellStyle name="Normal 7 2 2 7 9 2" xfId="35801" xr:uid="{68893722-9F21-4BEC-BB0B-B9A02D1C37E1}"/>
    <cellStyle name="Normal 7 2 2 8" xfId="1448" xr:uid="{AB149E70-F009-403A-875A-21254A5188B7}"/>
    <cellStyle name="Normal 7 2 2 8 10" xfId="23857" xr:uid="{401CF7B5-24C6-41B3-9092-BD378EE56068}"/>
    <cellStyle name="Normal 7 2 2 8 11" xfId="39962" xr:uid="{F587CFFF-57BA-4712-9D9E-2AFD4D8314CF}"/>
    <cellStyle name="Normal 7 2 2 8 12" xfId="49025" xr:uid="{F61E066E-1670-4E8A-B72C-4CCF4897C4F1}"/>
    <cellStyle name="Normal 7 2 2 8 13" xfId="50228" xr:uid="{67C1A8CF-2E9C-448C-9FD8-D0AF224C6FC5}"/>
    <cellStyle name="Normal 7 2 2 8 14" xfId="51442" xr:uid="{38047534-26CE-4B4C-A5F4-2009295452B6}"/>
    <cellStyle name="Normal 7 2 2 8 15" xfId="52661" xr:uid="{FDDA24C1-FF34-4F11-8515-AF502385E081}"/>
    <cellStyle name="Normal 7 2 2 8 16" xfId="53811" xr:uid="{F4CA2A26-868E-4629-9291-9D2DDC416CFF}"/>
    <cellStyle name="Normal 7 2 2 8 2" xfId="2489" xr:uid="{3209BFB0-26EB-4654-8703-3CF78FDBBD14}"/>
    <cellStyle name="Normal 7 2 2 8 2 10" xfId="40531" xr:uid="{E725954D-782C-4275-B1A0-3952CD4EBEA7}"/>
    <cellStyle name="Normal 7 2 2 8 2 11" xfId="49599" xr:uid="{AF966E94-1935-475C-AE00-43845A6F7E33}"/>
    <cellStyle name="Normal 7 2 2 8 2 12" xfId="50803" xr:uid="{5ECE1B03-4ACD-4F7F-AB7C-C6F118CFB745}"/>
    <cellStyle name="Normal 7 2 2 8 2 13" xfId="52032" xr:uid="{7B6FDFEE-45E0-449E-812F-0BFF174B7E16}"/>
    <cellStyle name="Normal 7 2 2 8 2 14" xfId="53230" xr:uid="{C49623BE-761A-4DF9-B2E2-08A2A0B5510E}"/>
    <cellStyle name="Normal 7 2 2 8 2 15" xfId="54382" xr:uid="{922109A1-60B9-4ED3-ABF6-01B60510E55E}"/>
    <cellStyle name="Normal 7 2 2 8 2 2" xfId="5013" xr:uid="{8535AC91-1BA2-4454-AB51-0ABAA59E443F}"/>
    <cellStyle name="Normal 7 2 2 8 2 2 2" xfId="9214" xr:uid="{5D572C67-DE4A-48BF-AB41-A2BC0454B88D}"/>
    <cellStyle name="Normal 7 2 2 8 2 2 2 2" xfId="28647" xr:uid="{587464B5-F586-4D0D-A72C-097F0872BAA0}"/>
    <cellStyle name="Normal 7 2 2 8 2 2 2 3" xfId="45967" xr:uid="{9E02FD9A-16BC-48F9-804F-C3B6D94C48D0}"/>
    <cellStyle name="Normal 7 2 2 8 2 2 3" xfId="19675" xr:uid="{9C394211-16C4-4078-9595-A991E6761451}"/>
    <cellStyle name="Normal 7 2 2 8 2 2 4" xfId="25178" xr:uid="{AA92EF69-4C72-4DA0-89FB-40531EA44FA9}"/>
    <cellStyle name="Normal 7 2 2 8 2 3" xfId="8367" xr:uid="{9400A193-399C-4C1C-B17D-B811AE649F62}"/>
    <cellStyle name="Normal 7 2 2 8 2 3 2" xfId="22163" xr:uid="{42B99F12-1BF0-4540-B4E7-8EA3F0FFBC31}"/>
    <cellStyle name="Normal 7 2 2 8 2 3 2 2" xfId="38302" xr:uid="{2D1F27CF-93DB-43C2-8EB1-B15CFCB34244}"/>
    <cellStyle name="Normal 7 2 2 8 2 3 3" xfId="27823" xr:uid="{25E120C9-ECB9-4B3E-9BA4-D4EA360CB9C9}"/>
    <cellStyle name="Normal 7 2 2 8 2 3 4" xfId="42152" xr:uid="{EEEBAB86-9226-4FCF-833B-5149935D73C7}"/>
    <cellStyle name="Normal 7 2 2 8 2 4" xfId="6674" xr:uid="{1405B9E3-CDD0-40E1-A6FB-ABAC7BD27F9C}"/>
    <cellStyle name="Normal 7 2 2 8 2 4 2" xfId="26497" xr:uid="{84DF4DB0-D673-495D-9972-5CCE54FC165C}"/>
    <cellStyle name="Normal 7 2 2 8 2 4 3" xfId="44110" xr:uid="{7105C48A-605A-4898-A5A2-7838BB8F54DC}"/>
    <cellStyle name="Normal 7 2 2 8 2 5" xfId="13265" xr:uid="{5B83188A-4920-4649-9925-B1A87D9B4081}"/>
    <cellStyle name="Normal 7 2 2 8 2 5 2" xfId="32572" xr:uid="{20147AF9-0D9B-4A8E-B192-774426C7AF88}"/>
    <cellStyle name="Normal 7 2 2 8 2 6" xfId="14576" xr:uid="{7AA4E3D9-7879-4187-B9A0-CA85681DB61F}"/>
    <cellStyle name="Normal 7 2 2 8 2 6 2" xfId="33855" xr:uid="{CD00B60F-1BA2-42DF-9D59-FC27E23FC3FE}"/>
    <cellStyle name="Normal 7 2 2 8 2 7" xfId="15899" xr:uid="{C8B8FE66-1626-4C70-9DB9-10A6CE98BB64}"/>
    <cellStyle name="Normal 7 2 2 8 2 7 2" xfId="35075" xr:uid="{23D535EB-6C44-4CD2-99D8-6283046E7A2F}"/>
    <cellStyle name="Normal 7 2 2 8 2 8" xfId="17336" xr:uid="{6B919B5C-B0CE-4021-A0E3-CA7EEBE9EB28}"/>
    <cellStyle name="Normal 7 2 2 8 2 8 2" xfId="36426" xr:uid="{60F9E6AA-714A-479E-9762-A038FA7799AF}"/>
    <cellStyle name="Normal 7 2 2 8 2 9" xfId="24445" xr:uid="{DB80A918-134A-456C-B33F-06CD56575E55}"/>
    <cellStyle name="Normal 7 2 2 8 3" xfId="5012" xr:uid="{E626F74A-7E2F-47B3-840E-29A563F90A35}"/>
    <cellStyle name="Normal 7 2 2 8 3 2" xfId="9213" xr:uid="{CD26BB60-E087-4DDC-B828-AA35809B2F8B}"/>
    <cellStyle name="Normal 7 2 2 8 3 2 2" xfId="28646" xr:uid="{6A2378FC-695F-4E50-8710-92EF9E18E555}"/>
    <cellStyle name="Normal 7 2 2 8 3 2 3" xfId="45340" xr:uid="{66AA2A35-435A-459F-BB39-4FA3D6B2D864}"/>
    <cellStyle name="Normal 7 2 2 8 3 3" xfId="18803" xr:uid="{698F8076-21E1-45D9-AAD8-5509AA8C6FD1}"/>
    <cellStyle name="Normal 7 2 2 8 3 4" xfId="25177" xr:uid="{6AE56372-C9A8-4CBC-8011-77D15A93B04E}"/>
    <cellStyle name="Normal 7 2 2 8 4" xfId="7655" xr:uid="{FC39DF43-CF07-4DE6-9861-0EFC9AC4DFA8}"/>
    <cellStyle name="Normal 7 2 2 8 4 2" xfId="21563" xr:uid="{268E9494-2E9D-4ACB-B0E8-B1018633EC31}"/>
    <cellStyle name="Normal 7 2 2 8 4 2 2" xfId="37733" xr:uid="{44157A34-7D9E-4028-BA95-901301F631A9}"/>
    <cellStyle name="Normal 7 2 2 8 4 3" xfId="27214" xr:uid="{58193778-6ABA-4FF4-B813-27E78E95204A}"/>
    <cellStyle name="Normal 7 2 2 8 4 4" xfId="41585" xr:uid="{FFC2F8EE-38F9-4A73-A588-EE3C586640B9}"/>
    <cellStyle name="Normal 7 2 2 8 5" xfId="6050" xr:uid="{1E154FAA-A94B-4109-9896-D51642C0C13F}"/>
    <cellStyle name="Normal 7 2 2 8 5 2" xfId="25893" xr:uid="{647C6175-0A91-44A6-A788-E3C55BFB631E}"/>
    <cellStyle name="Normal 7 2 2 8 5 3" xfId="43292" xr:uid="{4449C735-029E-44B7-BDD5-02F2B6738A96}"/>
    <cellStyle name="Normal 7 2 2 8 6" xfId="12674" xr:uid="{9CED42D7-CA09-44E5-B4F2-F8A862C3F9CB}"/>
    <cellStyle name="Normal 7 2 2 8 6 2" xfId="31986" xr:uid="{A382013E-DB5A-4430-A933-0F5D992BE91B}"/>
    <cellStyle name="Normal 7 2 2 8 7" xfId="13989" xr:uid="{DBA0A540-6E8B-4F7A-A148-EF1C55DB8B9E}"/>
    <cellStyle name="Normal 7 2 2 8 7 2" xfId="33279" xr:uid="{D0BE095B-ED9E-414F-AD89-B0C60F867536}"/>
    <cellStyle name="Normal 7 2 2 8 8" xfId="15256" xr:uid="{624E59E7-3E08-4E67-B4B1-F02BF793FB98}"/>
    <cellStyle name="Normal 7 2 2 8 8 2" xfId="34481" xr:uid="{32DFD5B5-9B71-401D-864C-46751328BC0D}"/>
    <cellStyle name="Normal 7 2 2 8 9" xfId="16705" xr:uid="{00EC1DE7-6ED3-48CD-A3D3-45E49C2AF8D4}"/>
    <cellStyle name="Normal 7 2 2 8 9 2" xfId="35802" xr:uid="{13246AB1-61AB-4AE7-A09B-214DA63B517C}"/>
    <cellStyle name="Normal 7 2 2 9" xfId="1449" xr:uid="{A816A2AD-F6F5-498D-952F-57AB910406F5}"/>
    <cellStyle name="Normal 7 2 2 9 10" xfId="23858" xr:uid="{A925EBCA-ADB2-4DAF-8665-38D4341EC2C8}"/>
    <cellStyle name="Normal 7 2 2 9 11" xfId="39963" xr:uid="{1897F580-E18E-46A6-B89A-0F01AA1F7359}"/>
    <cellStyle name="Normal 7 2 2 9 12" xfId="49026" xr:uid="{3CF23854-02C4-4458-93EA-B1751C49E55B}"/>
    <cellStyle name="Normal 7 2 2 9 13" xfId="50229" xr:uid="{E9B2D78C-F205-4E55-B3C3-0DD0A0B8E2F0}"/>
    <cellStyle name="Normal 7 2 2 9 14" xfId="51443" xr:uid="{AB4327EB-96AF-4AB5-A4A0-F7C030657CC0}"/>
    <cellStyle name="Normal 7 2 2 9 15" xfId="52662" xr:uid="{FAD3C076-7B8E-4A8B-A864-15002A5DC21C}"/>
    <cellStyle name="Normal 7 2 2 9 16" xfId="53812" xr:uid="{F7180750-86E2-4197-B707-E7116649415D}"/>
    <cellStyle name="Normal 7 2 2 9 2" xfId="2490" xr:uid="{03A65CC1-F402-4002-9BE1-AD98F6196101}"/>
    <cellStyle name="Normal 7 2 2 9 2 10" xfId="40532" xr:uid="{12A45CC5-03C7-47A0-A85C-1DF09FC9DB33}"/>
    <cellStyle name="Normal 7 2 2 9 2 11" xfId="49600" xr:uid="{AEDC9733-8E5D-46FA-83BE-0D1B1A313A33}"/>
    <cellStyle name="Normal 7 2 2 9 2 12" xfId="50804" xr:uid="{CAD8D32B-703A-4C9D-9B3B-89E0C82B1A71}"/>
    <cellStyle name="Normal 7 2 2 9 2 13" xfId="52033" xr:uid="{1A13E0F4-9B22-40D2-8792-8E191C353347}"/>
    <cellStyle name="Normal 7 2 2 9 2 14" xfId="53231" xr:uid="{F9ADAB4B-4AF8-419F-91F1-FFD3504C4CFD}"/>
    <cellStyle name="Normal 7 2 2 9 2 15" xfId="54383" xr:uid="{8BDA055F-4CE2-417F-8558-483E5D1A6353}"/>
    <cellStyle name="Normal 7 2 2 9 2 2" xfId="5015" xr:uid="{2BEE202D-ADA6-4D45-8B9B-0111DEB449D7}"/>
    <cellStyle name="Normal 7 2 2 9 2 2 2" xfId="9216" xr:uid="{41D6F6A0-457F-4FD9-874D-70BEF5DA84B6}"/>
    <cellStyle name="Normal 7 2 2 9 2 2 2 2" xfId="28649" xr:uid="{5325A902-8D48-43BA-AA7D-8164327AD791}"/>
    <cellStyle name="Normal 7 2 2 9 2 2 2 3" xfId="45968" xr:uid="{781FA339-3F08-4B39-B93C-8C15A0150D72}"/>
    <cellStyle name="Normal 7 2 2 9 2 2 3" xfId="19676" xr:uid="{7410130F-EA6C-4EC2-A134-31D0ED60B472}"/>
    <cellStyle name="Normal 7 2 2 9 2 2 4" xfId="25180" xr:uid="{9AD58D97-CD66-4078-A284-E7A2870A85C3}"/>
    <cellStyle name="Normal 7 2 2 9 2 3" xfId="8368" xr:uid="{ED3F1FCD-DDCF-4092-BBB9-BA92173E93AE}"/>
    <cellStyle name="Normal 7 2 2 9 2 3 2" xfId="22164" xr:uid="{5EF74A1C-0C6C-4FDC-ADF8-25913DF49DA6}"/>
    <cellStyle name="Normal 7 2 2 9 2 3 2 2" xfId="38303" xr:uid="{E6D6C0BF-A59B-4F69-9A04-F56365CC915B}"/>
    <cellStyle name="Normal 7 2 2 9 2 3 3" xfId="27824" xr:uid="{FAC57BED-4FAC-4CF4-B370-359C226A6995}"/>
    <cellStyle name="Normal 7 2 2 9 2 3 4" xfId="42153" xr:uid="{F1B484DC-0F5F-4D45-B54B-764DAD99E30C}"/>
    <cellStyle name="Normal 7 2 2 9 2 4" xfId="6675" xr:uid="{50EA1652-BF09-4F1F-9040-7598AC38E442}"/>
    <cellStyle name="Normal 7 2 2 9 2 4 2" xfId="26498" xr:uid="{830CBE92-B2AF-4FE2-A0D6-065CEEB42448}"/>
    <cellStyle name="Normal 7 2 2 9 2 4 3" xfId="44111" xr:uid="{E417AB8B-578B-4482-9D02-FE246662728F}"/>
    <cellStyle name="Normal 7 2 2 9 2 5" xfId="13266" xr:uid="{973C6B4A-32F2-4F83-8F1F-912AF3123BDE}"/>
    <cellStyle name="Normal 7 2 2 9 2 5 2" xfId="32573" xr:uid="{1C70546B-E809-46E8-851A-32D32F94916C}"/>
    <cellStyle name="Normal 7 2 2 9 2 6" xfId="14577" xr:uid="{728ED2F3-93AB-4B01-9311-1F6DAD7C34A4}"/>
    <cellStyle name="Normal 7 2 2 9 2 6 2" xfId="33856" xr:uid="{BB2620F3-AD73-4369-81A7-856913C493B5}"/>
    <cellStyle name="Normal 7 2 2 9 2 7" xfId="15900" xr:uid="{E72B6590-C83B-4CA4-8ADF-DD627D247E97}"/>
    <cellStyle name="Normal 7 2 2 9 2 7 2" xfId="35076" xr:uid="{5CB10094-D1A4-425B-9686-3282BD15BEF9}"/>
    <cellStyle name="Normal 7 2 2 9 2 8" xfId="17337" xr:uid="{64E58545-9201-40F6-B2D7-D2C539451D7E}"/>
    <cellStyle name="Normal 7 2 2 9 2 8 2" xfId="36427" xr:uid="{395D028F-51CB-4C53-9414-797267D7FF84}"/>
    <cellStyle name="Normal 7 2 2 9 2 9" xfId="24446" xr:uid="{2B72A10C-850F-426E-B767-F2833AD21BC0}"/>
    <cellStyle name="Normal 7 2 2 9 3" xfId="5014" xr:uid="{C117F4F4-1497-4830-9E62-8BACC01AAE05}"/>
    <cellStyle name="Normal 7 2 2 9 3 2" xfId="9215" xr:uid="{8D641FB6-40B1-4C07-BFFE-71EA8079F35C}"/>
    <cellStyle name="Normal 7 2 2 9 3 2 2" xfId="28648" xr:uid="{26B98409-895F-4BB6-9D3D-0A4C69335D0F}"/>
    <cellStyle name="Normal 7 2 2 9 3 2 3" xfId="45341" xr:uid="{70D8B6BB-605F-4629-A624-0F6F675E8616}"/>
    <cellStyle name="Normal 7 2 2 9 3 3" xfId="18804" xr:uid="{B112C232-4A34-47E1-9CD7-BE83A7144FD8}"/>
    <cellStyle name="Normal 7 2 2 9 3 4" xfId="25179" xr:uid="{73E6A972-3B27-45B8-94D7-CE280013C6D8}"/>
    <cellStyle name="Normal 7 2 2 9 4" xfId="7656" xr:uid="{25CBC076-6C4B-4B5C-A0DD-C0CE18F357F9}"/>
    <cellStyle name="Normal 7 2 2 9 4 2" xfId="21564" xr:uid="{6BD62323-48E6-4BCA-83B9-F76DFCDBD500}"/>
    <cellStyle name="Normal 7 2 2 9 4 2 2" xfId="37734" xr:uid="{D24FB7BD-D7DE-48B6-B20A-A88E4767A343}"/>
    <cellStyle name="Normal 7 2 2 9 4 3" xfId="27215" xr:uid="{82C50B24-8F9F-411E-8229-1043C47DFD18}"/>
    <cellStyle name="Normal 7 2 2 9 4 4" xfId="41586" xr:uid="{E00FAE49-CA50-40E9-B490-BA05F8A1A2C1}"/>
    <cellStyle name="Normal 7 2 2 9 5" xfId="6051" xr:uid="{C4DC0EC9-7035-4B9F-8014-CE47F44DC9C4}"/>
    <cellStyle name="Normal 7 2 2 9 5 2" xfId="25894" xr:uid="{9BACDAC5-BA21-49E7-A267-E1FE48EEF104}"/>
    <cellStyle name="Normal 7 2 2 9 5 3" xfId="43293" xr:uid="{4405265F-5BA7-4FD4-A9D5-002E06620F49}"/>
    <cellStyle name="Normal 7 2 2 9 6" xfId="12675" xr:uid="{F780DACC-6C0F-41AB-89AC-F9AEC98E5729}"/>
    <cellStyle name="Normal 7 2 2 9 6 2" xfId="31987" xr:uid="{85090CC6-405B-4B32-99B4-741242685650}"/>
    <cellStyle name="Normal 7 2 2 9 7" xfId="13990" xr:uid="{8660D328-6276-4FC2-994E-FD0DAF4E1410}"/>
    <cellStyle name="Normal 7 2 2 9 7 2" xfId="33280" xr:uid="{565A95DB-BF79-4670-9619-008BCA6E6A41}"/>
    <cellStyle name="Normal 7 2 2 9 8" xfId="15257" xr:uid="{B798A86E-0D1D-4034-AE0D-ABC46889A995}"/>
    <cellStyle name="Normal 7 2 2 9 8 2" xfId="34482" xr:uid="{2F86C2B9-5F3B-4BC2-ADBD-0B40BEBCDE6D}"/>
    <cellStyle name="Normal 7 2 2 9 9" xfId="16706" xr:uid="{C093EED5-B5A1-4DF0-894E-BC5A050C4CCA}"/>
    <cellStyle name="Normal 7 2 2 9 9 2" xfId="35803" xr:uid="{6F093E12-9BAE-4636-A6B9-7BE2CE06FFDB}"/>
    <cellStyle name="Normal 7 2 20" xfId="23847" xr:uid="{7F122074-9088-4220-B35A-910DC407D458}"/>
    <cellStyle name="Normal 7 2 21" xfId="39952" xr:uid="{25389BF0-8CAF-4CC8-A46D-300AC9AE2E12}"/>
    <cellStyle name="Normal 7 2 22" xfId="49015" xr:uid="{6050CB12-2838-443A-8496-475BD8611034}"/>
    <cellStyle name="Normal 7 2 23" xfId="50218" xr:uid="{63FC0232-D1C7-48BE-8111-71942CDC23EB}"/>
    <cellStyle name="Normal 7 2 24" xfId="51432" xr:uid="{81F95A7F-E157-446D-B9EE-1708F264C194}"/>
    <cellStyle name="Normal 7 2 25" xfId="52651" xr:uid="{351D6DAB-0D7C-44B6-8F3F-54365D859209}"/>
    <cellStyle name="Normal 7 2 26" xfId="53801" xr:uid="{C88C5A5C-ADBE-4A53-AD78-BD0EA0DF3B5C}"/>
    <cellStyle name="Normal 7 2 27" xfId="55407" xr:uid="{89DB5D16-6413-4E73-A1A9-AD904328232D}"/>
    <cellStyle name="Normal 7 2 3" xfId="1450" xr:uid="{FCCE9627-66A7-4413-9B8C-1D42AFAB578D}"/>
    <cellStyle name="Normal 7 2 3 10" xfId="23859" xr:uid="{86BA4C07-AC24-4408-9A23-68E7F80103D7}"/>
    <cellStyle name="Normal 7 2 3 11" xfId="39964" xr:uid="{ACAB7493-4067-447F-AE7B-5891ABD41710}"/>
    <cellStyle name="Normal 7 2 3 12" xfId="49027" xr:uid="{8CA9064A-2627-4A9C-BB48-F6259AD00BC4}"/>
    <cellStyle name="Normal 7 2 3 13" xfId="50230" xr:uid="{22FDE779-37CA-4CDC-BA6D-C28FE807EBC6}"/>
    <cellStyle name="Normal 7 2 3 14" xfId="51444" xr:uid="{A940D562-4D05-4719-99CC-30A4F9F1CA65}"/>
    <cellStyle name="Normal 7 2 3 15" xfId="52663" xr:uid="{AC8F4889-84AB-4103-8F60-736EFC0A1C2E}"/>
    <cellStyle name="Normal 7 2 3 16" xfId="53813" xr:uid="{0E4C6E38-512D-44E9-B62B-657F08DF9409}"/>
    <cellStyle name="Normal 7 2 3 2" xfId="2491" xr:uid="{5ACC5D27-A972-4816-959E-EECD75F9BA2C}"/>
    <cellStyle name="Normal 7 2 3 2 10" xfId="40533" xr:uid="{7308A903-BFF9-4862-A8D9-A6B4F7B5B65E}"/>
    <cellStyle name="Normal 7 2 3 2 11" xfId="49601" xr:uid="{C15B0158-A87C-4910-B537-60B168D6F139}"/>
    <cellStyle name="Normal 7 2 3 2 12" xfId="50805" xr:uid="{36B7BC14-3B39-4D8F-A597-82CBAD43D18D}"/>
    <cellStyle name="Normal 7 2 3 2 13" xfId="52034" xr:uid="{C76DB281-3E72-488A-BF6B-059FD50EA1EC}"/>
    <cellStyle name="Normal 7 2 3 2 14" xfId="53232" xr:uid="{27EB8F79-7A9B-47B5-BF5E-57F97D89D6FD}"/>
    <cellStyle name="Normal 7 2 3 2 15" xfId="54384" xr:uid="{2AF9D16B-8919-4017-A38B-430AAA27C1B4}"/>
    <cellStyle name="Normal 7 2 3 2 2" xfId="5017" xr:uid="{D25372BD-CAC6-466C-9948-5D2D26A06E11}"/>
    <cellStyle name="Normal 7 2 3 2 2 2" xfId="9218" xr:uid="{0D809854-7B60-48DF-B8E3-21C8B13F37E3}"/>
    <cellStyle name="Normal 7 2 3 2 2 2 2" xfId="28651" xr:uid="{FFBB9962-6C45-4029-BE4F-5F4E9347A408}"/>
    <cellStyle name="Normal 7 2 3 2 2 2 3" xfId="45969" xr:uid="{1FCEAD8C-BF5A-494A-B0CC-CED2CA1D27E3}"/>
    <cellStyle name="Normal 7 2 3 2 2 3" xfId="19677" xr:uid="{FB0B10A2-3F03-47C7-8FA8-82FDF71A8510}"/>
    <cellStyle name="Normal 7 2 3 2 2 4" xfId="25182" xr:uid="{4522833A-EBB4-471D-8BD6-E7E829C5FFB4}"/>
    <cellStyle name="Normal 7 2 3 2 3" xfId="8369" xr:uid="{107A25B0-BBE4-4BC7-8783-93EE2E06DC75}"/>
    <cellStyle name="Normal 7 2 3 2 3 2" xfId="22165" xr:uid="{C84C21AD-C068-47B2-B487-173DD1CC3346}"/>
    <cellStyle name="Normal 7 2 3 2 3 2 2" xfId="38304" xr:uid="{CE09F48E-071D-4AB5-BE00-4828E6B9680D}"/>
    <cellStyle name="Normal 7 2 3 2 3 3" xfId="27825" xr:uid="{A959BB96-ACD8-4063-B392-03E31CD800B2}"/>
    <cellStyle name="Normal 7 2 3 2 3 4" xfId="42154" xr:uid="{6E22BED3-E733-41B0-80F5-38AE16FD6C90}"/>
    <cellStyle name="Normal 7 2 3 2 4" xfId="6676" xr:uid="{F0A48118-63DB-4605-AA22-66B973F2D467}"/>
    <cellStyle name="Normal 7 2 3 2 4 2" xfId="26499" xr:uid="{6796984E-C3AB-4AD4-B847-4D13A984B32D}"/>
    <cellStyle name="Normal 7 2 3 2 4 3" xfId="44112" xr:uid="{87CFCFB1-3622-4A1E-97E6-560475B636BE}"/>
    <cellStyle name="Normal 7 2 3 2 5" xfId="13267" xr:uid="{B0B03169-F0C9-4A9A-B205-E94D6547C012}"/>
    <cellStyle name="Normal 7 2 3 2 5 2" xfId="32574" xr:uid="{36E6449D-1426-4674-B497-3662BC833762}"/>
    <cellStyle name="Normal 7 2 3 2 6" xfId="14578" xr:uid="{90086AE7-7261-41C2-8DC9-ACCC97A419E5}"/>
    <cellStyle name="Normal 7 2 3 2 6 2" xfId="33857" xr:uid="{66AE3DB7-CF94-4CA3-8101-8823B89CEDCB}"/>
    <cellStyle name="Normal 7 2 3 2 7" xfId="15901" xr:uid="{871B83DB-7A32-442C-B416-2F6850041961}"/>
    <cellStyle name="Normal 7 2 3 2 7 2" xfId="35077" xr:uid="{B1F3440B-67D1-46BC-A496-DA6981526D51}"/>
    <cellStyle name="Normal 7 2 3 2 8" xfId="17338" xr:uid="{9B95D2E1-2E17-4796-B04E-F7A07CD36384}"/>
    <cellStyle name="Normal 7 2 3 2 8 2" xfId="36428" xr:uid="{2E8233FF-2D7F-4272-8630-46FD873397C2}"/>
    <cellStyle name="Normal 7 2 3 2 9" xfId="24447" xr:uid="{455519E7-C408-4F7C-9C78-C2B05DD58087}"/>
    <cellStyle name="Normal 7 2 3 3" xfId="5016" xr:uid="{4EB56C6D-28E8-4D15-92F2-4D06F94195BA}"/>
    <cellStyle name="Normal 7 2 3 3 2" xfId="9217" xr:uid="{FEEAC1C4-9628-46F8-B519-60BDBF897E7C}"/>
    <cellStyle name="Normal 7 2 3 3 2 2" xfId="28650" xr:uid="{04F7CDC5-8311-4EFC-A676-7D4200311CD2}"/>
    <cellStyle name="Normal 7 2 3 3 2 3" xfId="45342" xr:uid="{08116DBE-243D-4DCC-9F90-315A443088F1}"/>
    <cellStyle name="Normal 7 2 3 3 3" xfId="18805" xr:uid="{E479D702-7BB9-41C2-A2C4-0E1917928F83}"/>
    <cellStyle name="Normal 7 2 3 3 4" xfId="25181" xr:uid="{E6D37032-C36D-4CF6-9CAA-08CC3A7CAA16}"/>
    <cellStyle name="Normal 7 2 3 4" xfId="7657" xr:uid="{C1F523BE-1108-4AF7-B4E3-101FBFC5B177}"/>
    <cellStyle name="Normal 7 2 3 4 2" xfId="21565" xr:uid="{E86A6411-71B0-4152-918E-BA08BF505532}"/>
    <cellStyle name="Normal 7 2 3 4 2 2" xfId="37735" xr:uid="{5315F10F-FA23-42AB-9EDF-FFDDAEF94743}"/>
    <cellStyle name="Normal 7 2 3 4 3" xfId="27216" xr:uid="{B6F42D6B-93F5-4CB0-9FB5-80E9D1FE58EA}"/>
    <cellStyle name="Normal 7 2 3 4 4" xfId="41587" xr:uid="{BF16C3C0-DEA6-4D9F-A78E-53B3AB32090C}"/>
    <cellStyle name="Normal 7 2 3 5" xfId="6052" xr:uid="{1C157F7A-4237-4994-A185-7E65F3170A79}"/>
    <cellStyle name="Normal 7 2 3 5 2" xfId="25895" xr:uid="{F9B9F681-1D77-4624-A10C-498BC5308100}"/>
    <cellStyle name="Normal 7 2 3 5 3" xfId="43294" xr:uid="{1E27A2F5-FEA4-4329-BD13-2EBCB640A4C7}"/>
    <cellStyle name="Normal 7 2 3 6" xfId="12676" xr:uid="{534E2C8B-EC29-415C-BABC-CA0D6A0E7C82}"/>
    <cellStyle name="Normal 7 2 3 6 2" xfId="31988" xr:uid="{8BFE5799-CCB3-4D8B-A559-024BCC7E6522}"/>
    <cellStyle name="Normal 7 2 3 7" xfId="13991" xr:uid="{AC94039D-E4D6-4965-9E81-8E0985D22A45}"/>
    <cellStyle name="Normal 7 2 3 7 2" xfId="33281" xr:uid="{54D42D95-A49C-4222-B6F1-C7E325558EFB}"/>
    <cellStyle name="Normal 7 2 3 8" xfId="15258" xr:uid="{B918B706-5AD0-4C86-B4FB-F23A59C05932}"/>
    <cellStyle name="Normal 7 2 3 8 2" xfId="34483" xr:uid="{AC07281F-EB94-4E73-8C89-4C30FE976375}"/>
    <cellStyle name="Normal 7 2 3 9" xfId="16707" xr:uid="{846C56DE-2966-44E7-A7F2-5226B9C3AE0C}"/>
    <cellStyle name="Normal 7 2 3 9 2" xfId="35804" xr:uid="{3967456A-950A-4E3C-958A-F79BFC770160}"/>
    <cellStyle name="Normal 7 2 4" xfId="1451" xr:uid="{E6F85C86-22B6-455A-B45F-C2EEEF73B0FE}"/>
    <cellStyle name="Normal 7 2 4 10" xfId="23860" xr:uid="{8EC8BC13-83B5-46F5-B53B-8D1602CD6F4E}"/>
    <cellStyle name="Normal 7 2 4 11" xfId="39965" xr:uid="{9EBAD026-1D5A-4980-853A-B4971EE90F05}"/>
    <cellStyle name="Normal 7 2 4 12" xfId="49028" xr:uid="{5FEECF2F-BF5B-4A19-BE88-0D0F269C969B}"/>
    <cellStyle name="Normal 7 2 4 13" xfId="50231" xr:uid="{B8596FB9-FB9F-4A6B-BAE8-2CE48A8D9CC2}"/>
    <cellStyle name="Normal 7 2 4 14" xfId="51445" xr:uid="{BB62405C-6A06-4B8D-868A-2C95E052FC95}"/>
    <cellStyle name="Normal 7 2 4 15" xfId="52664" xr:uid="{F9B174E1-EC83-4080-97FB-5C1B2718C747}"/>
    <cellStyle name="Normal 7 2 4 16" xfId="53814" xr:uid="{C1896BEE-182B-41EA-A9C6-B98CDED9EA4B}"/>
    <cellStyle name="Normal 7 2 4 2" xfId="2492" xr:uid="{4FADBB3C-3039-4C7C-8E30-2044DB1A2DA7}"/>
    <cellStyle name="Normal 7 2 4 2 10" xfId="40534" xr:uid="{E2484D2D-9209-4A40-B11B-D4CDC6B22832}"/>
    <cellStyle name="Normal 7 2 4 2 11" xfId="49602" xr:uid="{B517AC97-B14E-4585-93FE-B261EF98BE67}"/>
    <cellStyle name="Normal 7 2 4 2 12" xfId="50806" xr:uid="{12AD5044-781B-4092-A2F2-5E1CF0DEAFAE}"/>
    <cellStyle name="Normal 7 2 4 2 13" xfId="52035" xr:uid="{6EB064B7-F21D-4D54-9DDE-E14A76C62CE0}"/>
    <cellStyle name="Normal 7 2 4 2 14" xfId="53233" xr:uid="{C3A9649E-9881-4540-B177-D510457BA025}"/>
    <cellStyle name="Normal 7 2 4 2 15" xfId="54385" xr:uid="{5EB56CCA-73C0-477D-9F91-305B9F6D7BB4}"/>
    <cellStyle name="Normal 7 2 4 2 2" xfId="5019" xr:uid="{5B07979D-A616-47F4-AA83-1088EA6E7DA2}"/>
    <cellStyle name="Normal 7 2 4 2 2 2" xfId="9220" xr:uid="{6FA542ED-6E77-4A01-9DC9-202C34DBFB99}"/>
    <cellStyle name="Normal 7 2 4 2 2 2 2" xfId="28653" xr:uid="{F33DB337-27B7-40A8-93B5-0766B9BA5F9E}"/>
    <cellStyle name="Normal 7 2 4 2 2 2 3" xfId="45970" xr:uid="{A69C0DEE-3FA9-4F76-8258-CFB2201C1E6D}"/>
    <cellStyle name="Normal 7 2 4 2 2 3" xfId="19678" xr:uid="{20413F8F-28CC-46C0-A6C8-98ED8A08FE0E}"/>
    <cellStyle name="Normal 7 2 4 2 2 4" xfId="25184" xr:uid="{0EB9BCF4-D55D-4AC2-957D-126B2C553580}"/>
    <cellStyle name="Normal 7 2 4 2 3" xfId="8370" xr:uid="{ED4C3EC2-E161-4534-893D-26D0235EEADB}"/>
    <cellStyle name="Normal 7 2 4 2 3 2" xfId="22166" xr:uid="{800AC8E4-7C57-4AAC-88AA-7CD2A5EF81BE}"/>
    <cellStyle name="Normal 7 2 4 2 3 2 2" xfId="38305" xr:uid="{A2009C15-D332-4AAE-87E3-DA1444D2C709}"/>
    <cellStyle name="Normal 7 2 4 2 3 3" xfId="27826" xr:uid="{8E04E3E7-3365-47C1-98F4-06053AA9CDB6}"/>
    <cellStyle name="Normal 7 2 4 2 3 4" xfId="42155" xr:uid="{95CD66DF-C664-40D4-B547-35E02E0F956A}"/>
    <cellStyle name="Normal 7 2 4 2 4" xfId="6677" xr:uid="{46B1BB7E-EA9D-4713-8541-1D466C470F1C}"/>
    <cellStyle name="Normal 7 2 4 2 4 2" xfId="26500" xr:uid="{C7FB5916-A926-47C5-9F31-517E51FED15F}"/>
    <cellStyle name="Normal 7 2 4 2 4 3" xfId="44113" xr:uid="{E68102BE-C6A6-4285-BA9E-D4B913D2D69C}"/>
    <cellStyle name="Normal 7 2 4 2 5" xfId="13268" xr:uid="{DCFAFD7E-EE61-46CA-922C-FC3943F68DCF}"/>
    <cellStyle name="Normal 7 2 4 2 5 2" xfId="32575" xr:uid="{6FFE3997-F8D3-4B6A-BC6A-3ACC933582B6}"/>
    <cellStyle name="Normal 7 2 4 2 6" xfId="14579" xr:uid="{F3FB1A7F-AC3A-4F4F-9DC7-ED3319AB53D5}"/>
    <cellStyle name="Normal 7 2 4 2 6 2" xfId="33858" xr:uid="{66D7A417-37C1-47E2-87D3-6958AE50C846}"/>
    <cellStyle name="Normal 7 2 4 2 7" xfId="15902" xr:uid="{171804D7-4C9D-4711-9F8D-F85BBE90AAC8}"/>
    <cellStyle name="Normal 7 2 4 2 7 2" xfId="35078" xr:uid="{E3DE8C9C-7A2A-4043-BC47-996F8563E5D2}"/>
    <cellStyle name="Normal 7 2 4 2 8" xfId="17339" xr:uid="{10741A13-C40B-4B57-BD47-E7D2BAFCC4B1}"/>
    <cellStyle name="Normal 7 2 4 2 8 2" xfId="36429" xr:uid="{DE727FEE-4CDE-429C-B54E-10E6C340E29F}"/>
    <cellStyle name="Normal 7 2 4 2 9" xfId="24448" xr:uid="{895E2DD1-2148-4C64-8193-724C91CE632D}"/>
    <cellStyle name="Normal 7 2 4 3" xfId="5018" xr:uid="{28FBD755-49FA-4480-8DDA-3C7B1A8A068D}"/>
    <cellStyle name="Normal 7 2 4 3 2" xfId="9219" xr:uid="{C038F305-5389-437B-B5D7-16C21E6C49A9}"/>
    <cellStyle name="Normal 7 2 4 3 2 2" xfId="28652" xr:uid="{EDA0209C-E16C-40E2-9167-2FEA5193C68C}"/>
    <cellStyle name="Normal 7 2 4 3 2 3" xfId="45343" xr:uid="{3F4814A6-0A1C-4445-8C19-10A425D1CBDB}"/>
    <cellStyle name="Normal 7 2 4 3 3" xfId="18806" xr:uid="{96F8AF55-E5B2-4A1F-A1CB-3417F4123231}"/>
    <cellStyle name="Normal 7 2 4 3 4" xfId="25183" xr:uid="{803D592A-D8C7-4987-B1FC-EA148AE27F67}"/>
    <cellStyle name="Normal 7 2 4 4" xfId="7658" xr:uid="{7AB72B32-48DE-4BB2-8999-039074343AE2}"/>
    <cellStyle name="Normal 7 2 4 4 2" xfId="21566" xr:uid="{52763FDB-781E-4071-A394-52F9FF596E28}"/>
    <cellStyle name="Normal 7 2 4 4 2 2" xfId="37736" xr:uid="{51112788-5A0A-4BA8-8F4E-451945F3842F}"/>
    <cellStyle name="Normal 7 2 4 4 3" xfId="27217" xr:uid="{B1230630-95B2-4552-8C88-80E33809743F}"/>
    <cellStyle name="Normal 7 2 4 4 4" xfId="41588" xr:uid="{6EEB7F9F-6213-4B6D-BE25-D306F1D35C5E}"/>
    <cellStyle name="Normal 7 2 4 5" xfId="6053" xr:uid="{F5AA37C4-FAF0-4E18-9149-0CC7DD80D632}"/>
    <cellStyle name="Normal 7 2 4 5 2" xfId="25896" xr:uid="{8C0DF81D-5194-48A4-A0C5-8A90826A7349}"/>
    <cellStyle name="Normal 7 2 4 5 3" xfId="43295" xr:uid="{DB3CD383-FE97-440C-B96B-6DA73CA3EFE7}"/>
    <cellStyle name="Normal 7 2 4 6" xfId="12677" xr:uid="{6FE3DFE2-AE10-44B3-AB2E-F6C5DC2C760E}"/>
    <cellStyle name="Normal 7 2 4 6 2" xfId="31989" xr:uid="{126B42F3-3032-4568-BE2C-2E681A63B26C}"/>
    <cellStyle name="Normal 7 2 4 7" xfId="13992" xr:uid="{E0BAE75A-ED72-4E0C-A356-CBE21965DC28}"/>
    <cellStyle name="Normal 7 2 4 7 2" xfId="33282" xr:uid="{7C791301-D588-4639-91EF-E690A4C7B4FA}"/>
    <cellStyle name="Normal 7 2 4 8" xfId="15259" xr:uid="{5FE155CE-5712-4D5A-B59C-B7D8E457578F}"/>
    <cellStyle name="Normal 7 2 4 8 2" xfId="34484" xr:uid="{34A862F0-4D86-4777-B5AB-19E9BB520245}"/>
    <cellStyle name="Normal 7 2 4 9" xfId="16708" xr:uid="{1D1F2CC0-C27E-4418-B693-DFC4C190C21D}"/>
    <cellStyle name="Normal 7 2 4 9 2" xfId="35805" xr:uid="{C20F0FB9-3DEC-427D-B95B-078CB26D3E36}"/>
    <cellStyle name="Normal 7 2 5" xfId="1452" xr:uid="{2B6027C9-BC0C-4082-9563-A91DFB3A3D80}"/>
    <cellStyle name="Normal 7 2 5 10" xfId="23861" xr:uid="{27DBE5E3-D45B-4EB2-B7BE-67F082A05F59}"/>
    <cellStyle name="Normal 7 2 5 11" xfId="39966" xr:uid="{83EA3CA7-F2A1-41AF-B5F2-2AADEAB413BF}"/>
    <cellStyle name="Normal 7 2 5 12" xfId="49029" xr:uid="{F107D16E-9EB8-4E92-B988-37BF237C72FD}"/>
    <cellStyle name="Normal 7 2 5 13" xfId="50232" xr:uid="{08CB98DF-955C-412F-B883-69BF9C663204}"/>
    <cellStyle name="Normal 7 2 5 14" xfId="51446" xr:uid="{69AF6556-7C66-4DB0-97FE-3E7FEF81CC11}"/>
    <cellStyle name="Normal 7 2 5 15" xfId="52665" xr:uid="{ADD3EABD-0351-4A7E-BD02-96DC80BC7D30}"/>
    <cellStyle name="Normal 7 2 5 16" xfId="53815" xr:uid="{EE94E353-DB9E-4367-8E5F-D90C74136712}"/>
    <cellStyle name="Normal 7 2 5 2" xfId="2493" xr:uid="{0DCBF484-0ACA-4E21-A34F-BE549802D470}"/>
    <cellStyle name="Normal 7 2 5 2 10" xfId="40535" xr:uid="{16BF95D9-DE71-4A7C-9346-53EB26FB5044}"/>
    <cellStyle name="Normal 7 2 5 2 11" xfId="49603" xr:uid="{6BEFD114-7BDE-4ED7-BAED-D486D7E8A1A0}"/>
    <cellStyle name="Normal 7 2 5 2 12" xfId="50807" xr:uid="{084C561B-AFC1-47DC-88B6-DE089A326F61}"/>
    <cellStyle name="Normal 7 2 5 2 13" xfId="52036" xr:uid="{A050EC21-1278-4ED0-89B2-7D8D31BEA327}"/>
    <cellStyle name="Normal 7 2 5 2 14" xfId="53234" xr:uid="{898F3B1D-C2A5-4441-A878-51497548500D}"/>
    <cellStyle name="Normal 7 2 5 2 15" xfId="54386" xr:uid="{0C47B789-5D24-4A6F-BD6A-9E9A5F9D8F5E}"/>
    <cellStyle name="Normal 7 2 5 2 2" xfId="5021" xr:uid="{CAE7C8FC-9ADA-4740-B4D9-85A93390BB1E}"/>
    <cellStyle name="Normal 7 2 5 2 2 2" xfId="9222" xr:uid="{BD0EC3A8-183A-481C-B3DA-CDE0988F011D}"/>
    <cellStyle name="Normal 7 2 5 2 2 2 2" xfId="28655" xr:uid="{0183B51D-20C3-4BB3-ACD6-B92B2D686AC4}"/>
    <cellStyle name="Normal 7 2 5 2 2 2 3" xfId="45971" xr:uid="{0183C1FA-C5AD-414A-99DB-69B7877F97AA}"/>
    <cellStyle name="Normal 7 2 5 2 2 3" xfId="19679" xr:uid="{3B7185C1-26CD-478E-ACD7-6CCCA04BDC29}"/>
    <cellStyle name="Normal 7 2 5 2 2 4" xfId="25186" xr:uid="{F31A9F92-6F84-4A8B-88BA-C458CA6E7676}"/>
    <cellStyle name="Normal 7 2 5 2 3" xfId="8371" xr:uid="{B8DB807C-1190-46A9-B019-B42BC94FAA5D}"/>
    <cellStyle name="Normal 7 2 5 2 3 2" xfId="22167" xr:uid="{2733F696-487E-4173-B633-443CA6701B59}"/>
    <cellStyle name="Normal 7 2 5 2 3 2 2" xfId="38306" xr:uid="{68883F7F-6D68-4869-A8AD-2CF1ECB3796B}"/>
    <cellStyle name="Normal 7 2 5 2 3 3" xfId="27827" xr:uid="{ACE2EFF9-7003-42D5-8222-F9A85671DC68}"/>
    <cellStyle name="Normal 7 2 5 2 3 4" xfId="42156" xr:uid="{18AD81BF-F799-41D3-9B12-5785AD1C1970}"/>
    <cellStyle name="Normal 7 2 5 2 4" xfId="6678" xr:uid="{41D682BE-A230-40C8-BB1B-E97FDC96FDE0}"/>
    <cellStyle name="Normal 7 2 5 2 4 2" xfId="26501" xr:uid="{2C1D7CA5-CDE2-45BC-BA12-E9415A882C97}"/>
    <cellStyle name="Normal 7 2 5 2 4 3" xfId="44114" xr:uid="{2E70F146-6501-498C-AFC3-D57FF0BD554B}"/>
    <cellStyle name="Normal 7 2 5 2 5" xfId="13269" xr:uid="{69C3773C-C3DE-4E67-902B-141FEAF1D66F}"/>
    <cellStyle name="Normal 7 2 5 2 5 2" xfId="32576" xr:uid="{5D433DDC-0396-49CB-B8B5-3F87AE8DBCFF}"/>
    <cellStyle name="Normal 7 2 5 2 6" xfId="14580" xr:uid="{C409B06F-E91A-4736-83DB-E32CE3232841}"/>
    <cellStyle name="Normal 7 2 5 2 6 2" xfId="33859" xr:uid="{477D763D-35AB-4038-A00C-D86F659123CE}"/>
    <cellStyle name="Normal 7 2 5 2 7" xfId="15903" xr:uid="{EBF1821D-187A-4338-941C-5F5F0BAB3358}"/>
    <cellStyle name="Normal 7 2 5 2 7 2" xfId="35079" xr:uid="{B8EFA2B8-B4D6-4415-8722-6A8A047D84BD}"/>
    <cellStyle name="Normal 7 2 5 2 8" xfId="17340" xr:uid="{4859E41E-06AE-42A9-9D24-55990545E7E5}"/>
    <cellStyle name="Normal 7 2 5 2 8 2" xfId="36430" xr:uid="{B2BC4368-F415-4F60-A56F-AD568DF2AE90}"/>
    <cellStyle name="Normal 7 2 5 2 9" xfId="24449" xr:uid="{FDDF2335-723C-4078-8F26-698F80F0B6BC}"/>
    <cellStyle name="Normal 7 2 5 3" xfId="5020" xr:uid="{407BD0E3-12A6-4CCF-A7AC-F5D840DDC86B}"/>
    <cellStyle name="Normal 7 2 5 3 2" xfId="9221" xr:uid="{3877194F-D17C-457B-8E15-795EB7C8044B}"/>
    <cellStyle name="Normal 7 2 5 3 2 2" xfId="28654" xr:uid="{264E23DE-4834-4DAA-8F04-68787CBF7B47}"/>
    <cellStyle name="Normal 7 2 5 3 2 3" xfId="45344" xr:uid="{F3A7BA3D-0642-41E9-AE9B-1C6A6D1F6FAF}"/>
    <cellStyle name="Normal 7 2 5 3 3" xfId="18807" xr:uid="{1495D98E-BBF0-4E0A-A526-E5C772BEEB85}"/>
    <cellStyle name="Normal 7 2 5 3 4" xfId="25185" xr:uid="{CA1769A3-53F9-4AB1-B71B-589948FBA3D4}"/>
    <cellStyle name="Normal 7 2 5 4" xfId="7659" xr:uid="{D4DB45EE-23EC-4A92-96AF-32B4832B1B18}"/>
    <cellStyle name="Normal 7 2 5 4 2" xfId="21567" xr:uid="{5D8172FD-3A12-480B-9E64-9B14CCE8E31B}"/>
    <cellStyle name="Normal 7 2 5 4 2 2" xfId="37737" xr:uid="{F5D19D7F-94F0-4D16-8265-4DB91130EBA4}"/>
    <cellStyle name="Normal 7 2 5 4 3" xfId="27218" xr:uid="{F076FC5E-1630-4699-9C71-2B2D7A53E034}"/>
    <cellStyle name="Normal 7 2 5 4 4" xfId="41589" xr:uid="{45C6D024-9743-4F0C-8EFF-0B9F4258B385}"/>
    <cellStyle name="Normal 7 2 5 5" xfId="6054" xr:uid="{B0C97CE3-D42B-4EC1-9B22-4D7546353D28}"/>
    <cellStyle name="Normal 7 2 5 5 2" xfId="25897" xr:uid="{0A513685-A00A-4EFE-907B-940C1EA6F7C3}"/>
    <cellStyle name="Normal 7 2 5 5 3" xfId="43296" xr:uid="{EC82EFC2-DB8D-4EFA-B0ED-9B2B25B27818}"/>
    <cellStyle name="Normal 7 2 5 6" xfId="12678" xr:uid="{F86B4AEA-3E01-47AA-A3D2-22B052C695EA}"/>
    <cellStyle name="Normal 7 2 5 6 2" xfId="31990" xr:uid="{60838DAB-A7C8-4865-A168-BD9C60A344FB}"/>
    <cellStyle name="Normal 7 2 5 7" xfId="13993" xr:uid="{A672F25A-E702-42B0-A95A-C771BFB94315}"/>
    <cellStyle name="Normal 7 2 5 7 2" xfId="33283" xr:uid="{50F17DE5-E6AE-4269-AEF2-C7DEC8504DF1}"/>
    <cellStyle name="Normal 7 2 5 8" xfId="15260" xr:uid="{D3574701-50A5-4FC0-A265-D463D1D5F575}"/>
    <cellStyle name="Normal 7 2 5 8 2" xfId="34485" xr:uid="{C50A514C-E785-460A-A58D-85BB6BC1BFFB}"/>
    <cellStyle name="Normal 7 2 5 9" xfId="16709" xr:uid="{20B8446D-42A1-4D39-8167-C808AA967D9D}"/>
    <cellStyle name="Normal 7 2 5 9 2" xfId="35806" xr:uid="{C75E15D0-516D-4567-9EA8-E3D6F990C7D8}"/>
    <cellStyle name="Normal 7 2 6" xfId="1453" xr:uid="{4170D998-2B7A-4107-9220-4126DD9645C6}"/>
    <cellStyle name="Normal 7 2 6 10" xfId="23862" xr:uid="{24B2FAB5-BD54-48AE-BD1E-1E6356007E76}"/>
    <cellStyle name="Normal 7 2 6 11" xfId="39967" xr:uid="{F415F6B2-7939-47B8-B714-502BB8968708}"/>
    <cellStyle name="Normal 7 2 6 12" xfId="49030" xr:uid="{6AF9DD41-FA19-4064-96A3-E59F7F8CE222}"/>
    <cellStyle name="Normal 7 2 6 13" xfId="50233" xr:uid="{2A1B5C0A-E417-4607-B6A3-6A940C55BEA7}"/>
    <cellStyle name="Normal 7 2 6 14" xfId="51447" xr:uid="{B7E7F268-8E5D-4455-AB64-1B02CCBF6E59}"/>
    <cellStyle name="Normal 7 2 6 15" xfId="52666" xr:uid="{DD2FA769-CCB3-4462-A52C-C59D632FEA27}"/>
    <cellStyle name="Normal 7 2 6 16" xfId="53816" xr:uid="{78CCE0A7-E7EE-4FD1-B135-746C03EF5BD0}"/>
    <cellStyle name="Normal 7 2 6 2" xfId="2494" xr:uid="{5E9FC311-E23E-44F6-8007-093C9A7A0415}"/>
    <cellStyle name="Normal 7 2 6 2 10" xfId="40536" xr:uid="{84484EC3-B59D-4517-8B9D-0A9C31CDDBD4}"/>
    <cellStyle name="Normal 7 2 6 2 11" xfId="49604" xr:uid="{75D74219-FF0B-4D68-895C-6944DA0B7E3E}"/>
    <cellStyle name="Normal 7 2 6 2 12" xfId="50808" xr:uid="{79409E4E-B75D-475A-8B3A-3D51F83D8142}"/>
    <cellStyle name="Normal 7 2 6 2 13" xfId="52037" xr:uid="{B6C8B3B3-9304-4A21-924F-D3EEC34365EF}"/>
    <cellStyle name="Normal 7 2 6 2 14" xfId="53235" xr:uid="{F84F6374-4CB1-47B2-AFDB-B3DB3EC926B5}"/>
    <cellStyle name="Normal 7 2 6 2 15" xfId="54387" xr:uid="{51BEA50C-897A-4225-A572-9C67CFCDFAE9}"/>
    <cellStyle name="Normal 7 2 6 2 2" xfId="5023" xr:uid="{5E91082C-5734-4215-B167-BF5D92FA8439}"/>
    <cellStyle name="Normal 7 2 6 2 2 2" xfId="9224" xr:uid="{79F498BC-B543-4B10-8939-0D6AD5F5E335}"/>
    <cellStyle name="Normal 7 2 6 2 2 2 2" xfId="28657" xr:uid="{5BB717F2-5C1C-4127-9CFE-1C2B97093300}"/>
    <cellStyle name="Normal 7 2 6 2 2 2 3" xfId="45972" xr:uid="{30D399F0-3203-4A16-B879-821C8C061FD5}"/>
    <cellStyle name="Normal 7 2 6 2 2 3" xfId="19680" xr:uid="{9C4704DE-1EE1-437A-A4F3-234339AB94D4}"/>
    <cellStyle name="Normal 7 2 6 2 2 4" xfId="25188" xr:uid="{204C4B58-10FE-4955-A0DB-45C4F66AD54A}"/>
    <cellStyle name="Normal 7 2 6 2 3" xfId="8372" xr:uid="{312B5D84-A4C2-425B-A0D9-D0498AE7D6F3}"/>
    <cellStyle name="Normal 7 2 6 2 3 2" xfId="22168" xr:uid="{237FF6F8-209B-4C86-9559-7A38F5A55197}"/>
    <cellStyle name="Normal 7 2 6 2 3 2 2" xfId="38307" xr:uid="{9DD85047-8CCC-4D35-890C-3E8606427056}"/>
    <cellStyle name="Normal 7 2 6 2 3 3" xfId="27828" xr:uid="{8E26E081-0CC1-4DB0-9E86-06C9EC79869E}"/>
    <cellStyle name="Normal 7 2 6 2 3 4" xfId="42157" xr:uid="{569D5E86-5FD7-4477-B758-7E5C54B69B5A}"/>
    <cellStyle name="Normal 7 2 6 2 4" xfId="6679" xr:uid="{25AF48D8-DBAF-4A47-8A83-E837E340DCD9}"/>
    <cellStyle name="Normal 7 2 6 2 4 2" xfId="26502" xr:uid="{A74C05BD-4550-465D-850F-D86C69C78E06}"/>
    <cellStyle name="Normal 7 2 6 2 4 3" xfId="44115" xr:uid="{0616E899-CFB9-497F-BD5B-520D3CB17F51}"/>
    <cellStyle name="Normal 7 2 6 2 5" xfId="13270" xr:uid="{71133ECE-19F3-4A86-8DFE-9C9CA9C16303}"/>
    <cellStyle name="Normal 7 2 6 2 5 2" xfId="32577" xr:uid="{2463DB4C-1A55-4FE3-8AD2-22212C426DDE}"/>
    <cellStyle name="Normal 7 2 6 2 6" xfId="14581" xr:uid="{910ACAE5-B666-444F-B5A5-56D22244E52F}"/>
    <cellStyle name="Normal 7 2 6 2 6 2" xfId="33860" xr:uid="{A2720D15-15C9-4184-AA31-B66C5AA70233}"/>
    <cellStyle name="Normal 7 2 6 2 7" xfId="15904" xr:uid="{47646B22-6037-4A84-A72C-76E1C7EB8E3A}"/>
    <cellStyle name="Normal 7 2 6 2 7 2" xfId="35080" xr:uid="{F2D3533E-C4EF-40E5-82E8-733B4919055F}"/>
    <cellStyle name="Normal 7 2 6 2 8" xfId="17341" xr:uid="{4C3E759A-703B-4C9B-A0A1-F7F8E85071F1}"/>
    <cellStyle name="Normal 7 2 6 2 8 2" xfId="36431" xr:uid="{3650E81F-5D3C-45E0-83F7-2B9F6D58FEDE}"/>
    <cellStyle name="Normal 7 2 6 2 9" xfId="24450" xr:uid="{5C67E3E1-4FF4-4833-ADC8-378112CBFFBC}"/>
    <cellStyle name="Normal 7 2 6 3" xfId="5022" xr:uid="{83C14262-5039-4BAE-AD24-5090D432D430}"/>
    <cellStyle name="Normal 7 2 6 3 2" xfId="9223" xr:uid="{BDA54F4B-CC49-481E-8D3D-D056BCE6C1B0}"/>
    <cellStyle name="Normal 7 2 6 3 2 2" xfId="28656" xr:uid="{19F18BDD-9C60-4924-B3FC-4B2017538900}"/>
    <cellStyle name="Normal 7 2 6 3 2 3" xfId="45345" xr:uid="{273D84EF-F8A7-4F92-81FC-B87D35F4CABE}"/>
    <cellStyle name="Normal 7 2 6 3 3" xfId="18808" xr:uid="{AF635199-B998-453E-A0F9-C1091AD29E06}"/>
    <cellStyle name="Normal 7 2 6 3 4" xfId="25187" xr:uid="{4989510E-C17F-4962-8719-5A42DBBE5168}"/>
    <cellStyle name="Normal 7 2 6 4" xfId="7660" xr:uid="{FCF293DB-D0FE-42E9-AF45-EFD7615512AB}"/>
    <cellStyle name="Normal 7 2 6 4 2" xfId="21568" xr:uid="{69C2C42B-A62B-49A4-8B50-B57F66DCEA24}"/>
    <cellStyle name="Normal 7 2 6 4 2 2" xfId="37738" xr:uid="{BE61A063-720F-484D-8A42-0D0124C064AF}"/>
    <cellStyle name="Normal 7 2 6 4 3" xfId="27219" xr:uid="{E99FB0EB-6FD6-4B16-A125-552D2430F121}"/>
    <cellStyle name="Normal 7 2 6 4 4" xfId="41590" xr:uid="{33C77FEB-FA89-46AE-BACE-8CDF0422FBA3}"/>
    <cellStyle name="Normal 7 2 6 5" xfId="6055" xr:uid="{2DC1EB03-6A6A-4426-8109-2C29CF9C6671}"/>
    <cellStyle name="Normal 7 2 6 5 2" xfId="25898" xr:uid="{FCFF85D1-0CB6-4E09-8AC5-7949022B3F0B}"/>
    <cellStyle name="Normal 7 2 6 5 3" xfId="43297" xr:uid="{FCF38050-F242-40C1-A922-04430D885B9D}"/>
    <cellStyle name="Normal 7 2 6 6" xfId="12679" xr:uid="{28A0CF47-DAA9-488B-920D-CDB90F617E85}"/>
    <cellStyle name="Normal 7 2 6 6 2" xfId="31991" xr:uid="{8747A145-9C0A-48F9-87E7-25FCDB045F2E}"/>
    <cellStyle name="Normal 7 2 6 7" xfId="13994" xr:uid="{E257D02C-5B17-422F-B82D-E4FD2FDC03D8}"/>
    <cellStyle name="Normal 7 2 6 7 2" xfId="33284" xr:uid="{A4445AE5-502C-4B9D-AF55-C7D69CDD88A3}"/>
    <cellStyle name="Normal 7 2 6 8" xfId="15261" xr:uid="{22CDEC9A-2F39-45A8-9C91-B5263900D8FC}"/>
    <cellStyle name="Normal 7 2 6 8 2" xfId="34486" xr:uid="{A69B70D7-C9E5-4046-AB23-694E1F2147A0}"/>
    <cellStyle name="Normal 7 2 6 9" xfId="16710" xr:uid="{988E9F48-8707-4DBE-A968-8829C93096ED}"/>
    <cellStyle name="Normal 7 2 6 9 2" xfId="35807" xr:uid="{C6E381ED-2FBA-4075-AE3B-F77B32CC3B69}"/>
    <cellStyle name="Normal 7 2 7" xfId="1454" xr:uid="{A3233E35-A812-479A-AA1B-A70F015BAA4A}"/>
    <cellStyle name="Normal 7 2 7 10" xfId="23863" xr:uid="{3E5FFFB7-4FF6-45C8-81BA-EF0F08EA50B5}"/>
    <cellStyle name="Normal 7 2 7 11" xfId="39968" xr:uid="{CACC6F53-0F9B-451A-8C5C-1CA7BD8F2A97}"/>
    <cellStyle name="Normal 7 2 7 12" xfId="49031" xr:uid="{BB7F805E-A509-4C35-8CCD-C62B3811FC53}"/>
    <cellStyle name="Normal 7 2 7 13" xfId="50234" xr:uid="{EF1CC557-AE41-49FD-8B0B-F9554A92B2AF}"/>
    <cellStyle name="Normal 7 2 7 14" xfId="51448" xr:uid="{9983357E-822B-46DC-8690-CB4ADD338C60}"/>
    <cellStyle name="Normal 7 2 7 15" xfId="52667" xr:uid="{C358039B-D1E8-487E-941B-847CED4AD678}"/>
    <cellStyle name="Normal 7 2 7 16" xfId="53817" xr:uid="{4839CDE5-ABDC-42EA-ABD2-B32308EA47D0}"/>
    <cellStyle name="Normal 7 2 7 2" xfId="2495" xr:uid="{CD7CE212-DAC9-408A-A9E2-579BAEA3AEED}"/>
    <cellStyle name="Normal 7 2 7 2 10" xfId="40537" xr:uid="{43DD1B99-89D3-46B5-9ACA-B2AA26B9F2E5}"/>
    <cellStyle name="Normal 7 2 7 2 11" xfId="49605" xr:uid="{AD033CEB-59E7-40E9-9941-E66DB23FE283}"/>
    <cellStyle name="Normal 7 2 7 2 12" xfId="50809" xr:uid="{4C0709F9-71E4-4C08-A6A2-DE004EA90537}"/>
    <cellStyle name="Normal 7 2 7 2 13" xfId="52038" xr:uid="{C49A3B49-4E57-4025-9AB0-E36707689A53}"/>
    <cellStyle name="Normal 7 2 7 2 14" xfId="53236" xr:uid="{6B463108-5ADF-49D9-8597-C8E504111A69}"/>
    <cellStyle name="Normal 7 2 7 2 15" xfId="54388" xr:uid="{5EE17018-F88A-4FC8-8D1E-6EB3A4ADF63B}"/>
    <cellStyle name="Normal 7 2 7 2 2" xfId="5025" xr:uid="{5EAF8B69-1072-4A18-B99F-56FF60B51444}"/>
    <cellStyle name="Normal 7 2 7 2 2 2" xfId="9226" xr:uid="{24F2DD66-DBE6-4702-B8CD-FF6D072C4C2B}"/>
    <cellStyle name="Normal 7 2 7 2 2 2 2" xfId="28659" xr:uid="{DB0045E9-F055-433A-875D-22581C797660}"/>
    <cellStyle name="Normal 7 2 7 2 2 2 3" xfId="45973" xr:uid="{5F442832-6442-42FC-B54C-9505191977BB}"/>
    <cellStyle name="Normal 7 2 7 2 2 3" xfId="19681" xr:uid="{0B7ED8BD-4410-4D7D-9BF3-1160B41D9E08}"/>
    <cellStyle name="Normal 7 2 7 2 2 4" xfId="25190" xr:uid="{C9061DA5-8F37-4ADC-B61F-CE2F32C9BB16}"/>
    <cellStyle name="Normal 7 2 7 2 3" xfId="8373" xr:uid="{87700E2E-62C8-4C7A-8C3B-6899C3959E30}"/>
    <cellStyle name="Normal 7 2 7 2 3 2" xfId="22169" xr:uid="{D128782F-EF85-4904-9FB8-590E14D81D9F}"/>
    <cellStyle name="Normal 7 2 7 2 3 2 2" xfId="38308" xr:uid="{C89EFFF0-3F2B-44C3-AF87-9EC5C8021B04}"/>
    <cellStyle name="Normal 7 2 7 2 3 3" xfId="27829" xr:uid="{B2164A9E-329F-43F6-9CBA-17FD9B3330CF}"/>
    <cellStyle name="Normal 7 2 7 2 3 4" xfId="42158" xr:uid="{DBC828B6-0546-4D50-9BE0-CEBCBCDC0DC5}"/>
    <cellStyle name="Normal 7 2 7 2 4" xfId="6680" xr:uid="{1922F74C-CD2B-4B48-849E-F696F126FEA1}"/>
    <cellStyle name="Normal 7 2 7 2 4 2" xfId="26503" xr:uid="{B1720C18-8D4D-41DF-9F7D-850ABE512564}"/>
    <cellStyle name="Normal 7 2 7 2 4 3" xfId="44116" xr:uid="{88C0919B-D37E-4A73-8FF5-9FCC62F9CF96}"/>
    <cellStyle name="Normal 7 2 7 2 5" xfId="13271" xr:uid="{C336AAD1-DF05-46DA-B957-B64B4BE7FF27}"/>
    <cellStyle name="Normal 7 2 7 2 5 2" xfId="32578" xr:uid="{F1F2116E-FFE2-48BE-8390-997FFCD2181D}"/>
    <cellStyle name="Normal 7 2 7 2 6" xfId="14582" xr:uid="{15D6E9E5-0BC4-426A-8D1A-1C3092CE2589}"/>
    <cellStyle name="Normal 7 2 7 2 6 2" xfId="33861" xr:uid="{05F845F9-2184-42FE-BF09-5F8FF58421B4}"/>
    <cellStyle name="Normal 7 2 7 2 7" xfId="15905" xr:uid="{6E33EA19-EFCB-4BAD-9493-164189A2BBDE}"/>
    <cellStyle name="Normal 7 2 7 2 7 2" xfId="35081" xr:uid="{4342FFB5-05F5-451B-9971-A7E9A87905E9}"/>
    <cellStyle name="Normal 7 2 7 2 8" xfId="17342" xr:uid="{536B2439-D132-499E-9D05-B17B85576B67}"/>
    <cellStyle name="Normal 7 2 7 2 8 2" xfId="36432" xr:uid="{C2A383A4-7C37-4466-98A1-8E5A564EF023}"/>
    <cellStyle name="Normal 7 2 7 2 9" xfId="24451" xr:uid="{78CBDAC2-1D63-4862-AAEA-531C2487B64F}"/>
    <cellStyle name="Normal 7 2 7 3" xfId="5024" xr:uid="{D77A5DD5-B14F-4BC8-865C-0D326472DF50}"/>
    <cellStyle name="Normal 7 2 7 3 2" xfId="9225" xr:uid="{7D68FB1F-A51C-4783-9A07-3669BEAC0EEB}"/>
    <cellStyle name="Normal 7 2 7 3 2 2" xfId="28658" xr:uid="{5708DA5F-DA06-45D0-B89E-CBE6EB69B628}"/>
    <cellStyle name="Normal 7 2 7 3 2 3" xfId="45346" xr:uid="{449C5EC6-DFC9-431F-AC32-6C8708FBB79D}"/>
    <cellStyle name="Normal 7 2 7 3 3" xfId="18809" xr:uid="{674EF14D-3E11-4308-B8B9-8528D063394F}"/>
    <cellStyle name="Normal 7 2 7 3 4" xfId="25189" xr:uid="{FA316452-FD35-4D74-97B9-41D511F35680}"/>
    <cellStyle name="Normal 7 2 7 4" xfId="7661" xr:uid="{1A8F31CB-0A64-454D-8964-7BCA9B37F9D7}"/>
    <cellStyle name="Normal 7 2 7 4 2" xfId="21569" xr:uid="{FC3715EE-F91B-441C-BF5E-10BACD5B2008}"/>
    <cellStyle name="Normal 7 2 7 4 2 2" xfId="37739" xr:uid="{446932C3-DADD-443B-B285-8BF0A4C73F49}"/>
    <cellStyle name="Normal 7 2 7 4 3" xfId="27220" xr:uid="{B854FBD5-E7B1-4BF1-B5DC-B6E205624331}"/>
    <cellStyle name="Normal 7 2 7 4 4" xfId="41591" xr:uid="{8B4A0AD2-AC04-4398-AACE-F8F0D891D818}"/>
    <cellStyle name="Normal 7 2 7 5" xfId="6056" xr:uid="{E33DE194-04A9-49AE-9E35-B1D2AF39A01F}"/>
    <cellStyle name="Normal 7 2 7 5 2" xfId="25899" xr:uid="{EC9A7D43-F4EE-4024-B823-A240DE793769}"/>
    <cellStyle name="Normal 7 2 7 5 3" xfId="43298" xr:uid="{DE4D9BAB-C072-47E4-9745-AE0C066DB904}"/>
    <cellStyle name="Normal 7 2 7 6" xfId="12680" xr:uid="{ADF514D4-084E-4996-90AE-A67F05A73D4E}"/>
    <cellStyle name="Normal 7 2 7 6 2" xfId="31992" xr:uid="{C1B3F9E2-ED00-499F-8023-5B305C1BBEAF}"/>
    <cellStyle name="Normal 7 2 7 7" xfId="13995" xr:uid="{BAFA59A6-78FD-4488-A072-84BE43D6320C}"/>
    <cellStyle name="Normal 7 2 7 7 2" xfId="33285" xr:uid="{24E73846-4719-4063-B5EF-A23D61750D3D}"/>
    <cellStyle name="Normal 7 2 7 8" xfId="15262" xr:uid="{C7841DAD-0E34-4331-B42F-E5196C7CA1F9}"/>
    <cellStyle name="Normal 7 2 7 8 2" xfId="34487" xr:uid="{F6287021-0DAD-4D55-876B-538E8FC2A5DB}"/>
    <cellStyle name="Normal 7 2 7 9" xfId="16711" xr:uid="{F9A68B13-4FED-4500-A5CE-88DCFD7C9602}"/>
    <cellStyle name="Normal 7 2 7 9 2" xfId="35808" xr:uid="{E9A90AA7-F84A-4132-9C90-B2824785589F}"/>
    <cellStyle name="Normal 7 2 8" xfId="1455" xr:uid="{FBAF8BC7-9381-4481-8140-1973DD731848}"/>
    <cellStyle name="Normal 7 2 8 10" xfId="23864" xr:uid="{B05BD3C7-12C2-4904-90FE-7F90B0058A90}"/>
    <cellStyle name="Normal 7 2 8 11" xfId="39969" xr:uid="{5C21D30E-8BB8-47D9-A5E9-EA577D803FF8}"/>
    <cellStyle name="Normal 7 2 8 12" xfId="49032" xr:uid="{51DF24A5-32E3-4ECA-B3D7-B75E06A3EDF2}"/>
    <cellStyle name="Normal 7 2 8 13" xfId="50235" xr:uid="{C720B41C-05DF-4D28-BF09-8A9E892825B1}"/>
    <cellStyle name="Normal 7 2 8 14" xfId="51449" xr:uid="{B340D7B9-FB49-4529-8871-753D619265B4}"/>
    <cellStyle name="Normal 7 2 8 15" xfId="52668" xr:uid="{852C7118-EA79-49EB-B2C3-9808FFEB6154}"/>
    <cellStyle name="Normal 7 2 8 16" xfId="53818" xr:uid="{FE4DC1F0-D791-4154-8CB7-1968B7E54F33}"/>
    <cellStyle name="Normal 7 2 8 2" xfId="2496" xr:uid="{5AC7E481-90AA-4859-83EC-2F71A84DD3C2}"/>
    <cellStyle name="Normal 7 2 8 2 10" xfId="40538" xr:uid="{CBEB62D1-5AE1-485B-97CE-D3D92EF3687B}"/>
    <cellStyle name="Normal 7 2 8 2 11" xfId="49606" xr:uid="{13274D45-A4DA-4F16-8B99-623121E26B2F}"/>
    <cellStyle name="Normal 7 2 8 2 12" xfId="50810" xr:uid="{7145506D-BC8C-4904-B930-52951B5C38D5}"/>
    <cellStyle name="Normal 7 2 8 2 13" xfId="52039" xr:uid="{AF61FD9C-5F15-44CE-9F9F-1767A9348454}"/>
    <cellStyle name="Normal 7 2 8 2 14" xfId="53237" xr:uid="{C4BE87E2-744B-4A84-918C-61D8B02AF9C2}"/>
    <cellStyle name="Normal 7 2 8 2 15" xfId="54389" xr:uid="{4F0BB901-A015-4878-A064-E78216D5A881}"/>
    <cellStyle name="Normal 7 2 8 2 2" xfId="5027" xr:uid="{D88DE8E5-3E52-4EE6-90AA-841C28C8DE3C}"/>
    <cellStyle name="Normal 7 2 8 2 2 2" xfId="9228" xr:uid="{79C050CD-5768-4B2B-9151-90B102DE5117}"/>
    <cellStyle name="Normal 7 2 8 2 2 2 2" xfId="28661" xr:uid="{98BE9BB4-7929-4771-B289-A1048F8B8EDE}"/>
    <cellStyle name="Normal 7 2 8 2 2 2 3" xfId="45974" xr:uid="{4AE41FFC-F990-41F1-A220-DB995D6D0E3C}"/>
    <cellStyle name="Normal 7 2 8 2 2 3" xfId="19682" xr:uid="{D0322E78-26E3-4050-885C-CE71ACC0E169}"/>
    <cellStyle name="Normal 7 2 8 2 2 4" xfId="25192" xr:uid="{4A53C3B8-FF1F-4297-AB9D-0E45CAB62551}"/>
    <cellStyle name="Normal 7 2 8 2 3" xfId="8374" xr:uid="{068CFB5B-324C-4DFB-A425-1867736C0FCA}"/>
    <cellStyle name="Normal 7 2 8 2 3 2" xfId="22170" xr:uid="{6A571AC7-F35B-4398-8C11-02558A9A88CF}"/>
    <cellStyle name="Normal 7 2 8 2 3 2 2" xfId="38309" xr:uid="{120F9A5A-E6E8-4643-BB90-1C36EB45AB93}"/>
    <cellStyle name="Normal 7 2 8 2 3 3" xfId="27830" xr:uid="{FF37E2B6-9E38-42AF-9368-546919F30A94}"/>
    <cellStyle name="Normal 7 2 8 2 3 4" xfId="42159" xr:uid="{B5D83D23-46E8-4BCA-BE3A-DC8CB7D1EDFE}"/>
    <cellStyle name="Normal 7 2 8 2 4" xfId="6681" xr:uid="{254F561D-9B5F-4AB2-B183-34DC17FED105}"/>
    <cellStyle name="Normal 7 2 8 2 4 2" xfId="26504" xr:uid="{F60FCF15-254E-4199-AE8B-AEDC854FD6CB}"/>
    <cellStyle name="Normal 7 2 8 2 4 3" xfId="44117" xr:uid="{0878D3A6-BEB3-497C-8082-2649964EFFBA}"/>
    <cellStyle name="Normal 7 2 8 2 5" xfId="13272" xr:uid="{934E8E8B-FF32-4F86-91C3-6F42EB47FDC5}"/>
    <cellStyle name="Normal 7 2 8 2 5 2" xfId="32579" xr:uid="{B11EFD0F-3CF2-4B75-B197-C4A0AE99E2BF}"/>
    <cellStyle name="Normal 7 2 8 2 6" xfId="14583" xr:uid="{9CD74F90-A36C-4284-B4D1-DF754DBDFB43}"/>
    <cellStyle name="Normal 7 2 8 2 6 2" xfId="33862" xr:uid="{C35FF815-90C8-45DF-B261-4273A55E1FCA}"/>
    <cellStyle name="Normal 7 2 8 2 7" xfId="15906" xr:uid="{73906194-7990-4A6B-AA0A-E69668029C27}"/>
    <cellStyle name="Normal 7 2 8 2 7 2" xfId="35082" xr:uid="{56AAEAB3-DD60-43DE-8C9A-DC7A8075EF5C}"/>
    <cellStyle name="Normal 7 2 8 2 8" xfId="17343" xr:uid="{26EAE129-42F3-4AA1-AF50-85B3B41DCC3D}"/>
    <cellStyle name="Normal 7 2 8 2 8 2" xfId="36433" xr:uid="{F159D93C-0F87-47D0-B41D-B15169D15BB4}"/>
    <cellStyle name="Normal 7 2 8 2 9" xfId="24452" xr:uid="{BF877947-CB4A-49FC-AD13-31F38F2C26FC}"/>
    <cellStyle name="Normal 7 2 8 3" xfId="5026" xr:uid="{DC130223-0722-4AA4-97C3-97F15AA84DFB}"/>
    <cellStyle name="Normal 7 2 8 3 2" xfId="9227" xr:uid="{9A8B8ECE-A193-4EB2-864C-1A4C31FB1267}"/>
    <cellStyle name="Normal 7 2 8 3 2 2" xfId="28660" xr:uid="{06E39E8E-781C-46B1-8B44-B2C6F988341E}"/>
    <cellStyle name="Normal 7 2 8 3 2 3" xfId="45347" xr:uid="{2BAB06F8-1B3B-424C-B94B-9FBE0F756C24}"/>
    <cellStyle name="Normal 7 2 8 3 3" xfId="18810" xr:uid="{563FA20B-10CE-45EC-90A4-5E8743E9FBB9}"/>
    <cellStyle name="Normal 7 2 8 3 4" xfId="25191" xr:uid="{3E1C267A-FC8C-4AE0-8709-2C0912A53DE2}"/>
    <cellStyle name="Normal 7 2 8 4" xfId="7662" xr:uid="{52E5261B-038B-4B71-B94B-3BDDE1D4169B}"/>
    <cellStyle name="Normal 7 2 8 4 2" xfId="21570" xr:uid="{7CC536CC-F219-481D-A55D-DF12CED9F04B}"/>
    <cellStyle name="Normal 7 2 8 4 2 2" xfId="37740" xr:uid="{289E2D34-C63F-4E64-B820-7B678BBFEBBF}"/>
    <cellStyle name="Normal 7 2 8 4 3" xfId="27221" xr:uid="{F2A0E5B5-5A1A-4B57-8E4F-7388325063C1}"/>
    <cellStyle name="Normal 7 2 8 4 4" xfId="41592" xr:uid="{FDCA0C56-A719-476C-8A9D-37C493BE4E66}"/>
    <cellStyle name="Normal 7 2 8 5" xfId="6057" xr:uid="{01624AF9-71A4-4967-B86D-F4372B0F0084}"/>
    <cellStyle name="Normal 7 2 8 5 2" xfId="25900" xr:uid="{3AFDBDA4-BD98-486C-AC4D-B1182C0427E4}"/>
    <cellStyle name="Normal 7 2 8 5 3" xfId="43299" xr:uid="{5A506BC0-35A9-4A62-86E2-35EB0EA8FDB1}"/>
    <cellStyle name="Normal 7 2 8 6" xfId="12681" xr:uid="{2703AFEA-E3A8-4245-9D32-E01E44713A96}"/>
    <cellStyle name="Normal 7 2 8 6 2" xfId="31993" xr:uid="{7A574E4C-3896-420A-809D-D9E5BF05F321}"/>
    <cellStyle name="Normal 7 2 8 7" xfId="13996" xr:uid="{DD4BA340-FE3C-4C18-A108-F450D1C65368}"/>
    <cellStyle name="Normal 7 2 8 7 2" xfId="33286" xr:uid="{1BD096EC-CEC7-4262-94D8-6B4E1E51CBA4}"/>
    <cellStyle name="Normal 7 2 8 8" xfId="15263" xr:uid="{9B1D68D6-8215-4BBA-B79E-73D4D4007488}"/>
    <cellStyle name="Normal 7 2 8 8 2" xfId="34488" xr:uid="{550FEE20-87C4-4945-8D44-558C0BCA1D80}"/>
    <cellStyle name="Normal 7 2 8 9" xfId="16712" xr:uid="{F699A70F-714C-40C9-A4F9-D25CB824B125}"/>
    <cellStyle name="Normal 7 2 8 9 2" xfId="35809" xr:uid="{F8D67CAC-030B-4661-87F4-F83CC73E09D0}"/>
    <cellStyle name="Normal 7 2 9" xfId="1456" xr:uid="{D25DDC82-38EB-478C-BF9B-F0B5554520CE}"/>
    <cellStyle name="Normal 7 2 9 10" xfId="23865" xr:uid="{A2E32F51-53C4-4CD5-9F98-9450FFCD764B}"/>
    <cellStyle name="Normal 7 2 9 11" xfId="39970" xr:uid="{EC01F322-00EC-44E9-8F42-F1944C9423C5}"/>
    <cellStyle name="Normal 7 2 9 12" xfId="49033" xr:uid="{220B8054-FCF3-4733-89A6-53A41ECF06DF}"/>
    <cellStyle name="Normal 7 2 9 13" xfId="50236" xr:uid="{30C1EC40-6F9F-4C0F-B91E-FA5168958F6A}"/>
    <cellStyle name="Normal 7 2 9 14" xfId="51450" xr:uid="{0BC8BF15-8750-4C79-9E53-ECA5B55D62DF}"/>
    <cellStyle name="Normal 7 2 9 15" xfId="52669" xr:uid="{723CAAFA-D7DA-4BB4-B012-A3E0B12D4501}"/>
    <cellStyle name="Normal 7 2 9 16" xfId="53819" xr:uid="{FBA4DEE0-517E-4388-A38A-9A2CBE102420}"/>
    <cellStyle name="Normal 7 2 9 2" xfId="2497" xr:uid="{1BD26806-0425-48F9-89CE-0912047501BF}"/>
    <cellStyle name="Normal 7 2 9 2 10" xfId="40539" xr:uid="{752C7509-7265-461B-BC98-84FFEB154ABE}"/>
    <cellStyle name="Normal 7 2 9 2 11" xfId="49607" xr:uid="{1791D9FB-0669-4086-8190-9695226A47F5}"/>
    <cellStyle name="Normal 7 2 9 2 12" xfId="50811" xr:uid="{5654F4BF-3DAD-4230-8CA3-F194D2AFDBC6}"/>
    <cellStyle name="Normal 7 2 9 2 13" xfId="52040" xr:uid="{D89B7B0C-699B-4CD3-9284-973C3837D5BB}"/>
    <cellStyle name="Normal 7 2 9 2 14" xfId="53238" xr:uid="{40ACB805-4746-491C-B66C-A7F438AFBD58}"/>
    <cellStyle name="Normal 7 2 9 2 15" xfId="54390" xr:uid="{A2F33FF8-23DD-4ECE-9552-5A9151E42225}"/>
    <cellStyle name="Normal 7 2 9 2 2" xfId="5029" xr:uid="{D28AB7D6-8DB2-4CA3-BA7E-31F0072457A0}"/>
    <cellStyle name="Normal 7 2 9 2 2 2" xfId="9230" xr:uid="{86FA191E-533A-41DA-9E08-3590AB91DCC9}"/>
    <cellStyle name="Normal 7 2 9 2 2 2 2" xfId="28663" xr:uid="{ED5801F7-A26D-4CAF-B696-60FBFCA74838}"/>
    <cellStyle name="Normal 7 2 9 2 2 2 3" xfId="45975" xr:uid="{4ED5BB6E-A3A0-4F53-BE6A-F374E5E66282}"/>
    <cellStyle name="Normal 7 2 9 2 2 3" xfId="19683" xr:uid="{55543E64-0B2D-49F1-BD62-B2B169224CB4}"/>
    <cellStyle name="Normal 7 2 9 2 2 4" xfId="25194" xr:uid="{D223C574-62FC-48F4-9DF3-F9191348694A}"/>
    <cellStyle name="Normal 7 2 9 2 3" xfId="8375" xr:uid="{7CBC15CB-4772-4F9B-AFD1-9BE77AC97EE3}"/>
    <cellStyle name="Normal 7 2 9 2 3 2" xfId="22171" xr:uid="{CCA8CD6F-817C-4553-89B2-041878C1E217}"/>
    <cellStyle name="Normal 7 2 9 2 3 2 2" xfId="38310" xr:uid="{28FD8346-C472-4F9D-9C94-C3F61BFDA74C}"/>
    <cellStyle name="Normal 7 2 9 2 3 3" xfId="27831" xr:uid="{E1A8D70D-FB94-4261-AAEF-CDC9B4944516}"/>
    <cellStyle name="Normal 7 2 9 2 3 4" xfId="42160" xr:uid="{775665ED-15A0-4908-94E9-82835D805CB1}"/>
    <cellStyle name="Normal 7 2 9 2 4" xfId="6682" xr:uid="{992DA5F1-EEB2-4CB6-AD6E-4ACFDF9FB86B}"/>
    <cellStyle name="Normal 7 2 9 2 4 2" xfId="26505" xr:uid="{E2774DDE-75AD-4518-AF9F-D67C35D7AA56}"/>
    <cellStyle name="Normal 7 2 9 2 4 3" xfId="44118" xr:uid="{DF2B8BBD-8AF7-4A46-BF87-E2594F9EF905}"/>
    <cellStyle name="Normal 7 2 9 2 5" xfId="13273" xr:uid="{26CA59DF-5C2C-4EAD-A980-E0302596B630}"/>
    <cellStyle name="Normal 7 2 9 2 5 2" xfId="32580" xr:uid="{2B29A1FD-A0CD-4998-8C9A-F8B7BAC6C879}"/>
    <cellStyle name="Normal 7 2 9 2 6" xfId="14584" xr:uid="{791D8B05-9232-4C5D-8C94-67D135FDD105}"/>
    <cellStyle name="Normal 7 2 9 2 6 2" xfId="33863" xr:uid="{979E483A-7B99-4F2A-9CB9-ED7E0556DD5B}"/>
    <cellStyle name="Normal 7 2 9 2 7" xfId="15907" xr:uid="{B2B08254-234E-4D34-B049-C565D990A18B}"/>
    <cellStyle name="Normal 7 2 9 2 7 2" xfId="35083" xr:uid="{22810818-67C0-4D62-B683-C3E66A6F073B}"/>
    <cellStyle name="Normal 7 2 9 2 8" xfId="17344" xr:uid="{6D7D3B3B-B496-4AAA-99EB-81A1CB30AFB6}"/>
    <cellStyle name="Normal 7 2 9 2 8 2" xfId="36434" xr:uid="{94FE9631-7D2E-466F-BB70-EAC69D808461}"/>
    <cellStyle name="Normal 7 2 9 2 9" xfId="24453" xr:uid="{A7CD5EB4-7F75-438D-BE18-1B3E86C404A0}"/>
    <cellStyle name="Normal 7 2 9 3" xfId="5028" xr:uid="{182914D2-5695-4CD1-A8C7-4D429EDE5EF3}"/>
    <cellStyle name="Normal 7 2 9 3 2" xfId="9229" xr:uid="{5DFE4868-E7B5-4D34-924C-EBA4155DF600}"/>
    <cellStyle name="Normal 7 2 9 3 2 2" xfId="28662" xr:uid="{113029A5-DC6F-40ED-A734-D474661D6858}"/>
    <cellStyle name="Normal 7 2 9 3 2 3" xfId="45348" xr:uid="{ABCAC579-3AE2-4CCB-BD2F-6DA3C2047689}"/>
    <cellStyle name="Normal 7 2 9 3 3" xfId="18811" xr:uid="{DAD8D240-F5CA-4BE9-B521-2E1CBC7EA22E}"/>
    <cellStyle name="Normal 7 2 9 3 4" xfId="25193" xr:uid="{F5A9C4FF-0371-4C36-9BFF-7ED5F255BBF3}"/>
    <cellStyle name="Normal 7 2 9 4" xfId="7663" xr:uid="{437B04C8-DC62-4A63-BA18-6FC9262D8FC0}"/>
    <cellStyle name="Normal 7 2 9 4 2" xfId="21571" xr:uid="{B1FE4CA4-26E4-43DB-ABDB-F2DCA0EE265E}"/>
    <cellStyle name="Normal 7 2 9 4 2 2" xfId="37741" xr:uid="{C47A579F-8E9B-4D9E-B7FD-F8502412AFF5}"/>
    <cellStyle name="Normal 7 2 9 4 3" xfId="27222" xr:uid="{49A0D8C7-ADDB-40A5-9569-32E4B3ABD580}"/>
    <cellStyle name="Normal 7 2 9 4 4" xfId="41593" xr:uid="{CA974CDA-7F82-4636-89B4-7962980936BD}"/>
    <cellStyle name="Normal 7 2 9 5" xfId="6058" xr:uid="{24C65C02-D462-4CEF-9DE7-364531193EC2}"/>
    <cellStyle name="Normal 7 2 9 5 2" xfId="25901" xr:uid="{04902AFD-7615-48C3-87E7-AB4CACC7FCEF}"/>
    <cellStyle name="Normal 7 2 9 5 3" xfId="43300" xr:uid="{BD1D0437-1F99-4C42-95CA-9F2EA8D7878C}"/>
    <cellStyle name="Normal 7 2 9 6" xfId="12682" xr:uid="{E648A4DE-9203-4492-A97D-A49CA755B0F2}"/>
    <cellStyle name="Normal 7 2 9 6 2" xfId="31994" xr:uid="{CAD8A637-EB57-4CB0-895E-A07F033C6B51}"/>
    <cellStyle name="Normal 7 2 9 7" xfId="13997" xr:uid="{A001448F-D47A-43B0-958F-F2E5BAE269B8}"/>
    <cellStyle name="Normal 7 2 9 7 2" xfId="33287" xr:uid="{25F41201-FF26-44E7-8E09-03836D4F080B}"/>
    <cellStyle name="Normal 7 2 9 8" xfId="15264" xr:uid="{F9E0DF71-CB21-4CCE-855D-3CE42495ADED}"/>
    <cellStyle name="Normal 7 2 9 8 2" xfId="34489" xr:uid="{22974DE3-1437-445F-B25B-4534713A4880}"/>
    <cellStyle name="Normal 7 2 9 9" xfId="16713" xr:uid="{44FDE353-7533-4C62-A54F-E52DECFD4879}"/>
    <cellStyle name="Normal 7 2 9 9 2" xfId="35810" xr:uid="{3A93E417-8C10-4298-AD08-8D0DDAD78E95}"/>
    <cellStyle name="Normal 7 3" xfId="1457" xr:uid="{7965D9EE-C002-4BE6-B2DE-89EE94078227}"/>
    <cellStyle name="Normal 7 3 10" xfId="2498" xr:uid="{D217DE13-2B8C-437F-B850-530F2DEC64F8}"/>
    <cellStyle name="Normal 7 3 10 10" xfId="40540" xr:uid="{7F61C3E4-F148-4E66-90C8-79C024752FF1}"/>
    <cellStyle name="Normal 7 3 10 11" xfId="49608" xr:uid="{F55DC0EA-BA94-4953-B63E-8579A683E99E}"/>
    <cellStyle name="Normal 7 3 10 12" xfId="50812" xr:uid="{78E01662-AF57-4D58-A153-8C9B57C85AFC}"/>
    <cellStyle name="Normal 7 3 10 13" xfId="52041" xr:uid="{1C12592E-B43F-4C31-9401-8096AF8936D5}"/>
    <cellStyle name="Normal 7 3 10 14" xfId="53239" xr:uid="{FACE1BAF-5EAE-445B-ABBC-4EA5BF2E069E}"/>
    <cellStyle name="Normal 7 3 10 15" xfId="54391" xr:uid="{6CDE7D9F-EA61-4E36-84CB-C1BFF04BFE82}"/>
    <cellStyle name="Normal 7 3 10 2" xfId="5031" xr:uid="{09DA0F12-3A52-4AFE-B732-284D3696EEDE}"/>
    <cellStyle name="Normal 7 3 10 2 2" xfId="9232" xr:uid="{416C8F46-E9C7-4A39-BBEA-406C92C3D1D7}"/>
    <cellStyle name="Normal 7 3 10 2 2 2" xfId="28665" xr:uid="{F25A9F0C-5AB4-44FE-8E47-CA6892A6711F}"/>
    <cellStyle name="Normal 7 3 10 2 2 3" xfId="45976" xr:uid="{F63D4F98-8E91-4DE4-A66C-F35059A26371}"/>
    <cellStyle name="Normal 7 3 10 2 3" xfId="19684" xr:uid="{59ADB100-6A60-427E-B65F-8C1874CE5356}"/>
    <cellStyle name="Normal 7 3 10 2 4" xfId="25196" xr:uid="{E73ADA09-2930-450B-A569-575E8B8EAF89}"/>
    <cellStyle name="Normal 7 3 10 3" xfId="8376" xr:uid="{32D54016-9570-4702-951F-3FA95722F473}"/>
    <cellStyle name="Normal 7 3 10 3 2" xfId="22172" xr:uid="{9300318A-A01B-4A2B-948E-8F56C42C2E55}"/>
    <cellStyle name="Normal 7 3 10 3 2 2" xfId="38311" xr:uid="{324A5E8A-BAAB-4BF7-8AF1-17B211B3D3F7}"/>
    <cellStyle name="Normal 7 3 10 3 3" xfId="27832" xr:uid="{20E480F9-D291-4BB4-A606-4327D0BD9CAA}"/>
    <cellStyle name="Normal 7 3 10 3 4" xfId="42161" xr:uid="{CA2A072A-D65E-4962-898A-E13A88E5E031}"/>
    <cellStyle name="Normal 7 3 10 4" xfId="6683" xr:uid="{F43C4BD5-B79B-4F3D-9CE9-A5FC33DD5100}"/>
    <cellStyle name="Normal 7 3 10 4 2" xfId="26506" xr:uid="{960025A4-3868-4622-97D3-444BEABA492B}"/>
    <cellStyle name="Normal 7 3 10 4 3" xfId="44119" xr:uid="{4C59A565-EE74-42AF-BA7D-ED633C0EB852}"/>
    <cellStyle name="Normal 7 3 10 5" xfId="13274" xr:uid="{A5F2A5B9-2677-4DDF-A4B4-F28E6A1A6928}"/>
    <cellStyle name="Normal 7 3 10 5 2" xfId="32581" xr:uid="{B50EEAB0-24E5-4BF3-A467-865B2DC6C1DE}"/>
    <cellStyle name="Normal 7 3 10 6" xfId="14585" xr:uid="{449682C0-D99F-4D57-A9DC-2EC355C9E924}"/>
    <cellStyle name="Normal 7 3 10 6 2" xfId="33864" xr:uid="{77C1B621-AC4C-4105-83BD-984123BA8805}"/>
    <cellStyle name="Normal 7 3 10 7" xfId="15908" xr:uid="{877B684C-FA0F-4E6D-A4D9-BCB64F274702}"/>
    <cellStyle name="Normal 7 3 10 7 2" xfId="35084" xr:uid="{0C56DB6E-EBA2-48D5-A2A2-53744A4FEA89}"/>
    <cellStyle name="Normal 7 3 10 8" xfId="17345" xr:uid="{D7AEAA5F-31DD-4ACD-954E-F7A21C0F2393}"/>
    <cellStyle name="Normal 7 3 10 8 2" xfId="36435" xr:uid="{547055A0-1097-406C-AF2B-9DE1F0FDC443}"/>
    <cellStyle name="Normal 7 3 10 9" xfId="24454" xr:uid="{3179C8B9-D391-4AC3-907E-9AC2D26B2C72}"/>
    <cellStyle name="Normal 7 3 11" xfId="5030" xr:uid="{D9B27A6C-9B34-43F9-BADE-CF4B36833488}"/>
    <cellStyle name="Normal 7 3 11 2" xfId="9231" xr:uid="{76464B80-BBCD-4D9C-9A6D-0ED666324F52}"/>
    <cellStyle name="Normal 7 3 11 2 2" xfId="28664" xr:uid="{CA727BCF-4A16-4196-A924-DF605C9C036E}"/>
    <cellStyle name="Normal 7 3 11 2 3" xfId="45349" xr:uid="{5383366F-E7C6-4587-9922-6796B9A8189D}"/>
    <cellStyle name="Normal 7 3 11 3" xfId="18812" xr:uid="{DE30B1A1-165F-4C92-B3B7-A8243BA4E18B}"/>
    <cellStyle name="Normal 7 3 11 4" xfId="25195" xr:uid="{54760D86-A987-4285-8CED-BE91B68269F2}"/>
    <cellStyle name="Normal 7 3 12" xfId="7664" xr:uid="{73F2686A-8D3F-4ABC-BBFB-36E002637985}"/>
    <cellStyle name="Normal 7 3 12 2" xfId="21572" xr:uid="{839CF8F3-3206-474E-ADC3-9516DFA37EDB}"/>
    <cellStyle name="Normal 7 3 12 2 2" xfId="37742" xr:uid="{6B7560D3-56CE-4B98-B5AF-0CA70C5EBB6A}"/>
    <cellStyle name="Normal 7 3 12 3" xfId="27223" xr:uid="{C0870F85-DC19-4A82-9751-E4A889EE32B4}"/>
    <cellStyle name="Normal 7 3 12 4" xfId="41594" xr:uid="{38BC530A-ACD2-4C65-B39D-AC86BB812467}"/>
    <cellStyle name="Normal 7 3 13" xfId="6059" xr:uid="{7B14CB72-210C-48FB-89D0-FDD44F04AB4F}"/>
    <cellStyle name="Normal 7 3 13 2" xfId="25902" xr:uid="{6CDE1ED6-31C8-47F2-8296-035D6DD44105}"/>
    <cellStyle name="Normal 7 3 13 3" xfId="43301" xr:uid="{EDDE5964-D0FB-458B-94C5-BAB51E11D87E}"/>
    <cellStyle name="Normal 7 3 14" xfId="12683" xr:uid="{08455843-99D6-4C6F-97E6-6232CD67ECB6}"/>
    <cellStyle name="Normal 7 3 14 2" xfId="31995" xr:uid="{430F7C74-B56C-4004-BE1E-AEECEAC82C24}"/>
    <cellStyle name="Normal 7 3 15" xfId="13998" xr:uid="{36825398-10FC-45EB-8CB8-DCC01D8AD422}"/>
    <cellStyle name="Normal 7 3 15 2" xfId="33288" xr:uid="{28F679F9-2191-4251-9E08-810AE7C87BA7}"/>
    <cellStyle name="Normal 7 3 16" xfId="15265" xr:uid="{912FA56A-067B-40F5-845A-32F1CAF269E9}"/>
    <cellStyle name="Normal 7 3 16 2" xfId="34490" xr:uid="{6912A54E-7BC7-44FC-970D-00238EE48537}"/>
    <cellStyle name="Normal 7 3 17" xfId="16714" xr:uid="{7E9BD93D-89E7-41A9-BC5A-E093CE67A65B}"/>
    <cellStyle name="Normal 7 3 17 2" xfId="35811" xr:uid="{0DB2B4F1-9DD7-4639-B682-3A7204692355}"/>
    <cellStyle name="Normal 7 3 18" xfId="23866" xr:uid="{EF5029FC-A2A0-4CB6-83A5-232667107901}"/>
    <cellStyle name="Normal 7 3 19" xfId="39971" xr:uid="{C58ED338-BD0F-412B-893F-881681AB9E95}"/>
    <cellStyle name="Normal 7 3 2" xfId="1458" xr:uid="{6BE48422-6DF7-4B84-A4C8-6ACD01EFC34D}"/>
    <cellStyle name="Normal 7 3 2 10" xfId="23867" xr:uid="{2834090C-403B-423F-B61E-A15DC422C60E}"/>
    <cellStyle name="Normal 7 3 2 11" xfId="39972" xr:uid="{F90212A2-E8C0-4E1D-AAD9-8676E9F7F33D}"/>
    <cellStyle name="Normal 7 3 2 12" xfId="49035" xr:uid="{D54E8E37-8E33-47C9-AC48-0184B4BB6BA0}"/>
    <cellStyle name="Normal 7 3 2 13" xfId="50238" xr:uid="{77D7E17A-34CE-402E-B194-988F1721DAFE}"/>
    <cellStyle name="Normal 7 3 2 14" xfId="51452" xr:uid="{48A60CDA-2252-4868-9988-7229DCC65F0E}"/>
    <cellStyle name="Normal 7 3 2 15" xfId="52671" xr:uid="{51A59868-F97E-4347-AAFC-8C67ECE20D81}"/>
    <cellStyle name="Normal 7 3 2 16" xfId="53821" xr:uid="{A16335C4-1961-4EB7-B1F0-8CB9298F2482}"/>
    <cellStyle name="Normal 7 3 2 2" xfId="2499" xr:uid="{D5FEE2AE-AD0A-46CD-9E2D-9B4B5104C2EA}"/>
    <cellStyle name="Normal 7 3 2 2 10" xfId="40541" xr:uid="{09A05F03-3EA1-4F85-AF4C-8A244B91D137}"/>
    <cellStyle name="Normal 7 3 2 2 11" xfId="49609" xr:uid="{8F30D0EC-3EB5-4CD4-A40E-5CD0BFC1B61A}"/>
    <cellStyle name="Normal 7 3 2 2 12" xfId="50813" xr:uid="{EC501801-7E24-44E9-BCB4-426F708B8F45}"/>
    <cellStyle name="Normal 7 3 2 2 13" xfId="52042" xr:uid="{82AC6703-471A-49DD-8A68-A4E921C8B3AB}"/>
    <cellStyle name="Normal 7 3 2 2 14" xfId="53240" xr:uid="{EEC53342-E539-4EA1-BEF1-3FBBA4B96BFC}"/>
    <cellStyle name="Normal 7 3 2 2 15" xfId="54392" xr:uid="{FC0DE27B-4D30-41CC-AEEC-88F60107C1D1}"/>
    <cellStyle name="Normal 7 3 2 2 2" xfId="5033" xr:uid="{D949B1B0-911D-4FAE-99CA-B08970B1C788}"/>
    <cellStyle name="Normal 7 3 2 2 2 2" xfId="9234" xr:uid="{AADCE384-B7FA-44D4-A756-44C58F06C762}"/>
    <cellStyle name="Normal 7 3 2 2 2 2 2" xfId="28667" xr:uid="{B0F078D9-82A8-4702-9468-BA8EEDA3A462}"/>
    <cellStyle name="Normal 7 3 2 2 2 2 3" xfId="45977" xr:uid="{5B2A92B5-E8FD-469E-B6C6-4E1B2150DEEB}"/>
    <cellStyle name="Normal 7 3 2 2 2 3" xfId="19685" xr:uid="{4DDE93D9-8012-48E4-ABC3-116430132FCA}"/>
    <cellStyle name="Normal 7 3 2 2 2 4" xfId="25198" xr:uid="{9FFA0917-0310-4253-AA44-F66DE0371A8E}"/>
    <cellStyle name="Normal 7 3 2 2 3" xfId="8377" xr:uid="{7ABC5418-C6A8-4D64-B867-335F477722DF}"/>
    <cellStyle name="Normal 7 3 2 2 3 2" xfId="22173" xr:uid="{A1D5313C-DF32-4D21-893A-BA6BAE68A865}"/>
    <cellStyle name="Normal 7 3 2 2 3 2 2" xfId="38312" xr:uid="{3935EC8D-BE08-407F-8BE2-55C496A85BFE}"/>
    <cellStyle name="Normal 7 3 2 2 3 3" xfId="27833" xr:uid="{18993B47-7DE3-4AF7-81B7-30A1E044DB0F}"/>
    <cellStyle name="Normal 7 3 2 2 3 4" xfId="42162" xr:uid="{5E0EBAC0-9F91-486D-8F02-0DE08752C80D}"/>
    <cellStyle name="Normal 7 3 2 2 4" xfId="6684" xr:uid="{8A68231E-B7FF-4A72-95E5-F8BC0B78B786}"/>
    <cellStyle name="Normal 7 3 2 2 4 2" xfId="26507" xr:uid="{DE2812A6-0F35-49B2-A478-D1C3A641E6F0}"/>
    <cellStyle name="Normal 7 3 2 2 4 3" xfId="44120" xr:uid="{A94E8A49-2F90-43BE-BC4A-0B663CA78B26}"/>
    <cellStyle name="Normal 7 3 2 2 5" xfId="13275" xr:uid="{F13F941C-C751-4061-BB21-3A7709CC1CDA}"/>
    <cellStyle name="Normal 7 3 2 2 5 2" xfId="32582" xr:uid="{6210CD88-C184-4E60-8DE5-E4E137DB24AE}"/>
    <cellStyle name="Normal 7 3 2 2 6" xfId="14586" xr:uid="{A88B13A3-E37E-4641-A793-A1EF222AF0C5}"/>
    <cellStyle name="Normal 7 3 2 2 6 2" xfId="33865" xr:uid="{FDD1867F-4FD6-439A-AF9B-E6AA001CEE83}"/>
    <cellStyle name="Normal 7 3 2 2 7" xfId="15909" xr:uid="{3BE5537B-5E6B-462E-89E6-4261A119EE8C}"/>
    <cellStyle name="Normal 7 3 2 2 7 2" xfId="35085" xr:uid="{04311F5B-C615-4018-B0BF-051C48A5AC77}"/>
    <cellStyle name="Normal 7 3 2 2 8" xfId="17346" xr:uid="{3026AFD7-9E7B-4014-AA78-2ABBFE3217A6}"/>
    <cellStyle name="Normal 7 3 2 2 8 2" xfId="36436" xr:uid="{2A7AAEBB-D61F-4505-B7C3-D20ABDB224A4}"/>
    <cellStyle name="Normal 7 3 2 2 9" xfId="24455" xr:uid="{355AFA40-621B-4481-A684-D9B48FACDF91}"/>
    <cellStyle name="Normal 7 3 2 3" xfId="5032" xr:uid="{20D06165-B96E-45A2-BC01-3C35BD5FA3F7}"/>
    <cellStyle name="Normal 7 3 2 3 2" xfId="9233" xr:uid="{23072AE0-09B9-49AE-9C60-0A027DFB7800}"/>
    <cellStyle name="Normal 7 3 2 3 2 2" xfId="28666" xr:uid="{1EE7AE87-7F1F-4F0E-9E60-E2E043E7246A}"/>
    <cellStyle name="Normal 7 3 2 3 2 3" xfId="45350" xr:uid="{7F68CDDA-CBC4-4B3E-A859-A2B3BC06E1E2}"/>
    <cellStyle name="Normal 7 3 2 3 3" xfId="18813" xr:uid="{91AB8120-6F33-41B4-AE63-327F3DA9DD65}"/>
    <cellStyle name="Normal 7 3 2 3 4" xfId="25197" xr:uid="{AF9CABC1-656D-430E-A7F2-76098C26496D}"/>
    <cellStyle name="Normal 7 3 2 4" xfId="7665" xr:uid="{67538467-AABA-414B-AAE0-0BD584DA8BA1}"/>
    <cellStyle name="Normal 7 3 2 4 2" xfId="21573" xr:uid="{609D5B6E-5A07-41D0-A203-6200BC0C3DE2}"/>
    <cellStyle name="Normal 7 3 2 4 2 2" xfId="37743" xr:uid="{CFE37B58-4E68-4891-82B6-25735ABE8FCD}"/>
    <cellStyle name="Normal 7 3 2 4 3" xfId="27224" xr:uid="{E3264957-F657-46B9-A295-B703F2E358C3}"/>
    <cellStyle name="Normal 7 3 2 4 4" xfId="41595" xr:uid="{B9A99AD2-F436-4D3C-BAC9-85B447F3B5FE}"/>
    <cellStyle name="Normal 7 3 2 5" xfId="6060" xr:uid="{C025A6F4-F2F9-483B-B7B8-A7BFB5464820}"/>
    <cellStyle name="Normal 7 3 2 5 2" xfId="25903" xr:uid="{5ACFA77B-D513-4F3D-8A48-AE509143D42B}"/>
    <cellStyle name="Normal 7 3 2 5 3" xfId="43302" xr:uid="{FFBAE5B7-298B-4324-815D-DEAFB047E031}"/>
    <cellStyle name="Normal 7 3 2 6" xfId="12684" xr:uid="{336C941C-4560-4C86-BDD0-4A46A8283644}"/>
    <cellStyle name="Normal 7 3 2 6 2" xfId="31996" xr:uid="{7F8D49D9-C723-456F-B2A5-D1535A82AF41}"/>
    <cellStyle name="Normal 7 3 2 7" xfId="13999" xr:uid="{445EF8A3-F815-418B-AE82-7147514858FA}"/>
    <cellStyle name="Normal 7 3 2 7 2" xfId="33289" xr:uid="{D821B583-00D9-4C85-BC3A-BFCCA3FA68D9}"/>
    <cellStyle name="Normal 7 3 2 8" xfId="15266" xr:uid="{ED7B03C8-5F19-49A0-B584-DDFAFF585527}"/>
    <cellStyle name="Normal 7 3 2 8 2" xfId="34491" xr:uid="{D1F9C99E-F53C-43FB-9D08-7F568EFC3089}"/>
    <cellStyle name="Normal 7 3 2 9" xfId="16715" xr:uid="{4E874229-7460-4CDB-8A19-C69ACE86E52B}"/>
    <cellStyle name="Normal 7 3 2 9 2" xfId="35812" xr:uid="{282F619F-BD00-4C24-9630-9B0A707BF180}"/>
    <cellStyle name="Normal 7 3 20" xfId="49034" xr:uid="{5E647748-DF30-476C-A5E5-89179C7C530F}"/>
    <cellStyle name="Normal 7 3 21" xfId="50237" xr:uid="{57A64927-4FAA-4712-968E-F6B0F01B21B0}"/>
    <cellStyle name="Normal 7 3 22" xfId="51451" xr:uid="{EAAFAD7C-1284-4EC6-9939-A2698CC3C3D9}"/>
    <cellStyle name="Normal 7 3 23" xfId="52670" xr:uid="{2390B9D6-25B7-4C6B-A930-213AD6FD49DF}"/>
    <cellStyle name="Normal 7 3 24" xfId="53820" xr:uid="{4346B3F5-99BA-4BD3-8603-B7BF8C7A243D}"/>
    <cellStyle name="Normal 7 3 3" xfId="1459" xr:uid="{F856136D-2637-4E09-8601-DA5E38122724}"/>
    <cellStyle name="Normal 7 3 3 10" xfId="23868" xr:uid="{A175BF73-8D71-4A58-8FDF-6F2161F98813}"/>
    <cellStyle name="Normal 7 3 3 11" xfId="39973" xr:uid="{5A3AAC8F-2E97-4BAF-AC40-B85C08E4A83B}"/>
    <cellStyle name="Normal 7 3 3 12" xfId="49036" xr:uid="{57FE326A-F8BE-4E1B-BE41-5A977C22061A}"/>
    <cellStyle name="Normal 7 3 3 13" xfId="50239" xr:uid="{C248CF3D-ED8F-4D6D-A880-33BBFBC3C8C3}"/>
    <cellStyle name="Normal 7 3 3 14" xfId="51453" xr:uid="{DE5EBB5F-4438-4ABA-850E-E5691A340BA8}"/>
    <cellStyle name="Normal 7 3 3 15" xfId="52672" xr:uid="{533E2445-57AB-41AA-913D-0FC57A55B30A}"/>
    <cellStyle name="Normal 7 3 3 16" xfId="53822" xr:uid="{C5307A2B-986E-41FF-87DF-A635FB8D07C8}"/>
    <cellStyle name="Normal 7 3 3 2" xfId="2500" xr:uid="{9743DE93-AF9E-41E6-AC27-6FF5AADD08FE}"/>
    <cellStyle name="Normal 7 3 3 2 10" xfId="40542" xr:uid="{0AEA6B4D-0A02-4C7B-B655-7F1B5343B745}"/>
    <cellStyle name="Normal 7 3 3 2 11" xfId="49610" xr:uid="{BDCF8E2D-938D-4761-8087-EF5EEDFBA4C0}"/>
    <cellStyle name="Normal 7 3 3 2 12" xfId="50814" xr:uid="{7EDF04DB-BB64-4C23-8EDC-866887BE4248}"/>
    <cellStyle name="Normal 7 3 3 2 13" xfId="52043" xr:uid="{9908BFB6-7E17-4959-96EB-0E30918A8328}"/>
    <cellStyle name="Normal 7 3 3 2 14" xfId="53241" xr:uid="{C576E9D8-AB67-424E-82CD-011802CF08E9}"/>
    <cellStyle name="Normal 7 3 3 2 15" xfId="54393" xr:uid="{3E443A2D-E913-44B3-B613-007A2DFA19E5}"/>
    <cellStyle name="Normal 7 3 3 2 2" xfId="5035" xr:uid="{867A9ADD-EBEC-4B9A-BEE2-A38605CD0616}"/>
    <cellStyle name="Normal 7 3 3 2 2 2" xfId="9236" xr:uid="{667BAB98-0A16-4D42-8F87-2A8CDEBC2322}"/>
    <cellStyle name="Normal 7 3 3 2 2 2 2" xfId="28669" xr:uid="{C1B955C6-7B17-4359-A591-BE4E0A29D62C}"/>
    <cellStyle name="Normal 7 3 3 2 2 2 3" xfId="45978" xr:uid="{CED56DBD-9124-467F-923E-72B5A3477512}"/>
    <cellStyle name="Normal 7 3 3 2 2 3" xfId="19686" xr:uid="{D1BE8627-68C9-4128-9FEA-BA197EBEB642}"/>
    <cellStyle name="Normal 7 3 3 2 2 4" xfId="25200" xr:uid="{87DA0315-BB26-4D12-ACF3-4A5E9F38EFD3}"/>
    <cellStyle name="Normal 7 3 3 2 3" xfId="8378" xr:uid="{F2D4C738-7D19-43AB-A1F9-5239D90B9C3A}"/>
    <cellStyle name="Normal 7 3 3 2 3 2" xfId="22174" xr:uid="{5DFAF60A-E4D2-48EE-9A11-482CBD273106}"/>
    <cellStyle name="Normal 7 3 3 2 3 2 2" xfId="38313" xr:uid="{07EE86AC-FD21-4823-A969-D1E850514DC5}"/>
    <cellStyle name="Normal 7 3 3 2 3 3" xfId="27834" xr:uid="{8E5C45A4-9016-4D25-804E-CD6D9393C98E}"/>
    <cellStyle name="Normal 7 3 3 2 3 4" xfId="42163" xr:uid="{5484FA3B-6FEE-464F-962E-E776FC60CF76}"/>
    <cellStyle name="Normal 7 3 3 2 4" xfId="6685" xr:uid="{D5BF7F58-E7BD-4404-A85B-CDBEBA5326E0}"/>
    <cellStyle name="Normal 7 3 3 2 4 2" xfId="26508" xr:uid="{45E911C1-191A-48BE-B0F7-7BB5E196C379}"/>
    <cellStyle name="Normal 7 3 3 2 4 3" xfId="44121" xr:uid="{B273B830-3DED-421E-AC01-BE6D70A49219}"/>
    <cellStyle name="Normal 7 3 3 2 5" xfId="13276" xr:uid="{82BA5973-014D-44C1-AC3E-2212ACFB4B87}"/>
    <cellStyle name="Normal 7 3 3 2 5 2" xfId="32583" xr:uid="{1410C90A-1169-45F7-A760-F7AADFE42E2F}"/>
    <cellStyle name="Normal 7 3 3 2 6" xfId="14587" xr:uid="{EA420188-A6C3-4455-9017-A71D6E5567BE}"/>
    <cellStyle name="Normal 7 3 3 2 6 2" xfId="33866" xr:uid="{9E079813-7179-445C-8023-EFAF1AA2209F}"/>
    <cellStyle name="Normal 7 3 3 2 7" xfId="15910" xr:uid="{F98E1274-1054-4EA9-8BD9-3E7B93C14EA9}"/>
    <cellStyle name="Normal 7 3 3 2 7 2" xfId="35086" xr:uid="{D8A89964-BF4E-45CB-BA42-6D96D1F57D2B}"/>
    <cellStyle name="Normal 7 3 3 2 8" xfId="17347" xr:uid="{49B9F431-966F-4FE7-B9BD-073A318CB059}"/>
    <cellStyle name="Normal 7 3 3 2 8 2" xfId="36437" xr:uid="{B4D519A3-43C4-4F45-A05A-5EAA33205BD5}"/>
    <cellStyle name="Normal 7 3 3 2 9" xfId="24456" xr:uid="{871329DC-057D-48C9-851C-36C9B2D32F92}"/>
    <cellStyle name="Normal 7 3 3 3" xfId="5034" xr:uid="{6CF7A836-10A4-4D7D-AD32-973B577B6CE0}"/>
    <cellStyle name="Normal 7 3 3 3 2" xfId="9235" xr:uid="{A7FFC1DB-FBFA-42DD-9ACB-DE99C7482598}"/>
    <cellStyle name="Normal 7 3 3 3 2 2" xfId="28668" xr:uid="{C0687BA2-8804-48A5-AFF9-FC2AE245B389}"/>
    <cellStyle name="Normal 7 3 3 3 2 3" xfId="45351" xr:uid="{6128C21E-ED08-438E-A0D3-9AD245A8BA1B}"/>
    <cellStyle name="Normal 7 3 3 3 3" xfId="18814" xr:uid="{55A05E7E-907C-45DD-BF5C-C8A49A8FCFE9}"/>
    <cellStyle name="Normal 7 3 3 3 4" xfId="25199" xr:uid="{4BFACF47-883B-437F-AE1E-1BE9F1CE8E16}"/>
    <cellStyle name="Normal 7 3 3 4" xfId="7666" xr:uid="{2A0424BB-52EF-47E3-AEF9-76CFBD39F920}"/>
    <cellStyle name="Normal 7 3 3 4 2" xfId="21574" xr:uid="{836DFB9D-E0F8-4FB6-8035-8CAFDFFD1B51}"/>
    <cellStyle name="Normal 7 3 3 4 2 2" xfId="37744" xr:uid="{99FE795B-E92F-46D9-B3BA-344C038C4B08}"/>
    <cellStyle name="Normal 7 3 3 4 3" xfId="27225" xr:uid="{DEBFBB61-30E2-4527-BC40-B3264387D9BA}"/>
    <cellStyle name="Normal 7 3 3 4 4" xfId="41596" xr:uid="{E9D5259A-138E-41BC-BBD9-74815F546D5C}"/>
    <cellStyle name="Normal 7 3 3 5" xfId="6061" xr:uid="{EECBC458-A607-456B-BC8B-F678AC2AB9C3}"/>
    <cellStyle name="Normal 7 3 3 5 2" xfId="25904" xr:uid="{4EBBBA5A-AEDC-41DE-B7FD-C91CD03946BC}"/>
    <cellStyle name="Normal 7 3 3 5 3" xfId="43303" xr:uid="{F3EC8C4E-ED86-4B58-8D5F-35322B097971}"/>
    <cellStyle name="Normal 7 3 3 6" xfId="12685" xr:uid="{F0D03F6A-63B6-4122-8AA1-2E26A2BAF35A}"/>
    <cellStyle name="Normal 7 3 3 6 2" xfId="31997" xr:uid="{E2D31446-D696-4BF7-BC36-A781B7335018}"/>
    <cellStyle name="Normal 7 3 3 7" xfId="14000" xr:uid="{CF2415DF-D69C-4B64-B275-275DA6E1ADE8}"/>
    <cellStyle name="Normal 7 3 3 7 2" xfId="33290" xr:uid="{4571E6FB-4D2F-4482-8851-8B2982F1EA4B}"/>
    <cellStyle name="Normal 7 3 3 8" xfId="15267" xr:uid="{E2B11AD6-FBB4-4FD0-AF8F-BEDD20319927}"/>
    <cellStyle name="Normal 7 3 3 8 2" xfId="34492" xr:uid="{C91C3E1C-CD5A-4D7E-AA20-F6AABB9088F1}"/>
    <cellStyle name="Normal 7 3 3 9" xfId="16716" xr:uid="{659A6B46-1A4F-4AB3-9439-03386CDC92DB}"/>
    <cellStyle name="Normal 7 3 3 9 2" xfId="35813" xr:uid="{BAC7ABB5-788B-461A-8C73-28B4E9EE5C8F}"/>
    <cellStyle name="Normal 7 3 4" xfId="1460" xr:uid="{E2873BED-1A1D-4FBA-B1A8-D89512A7EB5C}"/>
    <cellStyle name="Normal 7 3 4 10" xfId="23869" xr:uid="{008A33B8-2FF3-49A8-99D5-2D31E06B1050}"/>
    <cellStyle name="Normal 7 3 4 11" xfId="39974" xr:uid="{DD892FA5-0802-43C2-95F8-24B4A913141E}"/>
    <cellStyle name="Normal 7 3 4 12" xfId="49037" xr:uid="{ACEE0536-563C-4CD7-B14A-DC6071EB7177}"/>
    <cellStyle name="Normal 7 3 4 13" xfId="50240" xr:uid="{EFB44E92-9CAB-4347-AA66-A3D83D1F5313}"/>
    <cellStyle name="Normal 7 3 4 14" xfId="51454" xr:uid="{6865F5AE-E9E5-4F31-BBF8-E5EDCD4A64F5}"/>
    <cellStyle name="Normal 7 3 4 15" xfId="52673" xr:uid="{B308D4AE-A590-4F09-BE8F-317F3C8BF277}"/>
    <cellStyle name="Normal 7 3 4 16" xfId="53823" xr:uid="{5CB8C14A-ABBB-435A-B76B-054E155BC9B5}"/>
    <cellStyle name="Normal 7 3 4 2" xfId="2501" xr:uid="{88A825C8-1B2B-4806-BC57-EF14252E6DC8}"/>
    <cellStyle name="Normal 7 3 4 2 10" xfId="40543" xr:uid="{8681C138-EE46-4FBC-BB36-9873B1067308}"/>
    <cellStyle name="Normal 7 3 4 2 11" xfId="49611" xr:uid="{E020C858-4658-474B-B778-F9436D03882F}"/>
    <cellStyle name="Normal 7 3 4 2 12" xfId="50815" xr:uid="{5C87CBD2-DDEA-42C1-9013-17F470694047}"/>
    <cellStyle name="Normal 7 3 4 2 13" xfId="52044" xr:uid="{E94563D3-511F-45A8-A96B-A0B47E12285F}"/>
    <cellStyle name="Normal 7 3 4 2 14" xfId="53242" xr:uid="{1058293D-7C73-4DDF-9F23-EB5A1FC79E7B}"/>
    <cellStyle name="Normal 7 3 4 2 15" xfId="54394" xr:uid="{6F4A8E03-9E76-4544-B8C7-B1E076552B15}"/>
    <cellStyle name="Normal 7 3 4 2 2" xfId="5037" xr:uid="{A4E12AB6-B00A-4E63-8F5A-B247A59ACAC6}"/>
    <cellStyle name="Normal 7 3 4 2 2 2" xfId="9238" xr:uid="{62330168-BC13-45B7-AD6B-6F5BC17A5EBC}"/>
    <cellStyle name="Normal 7 3 4 2 2 2 2" xfId="28671" xr:uid="{7286CC81-A658-4B6B-ADEF-60F10AD9AFA0}"/>
    <cellStyle name="Normal 7 3 4 2 2 2 3" xfId="45979" xr:uid="{208B896F-30B8-4721-86F4-6B7FBACF10E3}"/>
    <cellStyle name="Normal 7 3 4 2 2 3" xfId="19687" xr:uid="{CE8DA1EC-583A-4CB8-A296-ACA6C9852293}"/>
    <cellStyle name="Normal 7 3 4 2 2 4" xfId="25202" xr:uid="{ADB345BB-22BE-4754-A31F-EB18CB9B3CEB}"/>
    <cellStyle name="Normal 7 3 4 2 3" xfId="8379" xr:uid="{61D565EE-CC29-462E-B1F4-3F2F3EC16073}"/>
    <cellStyle name="Normal 7 3 4 2 3 2" xfId="22175" xr:uid="{A2124B40-B660-4BBF-9765-D60AE45C6496}"/>
    <cellStyle name="Normal 7 3 4 2 3 2 2" xfId="38314" xr:uid="{AE7D46B9-6737-45E0-8A3F-EC86373A969A}"/>
    <cellStyle name="Normal 7 3 4 2 3 3" xfId="27835" xr:uid="{39894CDC-1353-4516-B2CA-99ADB2540BB8}"/>
    <cellStyle name="Normal 7 3 4 2 3 4" xfId="42164" xr:uid="{9A785FC9-E941-445D-A8C3-0ECBDECC7C5A}"/>
    <cellStyle name="Normal 7 3 4 2 4" xfId="6686" xr:uid="{80D7A277-2B5A-40F9-BDCC-674F6DE3A779}"/>
    <cellStyle name="Normal 7 3 4 2 4 2" xfId="26509" xr:uid="{09C3E426-FACF-4217-9890-60E377C4CAE7}"/>
    <cellStyle name="Normal 7 3 4 2 4 3" xfId="44122" xr:uid="{8760000A-6352-48CA-B483-D35D47F7CAC3}"/>
    <cellStyle name="Normal 7 3 4 2 5" xfId="13277" xr:uid="{36D039F1-2571-43E6-B482-82EF062B1551}"/>
    <cellStyle name="Normal 7 3 4 2 5 2" xfId="32584" xr:uid="{0B7198E4-430C-4269-B65D-8308C5051235}"/>
    <cellStyle name="Normal 7 3 4 2 6" xfId="14588" xr:uid="{EA02151C-1D67-4FFB-899A-5D77F8ADACF0}"/>
    <cellStyle name="Normal 7 3 4 2 6 2" xfId="33867" xr:uid="{EF224655-FF21-4C9A-BD90-410EA12F21D5}"/>
    <cellStyle name="Normal 7 3 4 2 7" xfId="15911" xr:uid="{EAAFF969-3A24-4DC0-A294-DD2F381F8142}"/>
    <cellStyle name="Normal 7 3 4 2 7 2" xfId="35087" xr:uid="{CD99978B-8A9D-476A-A5BD-892452566211}"/>
    <cellStyle name="Normal 7 3 4 2 8" xfId="17348" xr:uid="{92A88AB6-0626-4AFC-BD09-602E806FCBD4}"/>
    <cellStyle name="Normal 7 3 4 2 8 2" xfId="36438" xr:uid="{3DDBA1ED-004C-4A60-A627-56A8D2DB33F3}"/>
    <cellStyle name="Normal 7 3 4 2 9" xfId="24457" xr:uid="{B36F378C-5F8C-48E1-A75F-9763DB94CF1C}"/>
    <cellStyle name="Normal 7 3 4 3" xfId="5036" xr:uid="{294FD7F5-4757-4B80-97F0-5A637A93AAA2}"/>
    <cellStyle name="Normal 7 3 4 3 2" xfId="9237" xr:uid="{B2355F49-D9FE-4A35-A91A-028BA5407BD2}"/>
    <cellStyle name="Normal 7 3 4 3 2 2" xfId="28670" xr:uid="{CA9A4235-9F04-4626-A125-2D3F2C45C9CB}"/>
    <cellStyle name="Normal 7 3 4 3 2 3" xfId="45352" xr:uid="{DFA71A4F-0701-41AC-A4A0-F69C034A9C84}"/>
    <cellStyle name="Normal 7 3 4 3 3" xfId="18815" xr:uid="{79A33CE1-1C18-42C4-B295-6115C01FF485}"/>
    <cellStyle name="Normal 7 3 4 3 4" xfId="25201" xr:uid="{D6B6060C-D680-47B2-979F-34626550D9A4}"/>
    <cellStyle name="Normal 7 3 4 4" xfId="7667" xr:uid="{1D1DC518-780A-4D82-B689-71DDE2086DE5}"/>
    <cellStyle name="Normal 7 3 4 4 2" xfId="21575" xr:uid="{4B2D6A47-B37A-4A9C-B7AF-4B14A37B4FFF}"/>
    <cellStyle name="Normal 7 3 4 4 2 2" xfId="37745" xr:uid="{1086D1D8-8B58-42A3-B4FF-65E6CB9C577B}"/>
    <cellStyle name="Normal 7 3 4 4 3" xfId="27226" xr:uid="{9B524D62-00EB-4D38-9D98-B0390C6D318C}"/>
    <cellStyle name="Normal 7 3 4 4 4" xfId="41597" xr:uid="{B155097E-3838-4A0B-9A00-5B3B14BDEFBE}"/>
    <cellStyle name="Normal 7 3 4 5" xfId="6062" xr:uid="{7A4A3F1B-C6D2-4164-8BB7-6231C29A93D8}"/>
    <cellStyle name="Normal 7 3 4 5 2" xfId="25905" xr:uid="{702F3527-1046-4B89-98BD-92BBE0FAD9AA}"/>
    <cellStyle name="Normal 7 3 4 5 3" xfId="43304" xr:uid="{49824114-25DF-45CC-B05F-EFC704217CD4}"/>
    <cellStyle name="Normal 7 3 4 6" xfId="12686" xr:uid="{6EC1B5CC-BA92-46AD-9FF3-999AC5A08FBB}"/>
    <cellStyle name="Normal 7 3 4 6 2" xfId="31998" xr:uid="{24983C07-F524-4A70-8DB7-93EBB427C80F}"/>
    <cellStyle name="Normal 7 3 4 7" xfId="14001" xr:uid="{FFD7018C-8D33-4FDF-AD4D-1C665EFBB8D8}"/>
    <cellStyle name="Normal 7 3 4 7 2" xfId="33291" xr:uid="{00A2337A-58F7-41FA-9315-555DC4BB6F6E}"/>
    <cellStyle name="Normal 7 3 4 8" xfId="15268" xr:uid="{D6F444C6-78B5-4F92-92FD-A6F7A15135A3}"/>
    <cellStyle name="Normal 7 3 4 8 2" xfId="34493" xr:uid="{2198B492-8E72-443C-BCDD-FEFB8DBF8E61}"/>
    <cellStyle name="Normal 7 3 4 9" xfId="16717" xr:uid="{622AFC96-E761-4B40-A1A4-1C2A8CF4A0B3}"/>
    <cellStyle name="Normal 7 3 4 9 2" xfId="35814" xr:uid="{21758959-6B24-40D9-9C86-BA64C86AE97A}"/>
    <cellStyle name="Normal 7 3 5" xfId="1461" xr:uid="{26CECC5D-DA7A-4338-9517-D090648BAE9A}"/>
    <cellStyle name="Normal 7 3 5 10" xfId="23870" xr:uid="{6179AE29-5CCC-40D7-BD59-0E708F969558}"/>
    <cellStyle name="Normal 7 3 5 11" xfId="39975" xr:uid="{E309D6B1-35A9-4DFB-A8C6-E88817D008B7}"/>
    <cellStyle name="Normal 7 3 5 12" xfId="49038" xr:uid="{36FEB637-F83C-4CA4-A4F0-945658DC0C76}"/>
    <cellStyle name="Normal 7 3 5 13" xfId="50241" xr:uid="{A1C572E7-A569-4D07-A82B-A0F132F43111}"/>
    <cellStyle name="Normal 7 3 5 14" xfId="51455" xr:uid="{8E57E211-0B84-4263-8F54-4E35AD8882D8}"/>
    <cellStyle name="Normal 7 3 5 15" xfId="52674" xr:uid="{1BB6FD11-B75E-40E0-BD02-BB84E80B2915}"/>
    <cellStyle name="Normal 7 3 5 16" xfId="53824" xr:uid="{3BF8EC59-0879-425E-B8DF-6A0F89065B42}"/>
    <cellStyle name="Normal 7 3 5 2" xfId="2502" xr:uid="{9C7B5C20-825E-446F-9BD8-B8DA597C89ED}"/>
    <cellStyle name="Normal 7 3 5 2 10" xfId="40544" xr:uid="{5482D568-BA8F-44A4-BC1F-5C3BF131944E}"/>
    <cellStyle name="Normal 7 3 5 2 11" xfId="49612" xr:uid="{2FB0A490-24E7-4750-A90F-453A678BBDB1}"/>
    <cellStyle name="Normal 7 3 5 2 12" xfId="50816" xr:uid="{FDB9ADB8-DB17-4B7F-AB29-F357DCF0C4A1}"/>
    <cellStyle name="Normal 7 3 5 2 13" xfId="52045" xr:uid="{7C52F149-BB54-4E9D-9D25-DFDEB5813883}"/>
    <cellStyle name="Normal 7 3 5 2 14" xfId="53243" xr:uid="{63FD0F4B-9E5F-4CE1-8063-5695F5B5B6AB}"/>
    <cellStyle name="Normal 7 3 5 2 15" xfId="54395" xr:uid="{DE0629E6-9023-44BD-B88F-092490C8063C}"/>
    <cellStyle name="Normal 7 3 5 2 2" xfId="5039" xr:uid="{15F70937-1E93-4AA0-9554-8D69F85ED591}"/>
    <cellStyle name="Normal 7 3 5 2 2 2" xfId="9240" xr:uid="{9B534586-301A-4D0C-92F3-D8B537AE480B}"/>
    <cellStyle name="Normal 7 3 5 2 2 2 2" xfId="28673" xr:uid="{76BABD32-65B7-408B-B0AA-6B70E47BD0A8}"/>
    <cellStyle name="Normal 7 3 5 2 2 2 3" xfId="45980" xr:uid="{91B46564-E22E-4846-88CF-FDB903F5241C}"/>
    <cellStyle name="Normal 7 3 5 2 2 3" xfId="19688" xr:uid="{D2EE1FD8-192E-4BCF-8123-D5FD34959F57}"/>
    <cellStyle name="Normal 7 3 5 2 2 4" xfId="25204" xr:uid="{AB24C218-2F4C-439B-890A-DDE99E94EF81}"/>
    <cellStyle name="Normal 7 3 5 2 3" xfId="8380" xr:uid="{E9F6287A-63B7-4CC7-96C9-DDF456A5AAD8}"/>
    <cellStyle name="Normal 7 3 5 2 3 2" xfId="22176" xr:uid="{BBA97DD5-F312-420B-A195-FEE4BDF5BE59}"/>
    <cellStyle name="Normal 7 3 5 2 3 2 2" xfId="38315" xr:uid="{0321B839-18E1-438B-8B8D-C4F18B457845}"/>
    <cellStyle name="Normal 7 3 5 2 3 3" xfId="27836" xr:uid="{AA172D2A-49FB-4BDE-B77E-3155B5F27353}"/>
    <cellStyle name="Normal 7 3 5 2 3 4" xfId="42165" xr:uid="{30946CE7-E17C-42D9-9709-56406FC68800}"/>
    <cellStyle name="Normal 7 3 5 2 4" xfId="6687" xr:uid="{B270FEAD-DA53-4793-830E-7CCCC9F02B18}"/>
    <cellStyle name="Normal 7 3 5 2 4 2" xfId="26510" xr:uid="{DFBF3A7E-9C5E-468B-BD0F-9D9AE85DD3C0}"/>
    <cellStyle name="Normal 7 3 5 2 4 3" xfId="44123" xr:uid="{C9F27CA8-BD1C-4B74-B51A-95338AEB3FB4}"/>
    <cellStyle name="Normal 7 3 5 2 5" xfId="13278" xr:uid="{1430CE17-8805-49C7-8CFA-231296FB241D}"/>
    <cellStyle name="Normal 7 3 5 2 5 2" xfId="32585" xr:uid="{06D73E44-8E64-458A-A359-25EAB887B627}"/>
    <cellStyle name="Normal 7 3 5 2 6" xfId="14589" xr:uid="{50792B36-B8B0-4D08-9D25-22E781AB488D}"/>
    <cellStyle name="Normal 7 3 5 2 6 2" xfId="33868" xr:uid="{AE427E3E-BEF3-473C-9F81-BFD87A95F0D5}"/>
    <cellStyle name="Normal 7 3 5 2 7" xfId="15912" xr:uid="{ED6562AC-151A-441B-B7CE-E214CC72E16A}"/>
    <cellStyle name="Normal 7 3 5 2 7 2" xfId="35088" xr:uid="{E76CBFD6-1D2E-44A3-A972-9BC1F1A0D69B}"/>
    <cellStyle name="Normal 7 3 5 2 8" xfId="17349" xr:uid="{89FCCAD5-47AA-42F9-A448-E5FB8B1E83FA}"/>
    <cellStyle name="Normal 7 3 5 2 8 2" xfId="36439" xr:uid="{323208F1-2622-41DC-8FF0-D98E939F0B8A}"/>
    <cellStyle name="Normal 7 3 5 2 9" xfId="24458" xr:uid="{DB7E2F5A-CFB5-47C7-AB92-63808358677B}"/>
    <cellStyle name="Normal 7 3 5 3" xfId="5038" xr:uid="{0E28B410-7009-4A99-A9E8-F9F2E9722D1C}"/>
    <cellStyle name="Normal 7 3 5 3 2" xfId="9239" xr:uid="{83246D67-A643-4CBC-80F0-50AAC0D2A5BC}"/>
    <cellStyle name="Normal 7 3 5 3 2 2" xfId="28672" xr:uid="{7FCA71AB-04B4-497A-A842-723FF78ADC45}"/>
    <cellStyle name="Normal 7 3 5 3 2 3" xfId="45353" xr:uid="{4B1CB547-1820-4A6C-9061-DF2EFF3B163C}"/>
    <cellStyle name="Normal 7 3 5 3 3" xfId="18816" xr:uid="{3412B5A8-23DD-4F87-B7F7-A2024E85BF19}"/>
    <cellStyle name="Normal 7 3 5 3 4" xfId="25203" xr:uid="{1947A6BB-BB44-4213-B6F2-10AFF97827AD}"/>
    <cellStyle name="Normal 7 3 5 4" xfId="7668" xr:uid="{9D129F2D-ACB4-4D21-8B7F-36FFCCA79276}"/>
    <cellStyle name="Normal 7 3 5 4 2" xfId="21576" xr:uid="{785B0775-A4D6-47FF-944A-591C1E714B6E}"/>
    <cellStyle name="Normal 7 3 5 4 2 2" xfId="37746" xr:uid="{285F17AE-D9F3-4891-B2A8-2E1FFA178554}"/>
    <cellStyle name="Normal 7 3 5 4 3" xfId="27227" xr:uid="{64B3B4EF-D0C2-4079-82DB-DF282C9B0B1F}"/>
    <cellStyle name="Normal 7 3 5 4 4" xfId="41598" xr:uid="{D4400DBC-9474-442A-BCE9-BAC6F9DD0480}"/>
    <cellStyle name="Normal 7 3 5 5" xfId="6063" xr:uid="{64ADC50A-EBE2-458F-AB1E-4E0327AB77B7}"/>
    <cellStyle name="Normal 7 3 5 5 2" xfId="25906" xr:uid="{C76AC491-D74D-46A3-939E-CA40CC1CA077}"/>
    <cellStyle name="Normal 7 3 5 5 3" xfId="43305" xr:uid="{F46ECD8A-906B-4A96-8EFD-1534502A39B9}"/>
    <cellStyle name="Normal 7 3 5 6" xfId="12687" xr:uid="{D2E8A455-3E81-4B2D-BB7A-47E10E0C4D21}"/>
    <cellStyle name="Normal 7 3 5 6 2" xfId="31999" xr:uid="{8E5F72AB-94F9-405E-8BC9-87D115E5DB08}"/>
    <cellStyle name="Normal 7 3 5 7" xfId="14002" xr:uid="{948B1B5B-9828-4A8B-8A2C-B05387C7AA1C}"/>
    <cellStyle name="Normal 7 3 5 7 2" xfId="33292" xr:uid="{2F86F719-DDA3-431B-B9FB-430CFFE91DEF}"/>
    <cellStyle name="Normal 7 3 5 8" xfId="15269" xr:uid="{5734A38A-00E9-451E-8D30-C568E08DEC02}"/>
    <cellStyle name="Normal 7 3 5 8 2" xfId="34494" xr:uid="{0D5EC5E8-5423-40A3-B462-2DBFAE2D618E}"/>
    <cellStyle name="Normal 7 3 5 9" xfId="16718" xr:uid="{5219EC74-3154-4BAF-9EF7-4BE4F869E6B3}"/>
    <cellStyle name="Normal 7 3 5 9 2" xfId="35815" xr:uid="{5A4F4E93-A4ED-4629-8DFC-EE1D6580A594}"/>
    <cellStyle name="Normal 7 3 6" xfId="1462" xr:uid="{02E1281D-1D3F-4FBE-AF34-D7FF8AC300B4}"/>
    <cellStyle name="Normal 7 3 6 10" xfId="23871" xr:uid="{A35E6F92-46E5-4294-B950-B2D2F4F0C679}"/>
    <cellStyle name="Normal 7 3 6 11" xfId="39976" xr:uid="{03C38AE8-ABDD-414A-909B-5AAEDFC209FB}"/>
    <cellStyle name="Normal 7 3 6 12" xfId="49039" xr:uid="{71914EDA-BC77-4238-8099-5E460B8CBB9D}"/>
    <cellStyle name="Normal 7 3 6 13" xfId="50242" xr:uid="{12824B35-1925-4835-89A7-4C921767821A}"/>
    <cellStyle name="Normal 7 3 6 14" xfId="51456" xr:uid="{749544A7-B776-424F-9E3A-6026D1688CF7}"/>
    <cellStyle name="Normal 7 3 6 15" xfId="52675" xr:uid="{424FB486-CF51-4A9A-AD3A-C305FF2BEEAD}"/>
    <cellStyle name="Normal 7 3 6 16" xfId="53825" xr:uid="{F39047BF-7899-4A41-A42B-B483C2A4B728}"/>
    <cellStyle name="Normal 7 3 6 2" xfId="2503" xr:uid="{298ACB8F-5589-4100-9988-477B2AFABA64}"/>
    <cellStyle name="Normal 7 3 6 2 10" xfId="40545" xr:uid="{E53C09C9-C433-48CE-AACE-FA4BA58CB001}"/>
    <cellStyle name="Normal 7 3 6 2 11" xfId="49613" xr:uid="{8F42A3E6-B548-462E-9E7E-304CE62260D9}"/>
    <cellStyle name="Normal 7 3 6 2 12" xfId="50817" xr:uid="{2A0474D5-978B-4332-9D1E-FD0E9617444B}"/>
    <cellStyle name="Normal 7 3 6 2 13" xfId="52046" xr:uid="{384558C7-08C8-4A28-BD53-2287EBC6DFBA}"/>
    <cellStyle name="Normal 7 3 6 2 14" xfId="53244" xr:uid="{E1871C7B-B7B3-42E5-98EA-C0E6B4BE2772}"/>
    <cellStyle name="Normal 7 3 6 2 15" xfId="54396" xr:uid="{F5AFE13F-82AA-415C-9FB3-6322F9303F4B}"/>
    <cellStyle name="Normal 7 3 6 2 2" xfId="5041" xr:uid="{ABBA7B67-A20B-4993-BB4A-BB18DC1B5156}"/>
    <cellStyle name="Normal 7 3 6 2 2 2" xfId="9242" xr:uid="{8EFC26DF-BE3E-483A-810B-A09D04730A1F}"/>
    <cellStyle name="Normal 7 3 6 2 2 2 2" xfId="28675" xr:uid="{D32211CA-8120-4722-A8C0-95662B1E4420}"/>
    <cellStyle name="Normal 7 3 6 2 2 2 3" xfId="45981" xr:uid="{EB7BE3D9-4783-44A9-9A71-39FBABFD1754}"/>
    <cellStyle name="Normal 7 3 6 2 2 3" xfId="19689" xr:uid="{08F94066-9757-4A36-9659-F101B5EA76F1}"/>
    <cellStyle name="Normal 7 3 6 2 2 4" xfId="25206" xr:uid="{D378EB92-3A2B-41AF-AA6F-8A9D1B723E71}"/>
    <cellStyle name="Normal 7 3 6 2 3" xfId="8381" xr:uid="{156299BA-5C10-40FC-ABF7-DC8CA12581F0}"/>
    <cellStyle name="Normal 7 3 6 2 3 2" xfId="22177" xr:uid="{6786C369-1663-4213-85D4-26C754CD9961}"/>
    <cellStyle name="Normal 7 3 6 2 3 2 2" xfId="38316" xr:uid="{168EFA8E-D650-4959-930F-02568EC0FF36}"/>
    <cellStyle name="Normal 7 3 6 2 3 3" xfId="27837" xr:uid="{9E87DDA2-297A-4C8C-8736-C27150CAB1D8}"/>
    <cellStyle name="Normal 7 3 6 2 3 4" xfId="42166" xr:uid="{30655138-A655-44BF-B8FA-95DE164BCFFE}"/>
    <cellStyle name="Normal 7 3 6 2 4" xfId="6688" xr:uid="{8684A09A-1789-4286-9BA1-EF0B67E8180D}"/>
    <cellStyle name="Normal 7 3 6 2 4 2" xfId="26511" xr:uid="{BB5ACE29-2D90-46F6-8113-467A6DD0BADD}"/>
    <cellStyle name="Normal 7 3 6 2 4 3" xfId="44124" xr:uid="{B4AFB3D5-8916-43F2-B0D3-F66AD1F3CADE}"/>
    <cellStyle name="Normal 7 3 6 2 5" xfId="13279" xr:uid="{BB7E175E-2DE9-47A6-9393-670624AEB379}"/>
    <cellStyle name="Normal 7 3 6 2 5 2" xfId="32586" xr:uid="{AC95437B-953E-459A-A48D-3CABF84BC9C9}"/>
    <cellStyle name="Normal 7 3 6 2 6" xfId="14590" xr:uid="{AA6AB7E5-C0A5-43E5-99DF-31EDB0F26592}"/>
    <cellStyle name="Normal 7 3 6 2 6 2" xfId="33869" xr:uid="{76C7522E-DE4A-4B08-BDE8-BF97177AF0E1}"/>
    <cellStyle name="Normal 7 3 6 2 7" xfId="15913" xr:uid="{549A67DC-F25B-457D-8BE0-1B38743151E3}"/>
    <cellStyle name="Normal 7 3 6 2 7 2" xfId="35089" xr:uid="{D1476EED-5D50-4212-AE9E-E1F56B77A09B}"/>
    <cellStyle name="Normal 7 3 6 2 8" xfId="17350" xr:uid="{7557CD5C-C3E9-4EE7-AA1F-E3A8378D39D6}"/>
    <cellStyle name="Normal 7 3 6 2 8 2" xfId="36440" xr:uid="{C8FE4188-B8A0-4AE2-A073-66951EE4A3C5}"/>
    <cellStyle name="Normal 7 3 6 2 9" xfId="24459" xr:uid="{00669603-E7C5-4EF3-9237-FBDA4E8EB6E1}"/>
    <cellStyle name="Normal 7 3 6 3" xfId="5040" xr:uid="{6EAE9623-5159-404A-92E5-D5AD2C073FD7}"/>
    <cellStyle name="Normal 7 3 6 3 2" xfId="9241" xr:uid="{04A597B2-D035-4855-9DA7-FAE5EF43169A}"/>
    <cellStyle name="Normal 7 3 6 3 2 2" xfId="28674" xr:uid="{39C12581-1E20-4C9D-B787-57F513E1E1D1}"/>
    <cellStyle name="Normal 7 3 6 3 2 3" xfId="45354" xr:uid="{15CBBBFE-F144-4162-945F-4E48FBBA29BD}"/>
    <cellStyle name="Normal 7 3 6 3 3" xfId="18817" xr:uid="{A33983FD-170F-4215-92D7-64F07B55F532}"/>
    <cellStyle name="Normal 7 3 6 3 4" xfId="25205" xr:uid="{9698B15C-8456-42A2-922E-748BE42DDAE5}"/>
    <cellStyle name="Normal 7 3 6 4" xfId="7669" xr:uid="{2FF4D9B3-0179-4C8B-B166-C5855F0E516A}"/>
    <cellStyle name="Normal 7 3 6 4 2" xfId="21577" xr:uid="{BF8BF07A-6EA9-43A1-BE77-E40E9049FBB8}"/>
    <cellStyle name="Normal 7 3 6 4 2 2" xfId="37747" xr:uid="{B27F42B7-6353-4060-88FF-FEB289650C00}"/>
    <cellStyle name="Normal 7 3 6 4 3" xfId="27228" xr:uid="{F9D14AA7-2099-4E5E-ABF7-196DDA61973C}"/>
    <cellStyle name="Normal 7 3 6 4 4" xfId="41599" xr:uid="{7FE28FAB-FB2C-4737-ABC9-A912BE97FA3A}"/>
    <cellStyle name="Normal 7 3 6 5" xfId="6064" xr:uid="{5027B178-EE77-4DFE-B8D9-382625DCB1E3}"/>
    <cellStyle name="Normal 7 3 6 5 2" xfId="25907" xr:uid="{A35C4E0A-0839-4739-8BA7-61785941E985}"/>
    <cellStyle name="Normal 7 3 6 5 3" xfId="43306" xr:uid="{AB6017E9-D70E-48B6-882D-83375470AFE0}"/>
    <cellStyle name="Normal 7 3 6 6" xfId="12688" xr:uid="{1DEE73A7-3E4B-4699-85AD-E4421837E600}"/>
    <cellStyle name="Normal 7 3 6 6 2" xfId="32000" xr:uid="{71B79E9A-1730-409A-84C6-42F1B501325A}"/>
    <cellStyle name="Normal 7 3 6 7" xfId="14003" xr:uid="{A04FC0CD-F5CC-4021-81D1-564ED61FA26E}"/>
    <cellStyle name="Normal 7 3 6 7 2" xfId="33293" xr:uid="{147D0273-E053-4046-AC03-976D87ABBEA5}"/>
    <cellStyle name="Normal 7 3 6 8" xfId="15270" xr:uid="{C63EADFB-D6AB-4BAA-A244-6DA9C1440F33}"/>
    <cellStyle name="Normal 7 3 6 8 2" xfId="34495" xr:uid="{D335F4FF-8398-47FE-8415-C1E63CAD91A3}"/>
    <cellStyle name="Normal 7 3 6 9" xfId="16719" xr:uid="{BC82C3AA-2E29-4188-9444-FF5D1314E3C2}"/>
    <cellStyle name="Normal 7 3 6 9 2" xfId="35816" xr:uid="{B33658D3-AC32-46BF-8408-4DD9D204BFD9}"/>
    <cellStyle name="Normal 7 3 7" xfId="1463" xr:uid="{B3052D41-6164-4E05-AFC5-7EB157506EFC}"/>
    <cellStyle name="Normal 7 3 7 10" xfId="23872" xr:uid="{64200095-8AEE-41B1-8A99-461F0ACE9C7B}"/>
    <cellStyle name="Normal 7 3 7 11" xfId="39977" xr:uid="{1A807CF4-8A2B-4ACF-BBA9-CB202B96DC31}"/>
    <cellStyle name="Normal 7 3 7 12" xfId="49040" xr:uid="{5BDD4ED8-87EE-4D8F-9B7F-07097E782BB6}"/>
    <cellStyle name="Normal 7 3 7 13" xfId="50243" xr:uid="{EB6F89CD-04C0-42AE-BD06-E3330B3F9F37}"/>
    <cellStyle name="Normal 7 3 7 14" xfId="51457" xr:uid="{72975B4A-2009-49F1-86CF-0D2C8B6F1D2C}"/>
    <cellStyle name="Normal 7 3 7 15" xfId="52676" xr:uid="{B0C9AE20-22A9-418B-B79A-BC710269F87B}"/>
    <cellStyle name="Normal 7 3 7 16" xfId="53826" xr:uid="{AA231A30-0145-4305-8B58-34841E230662}"/>
    <cellStyle name="Normal 7 3 7 2" xfId="2504" xr:uid="{7FC52F16-E89C-4C4B-A978-4309EDA34E5E}"/>
    <cellStyle name="Normal 7 3 7 2 10" xfId="40546" xr:uid="{96ABBF8E-E81D-41C3-B798-6ED047DF8F2A}"/>
    <cellStyle name="Normal 7 3 7 2 11" xfId="49614" xr:uid="{DB1A4D83-B971-4432-B993-8BF7725B990E}"/>
    <cellStyle name="Normal 7 3 7 2 12" xfId="50818" xr:uid="{CDDC8542-6481-44D4-A5FD-AB9BB44C7F04}"/>
    <cellStyle name="Normal 7 3 7 2 13" xfId="52047" xr:uid="{4D6F0DA1-F008-480B-AC70-1ECA0E2311F0}"/>
    <cellStyle name="Normal 7 3 7 2 14" xfId="53245" xr:uid="{BBE039AC-6F66-4D21-8839-F8692A26AE2D}"/>
    <cellStyle name="Normal 7 3 7 2 15" xfId="54397" xr:uid="{D2698570-6ACC-42E8-A13D-FE44DEDD357B}"/>
    <cellStyle name="Normal 7 3 7 2 2" xfId="5043" xr:uid="{4C1D2271-172F-4FFD-AB88-E6BE7C2DED6B}"/>
    <cellStyle name="Normal 7 3 7 2 2 2" xfId="9244" xr:uid="{6BA6E662-99E8-45B6-88C9-441979B2FF5C}"/>
    <cellStyle name="Normal 7 3 7 2 2 2 2" xfId="28677" xr:uid="{92380F8F-066A-4688-B293-6E0F23F03B20}"/>
    <cellStyle name="Normal 7 3 7 2 2 2 3" xfId="45982" xr:uid="{98C10B84-A046-4B39-97C6-3AC769DDDACB}"/>
    <cellStyle name="Normal 7 3 7 2 2 3" xfId="19690" xr:uid="{064B9477-C01A-46F7-9141-7BA82DB4BEA1}"/>
    <cellStyle name="Normal 7 3 7 2 2 4" xfId="25208" xr:uid="{EC626967-9E56-49F8-A312-191011D7CF2D}"/>
    <cellStyle name="Normal 7 3 7 2 3" xfId="8382" xr:uid="{B0A4C34C-976A-41D7-98DD-65FD12E773DD}"/>
    <cellStyle name="Normal 7 3 7 2 3 2" xfId="22178" xr:uid="{67E4F3F8-933D-417D-BCF2-C8E464AA7F5D}"/>
    <cellStyle name="Normal 7 3 7 2 3 2 2" xfId="38317" xr:uid="{AAC9C303-4451-4334-B9E5-82756C40AA66}"/>
    <cellStyle name="Normal 7 3 7 2 3 3" xfId="27838" xr:uid="{D078E7F1-B71E-4F98-AEB7-B2DD4B2663BB}"/>
    <cellStyle name="Normal 7 3 7 2 3 4" xfId="42167" xr:uid="{F9038807-A574-449C-99F8-2F88E1D3D1A7}"/>
    <cellStyle name="Normal 7 3 7 2 4" xfId="6689" xr:uid="{4D09157B-DBEC-40AB-BF17-8706FE59495F}"/>
    <cellStyle name="Normal 7 3 7 2 4 2" xfId="26512" xr:uid="{C78BBC04-521C-48EC-B351-F55E28BC2031}"/>
    <cellStyle name="Normal 7 3 7 2 4 3" xfId="44125" xr:uid="{049E54E6-002A-41F6-83CE-1CCC11996DC4}"/>
    <cellStyle name="Normal 7 3 7 2 5" xfId="13280" xr:uid="{A7C842E0-6864-45E4-9261-9EB74346CCEB}"/>
    <cellStyle name="Normal 7 3 7 2 5 2" xfId="32587" xr:uid="{A14E3381-9FE9-4066-8442-CBE344E7DF9B}"/>
    <cellStyle name="Normal 7 3 7 2 6" xfId="14591" xr:uid="{39E921D6-FA7B-4DDD-A209-C60D775D8D4D}"/>
    <cellStyle name="Normal 7 3 7 2 6 2" xfId="33870" xr:uid="{DBD74AD4-DD05-42E3-A861-E0E41F328D35}"/>
    <cellStyle name="Normal 7 3 7 2 7" xfId="15914" xr:uid="{0FAC0C07-B28A-4CDA-899D-5D6421207236}"/>
    <cellStyle name="Normal 7 3 7 2 7 2" xfId="35090" xr:uid="{6F0BB495-F940-42D1-9582-AFB77FD81B2B}"/>
    <cellStyle name="Normal 7 3 7 2 8" xfId="17351" xr:uid="{7705E703-4842-48C5-A24D-A003FCAF1308}"/>
    <cellStyle name="Normal 7 3 7 2 8 2" xfId="36441" xr:uid="{39EF2EF3-B920-4B96-A305-C9F83D277468}"/>
    <cellStyle name="Normal 7 3 7 2 9" xfId="24460" xr:uid="{8E6C5231-949D-489F-9487-83FF8023A04D}"/>
    <cellStyle name="Normal 7 3 7 3" xfId="5042" xr:uid="{13FC3CD2-B474-41D3-B331-E4289DE570C6}"/>
    <cellStyle name="Normal 7 3 7 3 2" xfId="9243" xr:uid="{C221BF2F-FC0B-4D38-923F-9789C62B1CD5}"/>
    <cellStyle name="Normal 7 3 7 3 2 2" xfId="28676" xr:uid="{2178A66F-1CEF-4D1D-BB38-D07C2778A368}"/>
    <cellStyle name="Normal 7 3 7 3 2 3" xfId="45355" xr:uid="{76A8C983-C373-422E-8640-23B374C08BA0}"/>
    <cellStyle name="Normal 7 3 7 3 3" xfId="18818" xr:uid="{5168F637-B003-485B-9218-8383E6F8DCCF}"/>
    <cellStyle name="Normal 7 3 7 3 4" xfId="25207" xr:uid="{0528E6F7-2A14-417F-8DCD-69DA7F3F8F90}"/>
    <cellStyle name="Normal 7 3 7 4" xfId="7670" xr:uid="{3B069F85-4DAA-4E8C-BDE6-AB4DC7B7B4F6}"/>
    <cellStyle name="Normal 7 3 7 4 2" xfId="21578" xr:uid="{856718E3-1514-4789-8C6A-544199B58437}"/>
    <cellStyle name="Normal 7 3 7 4 2 2" xfId="37748" xr:uid="{089661CD-6277-4A4E-B132-92DB6BACD210}"/>
    <cellStyle name="Normal 7 3 7 4 3" xfId="27229" xr:uid="{CE5BBCFF-406E-42F3-9D56-0913EDF1E679}"/>
    <cellStyle name="Normal 7 3 7 4 4" xfId="41600" xr:uid="{23B4F047-EA07-4951-9C94-1FCF9F3AD661}"/>
    <cellStyle name="Normal 7 3 7 5" xfId="6065" xr:uid="{454E8C61-70A2-439E-95E1-879456ABC0BA}"/>
    <cellStyle name="Normal 7 3 7 5 2" xfId="25908" xr:uid="{129167F3-EC27-45D7-9818-D9FC7339F9A1}"/>
    <cellStyle name="Normal 7 3 7 5 3" xfId="43307" xr:uid="{8E5DCD3D-05C6-418E-8A0B-7413371DFF1C}"/>
    <cellStyle name="Normal 7 3 7 6" xfId="12689" xr:uid="{93B5DD49-B597-47B7-A4F8-6EDDC3AFF723}"/>
    <cellStyle name="Normal 7 3 7 6 2" xfId="32001" xr:uid="{4AD0BEFF-3BB6-4A5E-BAD4-7006FAD1AA08}"/>
    <cellStyle name="Normal 7 3 7 7" xfId="14004" xr:uid="{75F59C4E-5D5B-4860-8014-57E678387A9D}"/>
    <cellStyle name="Normal 7 3 7 7 2" xfId="33294" xr:uid="{069FE0F5-A7E1-4961-9EDA-3B2A932F4709}"/>
    <cellStyle name="Normal 7 3 7 8" xfId="15271" xr:uid="{BC2E603A-D161-44C7-85EB-332FF64683BD}"/>
    <cellStyle name="Normal 7 3 7 8 2" xfId="34496" xr:uid="{2495C933-41F5-439E-A643-9F6F2FFD6E1C}"/>
    <cellStyle name="Normal 7 3 7 9" xfId="16720" xr:uid="{AAEE3402-ED35-4E34-AAFE-7623E94F30F0}"/>
    <cellStyle name="Normal 7 3 7 9 2" xfId="35817" xr:uid="{7A0DE45C-2BF6-484D-BFF6-CBC59316836F}"/>
    <cellStyle name="Normal 7 3 8" xfId="1464" xr:uid="{5CE2B79B-C1C7-444F-A1D5-7BEDCE156499}"/>
    <cellStyle name="Normal 7 3 8 10" xfId="23873" xr:uid="{4A3020A3-1A94-4311-A749-65628BA15F40}"/>
    <cellStyle name="Normal 7 3 8 11" xfId="39978" xr:uid="{AC8AE6DA-B9B0-49C0-83FA-BCA4E0C30E2A}"/>
    <cellStyle name="Normal 7 3 8 12" xfId="49041" xr:uid="{5863DDDF-A8E1-4184-91E3-0EA353ED59B3}"/>
    <cellStyle name="Normal 7 3 8 13" xfId="50244" xr:uid="{486B1E1B-27C9-49F8-8E5A-D7D933842950}"/>
    <cellStyle name="Normal 7 3 8 14" xfId="51458" xr:uid="{03117C98-1F55-4F4D-BD27-D1C99265E73D}"/>
    <cellStyle name="Normal 7 3 8 15" xfId="52677" xr:uid="{B0AE506F-03A1-4C8C-AB28-9EAC472DBBBE}"/>
    <cellStyle name="Normal 7 3 8 16" xfId="53827" xr:uid="{850D2599-F46E-421A-B18B-FB6BF097E595}"/>
    <cellStyle name="Normal 7 3 8 2" xfId="2505" xr:uid="{047E7CC8-F634-46B0-8095-C933C3375648}"/>
    <cellStyle name="Normal 7 3 8 2 10" xfId="40547" xr:uid="{376684B2-E965-4232-8C5C-FB875412CFE9}"/>
    <cellStyle name="Normal 7 3 8 2 11" xfId="49615" xr:uid="{34148E3E-128A-4BFF-9849-4F9C877C2FE9}"/>
    <cellStyle name="Normal 7 3 8 2 12" xfId="50819" xr:uid="{EB44A163-F1E8-410A-92CD-FE6B1435AF77}"/>
    <cellStyle name="Normal 7 3 8 2 13" xfId="52048" xr:uid="{F1BD148D-E234-49AB-86B4-D7DEDBD2BEC2}"/>
    <cellStyle name="Normal 7 3 8 2 14" xfId="53246" xr:uid="{3249FF52-DF0A-4B99-B4FE-C13F12FAB3C4}"/>
    <cellStyle name="Normal 7 3 8 2 15" xfId="54398" xr:uid="{78DBBD74-C856-426A-804C-010970B2253E}"/>
    <cellStyle name="Normal 7 3 8 2 2" xfId="5045" xr:uid="{C034645B-1065-4F0B-B20E-236B85913C8B}"/>
    <cellStyle name="Normal 7 3 8 2 2 2" xfId="9246" xr:uid="{DCAF7140-E838-4BB6-B937-08901E843568}"/>
    <cellStyle name="Normal 7 3 8 2 2 2 2" xfId="28679" xr:uid="{EDF10F67-C8CB-4EA2-AF2A-DE9E175FD9DE}"/>
    <cellStyle name="Normal 7 3 8 2 2 2 3" xfId="45983" xr:uid="{BC22FCCA-A73A-4C8E-A604-4E7D341114C5}"/>
    <cellStyle name="Normal 7 3 8 2 2 3" xfId="19691" xr:uid="{5FF14FC1-E50F-479E-A631-C4C602C66DA1}"/>
    <cellStyle name="Normal 7 3 8 2 2 4" xfId="25210" xr:uid="{F558BA27-92DB-4F53-956A-8506D1C60D78}"/>
    <cellStyle name="Normal 7 3 8 2 3" xfId="8383" xr:uid="{CD77DB66-19AB-4F2C-B946-E0EF8EF98838}"/>
    <cellStyle name="Normal 7 3 8 2 3 2" xfId="22179" xr:uid="{70954686-36C2-46F7-B443-FCEA5F520E4B}"/>
    <cellStyle name="Normal 7 3 8 2 3 2 2" xfId="38318" xr:uid="{D7E5EA02-C89A-4314-8A0B-E50267BE49E5}"/>
    <cellStyle name="Normal 7 3 8 2 3 3" xfId="27839" xr:uid="{5649B7C9-81C1-46D7-AA8C-54875470A07C}"/>
    <cellStyle name="Normal 7 3 8 2 3 4" xfId="42168" xr:uid="{B60FC2FC-D42B-4E1B-B396-9FD18AAD4A5E}"/>
    <cellStyle name="Normal 7 3 8 2 4" xfId="6690" xr:uid="{9BF20072-0370-4727-A801-22098D01020F}"/>
    <cellStyle name="Normal 7 3 8 2 4 2" xfId="26513" xr:uid="{E4364E87-7C56-4555-9EE0-0D2C747322B2}"/>
    <cellStyle name="Normal 7 3 8 2 4 3" xfId="44126" xr:uid="{5500DE4C-D78D-4801-B59D-E00D53D66794}"/>
    <cellStyle name="Normal 7 3 8 2 5" xfId="13281" xr:uid="{491D2E52-A28C-4B15-AADF-6A956D9E8436}"/>
    <cellStyle name="Normal 7 3 8 2 5 2" xfId="32588" xr:uid="{291D7094-A3B4-42FD-9A08-8A221F8FD45C}"/>
    <cellStyle name="Normal 7 3 8 2 6" xfId="14592" xr:uid="{6224793A-7935-4582-A366-C26DF29D6D5D}"/>
    <cellStyle name="Normal 7 3 8 2 6 2" xfId="33871" xr:uid="{66440B31-51B4-47D3-A7C5-D7F560DBC606}"/>
    <cellStyle name="Normal 7 3 8 2 7" xfId="15915" xr:uid="{3486C5DF-86DB-4AEF-900A-641CBB4A7755}"/>
    <cellStyle name="Normal 7 3 8 2 7 2" xfId="35091" xr:uid="{F91A1FBC-CE16-4019-AB60-245F82F3EBEB}"/>
    <cellStyle name="Normal 7 3 8 2 8" xfId="17352" xr:uid="{689072CB-9D9F-48F8-AA92-9C7B90920A66}"/>
    <cellStyle name="Normal 7 3 8 2 8 2" xfId="36442" xr:uid="{AE747FAE-2449-4BD2-BCFB-190531E542E6}"/>
    <cellStyle name="Normal 7 3 8 2 9" xfId="24461" xr:uid="{5074FE07-52DC-4783-9828-B95F5ADA388B}"/>
    <cellStyle name="Normal 7 3 8 3" xfId="5044" xr:uid="{7347BCF0-6BB7-45B6-B592-7A24B60D0501}"/>
    <cellStyle name="Normal 7 3 8 3 2" xfId="9245" xr:uid="{D2476233-E1AE-446A-9051-CC1A180CE78C}"/>
    <cellStyle name="Normal 7 3 8 3 2 2" xfId="28678" xr:uid="{EC1120C4-D7A4-4206-B3C5-E490578CF503}"/>
    <cellStyle name="Normal 7 3 8 3 2 3" xfId="45356" xr:uid="{8728851A-BD4F-4FAE-8E39-1ED9CEA2E629}"/>
    <cellStyle name="Normal 7 3 8 3 3" xfId="18819" xr:uid="{71E0E66F-E2CD-456F-8FB2-5216506C062C}"/>
    <cellStyle name="Normal 7 3 8 3 4" xfId="25209" xr:uid="{10B19C64-228E-4E45-9EAB-CE02C4C3060D}"/>
    <cellStyle name="Normal 7 3 8 4" xfId="7671" xr:uid="{A16AA50A-6B19-42F3-9FDC-ED6A269DFCDD}"/>
    <cellStyle name="Normal 7 3 8 4 2" xfId="21579" xr:uid="{8BC3C213-7EB2-4A86-9682-31881BDA1671}"/>
    <cellStyle name="Normal 7 3 8 4 2 2" xfId="37749" xr:uid="{E641BFCB-3825-444B-B856-CB11859E60E5}"/>
    <cellStyle name="Normal 7 3 8 4 3" xfId="27230" xr:uid="{0CCCBC44-7075-4649-9BE1-174F9192F47B}"/>
    <cellStyle name="Normal 7 3 8 4 4" xfId="41601" xr:uid="{186725F0-A208-4254-9BAF-9564A1CC921A}"/>
    <cellStyle name="Normal 7 3 8 5" xfId="6066" xr:uid="{D3771B3B-F9EA-4594-9021-F8AB5706F69E}"/>
    <cellStyle name="Normal 7 3 8 5 2" xfId="25909" xr:uid="{CEB8E8CD-7B32-464B-8308-8F480C120617}"/>
    <cellStyle name="Normal 7 3 8 5 3" xfId="43308" xr:uid="{B3BBC84D-9CAC-4842-825C-A9853444543C}"/>
    <cellStyle name="Normal 7 3 8 6" xfId="12690" xr:uid="{230A42F9-A597-4111-82F6-1178D9BBEE1E}"/>
    <cellStyle name="Normal 7 3 8 6 2" xfId="32002" xr:uid="{13C874DF-5ACB-4EAF-AB1C-2C4E4AC9958C}"/>
    <cellStyle name="Normal 7 3 8 7" xfId="14005" xr:uid="{527CA23C-2381-4E26-AB31-CDEDAEC01805}"/>
    <cellStyle name="Normal 7 3 8 7 2" xfId="33295" xr:uid="{C66E4E58-EE1A-4636-907C-DC854902F55A}"/>
    <cellStyle name="Normal 7 3 8 8" xfId="15272" xr:uid="{C141685B-4DF7-4EF0-A016-2B26C82466F5}"/>
    <cellStyle name="Normal 7 3 8 8 2" xfId="34497" xr:uid="{B2B04446-8C0E-4546-91A3-8B9F0B9B4B93}"/>
    <cellStyle name="Normal 7 3 8 9" xfId="16721" xr:uid="{5DBBF45D-6174-405B-9971-7B300E653C31}"/>
    <cellStyle name="Normal 7 3 8 9 2" xfId="35818" xr:uid="{FE53AA7A-0492-4A8A-91C6-C929BFCABD37}"/>
    <cellStyle name="Normal 7 3 9" xfId="1465" xr:uid="{AF586F1A-9BCC-4D40-B7A3-E0D99FE08E15}"/>
    <cellStyle name="Normal 7 3 9 10" xfId="23874" xr:uid="{3FB42A1E-662F-4754-AF47-44E138AE4147}"/>
    <cellStyle name="Normal 7 3 9 11" xfId="39979" xr:uid="{86022BA2-DBF4-4754-AF72-FEA2C74EE3F4}"/>
    <cellStyle name="Normal 7 3 9 12" xfId="49042" xr:uid="{8692357B-77CF-44B2-93AB-B8E959554C42}"/>
    <cellStyle name="Normal 7 3 9 13" xfId="50245" xr:uid="{061E1D71-BA36-44EB-A35B-7B545EF50F1D}"/>
    <cellStyle name="Normal 7 3 9 14" xfId="51459" xr:uid="{DA29FD89-7D50-469F-9447-D9AD7CFDFC54}"/>
    <cellStyle name="Normal 7 3 9 15" xfId="52678" xr:uid="{93D3ADCB-F877-4F07-A600-0013A49FFBC2}"/>
    <cellStyle name="Normal 7 3 9 16" xfId="53828" xr:uid="{FB2244E6-2373-4DCD-A07A-1725C0F301F0}"/>
    <cellStyle name="Normal 7 3 9 2" xfId="2506" xr:uid="{47B3F79C-D412-425E-9D87-A010360C7640}"/>
    <cellStyle name="Normal 7 3 9 2 10" xfId="40548" xr:uid="{9EF70831-6BEF-414F-88B9-84C17EAD8AC5}"/>
    <cellStyle name="Normal 7 3 9 2 11" xfId="49616" xr:uid="{03852D4F-B608-48AC-B894-EE02701BCD65}"/>
    <cellStyle name="Normal 7 3 9 2 12" xfId="50820" xr:uid="{DE0093A9-FACC-4D4B-B55E-4717FB683F4B}"/>
    <cellStyle name="Normal 7 3 9 2 13" xfId="52049" xr:uid="{EBB4685F-CC17-4CC4-ACB8-C2F9FC199800}"/>
    <cellStyle name="Normal 7 3 9 2 14" xfId="53247" xr:uid="{5C9FF12F-6284-4F36-ABE3-685CB48C5DAE}"/>
    <cellStyle name="Normal 7 3 9 2 15" xfId="54399" xr:uid="{7DCD9998-0BBA-412F-881E-A8D2CFEBB4CB}"/>
    <cellStyle name="Normal 7 3 9 2 2" xfId="5047" xr:uid="{60A7DDF1-E2B4-45A6-920E-80AEBC4D190A}"/>
    <cellStyle name="Normal 7 3 9 2 2 2" xfId="9248" xr:uid="{BE7974C8-FDB6-4E11-8108-2398AD935657}"/>
    <cellStyle name="Normal 7 3 9 2 2 2 2" xfId="28681" xr:uid="{BBE15703-B73A-4C93-B65F-B9413131FEFD}"/>
    <cellStyle name="Normal 7 3 9 2 2 2 3" xfId="45984" xr:uid="{DD0A172D-3A03-406E-B97C-1E12BA81BE86}"/>
    <cellStyle name="Normal 7 3 9 2 2 3" xfId="19692" xr:uid="{81F14DC8-FF98-4634-B9DA-CF0DEDD5F68F}"/>
    <cellStyle name="Normal 7 3 9 2 2 4" xfId="25212" xr:uid="{8BB24AB5-7ECE-4D45-AD39-DC50C7DBA24E}"/>
    <cellStyle name="Normal 7 3 9 2 3" xfId="8384" xr:uid="{CD263F69-901E-4328-8A5A-2795DCC4A4C8}"/>
    <cellStyle name="Normal 7 3 9 2 3 2" xfId="22180" xr:uid="{46F05F02-16E6-4306-9B86-17067AAF96E3}"/>
    <cellStyle name="Normal 7 3 9 2 3 2 2" xfId="38319" xr:uid="{1235F450-3A37-4E44-8C17-75D223D4D05A}"/>
    <cellStyle name="Normal 7 3 9 2 3 3" xfId="27840" xr:uid="{E2D199B8-11F3-4A2D-909F-5F64E9E552EA}"/>
    <cellStyle name="Normal 7 3 9 2 3 4" xfId="42169" xr:uid="{C9C19E89-FE01-4ACF-B91A-DDC039A4D21C}"/>
    <cellStyle name="Normal 7 3 9 2 4" xfId="6691" xr:uid="{D2FEBD28-601D-47E6-9FD1-97B88D39A278}"/>
    <cellStyle name="Normal 7 3 9 2 4 2" xfId="26514" xr:uid="{EEB671A1-BF28-4052-BE9A-FE5A22B986F1}"/>
    <cellStyle name="Normal 7 3 9 2 4 3" xfId="44127" xr:uid="{24325376-E279-4A3F-9D59-B285DDCD5C5E}"/>
    <cellStyle name="Normal 7 3 9 2 5" xfId="13282" xr:uid="{810F8F5C-FC39-414A-A0E9-94C62F3ECDBB}"/>
    <cellStyle name="Normal 7 3 9 2 5 2" xfId="32589" xr:uid="{F7A33771-EE4E-49C2-9FEA-2900A1FEDB40}"/>
    <cellStyle name="Normal 7 3 9 2 6" xfId="14593" xr:uid="{80635CC6-7EB9-4F07-A8A3-CF89082F3326}"/>
    <cellStyle name="Normal 7 3 9 2 6 2" xfId="33872" xr:uid="{1EB9D2F3-7C5B-449D-AC23-96F392165118}"/>
    <cellStyle name="Normal 7 3 9 2 7" xfId="15916" xr:uid="{FC847F89-C2F2-4AA5-9DCF-A9FB88AF25AD}"/>
    <cellStyle name="Normal 7 3 9 2 7 2" xfId="35092" xr:uid="{E8BD5903-6CBE-44BD-A61B-6F61A0F63943}"/>
    <cellStyle name="Normal 7 3 9 2 8" xfId="17353" xr:uid="{A85D4B44-3368-4DC2-8409-E2C8CA38D8CC}"/>
    <cellStyle name="Normal 7 3 9 2 8 2" xfId="36443" xr:uid="{F18187FA-7516-4926-A559-BAA9004E0939}"/>
    <cellStyle name="Normal 7 3 9 2 9" xfId="24462" xr:uid="{FA91D535-C7E9-463E-9DE1-93758DF7BD84}"/>
    <cellStyle name="Normal 7 3 9 3" xfId="5046" xr:uid="{A1A4FA65-C0CD-4271-9B6A-0166DD1D9C90}"/>
    <cellStyle name="Normal 7 3 9 3 2" xfId="9247" xr:uid="{4E4173C1-287D-419C-820C-DFB3DC753211}"/>
    <cellStyle name="Normal 7 3 9 3 2 2" xfId="28680" xr:uid="{C490B68C-F8C0-4CF7-B6DC-893C34BD7894}"/>
    <cellStyle name="Normal 7 3 9 3 2 3" xfId="45357" xr:uid="{C2892909-8A1D-46AA-BAF0-7C6ADEBDB392}"/>
    <cellStyle name="Normal 7 3 9 3 3" xfId="18820" xr:uid="{8A4B4B8F-C7AA-4855-8A0C-2BBAD9D7205E}"/>
    <cellStyle name="Normal 7 3 9 3 4" xfId="25211" xr:uid="{ED0FB15B-327E-4970-8907-A44DD3E89E75}"/>
    <cellStyle name="Normal 7 3 9 4" xfId="7672" xr:uid="{BF0479B6-FAAC-4DC2-8288-FCD661BD676F}"/>
    <cellStyle name="Normal 7 3 9 4 2" xfId="21580" xr:uid="{712B1912-0254-46DE-AD27-622228C05916}"/>
    <cellStyle name="Normal 7 3 9 4 2 2" xfId="37750" xr:uid="{166072C6-4D0B-4A3B-803F-9C81337B0A13}"/>
    <cellStyle name="Normal 7 3 9 4 3" xfId="27231" xr:uid="{15BE6520-3882-4DB0-8A84-74A35941B89D}"/>
    <cellStyle name="Normal 7 3 9 4 4" xfId="41602" xr:uid="{6C8F361A-0D5C-4FB6-8217-C9449A617F65}"/>
    <cellStyle name="Normal 7 3 9 5" xfId="6067" xr:uid="{E51C87C9-81FC-4B07-B568-C276E828DE81}"/>
    <cellStyle name="Normal 7 3 9 5 2" xfId="25910" xr:uid="{47889966-0D11-4120-A865-171422CBAFE2}"/>
    <cellStyle name="Normal 7 3 9 5 3" xfId="43309" xr:uid="{6995A8A7-0205-4D8C-B680-5629BDAFCCA8}"/>
    <cellStyle name="Normal 7 3 9 6" xfId="12691" xr:uid="{2E117594-71B0-44CC-A01B-0603ED083B08}"/>
    <cellStyle name="Normal 7 3 9 6 2" xfId="32003" xr:uid="{CFBD4A04-8CD6-40FD-9550-B8E872CE444D}"/>
    <cellStyle name="Normal 7 3 9 7" xfId="14006" xr:uid="{4B22D98F-2458-4013-AC31-A32A94E17B62}"/>
    <cellStyle name="Normal 7 3 9 7 2" xfId="33296" xr:uid="{CF6426AA-B1D1-4163-B961-FD80AEEE0CC4}"/>
    <cellStyle name="Normal 7 3 9 8" xfId="15273" xr:uid="{7A51D0EB-1F03-492A-B5EB-3761895E2152}"/>
    <cellStyle name="Normal 7 3 9 8 2" xfId="34498" xr:uid="{97581EEB-C596-49E3-9269-70A4515A3AF3}"/>
    <cellStyle name="Normal 7 3 9 9" xfId="16722" xr:uid="{25E12F9D-DE7A-4E4D-9C09-D02F858CC66D}"/>
    <cellStyle name="Normal 7 3 9 9 2" xfId="35819" xr:uid="{5E732A2C-C7B8-4FB6-A105-38B6924BA0EB}"/>
    <cellStyle name="Normal 7 4" xfId="1466" xr:uid="{7CD801A1-4A55-4056-BF13-EC944A03E63D}"/>
    <cellStyle name="Normal 7 4 10" xfId="23875" xr:uid="{17050F1E-464E-447B-8BC5-51D7ECDB8640}"/>
    <cellStyle name="Normal 7 4 11" xfId="39980" xr:uid="{CAAFA210-0DA9-4CF4-A440-71CD52D752CB}"/>
    <cellStyle name="Normal 7 4 12" xfId="49043" xr:uid="{6E21ECE3-CDEE-4138-8300-094443314B6F}"/>
    <cellStyle name="Normal 7 4 13" xfId="50246" xr:uid="{2C9922FC-4DCC-40AB-A160-1BE30C96410B}"/>
    <cellStyle name="Normal 7 4 14" xfId="51460" xr:uid="{CC78A050-5536-48C5-A969-20B86DEDAA1D}"/>
    <cellStyle name="Normal 7 4 15" xfId="52679" xr:uid="{609F093D-ED20-47D9-8CB4-055EC08EE96C}"/>
    <cellStyle name="Normal 7 4 16" xfId="53829" xr:uid="{675F880D-2778-4692-A2B0-BE9C291DC38D}"/>
    <cellStyle name="Normal 7 4 2" xfId="2507" xr:uid="{69590F78-EC9C-474D-8B2B-14D5A9C40557}"/>
    <cellStyle name="Normal 7 4 2 10" xfId="40549" xr:uid="{92DE9520-67D8-4096-ABD4-4E3D47709F7B}"/>
    <cellStyle name="Normal 7 4 2 11" xfId="49617" xr:uid="{01742337-3F17-4842-B8F1-6BF1AC7213C8}"/>
    <cellStyle name="Normal 7 4 2 12" xfId="50821" xr:uid="{813605EA-6DC7-49DB-A74A-DD27C34B1AAA}"/>
    <cellStyle name="Normal 7 4 2 13" xfId="52050" xr:uid="{13AB25C5-135C-48CC-8A04-0C11A28D677F}"/>
    <cellStyle name="Normal 7 4 2 14" xfId="53248" xr:uid="{725352E9-C89E-40EF-9181-757023C7F915}"/>
    <cellStyle name="Normal 7 4 2 15" xfId="54400" xr:uid="{9D98A3C0-7939-4256-9782-D6851DEB82EA}"/>
    <cellStyle name="Normal 7 4 2 2" xfId="5049" xr:uid="{7FB4F88C-A9E9-49CB-B182-124E6CF1456E}"/>
    <cellStyle name="Normal 7 4 2 2 2" xfId="9250" xr:uid="{A55A0CBC-6601-4880-9DEC-CF3913C396BB}"/>
    <cellStyle name="Normal 7 4 2 2 2 2" xfId="28683" xr:uid="{9AB11E98-4E03-4F73-A2F7-5F4F87C25C23}"/>
    <cellStyle name="Normal 7 4 2 2 2 3" xfId="45985" xr:uid="{CCD21248-2C9E-45A2-9F4B-8DA8D8FE12F8}"/>
    <cellStyle name="Normal 7 4 2 2 3" xfId="19693" xr:uid="{8781D9FD-4495-4CD3-8916-77A9F702876A}"/>
    <cellStyle name="Normal 7 4 2 2 4" xfId="25214" xr:uid="{BD2850DC-7543-4EF5-924E-B24E70E74B5C}"/>
    <cellStyle name="Normal 7 4 2 3" xfId="8385" xr:uid="{7B72AD65-60EA-4A4F-A10F-D0473A711311}"/>
    <cellStyle name="Normal 7 4 2 3 2" xfId="22181" xr:uid="{CC0C1079-4060-4F13-8030-EEA88206A665}"/>
    <cellStyle name="Normal 7 4 2 3 2 2" xfId="38320" xr:uid="{5410DA25-C8A2-497C-9AAD-68C8E96DBD52}"/>
    <cellStyle name="Normal 7 4 2 3 3" xfId="27841" xr:uid="{20982FAA-573B-48E1-9EE2-38D7C20BB7E3}"/>
    <cellStyle name="Normal 7 4 2 3 4" xfId="42170" xr:uid="{AF437EC7-70C8-409B-8914-F71D366B7DB2}"/>
    <cellStyle name="Normal 7 4 2 4" xfId="6692" xr:uid="{6BB35DE5-5D27-42DA-B941-FDC24BF161E8}"/>
    <cellStyle name="Normal 7 4 2 4 2" xfId="26515" xr:uid="{3905D501-E456-4561-9659-B2890FA2D6ED}"/>
    <cellStyle name="Normal 7 4 2 4 3" xfId="44128" xr:uid="{1956B77F-650B-45FB-B573-A9102B89E79B}"/>
    <cellStyle name="Normal 7 4 2 5" xfId="13283" xr:uid="{064D0281-C68D-4766-A3BE-EDB9AB6C9A5F}"/>
    <cellStyle name="Normal 7 4 2 5 2" xfId="32590" xr:uid="{D146DE4C-6F29-4CF3-9E87-003DA6499A3A}"/>
    <cellStyle name="Normal 7 4 2 6" xfId="14594" xr:uid="{B6FE385D-D157-4A3E-9828-59E4CC5D2326}"/>
    <cellStyle name="Normal 7 4 2 6 2" xfId="33873" xr:uid="{19F325D4-73EF-4E7A-91C7-AD24241C924D}"/>
    <cellStyle name="Normal 7 4 2 7" xfId="15917" xr:uid="{17A66EEB-A70C-4FF7-BCBF-1F3E9B8332F6}"/>
    <cellStyle name="Normal 7 4 2 7 2" xfId="35093" xr:uid="{9542EF7B-B753-45BF-AD5F-528AB9CBFBBE}"/>
    <cellStyle name="Normal 7 4 2 8" xfId="17354" xr:uid="{338A0A0D-521D-40FD-8295-C709DCFD56DF}"/>
    <cellStyle name="Normal 7 4 2 8 2" xfId="36444" xr:uid="{F3389010-8A0E-4358-9F63-C3C8FD820894}"/>
    <cellStyle name="Normal 7 4 2 9" xfId="24463" xr:uid="{1EDE8279-E655-40FD-BB04-BEBF0EA826FB}"/>
    <cellStyle name="Normal 7 4 3" xfId="5048" xr:uid="{B4369F63-8D27-4FE1-967D-ACE7650E2679}"/>
    <cellStyle name="Normal 7 4 3 2" xfId="9249" xr:uid="{B97B8C36-19B4-4FF7-887D-BCD387F1BA04}"/>
    <cellStyle name="Normal 7 4 3 2 2" xfId="28682" xr:uid="{51EC9DFD-2728-4B09-AC67-C98F2FD920AE}"/>
    <cellStyle name="Normal 7 4 3 2 3" xfId="45358" xr:uid="{D7173DD1-4CF3-4976-AB0B-C34EAE4A3F9A}"/>
    <cellStyle name="Normal 7 4 3 3" xfId="18821" xr:uid="{F6E14EE0-9A85-42AF-8BB8-83129E17C9D6}"/>
    <cellStyle name="Normal 7 4 3 4" xfId="25213" xr:uid="{8E4A71A1-61A2-44E4-BC85-D1299A2F1865}"/>
    <cellStyle name="Normal 7 4 4" xfId="7673" xr:uid="{1C1A7B0F-17DA-488D-A738-9470D156BDC3}"/>
    <cellStyle name="Normal 7 4 4 2" xfId="21581" xr:uid="{EDC2E0A4-22FD-45FC-A3CF-8CDD1B6D2C91}"/>
    <cellStyle name="Normal 7 4 4 2 2" xfId="37751" xr:uid="{40ADA796-C45C-433E-99D0-7FA250093AEF}"/>
    <cellStyle name="Normal 7 4 4 3" xfId="27232" xr:uid="{3A6043F3-87F9-4F9E-B2E6-B9E73FAAF13F}"/>
    <cellStyle name="Normal 7 4 4 4" xfId="41603" xr:uid="{54274238-F033-4126-BD48-6623460CB13F}"/>
    <cellStyle name="Normal 7 4 5" xfId="6068" xr:uid="{333D6CFB-792B-4BCF-882A-32AB4DFE52FF}"/>
    <cellStyle name="Normal 7 4 5 2" xfId="25911" xr:uid="{C7CADCED-3870-4FC8-A86C-1D7ABEC42F5B}"/>
    <cellStyle name="Normal 7 4 5 3" xfId="43310" xr:uid="{60EC7835-4CA0-41A2-AE2D-F78D4C8EB410}"/>
    <cellStyle name="Normal 7 4 6" xfId="12692" xr:uid="{1ED56029-DE15-4A23-AADF-24DE819D700E}"/>
    <cellStyle name="Normal 7 4 6 2" xfId="32004" xr:uid="{F8A4AE3F-AE8D-4E30-B798-7DF39810D3BA}"/>
    <cellStyle name="Normal 7 4 7" xfId="14007" xr:uid="{91B7815F-D2A7-481A-A75E-46FDECD2B0B3}"/>
    <cellStyle name="Normal 7 4 7 2" xfId="33297" xr:uid="{1A375FA1-5185-4096-8770-70B7EEC3F832}"/>
    <cellStyle name="Normal 7 4 8" xfId="15274" xr:uid="{9C06DDDE-8E1E-46CA-85A3-393BF78232E0}"/>
    <cellStyle name="Normal 7 4 8 2" xfId="34499" xr:uid="{659E4DF2-21DB-4854-85A4-975B542F014B}"/>
    <cellStyle name="Normal 7 4 9" xfId="16723" xr:uid="{4B0A4C45-046D-42E6-BCA4-3837284D8157}"/>
    <cellStyle name="Normal 7 4 9 2" xfId="35820" xr:uid="{BF88FE31-8284-478B-8EA3-B79A05E44EE4}"/>
    <cellStyle name="Normal 7 5" xfId="1467" xr:uid="{1324AB07-8B80-49EA-A08A-F23AD1FC4AB5}"/>
    <cellStyle name="Normal 7 5 2" xfId="18822" xr:uid="{3164A0AA-184F-460F-BFA7-F293DC134E53}"/>
    <cellStyle name="Normal 7 6" xfId="1468" xr:uid="{26614948-7A11-44C1-9E10-8134314C64AF}"/>
    <cellStyle name="Normal 7 6 2" xfId="18823" xr:uid="{C27DF01D-8A29-402F-84F6-95BA8C731C1D}"/>
    <cellStyle name="Normal 7 7" xfId="1469" xr:uid="{8B71E009-05BC-48C7-BDC1-C8C9677277F0}"/>
    <cellStyle name="Normal 7 7 2" xfId="18824" xr:uid="{36D8CEC9-BC60-404D-957D-8B415F378846}"/>
    <cellStyle name="Normal 7 8" xfId="1470" xr:uid="{F3DAC172-BD1F-46FB-9081-E649E86A36E1}"/>
    <cellStyle name="Normal 7 8 2" xfId="18825" xr:uid="{923B4ADD-F5EC-481C-9309-482F9B4BBB24}"/>
    <cellStyle name="Normal 7 9" xfId="1471" xr:uid="{8D7B95A5-7E6E-43CC-AB3E-294955882AF8}"/>
    <cellStyle name="Normal 7 9 2" xfId="18826" xr:uid="{C2957325-ADF9-43E3-B077-854EEFB5710D}"/>
    <cellStyle name="Normal 70" xfId="1797" xr:uid="{EEF10122-0D20-48B8-B5E7-E074193D597B}"/>
    <cellStyle name="Normal 70 2" xfId="19038" xr:uid="{14F924CE-271A-4D24-8610-D10CBDEB8D14}"/>
    <cellStyle name="Normal 71" xfId="1803" xr:uid="{C8232C25-77B6-4F84-BAA7-CAFD878B2A08}"/>
    <cellStyle name="Normal 71 2" xfId="5050" xr:uid="{52C23B78-9764-49A0-9313-EC5BE4E438B3}"/>
    <cellStyle name="Normal 71 2 2" xfId="19041" xr:uid="{0BD8168A-0DA5-42CB-890D-77A502F52DCE}"/>
    <cellStyle name="Normal 71 2 2 2" xfId="45459" xr:uid="{102047E8-FDA1-4434-A942-3EC0E6CBA4B8}"/>
    <cellStyle name="Normal 71 3" xfId="7829" xr:uid="{19CCF3EA-1868-4E45-AF81-DE7761EF662E}"/>
    <cellStyle name="Normal 72" xfId="2508" xr:uid="{7C841BA8-8A15-4386-9866-656A823CE307}"/>
    <cellStyle name="Normal 72 10" xfId="40550" xr:uid="{F5738DC0-6D21-4F56-97FA-222E82B78B01}"/>
    <cellStyle name="Normal 72 11" xfId="49618" xr:uid="{B4ABAA9F-0D64-415E-9DAA-29D0293D3DA5}"/>
    <cellStyle name="Normal 72 12" xfId="50822" xr:uid="{52222C70-3354-49D2-8FF9-240CAAC54235}"/>
    <cellStyle name="Normal 72 13" xfId="52051" xr:uid="{E8C33A5F-2FD0-43D0-96B8-4AB8700FC5F2}"/>
    <cellStyle name="Normal 72 14" xfId="53249" xr:uid="{599FEDEF-F30E-4BFD-8BED-5FFE28D0831B}"/>
    <cellStyle name="Normal 72 15" xfId="54401" xr:uid="{2A2A2431-A48E-4259-ACED-1A47D8996034}"/>
    <cellStyle name="Normal 72 2" xfId="5051" xr:uid="{09FB0DDE-CF2E-43E4-A408-36FEF6D131FB}"/>
    <cellStyle name="Normal 72 2 2" xfId="9251" xr:uid="{F6A8D124-79C7-47D5-8D20-1FA87B81DEA0}"/>
    <cellStyle name="Normal 72 2 2 2" xfId="28684" xr:uid="{B4AFB3AE-F519-4CA1-9418-756A77FF7DBB}"/>
    <cellStyle name="Normal 72 2 2 3" xfId="45986" xr:uid="{23DC309C-0C8A-4E97-8128-15AF4F77A8CB}"/>
    <cellStyle name="Normal 72 2 3" xfId="19694" xr:uid="{BD634E91-F041-47D3-A696-3874104032BE}"/>
    <cellStyle name="Normal 72 2 4" xfId="25215" xr:uid="{BD7E27BE-5309-4E5D-86EF-B3C90F35AFC8}"/>
    <cellStyle name="Normal 72 3" xfId="8386" xr:uid="{C6BFD6B3-F512-44A9-95E9-F8B293FBA88F}"/>
    <cellStyle name="Normal 72 3 2" xfId="22182" xr:uid="{3664DCD7-D379-4405-A83B-FF40BCE67CB0}"/>
    <cellStyle name="Normal 72 3 2 2" xfId="38321" xr:uid="{8411C7B5-3316-4428-AACF-2C1B560FB41E}"/>
    <cellStyle name="Normal 72 3 3" xfId="27842" xr:uid="{14671DA2-3EFF-4DC8-BEE5-0238055EBBC1}"/>
    <cellStyle name="Normal 72 3 4" xfId="42171" xr:uid="{69EC3BEC-C478-4A97-AEB4-0BDB29407F9D}"/>
    <cellStyle name="Normal 72 4" xfId="6693" xr:uid="{55775319-38E7-4D35-9B54-78364626A1B0}"/>
    <cellStyle name="Normal 72 4 2" xfId="26516" xr:uid="{EEE4E773-8B2E-472E-A255-A7AAB23E4469}"/>
    <cellStyle name="Normal 72 4 3" xfId="44129" xr:uid="{40DA382E-F8F7-4381-A261-772E7A517B17}"/>
    <cellStyle name="Normal 72 5" xfId="13284" xr:uid="{D21E523F-4140-46FA-9178-96BA61B7DBF9}"/>
    <cellStyle name="Normal 72 5 2" xfId="32591" xr:uid="{636929BF-0D5F-4C76-9791-A9F32ACE0D9F}"/>
    <cellStyle name="Normal 72 6" xfId="14595" xr:uid="{AB62B2EE-3DB6-44DC-98CF-B0380B7FB823}"/>
    <cellStyle name="Normal 72 6 2" xfId="33874" xr:uid="{91127017-9D82-4F5E-B058-F7E11C6A3BA7}"/>
    <cellStyle name="Normal 72 7" xfId="15918" xr:uid="{1F1E5647-76F2-48E7-AFEC-725974CB0756}"/>
    <cellStyle name="Normal 72 7 2" xfId="35094" xr:uid="{B6A35160-9B38-49C6-B85B-0A7368049C11}"/>
    <cellStyle name="Normal 72 8" xfId="17355" xr:uid="{F07321E2-A890-4B51-A28D-9C54BA6E15F3}"/>
    <cellStyle name="Normal 72 8 2" xfId="36445" xr:uid="{CFEAB2A2-B598-4923-858E-9F94FABEFF0B}"/>
    <cellStyle name="Normal 72 9" xfId="24464" xr:uid="{089A4BB5-C055-4FF7-83B1-AAEA4DB28E6C}"/>
    <cellStyle name="Normal 73" xfId="2509" xr:uid="{AC067348-17A2-4800-B7C2-98BF4C298B88}"/>
    <cellStyle name="Normal 73 2" xfId="3254" xr:uid="{7D2A688B-1340-4593-94F5-4353DD8F0841}"/>
    <cellStyle name="Normal 73 2 10" xfId="40620" xr:uid="{CE60CE70-5FBF-4EC5-9E1A-402F857EC9C9}"/>
    <cellStyle name="Normal 73 2 11" xfId="49706" xr:uid="{293B60A5-77D6-4E57-A6E1-34A90A77142F}"/>
    <cellStyle name="Normal 73 2 12" xfId="50909" xr:uid="{9D3BFEE5-4D3C-4382-9FF7-BF6DE2ACC5D8}"/>
    <cellStyle name="Normal 73 2 13" xfId="52135" xr:uid="{735CA834-3D5A-4D83-94CD-2779773BE949}"/>
    <cellStyle name="Normal 73 2 14" xfId="53319" xr:uid="{17FCC759-9D41-4CD0-943D-DDEA18146F31}"/>
    <cellStyle name="Normal 73 2 15" xfId="54472" xr:uid="{D57AD064-F9D2-4521-94BB-1D987FFB119A}"/>
    <cellStyle name="Normal 73 2 2" xfId="5052" xr:uid="{D863135B-ABAA-412E-9E3E-255F76B3B2E7}"/>
    <cellStyle name="Normal 73 2 2 2" xfId="9252" xr:uid="{07767658-8CA0-4F24-819F-2F7390EB4C2B}"/>
    <cellStyle name="Normal 73 2 2 2 2" xfId="28685" xr:uid="{FD42F009-5F06-4D05-9EF2-A01825E41B3A}"/>
    <cellStyle name="Normal 73 2 2 2 3" xfId="46064" xr:uid="{326B7A59-6936-4A6B-93B1-5E402775E67F}"/>
    <cellStyle name="Normal 73 2 2 3" xfId="20386" xr:uid="{5F5CE20E-32B5-4BBC-BB04-1CF233F23713}"/>
    <cellStyle name="Normal 73 2 2 4" xfId="25216" xr:uid="{6113B085-7DB7-4023-A5D8-13534AA74BA7}"/>
    <cellStyle name="Normal 73 2 3" xfId="8534" xr:uid="{8A442470-A5A9-4897-85F3-71184797AA72}"/>
    <cellStyle name="Normal 73 2 3 2" xfId="22275" xr:uid="{1136795A-3F38-489B-81B1-F51ED269137C}"/>
    <cellStyle name="Normal 73 2 3 2 2" xfId="38404" xr:uid="{B7ECF255-F690-4E6E-96FB-673AB60F7C1C}"/>
    <cellStyle name="Normal 73 2 3 3" xfId="27972" xr:uid="{DCA647F0-3E96-46F0-82A9-0A07F2EAC77E}"/>
    <cellStyle name="Normal 73 2 3 4" xfId="42254" xr:uid="{D29C61BA-1FB9-45DE-A791-0D7753D6F99A}"/>
    <cellStyle name="Normal 73 2 4" xfId="6777" xr:uid="{FA4A93F3-725E-40AB-8B28-FE2DDF858415}"/>
    <cellStyle name="Normal 73 2 4 2" xfId="26599" xr:uid="{CFAC6DD5-8FE0-4CB6-93B2-90E4A15A91A7}"/>
    <cellStyle name="Normal 73 2 4 3" xfId="44565" xr:uid="{687D53D0-6AF6-43F6-B30B-D0EB3B516108}"/>
    <cellStyle name="Normal 73 2 5" xfId="13380" xr:uid="{CEC65C15-2241-4BB3-81D9-1BFEF63C75CA}"/>
    <cellStyle name="Normal 73 2 5 2" xfId="32686" xr:uid="{C07EE55A-3C73-4755-AB3A-A1B560DC5CF5}"/>
    <cellStyle name="Normal 73 2 6" xfId="14666" xr:uid="{D0D26E66-A79F-4D36-85A8-98D4DCD804B0}"/>
    <cellStyle name="Normal 73 2 6 2" xfId="33944" xr:uid="{F34BCBF1-0594-489A-B9B6-25BB68E7809C}"/>
    <cellStyle name="Normal 73 2 7" xfId="16032" xr:uid="{A194666B-71FB-47CA-B7CF-6AAF4EB6BEC5}"/>
    <cellStyle name="Normal 73 2 7 2" xfId="35176" xr:uid="{AC14798B-1E9F-4268-B782-72B7AF923105}"/>
    <cellStyle name="Normal 73 2 8" xfId="17517" xr:uid="{AF1A9E84-549E-4845-8565-84ECD596CC94}"/>
    <cellStyle name="Normal 73 2 8 2" xfId="36593" xr:uid="{8BF476DF-307B-48D9-909E-395C2F29E08E}"/>
    <cellStyle name="Normal 73 2 9" xfId="24552" xr:uid="{AC9BA35B-CC9E-4F5E-8A7E-A54F05778110}"/>
    <cellStyle name="Normal 73 3" xfId="19695" xr:uid="{856F0DD5-E979-48DA-A319-5ADBE3D69751}"/>
    <cellStyle name="Normal 74" xfId="2510" xr:uid="{81989216-2453-4A0E-BB2F-3E63C9781617}"/>
    <cellStyle name="Normal 74 10" xfId="40551" xr:uid="{AF8FFC2E-392E-4310-8A0F-074286CB2E6D}"/>
    <cellStyle name="Normal 74 11" xfId="49619" xr:uid="{2E0555E4-8FF5-4EC0-AD17-EBFBB4D6CD23}"/>
    <cellStyle name="Normal 74 12" xfId="50823" xr:uid="{495B763B-6B07-4338-9FD2-4A60658AFFB5}"/>
    <cellStyle name="Normal 74 13" xfId="52052" xr:uid="{9652697B-DE9C-493F-A6DF-87A3A1A3525F}"/>
    <cellStyle name="Normal 74 14" xfId="53250" xr:uid="{6DBE1DBD-65BB-480C-9389-0ECF5E69B052}"/>
    <cellStyle name="Normal 74 15" xfId="54402" xr:uid="{6487E375-5A54-49BA-9326-6FE77B79BD08}"/>
    <cellStyle name="Normal 74 2" xfId="5053" xr:uid="{2930A1E7-D9EC-452C-98D7-13001A4DC092}"/>
    <cellStyle name="Normal 74 2 2" xfId="9253" xr:uid="{68FCD4BC-2904-4AFB-B323-5DE737C380B2}"/>
    <cellStyle name="Normal 74 2 2 2" xfId="28686" xr:uid="{D067B517-D9AB-4F23-A2D7-41D023F83439}"/>
    <cellStyle name="Normal 74 2 2 3" xfId="45987" xr:uid="{672297A5-7403-421F-8FEC-1240D54EC87F}"/>
    <cellStyle name="Normal 74 2 3" xfId="19696" xr:uid="{34EA2747-00AB-45FE-82B4-4FE97509627C}"/>
    <cellStyle name="Normal 74 2 4" xfId="25217" xr:uid="{C98A72D6-7C91-459B-91C5-2BF36262B03A}"/>
    <cellStyle name="Normal 74 3" xfId="8387" xr:uid="{20DE6F49-E532-4DA0-B2EC-EAF2CD5348E3}"/>
    <cellStyle name="Normal 74 3 2" xfId="22183" xr:uid="{F201ECE0-61D7-4570-AF69-835473B75D68}"/>
    <cellStyle name="Normal 74 3 2 2" xfId="38322" xr:uid="{C4C86547-E2D0-40E2-9C6C-7BFA9437B06C}"/>
    <cellStyle name="Normal 74 3 3" xfId="27843" xr:uid="{E33A8B5B-DEDD-42F8-99E1-D8F008C878BB}"/>
    <cellStyle name="Normal 74 3 4" xfId="42172" xr:uid="{4EDF6FDF-4C04-4EB5-8600-CD538794E790}"/>
    <cellStyle name="Normal 74 4" xfId="6694" xr:uid="{7783C48B-D245-48B9-B2A9-25DB9BA6DCF1}"/>
    <cellStyle name="Normal 74 4 2" xfId="26517" xr:uid="{8CD42429-8AAC-4166-BF3D-5F80EFF4F809}"/>
    <cellStyle name="Normal 74 4 3" xfId="44131" xr:uid="{414BE9F6-1025-4E90-AC60-7B3F95DE6492}"/>
    <cellStyle name="Normal 74 5" xfId="13285" xr:uid="{8577196F-4517-45D4-9C93-495DDE000758}"/>
    <cellStyle name="Normal 74 5 2" xfId="32592" xr:uid="{4FCFF8C4-7A7F-41BD-A6B2-DD13DB4662A8}"/>
    <cellStyle name="Normal 74 6" xfId="14596" xr:uid="{EA3851D2-5CA2-4284-ACBC-092E1C529BC2}"/>
    <cellStyle name="Normal 74 6 2" xfId="33875" xr:uid="{72AEB333-2E3F-471F-B92E-11557B9A4515}"/>
    <cellStyle name="Normal 74 7" xfId="15919" xr:uid="{510E7F7D-AEC4-4122-8420-CFD8334B373F}"/>
    <cellStyle name="Normal 74 7 2" xfId="35095" xr:uid="{8AD14BB0-DDC6-4A36-BB04-75EA290D933A}"/>
    <cellStyle name="Normal 74 8" xfId="17356" xr:uid="{D90AD8D2-620B-4F7F-8F64-85D316CB719E}"/>
    <cellStyle name="Normal 74 8 2" xfId="36446" xr:uid="{BA7FF3C4-9B50-40A8-916A-C3BDE58E9F65}"/>
    <cellStyle name="Normal 74 9" xfId="24465" xr:uid="{8D1CE687-2BE7-4917-85C2-E1ACADD435D9}"/>
    <cellStyle name="Normal 75" xfId="2511" xr:uid="{6672DD3C-C50B-4051-B7E3-301E2B278F7F}"/>
    <cellStyle name="Normal 75 10" xfId="24466" xr:uid="{8C9B2C5C-B675-4C0F-B01F-468069612B21}"/>
    <cellStyle name="Normal 75 11" xfId="40552" xr:uid="{A834D8D4-F2AE-4899-8883-7F36C8D4BD4D}"/>
    <cellStyle name="Normal 75 12" xfId="49620" xr:uid="{5B9284B6-5DDB-41E9-BDA0-4AB5501F8E8A}"/>
    <cellStyle name="Normal 75 13" xfId="50824" xr:uid="{44A54371-5AFB-4AFA-8959-80A4FFB58F5E}"/>
    <cellStyle name="Normal 75 14" xfId="52053" xr:uid="{0F83B388-B313-4182-8977-EA7F0C8C0165}"/>
    <cellStyle name="Normal 75 15" xfId="53251" xr:uid="{E3EEF7C5-6A94-4D8C-9430-BF12BF74F20C}"/>
    <cellStyle name="Normal 75 16" xfId="54403" xr:uid="{EB6B3812-5F3C-4FE8-83FC-A014333D140D}"/>
    <cellStyle name="Normal 75 2" xfId="3255" xr:uid="{D4820114-8D7C-4E63-99AA-A4358E610FD8}"/>
    <cellStyle name="Normal 75 2 10" xfId="40621" xr:uid="{4E9B7D64-2796-4A44-9041-E05D782BBAB8}"/>
    <cellStyle name="Normal 75 2 11" xfId="49707" xr:uid="{C9961335-56CF-452D-A2AF-BC0F4B435482}"/>
    <cellStyle name="Normal 75 2 12" xfId="50910" xr:uid="{07270ECA-846B-4B93-8A93-4E6A2FACD2F2}"/>
    <cellStyle name="Normal 75 2 13" xfId="52136" xr:uid="{1A142849-B02D-4546-9572-FB4F2467A2BB}"/>
    <cellStyle name="Normal 75 2 14" xfId="53320" xr:uid="{9BC20704-BDFB-48E3-8947-EE70ADC27BC8}"/>
    <cellStyle name="Normal 75 2 15" xfId="54473" xr:uid="{FC855259-3BCC-4AA8-A159-395F6C4406CA}"/>
    <cellStyle name="Normal 75 2 2" xfId="5055" xr:uid="{0210F67F-479F-4951-B56B-08196FAC3FA1}"/>
    <cellStyle name="Normal 75 2 2 2" xfId="9255" xr:uid="{37716778-E52F-44AC-8209-E2F1C5608903}"/>
    <cellStyle name="Normal 75 2 2 2 2" xfId="28688" xr:uid="{A42A9A80-5EBC-4BDF-9923-38A92BACE058}"/>
    <cellStyle name="Normal 75 2 2 2 3" xfId="46065" xr:uid="{484B9738-2E8F-4506-BD8B-A5C21C3560B3}"/>
    <cellStyle name="Normal 75 2 2 3" xfId="20387" xr:uid="{E5333DC0-20EC-4CC7-BEB4-482EFD1CF9B2}"/>
    <cellStyle name="Normal 75 2 2 4" xfId="25219" xr:uid="{FE8FE27A-171D-4E9F-8487-588909FB1516}"/>
    <cellStyle name="Normal 75 2 3" xfId="8535" xr:uid="{5A11F42E-29D3-48A2-85E0-199F7E97A114}"/>
    <cellStyle name="Normal 75 2 3 2" xfId="22276" xr:uid="{19B84215-7665-47C7-8CAA-C89EB777EDF5}"/>
    <cellStyle name="Normal 75 2 3 2 2" xfId="38405" xr:uid="{A38EC553-ED37-4262-8798-87C54BEC8803}"/>
    <cellStyle name="Normal 75 2 3 3" xfId="27973" xr:uid="{02ADC0A4-D924-482A-867D-5CF125C74F49}"/>
    <cellStyle name="Normal 75 2 3 4" xfId="42255" xr:uid="{2A5DA519-D2CE-4190-B297-2AE65813CC89}"/>
    <cellStyle name="Normal 75 2 4" xfId="6778" xr:uid="{6402ED36-D431-42D1-BCCB-84961FC223E2}"/>
    <cellStyle name="Normal 75 2 4 2" xfId="26600" xr:uid="{21AE95FE-C092-48CB-9757-A72D163323CC}"/>
    <cellStyle name="Normal 75 2 4 3" xfId="44566" xr:uid="{9ABF0F39-DF39-495F-AE1A-86121B52EDB8}"/>
    <cellStyle name="Normal 75 2 5" xfId="13381" xr:uid="{6B61EC12-5607-4CDE-B853-9E138A1D4984}"/>
    <cellStyle name="Normal 75 2 5 2" xfId="32687" xr:uid="{9F6ED008-4523-45AC-A447-8A0CFE5509BE}"/>
    <cellStyle name="Normal 75 2 6" xfId="14667" xr:uid="{437FAC6D-B593-4F8E-96FF-C2E1FF853F95}"/>
    <cellStyle name="Normal 75 2 6 2" xfId="33945" xr:uid="{7472FD9E-B0F2-49E4-A7FD-148E2406DF4E}"/>
    <cellStyle name="Normal 75 2 7" xfId="16033" xr:uid="{1886120A-4DF9-47A8-BBB3-4C199AD2F2D4}"/>
    <cellStyle name="Normal 75 2 7 2" xfId="35177" xr:uid="{4DBA71FC-169D-478E-800F-9E590DEB2641}"/>
    <cellStyle name="Normal 75 2 8" xfId="17518" xr:uid="{607E5CDC-4E7D-48D7-8DDE-5E0757963139}"/>
    <cellStyle name="Normal 75 2 8 2" xfId="36594" xr:uid="{07C5F46F-5558-41DE-89E1-C8A375D391CF}"/>
    <cellStyle name="Normal 75 2 9" xfId="24553" xr:uid="{36D2EC32-A1C0-4496-A064-6D89ACA66A5E}"/>
    <cellStyle name="Normal 75 3" xfId="5054" xr:uid="{D8C4356B-99A4-4468-9659-215F0CEAB040}"/>
    <cellStyle name="Normal 75 3 2" xfId="9254" xr:uid="{AF7993F0-7397-4ED2-8651-B44CA70A4BAC}"/>
    <cellStyle name="Normal 75 3 2 2" xfId="28687" xr:uid="{8A5A55EC-E06A-4024-8D6A-953F4EE3CCF7}"/>
    <cellStyle name="Normal 75 3 2 3" xfId="45988" xr:uid="{F5D8E6D8-8065-4A80-960F-8EAEB3DAD691}"/>
    <cellStyle name="Normal 75 3 3" xfId="19697" xr:uid="{212F0A50-56C4-4E79-A8C9-2FA29987558B}"/>
    <cellStyle name="Normal 75 3 4" xfId="25218" xr:uid="{DB88EC67-CA74-4CD1-A5D7-1660AB202EFB}"/>
    <cellStyle name="Normal 75 4" xfId="8388" xr:uid="{715B080B-9D6A-45E2-A5B9-F02D2FE4F9A6}"/>
    <cellStyle name="Normal 75 4 2" xfId="22184" xr:uid="{6C1BB344-1BCC-4E4C-96B4-0C791251AC67}"/>
    <cellStyle name="Normal 75 4 2 2" xfId="38323" xr:uid="{F86E95E5-03F3-4F6A-B3EB-09997409A7A0}"/>
    <cellStyle name="Normal 75 4 3" xfId="27844" xr:uid="{374ECBB2-4E5F-4E6C-A677-593063980D08}"/>
    <cellStyle name="Normal 75 4 4" xfId="42173" xr:uid="{770ED0F6-0298-447F-97F4-F7E209E3EC24}"/>
    <cellStyle name="Normal 75 5" xfId="6695" xr:uid="{9F99764F-8A34-4E7A-9154-665375943B62}"/>
    <cellStyle name="Normal 75 5 2" xfId="26518" xr:uid="{F1B155E1-5E45-4343-A674-6060E7E338FB}"/>
    <cellStyle name="Normal 75 5 3" xfId="44132" xr:uid="{C4F04AC9-4416-4E37-A2B4-EC0912BD6971}"/>
    <cellStyle name="Normal 75 6" xfId="13286" xr:uid="{06090924-C6CC-4D64-8AA9-2D776924FE42}"/>
    <cellStyle name="Normal 75 6 2" xfId="32593" xr:uid="{3AD4BCF0-FC13-454D-91A9-94A4D0E8AFD8}"/>
    <cellStyle name="Normal 75 7" xfId="14597" xr:uid="{A4B92564-C09E-4D8B-BA93-1813BABEE008}"/>
    <cellStyle name="Normal 75 7 2" xfId="33876" xr:uid="{21C9AFE8-F2C3-459E-BEB9-CAA2EC006DEA}"/>
    <cellStyle name="Normal 75 8" xfId="15920" xr:uid="{DC16D40F-C0D6-4B32-9165-45BCC5A1584C}"/>
    <cellStyle name="Normal 75 8 2" xfId="35096" xr:uid="{9AC8E5AB-CD86-4603-98F8-95A19FE42A86}"/>
    <cellStyle name="Normal 75 9" xfId="17357" xr:uid="{69D17742-FAD9-4FBA-A25F-FF5FAE29826B}"/>
    <cellStyle name="Normal 75 9 2" xfId="36447" xr:uid="{ABED8F64-4BA8-4507-86D3-D162D71624C1}"/>
    <cellStyle name="Normal 76" xfId="2512" xr:uid="{C7C83F97-3376-48E3-836A-339B6B0B3A40}"/>
    <cellStyle name="Normal 76 2" xfId="19698" xr:uid="{44EF9BA5-61B4-4E14-8219-C5F293447A58}"/>
    <cellStyle name="Normal 77" xfId="2639" xr:uid="{E1A4C0DE-BC21-402C-AA24-2128410810B5}"/>
    <cellStyle name="Normal 77 2" xfId="5056" xr:uid="{7EB2D78A-0830-43AF-A8DD-56F65560F966}"/>
    <cellStyle name="Normal 77 2 2" xfId="19798" xr:uid="{D116E26F-78B8-4B94-BAAD-ADD4C2F37876}"/>
    <cellStyle name="Normal 77 2 2 2" xfId="46033" xr:uid="{2AA67177-316F-42B2-A8CC-4A88810250DD}"/>
    <cellStyle name="Normal 77 3" xfId="8450" xr:uid="{B9263818-4FF3-441F-A42C-1C7987FCD4BE}"/>
    <cellStyle name="Normal 78" xfId="3256" xr:uid="{680F718F-9056-4A45-AEF5-392EB8068EA9}"/>
    <cellStyle name="Normal 78 10" xfId="40622" xr:uid="{4376F176-24C1-4363-9126-335DA6CED12B}"/>
    <cellStyle name="Normal 78 11" xfId="49708" xr:uid="{4F476602-E566-4DC5-9687-4DCE6D159D10}"/>
    <cellStyle name="Normal 78 12" xfId="50911" xr:uid="{062876FD-E682-482E-9CC5-8391AC4BCFAB}"/>
    <cellStyle name="Normal 78 13" xfId="52137" xr:uid="{37472F8D-30E8-4D1E-9D6B-31C59E699A7C}"/>
    <cellStyle name="Normal 78 14" xfId="53321" xr:uid="{99DCE524-FDB2-497A-ACAA-14E356389048}"/>
    <cellStyle name="Normal 78 15" xfId="54474" xr:uid="{BFE046CA-456C-4FD9-92C5-E688C72F353B}"/>
    <cellStyle name="Normal 78 2" xfId="5057" xr:uid="{7FAEA8FD-53B4-4DC8-96D6-C84D7E60A572}"/>
    <cellStyle name="Normal 78 2 2" xfId="9256" xr:uid="{53626F1F-602F-4F49-ACB2-E2749C354DC2}"/>
    <cellStyle name="Normal 78 2 2 2" xfId="28689" xr:uid="{697CCA6E-4CE1-46F4-BC1F-500C946A2E4F}"/>
    <cellStyle name="Normal 78 2 2 3" xfId="46066" xr:uid="{6EB1038B-E4D7-4AF1-9DF3-887A873BD501}"/>
    <cellStyle name="Normal 78 2 3" xfId="20388" xr:uid="{1AEF842B-2A75-4DC9-8535-4E62BFF2F0F2}"/>
    <cellStyle name="Normal 78 2 4" xfId="25220" xr:uid="{F084D493-7601-47E5-BCD9-B95B15F4154E}"/>
    <cellStyle name="Normal 78 3" xfId="8536" xr:uid="{A247B0D0-7602-4B29-B349-7E8D9F6421AC}"/>
    <cellStyle name="Normal 78 3 2" xfId="22277" xr:uid="{5685DD4C-9203-406F-9D4A-286BFBFC1C53}"/>
    <cellStyle name="Normal 78 3 2 2" xfId="38406" xr:uid="{EF7A4C31-BEDB-4A3C-9C1B-4D0CEADD8E35}"/>
    <cellStyle name="Normal 78 3 3" xfId="27974" xr:uid="{6EC9B890-2A45-481E-8FE8-C435B890170D}"/>
    <cellStyle name="Normal 78 3 4" xfId="42256" xr:uid="{3DCFB243-0AEE-41FC-8275-C095BEEB1B22}"/>
    <cellStyle name="Normal 78 4" xfId="6779" xr:uid="{77168186-F508-4B3C-AC08-408D7BA38F59}"/>
    <cellStyle name="Normal 78 4 2" xfId="26601" xr:uid="{E9094420-A4D0-45C2-A55D-BD334E1690B0}"/>
    <cellStyle name="Normal 78 4 3" xfId="44567" xr:uid="{07B90417-C98B-4408-B1D6-1F0220305E3D}"/>
    <cellStyle name="Normal 78 5" xfId="13382" xr:uid="{37E4FC21-89A8-4217-BA80-0B496249E3CA}"/>
    <cellStyle name="Normal 78 5 2" xfId="32688" xr:uid="{0BC99E11-962B-4964-86DC-B23969D1104E}"/>
    <cellStyle name="Normal 78 6" xfId="14668" xr:uid="{74840666-04C9-4DAC-A981-5D02B4CC7E52}"/>
    <cellStyle name="Normal 78 6 2" xfId="33946" xr:uid="{E71F032D-C803-4D3E-9261-3D7820390527}"/>
    <cellStyle name="Normal 78 7" xfId="16034" xr:uid="{8190D381-6F9A-4357-8D5C-E4448EB18E58}"/>
    <cellStyle name="Normal 78 7 2" xfId="35178" xr:uid="{7BCF6251-D57F-46D2-9871-A2DB801E89D8}"/>
    <cellStyle name="Normal 78 8" xfId="17519" xr:uid="{5EF3C903-4635-4648-9E0A-256DA42FEA9B}"/>
    <cellStyle name="Normal 78 8 2" xfId="36595" xr:uid="{64C6CC96-B0A8-4FB5-AD63-57A7BB7C2106}"/>
    <cellStyle name="Normal 78 9" xfId="24554" xr:uid="{286C070D-C720-4897-8E69-14677498A3BC}"/>
    <cellStyle name="Normal 79" xfId="3257" xr:uid="{4136067A-0311-4F12-9C92-302761D570FA}"/>
    <cellStyle name="Normal 79 10" xfId="40623" xr:uid="{C3688DAA-E03C-4C94-A6EA-39E67B8527ED}"/>
    <cellStyle name="Normal 79 11" xfId="49709" xr:uid="{AF98F3EC-F403-488B-97B0-262C423602CE}"/>
    <cellStyle name="Normal 79 12" xfId="50912" xr:uid="{917B85C4-7FDD-4930-BD04-657E7C9FDC5E}"/>
    <cellStyle name="Normal 79 13" xfId="52138" xr:uid="{EB6DA4BB-4BD8-4A83-9458-1C9D0489A48F}"/>
    <cellStyle name="Normal 79 14" xfId="53322" xr:uid="{8FCCC16B-C70A-4832-B878-6C2E922BC60D}"/>
    <cellStyle name="Normal 79 15" xfId="54475" xr:uid="{9D61D88F-0A4C-453F-802B-7824A8583BE4}"/>
    <cellStyle name="Normal 79 2" xfId="5058" xr:uid="{3455647F-FD17-48D6-8015-080DD8173076}"/>
    <cellStyle name="Normal 79 2 2" xfId="9257" xr:uid="{D60F4C98-54FB-43C5-AD6B-2230B712F732}"/>
    <cellStyle name="Normal 79 2 2 2" xfId="28690" xr:uid="{19BBC8DF-57EA-4844-88DF-97ACC862024F}"/>
    <cellStyle name="Normal 79 2 2 3" xfId="46067" xr:uid="{206FD7A8-3800-4172-B349-1DD472FEA98D}"/>
    <cellStyle name="Normal 79 2 3" xfId="20389" xr:uid="{F9ED4810-2349-4CC2-8079-6361585035A8}"/>
    <cellStyle name="Normal 79 2 4" xfId="25221" xr:uid="{E119BF59-1D3F-4FFE-9112-DE236FFFF35D}"/>
    <cellStyle name="Normal 79 3" xfId="8537" xr:uid="{B90216FB-042F-4604-B1F4-20F17B16C922}"/>
    <cellStyle name="Normal 79 3 2" xfId="22278" xr:uid="{2E23D1DE-1BAD-41D9-A3A6-D3423ADFFB2D}"/>
    <cellStyle name="Normal 79 3 2 2" xfId="38407" xr:uid="{BA57D012-52FA-4ED2-9814-1BAABE3C0CCE}"/>
    <cellStyle name="Normal 79 3 3" xfId="27975" xr:uid="{1AB121C9-A933-4752-ABC7-5A8E9238CD60}"/>
    <cellStyle name="Normal 79 3 4" xfId="42257" xr:uid="{0E2FB004-3771-4F5B-9970-1266AA375EF6}"/>
    <cellStyle name="Normal 79 4" xfId="6780" xr:uid="{71CECFB3-BCDD-4C8E-B6A4-257B78DDA532}"/>
    <cellStyle name="Normal 79 4 2" xfId="26602" xr:uid="{F01F5CCE-64DA-4872-9022-2C40E9579B41}"/>
    <cellStyle name="Normal 79 4 3" xfId="44568" xr:uid="{66A620F8-4DA2-4863-AAF8-AE33E5203C21}"/>
    <cellStyle name="Normal 79 5" xfId="13383" xr:uid="{35203589-BC56-4C94-9DC2-1FEBD9775100}"/>
    <cellStyle name="Normal 79 5 2" xfId="32689" xr:uid="{1214043E-D363-4516-9D6F-BFACA83BFE13}"/>
    <cellStyle name="Normal 79 6" xfId="14669" xr:uid="{BEB37F36-6BA7-45A2-9D97-63F02D88DF9C}"/>
    <cellStyle name="Normal 79 6 2" xfId="33947" xr:uid="{B9CC81D8-E768-4F25-A3D8-ED261E69965E}"/>
    <cellStyle name="Normal 79 7" xfId="16035" xr:uid="{6AE8491B-5871-4C4D-85FB-5A44625E2FC7}"/>
    <cellStyle name="Normal 79 7 2" xfId="35179" xr:uid="{2ED55323-2B95-4522-9986-DAD80BE35AAD}"/>
    <cellStyle name="Normal 79 8" xfId="17520" xr:uid="{C80B3884-10DD-4D2E-A7B8-7A0CC9D444AD}"/>
    <cellStyle name="Normal 79 8 2" xfId="36596" xr:uid="{DDFCC354-C4C0-4A22-BE41-7C62BFADA2BD}"/>
    <cellStyle name="Normal 79 9" xfId="24555" xr:uid="{8B51662A-3024-46FE-9BE7-475A66EDF63B}"/>
    <cellStyle name="Normal 8" xfId="90" xr:uid="{9F5D9552-B2DB-4C81-8BD5-C732263773FD}"/>
    <cellStyle name="Normal 8 10" xfId="1472" xr:uid="{F02768B2-E235-4B71-8468-31FD068E0CCD}"/>
    <cellStyle name="Normal 8 10 2" xfId="18827" xr:uid="{023F27BA-3E0B-4AE7-80D7-C367FA552619}"/>
    <cellStyle name="Normal 8 11" xfId="1473" xr:uid="{BFC9BDBF-2B7A-4578-BF41-838E0D9A85AE}"/>
    <cellStyle name="Normal 8 11 2" xfId="18828" xr:uid="{6029E798-4F94-4038-AF37-B1FE681B6984}"/>
    <cellStyle name="Normal 8 12" xfId="2513" xr:uid="{C7E8B787-8E24-4352-B741-EC37FA7FF731}"/>
    <cellStyle name="Normal 8 12 10" xfId="40553" xr:uid="{71C492C3-CD61-4F7C-A898-7AA6779861F3}"/>
    <cellStyle name="Normal 8 12 11" xfId="49621" xr:uid="{6E3CCBFF-2DE1-4D58-A448-8BD375D7978D}"/>
    <cellStyle name="Normal 8 12 12" xfId="50825" xr:uid="{5E253910-F4E2-48AE-BE57-8073E4EEF1C1}"/>
    <cellStyle name="Normal 8 12 13" xfId="52054" xr:uid="{FE1CAC3D-750F-49B4-B06F-FDB4123105E3}"/>
    <cellStyle name="Normal 8 12 14" xfId="53252" xr:uid="{6CAAF8A5-AD67-483B-94C6-15CC40981503}"/>
    <cellStyle name="Normal 8 12 15" xfId="54404" xr:uid="{BE1D3873-D17E-4016-AE35-8BF7961C52F9}"/>
    <cellStyle name="Normal 8 12 2" xfId="5059" xr:uid="{BE0957EB-9805-49B7-A286-3A77D40B7CBF}"/>
    <cellStyle name="Normal 8 12 2 2" xfId="9258" xr:uid="{75141E27-AF32-4214-B8FC-154D26653664}"/>
    <cellStyle name="Normal 8 12 2 2 2" xfId="28691" xr:uid="{A2DC2679-5D18-488B-A445-2310784A0071}"/>
    <cellStyle name="Normal 8 12 2 2 3" xfId="45989" xr:uid="{A13F7F82-6713-43C2-AFA6-86F21BF24F67}"/>
    <cellStyle name="Normal 8 12 2 3" xfId="19699" xr:uid="{254F4EBD-E9C4-4BC1-8BF0-8C2ED03D9EB8}"/>
    <cellStyle name="Normal 8 12 2 4" xfId="25222" xr:uid="{1178E02F-1CAF-4D7A-87F0-865CF8648342}"/>
    <cellStyle name="Normal 8 12 3" xfId="8389" xr:uid="{969A433A-7F30-4375-A7AF-48618DBFC088}"/>
    <cellStyle name="Normal 8 12 3 2" xfId="22185" xr:uid="{F5CE2440-63EF-463F-BB15-5882687E1F80}"/>
    <cellStyle name="Normal 8 12 3 2 2" xfId="38324" xr:uid="{79C4CE5B-DD2B-455E-A2F3-D980D2BBF149}"/>
    <cellStyle name="Normal 8 12 3 3" xfId="27845" xr:uid="{09DA0515-295F-4FD3-9A1A-C13938D3418C}"/>
    <cellStyle name="Normal 8 12 3 4" xfId="42174" xr:uid="{C3F0402D-0F86-4EDE-A0D3-EAA753E70658}"/>
    <cellStyle name="Normal 8 12 4" xfId="6696" xr:uid="{7571D480-7717-47F7-8140-DC96F02F7E30}"/>
    <cellStyle name="Normal 8 12 4 2" xfId="26519" xr:uid="{0DC63DD8-49E1-49F6-8278-740E54B34385}"/>
    <cellStyle name="Normal 8 12 4 3" xfId="44133" xr:uid="{95640548-20AA-4A15-9E75-AEEF2D26AD39}"/>
    <cellStyle name="Normal 8 12 5" xfId="13287" xr:uid="{8432B73D-B251-42F0-9583-97F28C7C0504}"/>
    <cellStyle name="Normal 8 12 5 2" xfId="32594" xr:uid="{4F1139BC-54F7-48D5-BC8F-8DF557B55A2B}"/>
    <cellStyle name="Normal 8 12 6" xfId="14598" xr:uid="{D210A35C-6478-4190-B181-72E067610521}"/>
    <cellStyle name="Normal 8 12 6 2" xfId="33877" xr:uid="{11F44A51-0534-4DFA-B0C2-6A341BB1B870}"/>
    <cellStyle name="Normal 8 12 7" xfId="15921" xr:uid="{AC13F52A-A15A-48AE-AD64-F541448EAB8F}"/>
    <cellStyle name="Normal 8 12 7 2" xfId="35097" xr:uid="{1CB77B46-F904-4DAD-93D0-BFDA9C716523}"/>
    <cellStyle name="Normal 8 12 8" xfId="17358" xr:uid="{E3AA271A-4C94-4028-B5CD-2E3D2BEC6B31}"/>
    <cellStyle name="Normal 8 12 8 2" xfId="36448" xr:uid="{59745AE2-380A-4E7C-80CF-688DBFC9148C}"/>
    <cellStyle name="Normal 8 12 9" xfId="24467" xr:uid="{2E07EA1E-5866-4B75-86F3-E039EBE3436C}"/>
    <cellStyle name="Normal 8 13" xfId="17765" xr:uid="{A109D2D6-B99E-443E-937D-18839B1B2E1C}"/>
    <cellStyle name="Normal 8 13 2" xfId="54508" xr:uid="{56DD7F91-FB42-435A-8E69-23DAE77A531E}"/>
    <cellStyle name="Normal 8 2" xfId="1474" xr:uid="{6D96C37B-47BD-44D1-8F07-7E38D076208F}"/>
    <cellStyle name="Normal 8 2 10" xfId="2514" xr:uid="{4B084170-57D0-42ED-B5B6-93A1CFABF37E}"/>
    <cellStyle name="Normal 8 2 10 10" xfId="40554" xr:uid="{21C89567-37D4-4A74-AF9E-9E281509568B}"/>
    <cellStyle name="Normal 8 2 10 11" xfId="49622" xr:uid="{CF387EFA-721C-4942-9089-2090C205C106}"/>
    <cellStyle name="Normal 8 2 10 12" xfId="50826" xr:uid="{3E52C426-A731-4588-A945-B3BBDDC6B1B1}"/>
    <cellStyle name="Normal 8 2 10 13" xfId="52055" xr:uid="{1D6EE73C-2A14-4DD4-A75C-BAA7B461CA48}"/>
    <cellStyle name="Normal 8 2 10 14" xfId="53253" xr:uid="{11ABFA4A-744F-48F1-8DD7-7E04557039A5}"/>
    <cellStyle name="Normal 8 2 10 15" xfId="54405" xr:uid="{9A313853-6862-498C-8A76-067991FD2642}"/>
    <cellStyle name="Normal 8 2 10 2" xfId="5061" xr:uid="{1CDA3C91-E946-42A9-9D41-29FB4BC9E8AB}"/>
    <cellStyle name="Normal 8 2 10 2 2" xfId="9260" xr:uid="{745902CC-AFEB-4EB1-89B2-59BC4C3551B9}"/>
    <cellStyle name="Normal 8 2 10 2 2 2" xfId="28693" xr:uid="{755C0D3A-F0AA-4989-BA63-72D826E55F50}"/>
    <cellStyle name="Normal 8 2 10 2 2 3" xfId="45990" xr:uid="{882F9920-9EBB-4FDC-A0B4-8947969A0038}"/>
    <cellStyle name="Normal 8 2 10 2 3" xfId="19700" xr:uid="{39E646C5-A498-43FC-AFF6-9D8C7E7B9BC7}"/>
    <cellStyle name="Normal 8 2 10 2 4" xfId="25224" xr:uid="{9295D66A-DE63-44E4-95D3-2C3F804CF45D}"/>
    <cellStyle name="Normal 8 2 10 3" xfId="8390" xr:uid="{B6085997-8D1B-4EB9-BC87-5B545365723B}"/>
    <cellStyle name="Normal 8 2 10 3 2" xfId="22186" xr:uid="{5E477E68-509C-45C2-B3E5-6596230B627E}"/>
    <cellStyle name="Normal 8 2 10 3 2 2" xfId="38325" xr:uid="{872362F1-62F6-47D3-B7B6-A6EB4DAD8044}"/>
    <cellStyle name="Normal 8 2 10 3 3" xfId="27846" xr:uid="{1B49E923-69D4-4F35-9E75-C00F82A72297}"/>
    <cellStyle name="Normal 8 2 10 3 4" xfId="42175" xr:uid="{94B2A4C3-0E63-4C81-B009-B4625CFB653E}"/>
    <cellStyle name="Normal 8 2 10 4" xfId="6697" xr:uid="{6360A1DD-8AE4-4D77-903C-D7DB13C8C238}"/>
    <cellStyle name="Normal 8 2 10 4 2" xfId="26520" xr:uid="{5448203B-2A91-4368-9D14-F717EE4C046B}"/>
    <cellStyle name="Normal 8 2 10 4 3" xfId="44134" xr:uid="{5B78BF85-B9A5-45DB-9302-58E149B70740}"/>
    <cellStyle name="Normal 8 2 10 5" xfId="13288" xr:uid="{E163CC65-1A81-4D23-BF31-2DFE517E56B9}"/>
    <cellStyle name="Normal 8 2 10 5 2" xfId="32595" xr:uid="{DEA97DDC-5E79-44E6-A029-545AD8FF808D}"/>
    <cellStyle name="Normal 8 2 10 6" xfId="14599" xr:uid="{AE382D30-3BA1-4901-BAFC-73D0765629D9}"/>
    <cellStyle name="Normal 8 2 10 6 2" xfId="33878" xr:uid="{1E84580C-025E-4C90-859E-432C8C1C5CD6}"/>
    <cellStyle name="Normal 8 2 10 7" xfId="15922" xr:uid="{5B5DFE1F-E497-4466-9F4D-7F22D637B722}"/>
    <cellStyle name="Normal 8 2 10 7 2" xfId="35098" xr:uid="{162116B2-E6A3-42EF-83DE-301CE8A3D107}"/>
    <cellStyle name="Normal 8 2 10 8" xfId="17359" xr:uid="{07A860F8-5A83-4D44-8AE9-CF6F8934B170}"/>
    <cellStyle name="Normal 8 2 10 8 2" xfId="36449" xr:uid="{B0F43CB1-A6FD-41ED-9C91-480B8221F82B}"/>
    <cellStyle name="Normal 8 2 10 9" xfId="24468" xr:uid="{720E8B74-466E-4F0F-9F71-5C793EEFB972}"/>
    <cellStyle name="Normal 8 2 11" xfId="5060" xr:uid="{1B8DC3AA-E348-4C41-8021-19F967303468}"/>
    <cellStyle name="Normal 8 2 11 2" xfId="9259" xr:uid="{761BC1B5-F685-451D-9D21-A71E7AA0CE42}"/>
    <cellStyle name="Normal 8 2 11 2 2" xfId="28692" xr:uid="{706EF583-180F-4CD6-9387-5EB4302C4DA9}"/>
    <cellStyle name="Normal 8 2 11 2 3" xfId="45359" xr:uid="{F8808F6D-C695-4D47-85C4-DEE63CBC975B}"/>
    <cellStyle name="Normal 8 2 11 3" xfId="18829" xr:uid="{73CAC498-678C-461B-A9E1-B4B033C1EE2F}"/>
    <cellStyle name="Normal 8 2 11 4" xfId="25223" xr:uid="{38774D91-C6F3-44A3-8B65-0534B4E571C8}"/>
    <cellStyle name="Normal 8 2 12" xfId="7675" xr:uid="{23CE54F7-59B0-4520-8775-6613414CBB1C}"/>
    <cellStyle name="Normal 8 2 12 2" xfId="21582" xr:uid="{6DD3A453-E087-46ED-A3BA-EFAD666ECDB1}"/>
    <cellStyle name="Normal 8 2 12 2 2" xfId="37752" xr:uid="{F38C71C0-4D9F-473F-94E5-C714D01DF1BE}"/>
    <cellStyle name="Normal 8 2 12 3" xfId="27234" xr:uid="{182C9FFF-12F0-4F64-856E-2ACC289EE35F}"/>
    <cellStyle name="Normal 8 2 12 4" xfId="41604" xr:uid="{8F160469-CD6B-4899-8B19-A3DD08A7F0C2}"/>
    <cellStyle name="Normal 8 2 13" xfId="6069" xr:uid="{7E1AD933-28AE-4B8E-A6E6-017FC9D3340E}"/>
    <cellStyle name="Normal 8 2 13 2" xfId="25912" xr:uid="{099E6596-1EDA-4381-9ADE-EF8836482F97}"/>
    <cellStyle name="Normal 8 2 13 3" xfId="43315" xr:uid="{D66D7C84-2772-4926-8E3B-A8E407EF4039}"/>
    <cellStyle name="Normal 8 2 14" xfId="12693" xr:uid="{40959B9C-A327-4B1E-8618-B65A668E9C01}"/>
    <cellStyle name="Normal 8 2 14 2" xfId="32005" xr:uid="{E04E7338-D0EA-44C1-9F71-8234DEBF5478}"/>
    <cellStyle name="Normal 8 2 15" xfId="14008" xr:uid="{E21574C1-AC6F-4AE7-A15E-F443EA5DBBC0}"/>
    <cellStyle name="Normal 8 2 15 2" xfId="33298" xr:uid="{348018DC-5B44-4F71-85DC-1CAD3435B922}"/>
    <cellStyle name="Normal 8 2 16" xfId="15275" xr:uid="{75E3B393-BA7F-4673-A916-3659872409B0}"/>
    <cellStyle name="Normal 8 2 16 2" xfId="34500" xr:uid="{1327301B-9BC9-4AF2-BB6D-EA151FBEA274}"/>
    <cellStyle name="Normal 8 2 17" xfId="16726" xr:uid="{C6BA01F0-E674-4337-B5A4-4AF8873E56F5}"/>
    <cellStyle name="Normal 8 2 17 2" xfId="35823" xr:uid="{DB5A683C-08FD-4D66-B1E1-D91FF372D4FC}"/>
    <cellStyle name="Normal 8 2 18" xfId="23876" xr:uid="{E0F57DFD-9419-40DE-B766-3A49F2C3676D}"/>
    <cellStyle name="Normal 8 2 19" xfId="39981" xr:uid="{DBAFE6E8-1F1B-4757-B260-D44CB1A1E673}"/>
    <cellStyle name="Normal 8 2 2" xfId="1475" xr:uid="{5084730C-F8FF-4D0D-92AA-9F08BF5C9D8E}"/>
    <cellStyle name="Normal 8 2 2 10" xfId="23877" xr:uid="{551E2993-0C36-4A9A-83FC-EE4AC1CB5757}"/>
    <cellStyle name="Normal 8 2 2 11" xfId="39982" xr:uid="{7D1D4141-637B-4FAB-8070-5B9721A46F64}"/>
    <cellStyle name="Normal 8 2 2 12" xfId="49046" xr:uid="{D6BB48A4-4EEA-4009-B389-217397671291}"/>
    <cellStyle name="Normal 8 2 2 13" xfId="50248" xr:uid="{2167464D-4C1D-4E54-8CF2-769EE34E4B38}"/>
    <cellStyle name="Normal 8 2 2 14" xfId="51462" xr:uid="{E6DFFFC4-6B8C-4B94-8AE0-A233EDD3959D}"/>
    <cellStyle name="Normal 8 2 2 15" xfId="52681" xr:uid="{2CA31F76-0A50-4869-8261-6B317F3B53E5}"/>
    <cellStyle name="Normal 8 2 2 16" xfId="53831" xr:uid="{1AA71A44-534B-484F-992A-D7F0A2FD0D54}"/>
    <cellStyle name="Normal 8 2 2 2" xfId="2515" xr:uid="{B3FF5E62-7297-40C4-AD90-300AC852876C}"/>
    <cellStyle name="Normal 8 2 2 2 10" xfId="40555" xr:uid="{D9353540-ED37-443A-9A8D-8EF59CD64748}"/>
    <cellStyle name="Normal 8 2 2 2 11" xfId="49623" xr:uid="{6FC1A8BC-E075-411E-B685-3877796E863E}"/>
    <cellStyle name="Normal 8 2 2 2 12" xfId="50827" xr:uid="{7B900B80-A9AA-415F-B182-ABDA7FC4A35C}"/>
    <cellStyle name="Normal 8 2 2 2 13" xfId="52056" xr:uid="{CA01FF74-3B34-4A5C-B522-1A0F8F07D642}"/>
    <cellStyle name="Normal 8 2 2 2 14" xfId="53254" xr:uid="{769C9BC7-632E-4A3B-A24D-2368A31D4E67}"/>
    <cellStyle name="Normal 8 2 2 2 15" xfId="54406" xr:uid="{466775EB-8F82-46EE-9D9E-346518FB1ADA}"/>
    <cellStyle name="Normal 8 2 2 2 2" xfId="5063" xr:uid="{3DF698E8-0EEA-465E-9146-58E73A03A6B3}"/>
    <cellStyle name="Normal 8 2 2 2 2 2" xfId="9262" xr:uid="{1C2A6194-24AC-466B-B02D-61BB6D60F2E8}"/>
    <cellStyle name="Normal 8 2 2 2 2 2 2" xfId="28695" xr:uid="{AEDD3657-A33B-4279-A8DD-EEE70A788B4E}"/>
    <cellStyle name="Normal 8 2 2 2 2 2 3" xfId="45991" xr:uid="{12D4ADDC-0764-41B9-9423-C500D2C9B359}"/>
    <cellStyle name="Normal 8 2 2 2 2 3" xfId="19701" xr:uid="{A346D009-BF08-4E30-AC8C-3832D7DEB93A}"/>
    <cellStyle name="Normal 8 2 2 2 2 4" xfId="25226" xr:uid="{13BD354F-223F-45A4-95AF-AADACA888981}"/>
    <cellStyle name="Normal 8 2 2 2 3" xfId="8391" xr:uid="{92251976-7674-4054-819B-C7A0DCBE765A}"/>
    <cellStyle name="Normal 8 2 2 2 3 2" xfId="22187" xr:uid="{2C2A57EA-8E27-4FA9-987C-38FC57B4171F}"/>
    <cellStyle name="Normal 8 2 2 2 3 2 2" xfId="38326" xr:uid="{AEA5E57F-B55E-463C-803C-A34113245ABF}"/>
    <cellStyle name="Normal 8 2 2 2 3 3" xfId="27847" xr:uid="{65860498-0B3A-41D6-86DD-F7EB2A16FEBB}"/>
    <cellStyle name="Normal 8 2 2 2 3 4" xfId="42176" xr:uid="{04531B37-3E2C-4738-82E8-37BF2FDF4036}"/>
    <cellStyle name="Normal 8 2 2 2 4" xfId="6698" xr:uid="{EF21FC93-8FD0-4ADA-B647-B183D45F00C0}"/>
    <cellStyle name="Normal 8 2 2 2 4 2" xfId="26521" xr:uid="{DD291712-9B55-4A3E-B86B-F2F95BAF6DE1}"/>
    <cellStyle name="Normal 8 2 2 2 4 3" xfId="44135" xr:uid="{4A5D52B5-04E7-46DF-8BFF-0BF923802EAD}"/>
    <cellStyle name="Normal 8 2 2 2 5" xfId="13289" xr:uid="{BD4BF6DF-ED9F-44E7-B423-7DEE551CB898}"/>
    <cellStyle name="Normal 8 2 2 2 5 2" xfId="32596" xr:uid="{11AD9194-5890-4F9C-805F-7AA021165264}"/>
    <cellStyle name="Normal 8 2 2 2 6" xfId="14600" xr:uid="{76BD2B2E-01D8-4071-9241-CBD45AFB43F1}"/>
    <cellStyle name="Normal 8 2 2 2 6 2" xfId="33879" xr:uid="{4C77D80A-1AF8-4EB7-AC44-483877763162}"/>
    <cellStyle name="Normal 8 2 2 2 7" xfId="15923" xr:uid="{6B036F45-4E0A-416C-A837-4F2BB6DD8DBF}"/>
    <cellStyle name="Normal 8 2 2 2 7 2" xfId="35099" xr:uid="{D63D48A5-C961-4748-BD0D-305D4BC4A7F8}"/>
    <cellStyle name="Normal 8 2 2 2 8" xfId="17360" xr:uid="{BD4FFB21-F5F0-47BE-AAE3-7F201CFD3969}"/>
    <cellStyle name="Normal 8 2 2 2 8 2" xfId="36450" xr:uid="{2929D560-9ECA-4CC5-BEC8-9257E9BA3F26}"/>
    <cellStyle name="Normal 8 2 2 2 9" xfId="24469" xr:uid="{374B851B-720E-4A32-BEAF-FC57F27ECACF}"/>
    <cellStyle name="Normal 8 2 2 3" xfId="5062" xr:uid="{02467E0F-F039-44EC-8221-FD97B6FE40E8}"/>
    <cellStyle name="Normal 8 2 2 3 2" xfId="9261" xr:uid="{F2B792AF-DB84-42B4-AE32-BA11C98E8283}"/>
    <cellStyle name="Normal 8 2 2 3 2 2" xfId="28694" xr:uid="{C64843CA-19F7-4F1E-AD9D-59ACBB31F66E}"/>
    <cellStyle name="Normal 8 2 2 3 2 3" xfId="45360" xr:uid="{74C36B27-0F9A-4DDC-89D4-3DEF1F46CDA4}"/>
    <cellStyle name="Normal 8 2 2 3 3" xfId="18830" xr:uid="{1AEDE4C1-A7C0-4DA5-96D6-56A045DC8BC1}"/>
    <cellStyle name="Normal 8 2 2 3 4" xfId="25225" xr:uid="{8B1C6B93-C245-4588-BBEF-8C3183246CB4}"/>
    <cellStyle name="Normal 8 2 2 4" xfId="7676" xr:uid="{12B33DFE-F228-4761-9151-E56E7EE8CC37}"/>
    <cellStyle name="Normal 8 2 2 4 2" xfId="21583" xr:uid="{8103FED8-DF6A-4669-86B5-94CCC3932618}"/>
    <cellStyle name="Normal 8 2 2 4 2 2" xfId="37753" xr:uid="{3422F964-1930-4B3E-A98C-AA1846924A8A}"/>
    <cellStyle name="Normal 8 2 2 4 3" xfId="27235" xr:uid="{0D3F0014-AB05-42AB-A63C-B3AF508CAB95}"/>
    <cellStyle name="Normal 8 2 2 4 4" xfId="41605" xr:uid="{C1CDC404-0B62-4C1E-9900-6D8D3F72AFCD}"/>
    <cellStyle name="Normal 8 2 2 5" xfId="6070" xr:uid="{64311567-D4D7-4BE4-8690-8F021C22C1B5}"/>
    <cellStyle name="Normal 8 2 2 5 2" xfId="25913" xr:uid="{C98AF400-2261-4CC1-A0E9-3D227F7643BB}"/>
    <cellStyle name="Normal 8 2 2 5 3" xfId="43316" xr:uid="{C412C362-F50B-4C27-ADC7-882514541F79}"/>
    <cellStyle name="Normal 8 2 2 6" xfId="12694" xr:uid="{0A35238E-FBFB-4DF1-8F55-9E3FFDF09541}"/>
    <cellStyle name="Normal 8 2 2 6 2" xfId="32006" xr:uid="{ED4CA44C-F538-4E44-9B4A-25E1CA64FD2B}"/>
    <cellStyle name="Normal 8 2 2 7" xfId="14009" xr:uid="{1E515547-D1F7-41B9-9D70-15DD24537E4D}"/>
    <cellStyle name="Normal 8 2 2 7 2" xfId="33299" xr:uid="{3356C99A-058E-460B-BC28-EDC955453810}"/>
    <cellStyle name="Normal 8 2 2 8" xfId="15276" xr:uid="{1FF80569-F774-4128-AADD-3561035F9A1A}"/>
    <cellStyle name="Normal 8 2 2 8 2" xfId="34501" xr:uid="{2131BCEF-DD46-4429-9063-08DD5A4122A2}"/>
    <cellStyle name="Normal 8 2 2 9" xfId="16727" xr:uid="{600CE49C-AD09-476B-814B-A16FD6F4166A}"/>
    <cellStyle name="Normal 8 2 2 9 2" xfId="35824" xr:uid="{42F199AE-77CB-477E-AEA5-1DB052BD38D4}"/>
    <cellStyle name="Normal 8 2 20" xfId="49045" xr:uid="{B018E112-920E-4159-9A60-1FDB2E47E615}"/>
    <cellStyle name="Normal 8 2 21" xfId="50247" xr:uid="{022913AD-76BC-4B23-9FD4-032B85335E32}"/>
    <cellStyle name="Normal 8 2 22" xfId="51461" xr:uid="{110241D7-650F-471F-BAE2-898D1C2DB840}"/>
    <cellStyle name="Normal 8 2 23" xfId="52680" xr:uid="{36D06427-F0C3-41CF-942D-BC3E11EA1AA5}"/>
    <cellStyle name="Normal 8 2 24" xfId="53830" xr:uid="{08423994-87B7-47EA-B86F-16B104CACA02}"/>
    <cellStyle name="Normal 8 2 25" xfId="54769" xr:uid="{CB1C0916-81D1-4D57-B7C4-32244DB517E5}"/>
    <cellStyle name="Normal 8 2 3" xfId="1476" xr:uid="{DDDB16F5-D18B-49AA-AAF7-30BFE8B50634}"/>
    <cellStyle name="Normal 8 2 3 10" xfId="23878" xr:uid="{E2934BBB-C0D2-4796-9B7C-07AEA285F02D}"/>
    <cellStyle name="Normal 8 2 3 11" xfId="39983" xr:uid="{44CA88AD-0E8A-45DF-9F92-B527915DF401}"/>
    <cellStyle name="Normal 8 2 3 12" xfId="49047" xr:uid="{6C80ECC4-2E95-4A2A-BA17-F8265DF3C1E6}"/>
    <cellStyle name="Normal 8 2 3 13" xfId="50249" xr:uid="{6501E8D1-077D-4D3E-B7CB-3F188C1A48B2}"/>
    <cellStyle name="Normal 8 2 3 14" xfId="51463" xr:uid="{31AEA6D4-2E69-45EA-B3E5-EE3531ED8002}"/>
    <cellStyle name="Normal 8 2 3 15" xfId="52682" xr:uid="{3CD19D68-C5BA-45DB-A2CC-5F1ABA6CB8EA}"/>
    <cellStyle name="Normal 8 2 3 16" xfId="53832" xr:uid="{7BF18E9C-0466-480C-87AF-CA452E4D5C23}"/>
    <cellStyle name="Normal 8 2 3 2" xfId="2516" xr:uid="{79E6CBEA-A302-4B55-8D5B-CAD31D95C612}"/>
    <cellStyle name="Normal 8 2 3 2 10" xfId="40556" xr:uid="{E0FF02B8-5059-4B4D-9246-8F8825810045}"/>
    <cellStyle name="Normal 8 2 3 2 11" xfId="49624" xr:uid="{6908A101-F22A-4503-85A0-37D735CD3955}"/>
    <cellStyle name="Normal 8 2 3 2 12" xfId="50828" xr:uid="{9FF66261-5300-48AC-A110-E3E622A921D4}"/>
    <cellStyle name="Normal 8 2 3 2 13" xfId="52057" xr:uid="{5D230856-41C0-4318-8E19-11DC7D82B88F}"/>
    <cellStyle name="Normal 8 2 3 2 14" xfId="53255" xr:uid="{3A992370-4183-4869-AFC1-B69096AC1B9B}"/>
    <cellStyle name="Normal 8 2 3 2 15" xfId="54407" xr:uid="{08522672-EC2E-4CDE-BB55-78A55595E1CF}"/>
    <cellStyle name="Normal 8 2 3 2 2" xfId="5065" xr:uid="{361688FA-E847-4E8F-A4AC-B86D33BC6CA0}"/>
    <cellStyle name="Normal 8 2 3 2 2 2" xfId="9264" xr:uid="{92E578B9-B673-4658-8FF4-E19C452CB053}"/>
    <cellStyle name="Normal 8 2 3 2 2 2 2" xfId="28697" xr:uid="{FF16AE28-8AE6-44D1-9384-93C890CAB8B1}"/>
    <cellStyle name="Normal 8 2 3 2 2 2 3" xfId="45992" xr:uid="{330893FF-2678-45DD-8DA2-29B977E5231B}"/>
    <cellStyle name="Normal 8 2 3 2 2 3" xfId="19702" xr:uid="{0CB94ECA-D4E3-4E66-BCF4-7F3CD039AF4B}"/>
    <cellStyle name="Normal 8 2 3 2 2 4" xfId="25228" xr:uid="{15783045-60E6-437C-98B1-83A0F36B30CE}"/>
    <cellStyle name="Normal 8 2 3 2 3" xfId="8392" xr:uid="{229FB298-51C3-4FB7-B353-247608B575F4}"/>
    <cellStyle name="Normal 8 2 3 2 3 2" xfId="22188" xr:uid="{6C343547-2911-46CA-9486-ACF7A8F5F957}"/>
    <cellStyle name="Normal 8 2 3 2 3 2 2" xfId="38327" xr:uid="{98D140E9-0DA6-4DA6-94C4-FB1F3B955C21}"/>
    <cellStyle name="Normal 8 2 3 2 3 3" xfId="27848" xr:uid="{E5AF84ED-45F4-46CC-8383-4B3BC1F8B88B}"/>
    <cellStyle name="Normal 8 2 3 2 3 4" xfId="42177" xr:uid="{72F3851B-93B7-49C4-B2CA-0AA20D921981}"/>
    <cellStyle name="Normal 8 2 3 2 4" xfId="6699" xr:uid="{E23B6D3C-0490-40BC-9718-0248951C8818}"/>
    <cellStyle name="Normal 8 2 3 2 4 2" xfId="26522" xr:uid="{F9745073-0A39-4A08-B54C-7B130207EF0F}"/>
    <cellStyle name="Normal 8 2 3 2 4 3" xfId="44136" xr:uid="{1119ACD6-79FF-435C-99B4-86BF77437365}"/>
    <cellStyle name="Normal 8 2 3 2 5" xfId="13290" xr:uid="{5B33055A-A9B3-40FF-94DC-D26E8DE7FFBA}"/>
    <cellStyle name="Normal 8 2 3 2 5 2" xfId="32597" xr:uid="{5C1BA01D-42B8-424A-BE47-C9349828A67E}"/>
    <cellStyle name="Normal 8 2 3 2 6" xfId="14601" xr:uid="{9870C352-2AEF-44BA-87C6-66B9360C52A5}"/>
    <cellStyle name="Normal 8 2 3 2 6 2" xfId="33880" xr:uid="{75954A63-B371-4DD3-9418-22078B581E8D}"/>
    <cellStyle name="Normal 8 2 3 2 7" xfId="15924" xr:uid="{437C6A8A-FA12-4E2E-AA8E-0ADA08B92544}"/>
    <cellStyle name="Normal 8 2 3 2 7 2" xfId="35100" xr:uid="{A5DC0F53-B879-4604-B73F-F334FD7AAE42}"/>
    <cellStyle name="Normal 8 2 3 2 8" xfId="17361" xr:uid="{F703CA36-256C-4065-8C7B-2D80E0268A87}"/>
    <cellStyle name="Normal 8 2 3 2 8 2" xfId="36451" xr:uid="{E12A2BB8-2BFD-4C74-B4D3-8D7779AC68C9}"/>
    <cellStyle name="Normal 8 2 3 2 9" xfId="24470" xr:uid="{7E470C72-450C-499C-9116-E263AF026A2E}"/>
    <cellStyle name="Normal 8 2 3 3" xfId="5064" xr:uid="{17A411ED-0B4C-414D-92D5-94AC6D1F31BE}"/>
    <cellStyle name="Normal 8 2 3 3 2" xfId="9263" xr:uid="{4260C425-F45B-4D88-90D9-710C85AFE73E}"/>
    <cellStyle name="Normal 8 2 3 3 2 2" xfId="28696" xr:uid="{EEFA1CBC-5A60-4192-92BB-D6F1C844C126}"/>
    <cellStyle name="Normal 8 2 3 3 2 3" xfId="45361" xr:uid="{259269CE-7C18-4AA0-835C-42186045136E}"/>
    <cellStyle name="Normal 8 2 3 3 3" xfId="18831" xr:uid="{305D8AEA-1285-4B95-8547-939F51E17354}"/>
    <cellStyle name="Normal 8 2 3 3 4" xfId="25227" xr:uid="{CFC58FA7-515E-4333-B796-8D3710CFC3A3}"/>
    <cellStyle name="Normal 8 2 3 4" xfId="7677" xr:uid="{02133F94-44D3-4064-AD84-FD3810072294}"/>
    <cellStyle name="Normal 8 2 3 4 2" xfId="21584" xr:uid="{A4310654-A6A5-4959-AA0F-B99E64A49B67}"/>
    <cellStyle name="Normal 8 2 3 4 2 2" xfId="37754" xr:uid="{AB45E13B-6831-4470-8558-69334402F145}"/>
    <cellStyle name="Normal 8 2 3 4 3" xfId="27236" xr:uid="{382B79C5-80A4-4E36-B262-A554E1F1EF34}"/>
    <cellStyle name="Normal 8 2 3 4 4" xfId="41606" xr:uid="{D5DB153F-DCCC-4F52-8398-E54386DF6EC1}"/>
    <cellStyle name="Normal 8 2 3 5" xfId="6071" xr:uid="{C0B743F1-1795-474B-944F-B541777B75F3}"/>
    <cellStyle name="Normal 8 2 3 5 2" xfId="25914" xr:uid="{97517426-B39E-45CA-B66C-7D51F5FBFFF3}"/>
    <cellStyle name="Normal 8 2 3 5 3" xfId="43317" xr:uid="{C4DDA6FE-B7A3-4AF9-94D7-C97DB2638122}"/>
    <cellStyle name="Normal 8 2 3 6" xfId="12695" xr:uid="{0316610F-2DAF-4BE9-8293-7473BEE765E5}"/>
    <cellStyle name="Normal 8 2 3 6 2" xfId="32007" xr:uid="{500A55A8-122C-4782-ADB1-C1BB5E8C861E}"/>
    <cellStyle name="Normal 8 2 3 7" xfId="14010" xr:uid="{C191B1E5-E019-4884-9CB1-90B673EADC37}"/>
    <cellStyle name="Normal 8 2 3 7 2" xfId="33300" xr:uid="{51F3956B-326E-43E9-8248-891E8B226C1C}"/>
    <cellStyle name="Normal 8 2 3 8" xfId="15277" xr:uid="{5E88A63C-3438-408D-8488-5BF916EA2E0B}"/>
    <cellStyle name="Normal 8 2 3 8 2" xfId="34502" xr:uid="{B9C20DBE-34F3-4CF2-8519-10E2FA89600D}"/>
    <cellStyle name="Normal 8 2 3 9" xfId="16728" xr:uid="{3C21F37E-33CD-4362-883E-1CF37E8785FA}"/>
    <cellStyle name="Normal 8 2 3 9 2" xfId="35825" xr:uid="{CDD24BA8-27F5-48D2-80C0-7F6190727E55}"/>
    <cellStyle name="Normal 8 2 4" xfId="1477" xr:uid="{C97AE826-7870-4BED-9393-F9B316CDFEE5}"/>
    <cellStyle name="Normal 8 2 4 10" xfId="23879" xr:uid="{F3322BC2-BB0C-47D9-931C-D0F2DF24FC9A}"/>
    <cellStyle name="Normal 8 2 4 11" xfId="39984" xr:uid="{C4DFA578-116D-45FE-9D41-0B1B2C1F77C3}"/>
    <cellStyle name="Normal 8 2 4 12" xfId="49048" xr:uid="{F16487A2-A3A8-409E-BDC8-D7567B082F74}"/>
    <cellStyle name="Normal 8 2 4 13" xfId="50250" xr:uid="{5D0C4FCD-7A9A-4412-AF23-843E99B13808}"/>
    <cellStyle name="Normal 8 2 4 14" xfId="51464" xr:uid="{4B471A64-D54A-483D-A0B8-47664C44D674}"/>
    <cellStyle name="Normal 8 2 4 15" xfId="52683" xr:uid="{D6224F47-B424-495D-9778-A14345C88E60}"/>
    <cellStyle name="Normal 8 2 4 16" xfId="53833" xr:uid="{24F24BA2-C0C4-4209-8671-CAEF6D6E7FBE}"/>
    <cellStyle name="Normal 8 2 4 2" xfId="2517" xr:uid="{35B74E2F-EC7B-4EE2-A1DF-27AF7FE1203D}"/>
    <cellStyle name="Normal 8 2 4 2 10" xfId="40557" xr:uid="{5D83AC8E-3CCF-4749-BA05-1D549E29AD20}"/>
    <cellStyle name="Normal 8 2 4 2 11" xfId="49625" xr:uid="{FE79EE18-0A86-4299-8271-445E3D56C966}"/>
    <cellStyle name="Normal 8 2 4 2 12" xfId="50829" xr:uid="{36355AF3-B355-4582-AA77-62028A2A8E7C}"/>
    <cellStyle name="Normal 8 2 4 2 13" xfId="52058" xr:uid="{3E0513E8-C438-40BD-8256-7CF6A734FAE9}"/>
    <cellStyle name="Normal 8 2 4 2 14" xfId="53256" xr:uid="{89FFB933-DF4E-412B-A08F-AAE97F58FD45}"/>
    <cellStyle name="Normal 8 2 4 2 15" xfId="54408" xr:uid="{25A17586-D927-4081-AEF1-D7B6D15F9DF1}"/>
    <cellStyle name="Normal 8 2 4 2 2" xfId="5067" xr:uid="{7E13F103-78E6-4029-85E2-F5B5B1E45EB4}"/>
    <cellStyle name="Normal 8 2 4 2 2 2" xfId="9266" xr:uid="{E6006E4C-612B-4C5A-9F95-CFD98504EDBD}"/>
    <cellStyle name="Normal 8 2 4 2 2 2 2" xfId="28699" xr:uid="{0E129396-A866-48D0-BD13-C9B30D594786}"/>
    <cellStyle name="Normal 8 2 4 2 2 2 3" xfId="45993" xr:uid="{5A11CF61-FF0E-4691-9C7E-04595251E5B0}"/>
    <cellStyle name="Normal 8 2 4 2 2 3" xfId="19703" xr:uid="{4A6CB59A-7356-47A6-B4AB-712C9DC8D9C9}"/>
    <cellStyle name="Normal 8 2 4 2 2 4" xfId="25230" xr:uid="{AFAB2254-B73D-4EDC-81F6-4372197951AE}"/>
    <cellStyle name="Normal 8 2 4 2 3" xfId="8393" xr:uid="{9D82E4FE-539C-4589-9834-29B48B8CD446}"/>
    <cellStyle name="Normal 8 2 4 2 3 2" xfId="22189" xr:uid="{6DA8FD35-8E1F-4D97-9DD9-859A218EC595}"/>
    <cellStyle name="Normal 8 2 4 2 3 2 2" xfId="38328" xr:uid="{161738D3-B5BA-4645-8210-0CDBA3C045DE}"/>
    <cellStyle name="Normal 8 2 4 2 3 3" xfId="27849" xr:uid="{8208C49A-B6A0-4E77-BC2B-264F70ACFAB3}"/>
    <cellStyle name="Normal 8 2 4 2 3 4" xfId="42178" xr:uid="{A160DC80-8ED7-42F5-A276-4D39C3F7FEA5}"/>
    <cellStyle name="Normal 8 2 4 2 4" xfId="6700" xr:uid="{EFBEAB1E-68A9-4226-B5A8-9849BC6A5ADA}"/>
    <cellStyle name="Normal 8 2 4 2 4 2" xfId="26523" xr:uid="{10C9FCE0-87AF-434C-8E11-B72B94AA81B1}"/>
    <cellStyle name="Normal 8 2 4 2 4 3" xfId="44137" xr:uid="{EDED79A2-3FBD-4B96-941C-D31E26C1B2A2}"/>
    <cellStyle name="Normal 8 2 4 2 5" xfId="13291" xr:uid="{2CFBCA14-7FED-4321-883D-54DC7BC0911C}"/>
    <cellStyle name="Normal 8 2 4 2 5 2" xfId="32598" xr:uid="{23DE009D-68CF-4255-9D0C-DDF3E4C3380E}"/>
    <cellStyle name="Normal 8 2 4 2 6" xfId="14602" xr:uid="{7CEFE961-92FF-488E-8BD2-4020C6A08BCF}"/>
    <cellStyle name="Normal 8 2 4 2 6 2" xfId="33881" xr:uid="{E34A3545-A1EF-440E-8821-92A279EACF4E}"/>
    <cellStyle name="Normal 8 2 4 2 7" xfId="15925" xr:uid="{279F23A3-17AF-4F5D-9D7A-254C9DCA3266}"/>
    <cellStyle name="Normal 8 2 4 2 7 2" xfId="35101" xr:uid="{9985DE8D-367B-4545-ABB8-29BCA267DD65}"/>
    <cellStyle name="Normal 8 2 4 2 8" xfId="17362" xr:uid="{5AC71BDD-2670-4FD0-B0D1-7FCD839F3FE2}"/>
    <cellStyle name="Normal 8 2 4 2 8 2" xfId="36452" xr:uid="{34CA90C1-DF5D-4FD7-A5AD-404C619F990F}"/>
    <cellStyle name="Normal 8 2 4 2 9" xfId="24471" xr:uid="{742C3885-600A-483E-B52C-F0B309FE791E}"/>
    <cellStyle name="Normal 8 2 4 3" xfId="5066" xr:uid="{E6BF81A9-AE7D-4ACF-86A4-D0CD9C703C04}"/>
    <cellStyle name="Normal 8 2 4 3 2" xfId="9265" xr:uid="{491CBC94-8CFE-414A-ADBC-F5246519A121}"/>
    <cellStyle name="Normal 8 2 4 3 2 2" xfId="28698" xr:uid="{A981EC8A-5332-40FA-8469-D090F9DFB449}"/>
    <cellStyle name="Normal 8 2 4 3 2 3" xfId="45362" xr:uid="{8A539874-DE05-4591-B35B-9C8387C23F54}"/>
    <cellStyle name="Normal 8 2 4 3 3" xfId="18832" xr:uid="{4C3BD42B-6675-46CA-A9AF-A905D137649B}"/>
    <cellStyle name="Normal 8 2 4 3 4" xfId="25229" xr:uid="{EA3EDA14-17F1-4692-B96F-F9D3F59E6AA8}"/>
    <cellStyle name="Normal 8 2 4 4" xfId="7678" xr:uid="{4D6071D0-033E-4A86-A05B-D321B5D40CBF}"/>
    <cellStyle name="Normal 8 2 4 4 2" xfId="21585" xr:uid="{546B867E-D5BF-4EA8-9A28-45D6B18E9018}"/>
    <cellStyle name="Normal 8 2 4 4 2 2" xfId="37755" xr:uid="{702FF043-B074-4682-A8F5-9E419025D411}"/>
    <cellStyle name="Normal 8 2 4 4 3" xfId="27237" xr:uid="{393A1A6E-5087-49DD-A968-41F27C91448D}"/>
    <cellStyle name="Normal 8 2 4 4 4" xfId="41607" xr:uid="{E54DB91C-E42E-4DD6-AD04-FB53F0B4A857}"/>
    <cellStyle name="Normal 8 2 4 5" xfId="6072" xr:uid="{95B2673C-6557-434A-8167-46C83D517987}"/>
    <cellStyle name="Normal 8 2 4 5 2" xfId="25915" xr:uid="{9DCDC81E-66B2-45F3-B9EB-FCD8F5457367}"/>
    <cellStyle name="Normal 8 2 4 5 3" xfId="43318" xr:uid="{89D187C0-CE7E-4275-AB3C-6203450CCD70}"/>
    <cellStyle name="Normal 8 2 4 6" xfId="12696" xr:uid="{EFE00D33-335F-4E40-B2A5-115DD0740888}"/>
    <cellStyle name="Normal 8 2 4 6 2" xfId="32008" xr:uid="{9CA4D977-7804-4E5D-B964-719693DB6430}"/>
    <cellStyle name="Normal 8 2 4 7" xfId="14011" xr:uid="{CF0C049E-139B-494A-9D94-20B9C55FAF40}"/>
    <cellStyle name="Normal 8 2 4 7 2" xfId="33301" xr:uid="{D04501AF-362A-4D5C-B76B-820D5154FB31}"/>
    <cellStyle name="Normal 8 2 4 8" xfId="15278" xr:uid="{E0C3F46C-5DF1-4065-8F0E-CFA71C4C035C}"/>
    <cellStyle name="Normal 8 2 4 8 2" xfId="34503" xr:uid="{A45275C3-5507-4FDE-92C3-A5AFFD3810C0}"/>
    <cellStyle name="Normal 8 2 4 9" xfId="16729" xr:uid="{03CDDD28-A2FF-47C0-B7FC-89F554F8F476}"/>
    <cellStyle name="Normal 8 2 4 9 2" xfId="35826" xr:uid="{08BEB142-1B47-4985-9D2A-5186AD244BD7}"/>
    <cellStyle name="Normal 8 2 5" xfId="1478" xr:uid="{6B690EC7-2EB0-4980-879D-84FF19928F8C}"/>
    <cellStyle name="Normal 8 2 5 10" xfId="23880" xr:uid="{D93FF520-C855-413E-8440-80F0E278504D}"/>
    <cellStyle name="Normal 8 2 5 11" xfId="39985" xr:uid="{B7A632B8-CEBF-4E50-BDDF-5929E1873F2C}"/>
    <cellStyle name="Normal 8 2 5 12" xfId="49049" xr:uid="{4729688C-DEE4-44D6-B45C-0EC5EAE0CB15}"/>
    <cellStyle name="Normal 8 2 5 13" xfId="50251" xr:uid="{C981CC66-A812-4E49-A259-54B349984E37}"/>
    <cellStyle name="Normal 8 2 5 14" xfId="51465" xr:uid="{B6E963F5-AC61-42DC-B23A-67C576DED60A}"/>
    <cellStyle name="Normal 8 2 5 15" xfId="52684" xr:uid="{4A10E455-072C-4BFA-9E4B-B7AF8DD24D81}"/>
    <cellStyle name="Normal 8 2 5 16" xfId="53834" xr:uid="{0D3BDD57-D2DF-4ACA-83A5-E27FB079FBEC}"/>
    <cellStyle name="Normal 8 2 5 2" xfId="2518" xr:uid="{52663446-02A1-4B3E-B331-F1612F5BDECC}"/>
    <cellStyle name="Normal 8 2 5 2 10" xfId="40558" xr:uid="{695BF5CC-FD51-45E5-B725-78749E0D30C3}"/>
    <cellStyle name="Normal 8 2 5 2 11" xfId="49626" xr:uid="{34C4581B-3242-4512-B995-E59084FD697D}"/>
    <cellStyle name="Normal 8 2 5 2 12" xfId="50830" xr:uid="{A62F3313-CE9E-45B3-BFC3-06196F9652EE}"/>
    <cellStyle name="Normal 8 2 5 2 13" xfId="52059" xr:uid="{E552678A-5DD2-4CE2-9222-65F0FE5D924B}"/>
    <cellStyle name="Normal 8 2 5 2 14" xfId="53257" xr:uid="{B7328395-DAF8-4961-AD1F-9AB75CC8C153}"/>
    <cellStyle name="Normal 8 2 5 2 15" xfId="54409" xr:uid="{CA7E128B-AD82-4EB9-B87E-B9C0F5DC986F}"/>
    <cellStyle name="Normal 8 2 5 2 2" xfId="5069" xr:uid="{1BEE7FA5-02CB-4E2C-82F6-9C67BB4939A6}"/>
    <cellStyle name="Normal 8 2 5 2 2 2" xfId="9268" xr:uid="{A7C08E72-8C48-4A45-8B4B-CCA701976148}"/>
    <cellStyle name="Normal 8 2 5 2 2 2 2" xfId="28701" xr:uid="{FAD80CC2-FC1D-4854-BED6-121B4D28F048}"/>
    <cellStyle name="Normal 8 2 5 2 2 2 3" xfId="45994" xr:uid="{ECDD9ED8-5E2C-4C28-A545-783A82BC8441}"/>
    <cellStyle name="Normal 8 2 5 2 2 3" xfId="19704" xr:uid="{4499FDA8-97D2-4422-A2E6-17F6E4B11429}"/>
    <cellStyle name="Normal 8 2 5 2 2 4" xfId="25232" xr:uid="{FCDA723D-3CF6-4D69-A53D-412B020D33C8}"/>
    <cellStyle name="Normal 8 2 5 2 3" xfId="8394" xr:uid="{0668C486-FE15-462B-B37E-0D41CE0E18CA}"/>
    <cellStyle name="Normal 8 2 5 2 3 2" xfId="22190" xr:uid="{F4739886-7785-44F9-807F-5836A0827C9C}"/>
    <cellStyle name="Normal 8 2 5 2 3 2 2" xfId="38329" xr:uid="{8BCA7D6D-A922-4EF8-BB2C-BAF6DC42A411}"/>
    <cellStyle name="Normal 8 2 5 2 3 3" xfId="27850" xr:uid="{B9114929-C184-4D91-9319-C01740A71294}"/>
    <cellStyle name="Normal 8 2 5 2 3 4" xfId="42179" xr:uid="{BD1BDCE2-6045-44EE-ACDD-A283EFB18C71}"/>
    <cellStyle name="Normal 8 2 5 2 4" xfId="6701" xr:uid="{CF86AD24-A950-4328-9ED3-A2634F4DA453}"/>
    <cellStyle name="Normal 8 2 5 2 4 2" xfId="26524" xr:uid="{E2A98231-A0C0-4899-A7E1-C569A34D955E}"/>
    <cellStyle name="Normal 8 2 5 2 4 3" xfId="44138" xr:uid="{C42092AF-A6C5-45B9-836D-1AE39C618418}"/>
    <cellStyle name="Normal 8 2 5 2 5" xfId="13292" xr:uid="{D92F4869-5034-4FC6-B24A-B04ABAFE6751}"/>
    <cellStyle name="Normal 8 2 5 2 5 2" xfId="32599" xr:uid="{324119A9-DFA9-44E2-9E8D-25BD1B570874}"/>
    <cellStyle name="Normal 8 2 5 2 6" xfId="14603" xr:uid="{4F10074D-9CC3-4348-A2D5-6C87D5CACBBE}"/>
    <cellStyle name="Normal 8 2 5 2 6 2" xfId="33882" xr:uid="{C0FF842C-567E-4FF6-B449-1933AA4527DB}"/>
    <cellStyle name="Normal 8 2 5 2 7" xfId="15926" xr:uid="{082FE645-FAAD-45A4-8317-7ED36DA67B0A}"/>
    <cellStyle name="Normal 8 2 5 2 7 2" xfId="35102" xr:uid="{680475A2-04C5-4E7C-9637-14E28F136A9B}"/>
    <cellStyle name="Normal 8 2 5 2 8" xfId="17363" xr:uid="{5872778C-0087-434B-B213-B9BAFB1F5E02}"/>
    <cellStyle name="Normal 8 2 5 2 8 2" xfId="36453" xr:uid="{2CE40AF5-E095-4428-98DF-3C60379F0C03}"/>
    <cellStyle name="Normal 8 2 5 2 9" xfId="24472" xr:uid="{E6C62037-5368-43F7-813F-8969BDF860DD}"/>
    <cellStyle name="Normal 8 2 5 3" xfId="5068" xr:uid="{39AC9A43-44BC-48F3-95BC-27A88B4F39EC}"/>
    <cellStyle name="Normal 8 2 5 3 2" xfId="9267" xr:uid="{F5360774-6D5A-4AB5-8609-6E826F6F7AA7}"/>
    <cellStyle name="Normal 8 2 5 3 2 2" xfId="28700" xr:uid="{3391ED4C-A915-451C-825C-58D9E3F482ED}"/>
    <cellStyle name="Normal 8 2 5 3 2 3" xfId="45363" xr:uid="{FFDED745-6BD2-46D3-AA48-23B4ADCFE608}"/>
    <cellStyle name="Normal 8 2 5 3 3" xfId="18833" xr:uid="{5C33BC65-931C-4614-A020-7A35541D4C45}"/>
    <cellStyle name="Normal 8 2 5 3 4" xfId="25231" xr:uid="{8B5A747B-610B-4FC1-9FD6-8C2521B260B8}"/>
    <cellStyle name="Normal 8 2 5 4" xfId="7679" xr:uid="{97197CFE-30E0-43E1-BC58-8942CAA80568}"/>
    <cellStyle name="Normal 8 2 5 4 2" xfId="21586" xr:uid="{CB3F5A26-5678-4358-B20C-D0ACB90AFAE4}"/>
    <cellStyle name="Normal 8 2 5 4 2 2" xfId="37756" xr:uid="{D82DB97F-C6E7-472E-9F19-37455CFDE2D9}"/>
    <cellStyle name="Normal 8 2 5 4 3" xfId="27238" xr:uid="{6ACDE7D1-8979-4590-B6D0-5FDBEF395CA1}"/>
    <cellStyle name="Normal 8 2 5 4 4" xfId="41608" xr:uid="{9BB2C9FA-CD84-43A6-9B53-6B8900E5CBB9}"/>
    <cellStyle name="Normal 8 2 5 5" xfId="6073" xr:uid="{34F0E971-F819-4EB2-9740-F97F693114E6}"/>
    <cellStyle name="Normal 8 2 5 5 2" xfId="25916" xr:uid="{70657865-550A-4C3E-B173-867CCC42F017}"/>
    <cellStyle name="Normal 8 2 5 5 3" xfId="43319" xr:uid="{61EE9231-5CC9-4E15-AD87-DBD421672C92}"/>
    <cellStyle name="Normal 8 2 5 6" xfId="12697" xr:uid="{41FE51C6-8077-444F-BB14-3E3C58B9B9CC}"/>
    <cellStyle name="Normal 8 2 5 6 2" xfId="32009" xr:uid="{DF651FC3-C99A-4CF1-8D1C-BB8ED0E17A9B}"/>
    <cellStyle name="Normal 8 2 5 7" xfId="14012" xr:uid="{9270DB1B-6FE0-441D-8EDC-EAED767D17D8}"/>
    <cellStyle name="Normal 8 2 5 7 2" xfId="33302" xr:uid="{98235F34-FDE9-4D14-86BC-D7DDFC6FBD49}"/>
    <cellStyle name="Normal 8 2 5 8" xfId="15279" xr:uid="{B59EF057-27DD-4818-9AAD-A0547E4D91C2}"/>
    <cellStyle name="Normal 8 2 5 8 2" xfId="34504" xr:uid="{5380BD50-5F0C-4519-8D8A-F3C3958EC51B}"/>
    <cellStyle name="Normal 8 2 5 9" xfId="16730" xr:uid="{2106B8B7-2075-4F32-B130-0E8B93FE10A1}"/>
    <cellStyle name="Normal 8 2 5 9 2" xfId="35827" xr:uid="{B4D29BA9-AA11-4022-B36B-F4403717CF12}"/>
    <cellStyle name="Normal 8 2 6" xfId="1479" xr:uid="{7F5CF85E-CAEF-4AAE-949D-87C719859DB0}"/>
    <cellStyle name="Normal 8 2 6 10" xfId="23881" xr:uid="{19196C69-63F3-4ED8-9B35-9D24795E81F8}"/>
    <cellStyle name="Normal 8 2 6 11" xfId="39986" xr:uid="{1704AEFE-20B9-4FEA-B73B-8042CDFD4693}"/>
    <cellStyle name="Normal 8 2 6 12" xfId="49050" xr:uid="{B6A754BA-129A-49EB-B124-30A5A55C66E0}"/>
    <cellStyle name="Normal 8 2 6 13" xfId="50252" xr:uid="{873608DD-648F-4E7B-80C2-8966B2A795A1}"/>
    <cellStyle name="Normal 8 2 6 14" xfId="51466" xr:uid="{2FE2E106-11F2-429B-8C91-F52ADFE21BCB}"/>
    <cellStyle name="Normal 8 2 6 15" xfId="52685" xr:uid="{2F92B4DC-C034-4EAC-882E-529DF22BE29F}"/>
    <cellStyle name="Normal 8 2 6 16" xfId="53835" xr:uid="{321D05E6-53EC-4E90-BB20-BF7A901F5BA8}"/>
    <cellStyle name="Normal 8 2 6 2" xfId="2519" xr:uid="{1F4E6AD0-7849-432A-93A9-1334CB70BFC3}"/>
    <cellStyle name="Normal 8 2 6 2 10" xfId="40559" xr:uid="{01821828-0533-4CDD-8990-B3A0EAED53FC}"/>
    <cellStyle name="Normal 8 2 6 2 11" xfId="49627" xr:uid="{EB0B23C6-B5FA-4DAF-B92D-3C6F68B3C3CB}"/>
    <cellStyle name="Normal 8 2 6 2 12" xfId="50831" xr:uid="{982A9270-D9DA-4F5E-87FC-CBD06FE9E28E}"/>
    <cellStyle name="Normal 8 2 6 2 13" xfId="52060" xr:uid="{6860C35F-801F-4D77-9535-BC22FC46464C}"/>
    <cellStyle name="Normal 8 2 6 2 14" xfId="53258" xr:uid="{4D2F885D-795D-4B65-8B3D-6B4CCE9CAAFB}"/>
    <cellStyle name="Normal 8 2 6 2 15" xfId="54410" xr:uid="{ACFC8130-9006-42FE-AC46-07BEDEB0071A}"/>
    <cellStyle name="Normal 8 2 6 2 2" xfId="5071" xr:uid="{6A0E216D-AA22-4EAB-9B48-A6BF99F14CD7}"/>
    <cellStyle name="Normal 8 2 6 2 2 2" xfId="9270" xr:uid="{B6D789B2-EB92-417D-8A47-EB8E54A1DB78}"/>
    <cellStyle name="Normal 8 2 6 2 2 2 2" xfId="28703" xr:uid="{028BDB2F-FD32-4715-8168-B289C6FC08BE}"/>
    <cellStyle name="Normal 8 2 6 2 2 2 3" xfId="45995" xr:uid="{369A3FC2-4314-4E95-AF98-036331652035}"/>
    <cellStyle name="Normal 8 2 6 2 2 3" xfId="19705" xr:uid="{8A9005C5-177D-4DD0-8E4A-F0AC1E131A61}"/>
    <cellStyle name="Normal 8 2 6 2 2 4" xfId="25234" xr:uid="{19393ABA-9774-4040-B112-9D0D7609537C}"/>
    <cellStyle name="Normal 8 2 6 2 3" xfId="8395" xr:uid="{893EE4FD-2A03-4960-89B5-94E2212159F4}"/>
    <cellStyle name="Normal 8 2 6 2 3 2" xfId="22191" xr:uid="{AC77FDDE-C051-4286-B617-7774345E49D4}"/>
    <cellStyle name="Normal 8 2 6 2 3 2 2" xfId="38330" xr:uid="{35B7819C-DC01-4896-B873-C86CF3ECEBBD}"/>
    <cellStyle name="Normal 8 2 6 2 3 3" xfId="27851" xr:uid="{2210CB7E-F7B4-4CA1-8C15-D7C4934FD094}"/>
    <cellStyle name="Normal 8 2 6 2 3 4" xfId="42180" xr:uid="{0D763B1C-6E76-4B9F-A5CC-E631CEE52449}"/>
    <cellStyle name="Normal 8 2 6 2 4" xfId="6702" xr:uid="{097FAB2C-D0BB-47FF-843F-FFFC5EA74532}"/>
    <cellStyle name="Normal 8 2 6 2 4 2" xfId="26525" xr:uid="{E8F9147C-DB6E-4CD3-9083-EB0DE7805610}"/>
    <cellStyle name="Normal 8 2 6 2 4 3" xfId="44139" xr:uid="{34B2974C-7688-42A0-A7B4-B39BB603B66F}"/>
    <cellStyle name="Normal 8 2 6 2 5" xfId="13293" xr:uid="{10E9D7F8-D291-40F1-B346-2B45D0414C58}"/>
    <cellStyle name="Normal 8 2 6 2 5 2" xfId="32600" xr:uid="{167FAD72-4D7A-4059-BDDE-94C1CFC8AEC6}"/>
    <cellStyle name="Normal 8 2 6 2 6" xfId="14604" xr:uid="{B0631C63-0B1E-49F8-B317-47CD256DF44B}"/>
    <cellStyle name="Normal 8 2 6 2 6 2" xfId="33883" xr:uid="{91EC519A-24FE-4EA4-8AD3-B2CBE175143A}"/>
    <cellStyle name="Normal 8 2 6 2 7" xfId="15927" xr:uid="{3EB9CA6B-C3B6-4A13-98DC-9944E5BE9E47}"/>
    <cellStyle name="Normal 8 2 6 2 7 2" xfId="35103" xr:uid="{5AAB0CD5-C8FA-4ECD-9910-79FA62215FF2}"/>
    <cellStyle name="Normal 8 2 6 2 8" xfId="17364" xr:uid="{6E3A67C2-CB63-4680-B138-42918D8390F5}"/>
    <cellStyle name="Normal 8 2 6 2 8 2" xfId="36454" xr:uid="{D1C50941-7E27-496C-90CE-9B5DD33D1195}"/>
    <cellStyle name="Normal 8 2 6 2 9" xfId="24473" xr:uid="{05A9047C-A58E-494D-827E-78DFB16F9FC8}"/>
    <cellStyle name="Normal 8 2 6 3" xfId="5070" xr:uid="{6601A1FE-40BE-475C-B5B6-587E6E1A6863}"/>
    <cellStyle name="Normal 8 2 6 3 2" xfId="9269" xr:uid="{45C7B328-F45C-4022-8C49-25C44F3CB3EF}"/>
    <cellStyle name="Normal 8 2 6 3 2 2" xfId="28702" xr:uid="{9BACAFFA-56E3-4E6A-A322-EAA0DA16A3CE}"/>
    <cellStyle name="Normal 8 2 6 3 2 3" xfId="45364" xr:uid="{A1A7E523-40C2-4579-8846-41B06E7FB377}"/>
    <cellStyle name="Normal 8 2 6 3 3" xfId="18834" xr:uid="{67E2CE01-91CB-4BB0-9878-7B81A6D27354}"/>
    <cellStyle name="Normal 8 2 6 3 4" xfId="25233" xr:uid="{208D22F6-D073-4D8A-A4AB-E54759B47BC5}"/>
    <cellStyle name="Normal 8 2 6 4" xfId="7680" xr:uid="{14CF20DB-E3E2-468F-9847-0FE9ABF74171}"/>
    <cellStyle name="Normal 8 2 6 4 2" xfId="21587" xr:uid="{124FA86F-C1C9-4B35-AD99-80DC5A028FE3}"/>
    <cellStyle name="Normal 8 2 6 4 2 2" xfId="37757" xr:uid="{00AD7612-96CD-494C-A7CF-104E805C606E}"/>
    <cellStyle name="Normal 8 2 6 4 3" xfId="27239" xr:uid="{DA4C8583-41C9-4935-9E87-0F77F1DD3157}"/>
    <cellStyle name="Normal 8 2 6 4 4" xfId="41609" xr:uid="{06B45CE0-5BB1-4DE7-A7D6-1412D63CF8F1}"/>
    <cellStyle name="Normal 8 2 6 5" xfId="6074" xr:uid="{41454EBF-8E4C-496B-ADE5-78DB3C723E4C}"/>
    <cellStyle name="Normal 8 2 6 5 2" xfId="25917" xr:uid="{0EEE49B1-D6F1-4756-9D79-0F75D1020A4A}"/>
    <cellStyle name="Normal 8 2 6 5 3" xfId="43320" xr:uid="{20FADBBD-8AB6-47EC-AB00-CBD6164733C7}"/>
    <cellStyle name="Normal 8 2 6 6" xfId="12698" xr:uid="{AB016992-1075-4062-AFBF-A5C6DF7EF95A}"/>
    <cellStyle name="Normal 8 2 6 6 2" xfId="32010" xr:uid="{6704EB6F-66BF-4C65-872B-3D8DF7D01ED4}"/>
    <cellStyle name="Normal 8 2 6 7" xfId="14013" xr:uid="{02A3296C-5F0B-4E72-9DDC-15DD67434167}"/>
    <cellStyle name="Normal 8 2 6 7 2" xfId="33303" xr:uid="{FEB167D8-DA76-46FB-9E33-B62AE0B94E31}"/>
    <cellStyle name="Normal 8 2 6 8" xfId="15280" xr:uid="{5B6E0C05-8FFF-48AD-A925-B81CB49CE482}"/>
    <cellStyle name="Normal 8 2 6 8 2" xfId="34505" xr:uid="{817DEF9B-F339-4A40-9681-9D3A7BD1DF50}"/>
    <cellStyle name="Normal 8 2 6 9" xfId="16731" xr:uid="{1252DE5F-FAF1-456E-881B-CAF77D3BA977}"/>
    <cellStyle name="Normal 8 2 6 9 2" xfId="35828" xr:uid="{F95E2D24-F41B-417A-A878-BE5291DBB07F}"/>
    <cellStyle name="Normal 8 2 7" xfId="1480" xr:uid="{79BE2050-5D4E-4FA7-BB95-8A6062EBBEC0}"/>
    <cellStyle name="Normal 8 2 7 10" xfId="23882" xr:uid="{CA31B418-7F0B-4DCB-8D73-B4DD6EC63567}"/>
    <cellStyle name="Normal 8 2 7 11" xfId="39987" xr:uid="{C42D5C9B-FFBD-48B7-8184-BAFBC24645B4}"/>
    <cellStyle name="Normal 8 2 7 12" xfId="49051" xr:uid="{F4EA459E-FDBE-44DF-A962-F392E8DEB99D}"/>
    <cellStyle name="Normal 8 2 7 13" xfId="50253" xr:uid="{BD8CC5D3-85CD-471B-B0FF-B02427D1685C}"/>
    <cellStyle name="Normal 8 2 7 14" xfId="51467" xr:uid="{D405F9FB-FFAF-4258-A48F-85CE9AFF20F8}"/>
    <cellStyle name="Normal 8 2 7 15" xfId="52686" xr:uid="{5CDCA4E1-D55B-4BC0-9C21-2DDD474197DA}"/>
    <cellStyle name="Normal 8 2 7 16" xfId="53836" xr:uid="{F0C2D40D-4642-4C40-B4EF-45DA4A162951}"/>
    <cellStyle name="Normal 8 2 7 2" xfId="2520" xr:uid="{97D1850E-AF1D-4CB9-89F4-FA4AB39E1185}"/>
    <cellStyle name="Normal 8 2 7 2 10" xfId="40560" xr:uid="{27E47492-C8A2-4426-9BCB-132B24A12963}"/>
    <cellStyle name="Normal 8 2 7 2 11" xfId="49628" xr:uid="{F23B2D0E-72A7-4B87-A3EC-22FD01540574}"/>
    <cellStyle name="Normal 8 2 7 2 12" xfId="50832" xr:uid="{A57FA103-C1D4-4F40-A3F2-4C6E8F10CBA8}"/>
    <cellStyle name="Normal 8 2 7 2 13" xfId="52061" xr:uid="{41EDEF94-7157-48C9-9043-FE9533F9AC53}"/>
    <cellStyle name="Normal 8 2 7 2 14" xfId="53259" xr:uid="{70D6CFD5-B3CC-4DFB-BA4E-D78B03D45D2E}"/>
    <cellStyle name="Normal 8 2 7 2 15" xfId="54411" xr:uid="{5862581B-E606-4074-8192-7FB7BDD14A5B}"/>
    <cellStyle name="Normal 8 2 7 2 2" xfId="5073" xr:uid="{02CEF35B-AA45-4A28-B219-8BA198C25C14}"/>
    <cellStyle name="Normal 8 2 7 2 2 2" xfId="9272" xr:uid="{2C0599F4-0645-4355-8CBF-AA3C9A6D96DC}"/>
    <cellStyle name="Normal 8 2 7 2 2 2 2" xfId="28705" xr:uid="{5B891531-C009-44DC-9AD2-88420AAC25C6}"/>
    <cellStyle name="Normal 8 2 7 2 2 2 3" xfId="45996" xr:uid="{4BFBCEF3-C92B-4F90-ADB0-EACAAE4DB1C9}"/>
    <cellStyle name="Normal 8 2 7 2 2 3" xfId="19706" xr:uid="{DEF00CA9-7C88-4FE8-9D8C-27AD318585F7}"/>
    <cellStyle name="Normal 8 2 7 2 2 4" xfId="25236" xr:uid="{3C6EF77B-B6A1-4754-9D24-9DE736DB81A0}"/>
    <cellStyle name="Normal 8 2 7 2 3" xfId="8396" xr:uid="{A3EDD325-1A36-409D-86F6-4FD554BF54FC}"/>
    <cellStyle name="Normal 8 2 7 2 3 2" xfId="22192" xr:uid="{F3AB9FCB-D2ED-4608-8A35-AD68508B1097}"/>
    <cellStyle name="Normal 8 2 7 2 3 2 2" xfId="38331" xr:uid="{865B67BD-3766-4DA6-98F9-CD01BDE1414B}"/>
    <cellStyle name="Normal 8 2 7 2 3 3" xfId="27852" xr:uid="{E18BF616-21F6-4853-9E57-DBDF5746FCEA}"/>
    <cellStyle name="Normal 8 2 7 2 3 4" xfId="42181" xr:uid="{5FB206F8-4626-434C-A9D0-8D5C3F244068}"/>
    <cellStyle name="Normal 8 2 7 2 4" xfId="6703" xr:uid="{69204D73-B963-4D4A-B41B-AB1C8E1D6EC1}"/>
    <cellStyle name="Normal 8 2 7 2 4 2" xfId="26526" xr:uid="{8FCFE415-69D9-48D0-914F-CC1E66565B02}"/>
    <cellStyle name="Normal 8 2 7 2 4 3" xfId="44140" xr:uid="{89760943-ED09-4126-9974-942023B52364}"/>
    <cellStyle name="Normal 8 2 7 2 5" xfId="13294" xr:uid="{593B23F0-4392-472E-8798-3ECF737D07DE}"/>
    <cellStyle name="Normal 8 2 7 2 5 2" xfId="32601" xr:uid="{0F9F8ADC-3389-4ED7-960B-FF6846A886EE}"/>
    <cellStyle name="Normal 8 2 7 2 6" xfId="14605" xr:uid="{5B430E70-DF9C-4945-9646-EE7F7E840D43}"/>
    <cellStyle name="Normal 8 2 7 2 6 2" xfId="33884" xr:uid="{A28D6421-85C6-4998-8217-44D5A230C205}"/>
    <cellStyle name="Normal 8 2 7 2 7" xfId="15928" xr:uid="{8D235B7A-70F1-4082-812C-DB86B26B8DAF}"/>
    <cellStyle name="Normal 8 2 7 2 7 2" xfId="35104" xr:uid="{67C41FE1-7ABB-4C74-8F41-A22C909BAF5A}"/>
    <cellStyle name="Normal 8 2 7 2 8" xfId="17365" xr:uid="{D110153E-3D0F-442F-90E6-6856E113E93E}"/>
    <cellStyle name="Normal 8 2 7 2 8 2" xfId="36455" xr:uid="{D644FFC5-8A88-4BDD-A8AB-DB9A3AA0F140}"/>
    <cellStyle name="Normal 8 2 7 2 9" xfId="24474" xr:uid="{0870CC28-DEBC-4DD0-B09E-33F614A25C71}"/>
    <cellStyle name="Normal 8 2 7 3" xfId="5072" xr:uid="{ED33E454-5F60-4B5A-B8B1-08453DFAD87A}"/>
    <cellStyle name="Normal 8 2 7 3 2" xfId="9271" xr:uid="{9B60B5E1-D25D-43BA-B9D3-5D919CDF97CA}"/>
    <cellStyle name="Normal 8 2 7 3 2 2" xfId="28704" xr:uid="{E78FF92C-33BD-4D31-83B8-B3E913376FCB}"/>
    <cellStyle name="Normal 8 2 7 3 2 3" xfId="45365" xr:uid="{214AA89D-F6E1-4A51-AEE2-9129DB240726}"/>
    <cellStyle name="Normal 8 2 7 3 3" xfId="18835" xr:uid="{8FA9878A-A411-4BEC-89E3-5F1ABBD5C5ED}"/>
    <cellStyle name="Normal 8 2 7 3 4" xfId="25235" xr:uid="{70362EEF-6B57-4678-8E81-020BA45577EE}"/>
    <cellStyle name="Normal 8 2 7 4" xfId="7681" xr:uid="{8BA7AE7B-FEC1-4721-9700-24398912E2EF}"/>
    <cellStyle name="Normal 8 2 7 4 2" xfId="21588" xr:uid="{42BAC08B-72F6-4DE0-9F0A-D07F3DBE9C75}"/>
    <cellStyle name="Normal 8 2 7 4 2 2" xfId="37758" xr:uid="{F9680A9F-CBE1-472B-8717-95599F3B4EA3}"/>
    <cellStyle name="Normal 8 2 7 4 3" xfId="27240" xr:uid="{8340F503-3FE8-4FD5-B092-DA08B2963865}"/>
    <cellStyle name="Normal 8 2 7 4 4" xfId="41610" xr:uid="{D0D9ADD8-853A-4921-A7CE-A1E1264B681C}"/>
    <cellStyle name="Normal 8 2 7 5" xfId="6075" xr:uid="{20162602-26C2-4A09-88EE-0694BC07389E}"/>
    <cellStyle name="Normal 8 2 7 5 2" xfId="25918" xr:uid="{7B1B6613-D8A6-4DD5-A9C7-D263362DB276}"/>
    <cellStyle name="Normal 8 2 7 5 3" xfId="43321" xr:uid="{25DC9AE1-2B20-426E-A5DA-9DDA7ACA0F2E}"/>
    <cellStyle name="Normal 8 2 7 6" xfId="12699" xr:uid="{D45D1DEF-E6A9-405B-AA68-0CC9DD187DDF}"/>
    <cellStyle name="Normal 8 2 7 6 2" xfId="32011" xr:uid="{131AE19E-1CE7-4B02-B363-24B557E07AAF}"/>
    <cellStyle name="Normal 8 2 7 7" xfId="14014" xr:uid="{3C44AFDA-6F39-4E32-A57C-5A6889C5050D}"/>
    <cellStyle name="Normal 8 2 7 7 2" xfId="33304" xr:uid="{652EA00F-380C-43C7-B8E3-8293FAB1909F}"/>
    <cellStyle name="Normal 8 2 7 8" xfId="15281" xr:uid="{08F4C5CA-91D0-4C23-B3DA-B2897AC96620}"/>
    <cellStyle name="Normal 8 2 7 8 2" xfId="34506" xr:uid="{21F63490-DD09-40E6-817D-E9BF32905DDA}"/>
    <cellStyle name="Normal 8 2 7 9" xfId="16732" xr:uid="{60AD0D93-C8C3-492A-AB9B-BC2901EA8059}"/>
    <cellStyle name="Normal 8 2 7 9 2" xfId="35829" xr:uid="{F3C92CE4-A432-41C4-82A5-301A6DD3C7CE}"/>
    <cellStyle name="Normal 8 2 8" xfId="1481" xr:uid="{EFA62CA9-900B-40DF-ACE3-29BD86A86726}"/>
    <cellStyle name="Normal 8 2 8 10" xfId="23883" xr:uid="{1286B7F0-00C7-4501-B9DA-717446E7ECDC}"/>
    <cellStyle name="Normal 8 2 8 11" xfId="39988" xr:uid="{CBC13F13-62FB-418F-B01E-770FA3A5BC8A}"/>
    <cellStyle name="Normal 8 2 8 12" xfId="49052" xr:uid="{E0CA7B63-0E8D-411A-9F8E-425C629C7408}"/>
    <cellStyle name="Normal 8 2 8 13" xfId="50254" xr:uid="{E1B09EC7-C419-40D3-AFB8-9192C306EA58}"/>
    <cellStyle name="Normal 8 2 8 14" xfId="51468" xr:uid="{5826D8B9-4B49-4552-8577-3255F93659EB}"/>
    <cellStyle name="Normal 8 2 8 15" xfId="52687" xr:uid="{3271BF2F-2566-4D87-825E-3171D5EFF2C8}"/>
    <cellStyle name="Normal 8 2 8 16" xfId="53837" xr:uid="{D4CB1AD2-9048-449B-93C5-847ABDFC4CBB}"/>
    <cellStyle name="Normal 8 2 8 2" xfId="2521" xr:uid="{899B0446-053B-44B7-B6F7-1F871FB007D9}"/>
    <cellStyle name="Normal 8 2 8 2 10" xfId="40561" xr:uid="{29928892-28A7-4349-81D7-1DA2BE5A465C}"/>
    <cellStyle name="Normal 8 2 8 2 11" xfId="49629" xr:uid="{E245F72C-C5F1-45B9-B426-794B14A65BA9}"/>
    <cellStyle name="Normal 8 2 8 2 12" xfId="50833" xr:uid="{C17CB270-3CE4-4CC6-82C3-5FC619CC5474}"/>
    <cellStyle name="Normal 8 2 8 2 13" xfId="52062" xr:uid="{239C50CE-6434-4DED-A796-6EC94BADE21E}"/>
    <cellStyle name="Normal 8 2 8 2 14" xfId="53260" xr:uid="{BA002069-A5FC-4A48-9ECC-CF533C59DED5}"/>
    <cellStyle name="Normal 8 2 8 2 15" xfId="54412" xr:uid="{9F6379E8-10E1-4544-87AA-234794ECE4A2}"/>
    <cellStyle name="Normal 8 2 8 2 2" xfId="5075" xr:uid="{6BA18107-E6F8-4DDC-A3F7-47E585DDF13B}"/>
    <cellStyle name="Normal 8 2 8 2 2 2" xfId="9274" xr:uid="{6125CE18-D3B3-4E6D-9048-0595DA8635DF}"/>
    <cellStyle name="Normal 8 2 8 2 2 2 2" xfId="28707" xr:uid="{FC1ECB0F-8BF8-47DE-993D-2967BA7C5FE7}"/>
    <cellStyle name="Normal 8 2 8 2 2 2 3" xfId="45997" xr:uid="{CE232F18-D9FA-4F7C-97C2-0278FDAA68E2}"/>
    <cellStyle name="Normal 8 2 8 2 2 3" xfId="19707" xr:uid="{868E1399-E1AF-4310-8635-4F2DF049C5DE}"/>
    <cellStyle name="Normal 8 2 8 2 2 4" xfId="25238" xr:uid="{69179EA8-D6E2-425A-A856-FB0888EB1C51}"/>
    <cellStyle name="Normal 8 2 8 2 3" xfId="8397" xr:uid="{6C63FFD8-8035-4348-9174-DF6856F76AE9}"/>
    <cellStyle name="Normal 8 2 8 2 3 2" xfId="22193" xr:uid="{92602238-E751-47CD-AB36-16B27659AA3A}"/>
    <cellStyle name="Normal 8 2 8 2 3 2 2" xfId="38332" xr:uid="{8D0B7A8D-B039-45E7-B848-E8F833E60386}"/>
    <cellStyle name="Normal 8 2 8 2 3 3" xfId="27853" xr:uid="{356EA4B7-CF9E-49E0-B90C-7089353D7B38}"/>
    <cellStyle name="Normal 8 2 8 2 3 4" xfId="42182" xr:uid="{02092F05-7285-466E-9A0A-6D2B82DBFC78}"/>
    <cellStyle name="Normal 8 2 8 2 4" xfId="6704" xr:uid="{7DF10262-B5B9-453E-9AD2-ED06B7DAC99B}"/>
    <cellStyle name="Normal 8 2 8 2 4 2" xfId="26527" xr:uid="{BDBD694F-5141-4640-A4CC-5E430E493D98}"/>
    <cellStyle name="Normal 8 2 8 2 4 3" xfId="44141" xr:uid="{104BB805-CB4E-4983-87F2-035B1AA99EEB}"/>
    <cellStyle name="Normal 8 2 8 2 5" xfId="13295" xr:uid="{4E9D9914-8750-42DA-8EC9-69FC15146E9B}"/>
    <cellStyle name="Normal 8 2 8 2 5 2" xfId="32602" xr:uid="{2ABACCE3-715B-458E-86D4-E686AD47AC64}"/>
    <cellStyle name="Normal 8 2 8 2 6" xfId="14606" xr:uid="{482314C0-8EE0-4A07-A1E6-692BFA09CE97}"/>
    <cellStyle name="Normal 8 2 8 2 6 2" xfId="33885" xr:uid="{81A23655-984C-4534-A953-D5543A28BB38}"/>
    <cellStyle name="Normal 8 2 8 2 7" xfId="15929" xr:uid="{517BBFD4-EBD1-4D53-8CE6-75FF9ECD5BB3}"/>
    <cellStyle name="Normal 8 2 8 2 7 2" xfId="35105" xr:uid="{87A9E6AF-1113-430B-82F1-6BEBE373EA4C}"/>
    <cellStyle name="Normal 8 2 8 2 8" xfId="17366" xr:uid="{731626FB-12EE-4CE0-BAF2-72F554F55BB5}"/>
    <cellStyle name="Normal 8 2 8 2 8 2" xfId="36456" xr:uid="{5054E2EC-2974-4BE9-93C3-72D6C2489EA3}"/>
    <cellStyle name="Normal 8 2 8 2 9" xfId="24475" xr:uid="{1FB64DD2-3896-4BF9-B459-44D6F200A473}"/>
    <cellStyle name="Normal 8 2 8 3" xfId="5074" xr:uid="{D8ECD25E-ED09-49C3-86F2-92E69103257F}"/>
    <cellStyle name="Normal 8 2 8 3 2" xfId="9273" xr:uid="{64E29219-B1DE-403C-9CD3-44463129BB50}"/>
    <cellStyle name="Normal 8 2 8 3 2 2" xfId="28706" xr:uid="{E52D983A-C5DD-4934-B874-BF6F05363A41}"/>
    <cellStyle name="Normal 8 2 8 3 2 3" xfId="45366" xr:uid="{C85EDFCD-B386-432B-91C1-E2A4D18F2515}"/>
    <cellStyle name="Normal 8 2 8 3 3" xfId="18836" xr:uid="{F778361F-FEB9-403A-A21C-034935D0B997}"/>
    <cellStyle name="Normal 8 2 8 3 4" xfId="25237" xr:uid="{0CDD791E-D4BE-423C-9689-8C77F0391B3D}"/>
    <cellStyle name="Normal 8 2 8 4" xfId="7682" xr:uid="{EC5F5A4C-3E58-4265-A06D-20DC37C202F8}"/>
    <cellStyle name="Normal 8 2 8 4 2" xfId="21589" xr:uid="{AC27F864-CC72-4C58-8E06-EB717EB80DCA}"/>
    <cellStyle name="Normal 8 2 8 4 2 2" xfId="37759" xr:uid="{CF97B97A-48D1-4F29-BEE1-952CDFB29E56}"/>
    <cellStyle name="Normal 8 2 8 4 3" xfId="27241" xr:uid="{3AE9C38C-F6A7-4E96-A853-5F6056B925AF}"/>
    <cellStyle name="Normal 8 2 8 4 4" xfId="41611" xr:uid="{A496A9EE-1A24-4E2E-8D73-A8F242410403}"/>
    <cellStyle name="Normal 8 2 8 5" xfId="6076" xr:uid="{91286B8A-D8F6-4C2C-9098-CDA674679368}"/>
    <cellStyle name="Normal 8 2 8 5 2" xfId="25919" xr:uid="{069AC253-223C-4C98-9B89-295A0A33514B}"/>
    <cellStyle name="Normal 8 2 8 5 3" xfId="43322" xr:uid="{36C24094-D4B2-41AF-AC4E-C5A39E6F33FE}"/>
    <cellStyle name="Normal 8 2 8 6" xfId="12700" xr:uid="{2EF1A409-D0EF-4313-9CCD-961DCCD0640B}"/>
    <cellStyle name="Normal 8 2 8 6 2" xfId="32012" xr:uid="{E653B19E-6994-4AFC-92B2-CA9EE0267F23}"/>
    <cellStyle name="Normal 8 2 8 7" xfId="14015" xr:uid="{2F63AD20-CE29-436C-9D11-F26C7A4D6487}"/>
    <cellStyle name="Normal 8 2 8 7 2" xfId="33305" xr:uid="{4A772D01-100F-4E0C-BC21-7286FBF8BE79}"/>
    <cellStyle name="Normal 8 2 8 8" xfId="15282" xr:uid="{BEE8D4C0-F837-4579-A22F-49E05932754B}"/>
    <cellStyle name="Normal 8 2 8 8 2" xfId="34507" xr:uid="{E70B69F1-5926-4DE4-AE2E-30F41312921E}"/>
    <cellStyle name="Normal 8 2 8 9" xfId="16733" xr:uid="{768C2771-EEA8-454C-AD7B-4BA54058E35F}"/>
    <cellStyle name="Normal 8 2 8 9 2" xfId="35830" xr:uid="{3F326220-7E20-47E6-9787-FED13DB62EE9}"/>
    <cellStyle name="Normal 8 2 9" xfId="1482" xr:uid="{C3469AB4-106D-4E32-861A-6DA72FF583E3}"/>
    <cellStyle name="Normal 8 2 9 10" xfId="23884" xr:uid="{66ADD15B-AAD4-4BC3-90B4-7B747E0628FF}"/>
    <cellStyle name="Normal 8 2 9 11" xfId="39989" xr:uid="{4875DADF-B868-4444-BA36-11069526CF09}"/>
    <cellStyle name="Normal 8 2 9 12" xfId="49053" xr:uid="{31529449-1658-4009-AE17-5B6CC1E6027B}"/>
    <cellStyle name="Normal 8 2 9 13" xfId="50255" xr:uid="{2A4B4AB1-A241-48EC-B8DA-AA9C228FC0AC}"/>
    <cellStyle name="Normal 8 2 9 14" xfId="51469" xr:uid="{F2F3C528-F370-4F7E-B72D-AEF5CC5261C0}"/>
    <cellStyle name="Normal 8 2 9 15" xfId="52688" xr:uid="{65797023-9373-4DA6-87A7-80C3F5637348}"/>
    <cellStyle name="Normal 8 2 9 16" xfId="53838" xr:uid="{BD1DAA8E-BCC0-4639-A143-F4EA33CB296A}"/>
    <cellStyle name="Normal 8 2 9 2" xfId="2522" xr:uid="{9F7BC87D-5B40-45A2-9DBE-A46423EAEFBB}"/>
    <cellStyle name="Normal 8 2 9 2 10" xfId="40562" xr:uid="{FAB8954F-D55E-4439-8430-FDC15D3EDB83}"/>
    <cellStyle name="Normal 8 2 9 2 11" xfId="49630" xr:uid="{3A6A1DB5-DD86-4D85-8FE4-35298724FE52}"/>
    <cellStyle name="Normal 8 2 9 2 12" xfId="50834" xr:uid="{E51343A0-F245-486F-853C-B7FE0C3A9E14}"/>
    <cellStyle name="Normal 8 2 9 2 13" xfId="52063" xr:uid="{87900F3F-5C5F-44A4-BAD3-E35D59072425}"/>
    <cellStyle name="Normal 8 2 9 2 14" xfId="53261" xr:uid="{1BD49B2F-CC04-4D1E-A12E-5D0360F33463}"/>
    <cellStyle name="Normal 8 2 9 2 15" xfId="54413" xr:uid="{1A3ED6F7-2847-4F7E-ADBB-7224465B4B17}"/>
    <cellStyle name="Normal 8 2 9 2 2" xfId="5077" xr:uid="{B776FFBA-0419-4368-BACF-F1A827AEA7D8}"/>
    <cellStyle name="Normal 8 2 9 2 2 2" xfId="9276" xr:uid="{750A9926-C2D4-4461-B879-4CE4C3D18860}"/>
    <cellStyle name="Normal 8 2 9 2 2 2 2" xfId="28709" xr:uid="{5D9849D2-281C-46DD-B720-D9CBE28689C1}"/>
    <cellStyle name="Normal 8 2 9 2 2 2 3" xfId="45998" xr:uid="{AF97F7A3-F008-4DF6-AADC-02D2FBEAA10D}"/>
    <cellStyle name="Normal 8 2 9 2 2 3" xfId="19708" xr:uid="{FF8AE444-A76D-4D5E-846C-D04DF3362891}"/>
    <cellStyle name="Normal 8 2 9 2 2 4" xfId="25240" xr:uid="{A94942F7-C56C-4AC2-B37F-0B576070A954}"/>
    <cellStyle name="Normal 8 2 9 2 3" xfId="8398" xr:uid="{9359EA03-990F-47FD-9A22-FAC3B65FB621}"/>
    <cellStyle name="Normal 8 2 9 2 3 2" xfId="22194" xr:uid="{3341F64F-C933-4A09-9DD5-7BFBD406AA9F}"/>
    <cellStyle name="Normal 8 2 9 2 3 2 2" xfId="38333" xr:uid="{6E83B858-C6E5-402D-9207-AF9CEBBF36C5}"/>
    <cellStyle name="Normal 8 2 9 2 3 3" xfId="27854" xr:uid="{00160279-446F-4634-ACD3-52516548A6C5}"/>
    <cellStyle name="Normal 8 2 9 2 3 4" xfId="42183" xr:uid="{40034E22-4F81-4EC0-9528-92766455C8AC}"/>
    <cellStyle name="Normal 8 2 9 2 4" xfId="6705" xr:uid="{FBB64513-15ED-43C1-AB0B-C85B3DAE4B04}"/>
    <cellStyle name="Normal 8 2 9 2 4 2" xfId="26528" xr:uid="{EDE93532-5957-44E1-93CB-B9851EB41F6F}"/>
    <cellStyle name="Normal 8 2 9 2 4 3" xfId="44142" xr:uid="{EE005293-5995-494A-A5AF-782512BBD793}"/>
    <cellStyle name="Normal 8 2 9 2 5" xfId="13296" xr:uid="{FA796F97-9323-4FA6-8046-E8B4A991D222}"/>
    <cellStyle name="Normal 8 2 9 2 5 2" xfId="32603" xr:uid="{C7870450-D4B4-4A05-82DB-DFA4B94F3E9B}"/>
    <cellStyle name="Normal 8 2 9 2 6" xfId="14607" xr:uid="{E08B3B3B-938D-48DA-A45B-6C0A85F3C8E0}"/>
    <cellStyle name="Normal 8 2 9 2 6 2" xfId="33886" xr:uid="{07FA9EE2-4975-476C-B240-58BB9BC9010D}"/>
    <cellStyle name="Normal 8 2 9 2 7" xfId="15930" xr:uid="{34BAB04F-D830-43AE-B11C-16E86EDB9F61}"/>
    <cellStyle name="Normal 8 2 9 2 7 2" xfId="35106" xr:uid="{7A3718D0-8B14-4C11-8361-5FC548EE42C4}"/>
    <cellStyle name="Normal 8 2 9 2 8" xfId="17367" xr:uid="{2AC904D9-775E-4F8B-A1F5-475846C5E4B5}"/>
    <cellStyle name="Normal 8 2 9 2 8 2" xfId="36457" xr:uid="{AEBA9E05-F68D-4FBE-AAEC-A02DF9230825}"/>
    <cellStyle name="Normal 8 2 9 2 9" xfId="24476" xr:uid="{EDF2516F-24C5-4CF1-B9C4-00BEC3B00A40}"/>
    <cellStyle name="Normal 8 2 9 3" xfId="5076" xr:uid="{672F152F-DFD0-4265-94D0-349F70E31390}"/>
    <cellStyle name="Normal 8 2 9 3 2" xfId="9275" xr:uid="{56BB65E6-72E9-4B7C-8816-FF43B94225E2}"/>
    <cellStyle name="Normal 8 2 9 3 2 2" xfId="28708" xr:uid="{F63EE923-32E1-483C-8E85-02994EBC31CF}"/>
    <cellStyle name="Normal 8 2 9 3 2 3" xfId="45367" xr:uid="{46436C98-3BE2-4600-864A-D88101AB4E8D}"/>
    <cellStyle name="Normal 8 2 9 3 3" xfId="18837" xr:uid="{B5A189AB-EAC1-4946-AC00-FB97E4FF2E10}"/>
    <cellStyle name="Normal 8 2 9 3 4" xfId="25239" xr:uid="{B58AC06C-5370-4DF4-84B4-A5157D102DD5}"/>
    <cellStyle name="Normal 8 2 9 4" xfId="7683" xr:uid="{44EAA447-02F7-4DB0-8E92-3BB4385D3E56}"/>
    <cellStyle name="Normal 8 2 9 4 2" xfId="21590" xr:uid="{219C8315-84D3-469A-BD37-EFCFEF1E059F}"/>
    <cellStyle name="Normal 8 2 9 4 2 2" xfId="37760" xr:uid="{40407C9C-00E4-4B39-9AC1-3B00D82DC38B}"/>
    <cellStyle name="Normal 8 2 9 4 3" xfId="27242" xr:uid="{56EFFA24-D5B3-4E0B-B20F-46D267E26BFD}"/>
    <cellStyle name="Normal 8 2 9 4 4" xfId="41612" xr:uid="{93D029FA-B9BD-4C09-8312-ED1C99F62467}"/>
    <cellStyle name="Normal 8 2 9 5" xfId="6077" xr:uid="{02B6CABE-9FCB-404F-BFB6-FAFE213D9263}"/>
    <cellStyle name="Normal 8 2 9 5 2" xfId="25920" xr:uid="{22C84F4F-E9C5-4855-AD74-6DEBFC671DFA}"/>
    <cellStyle name="Normal 8 2 9 5 3" xfId="43323" xr:uid="{6E44B85C-592D-43B5-B5F8-A8CF2D50F504}"/>
    <cellStyle name="Normal 8 2 9 6" xfId="12701" xr:uid="{D984AE10-318E-4A83-9FC4-B8632DC31607}"/>
    <cellStyle name="Normal 8 2 9 6 2" xfId="32013" xr:uid="{DE38798C-7B2D-4C29-BA2F-046D81042A74}"/>
    <cellStyle name="Normal 8 2 9 7" xfId="14016" xr:uid="{5E06076D-AB34-449A-82AC-F57E451C8C3D}"/>
    <cellStyle name="Normal 8 2 9 7 2" xfId="33306" xr:uid="{8A6352B2-661A-4857-89B7-369C5B35C3CF}"/>
    <cellStyle name="Normal 8 2 9 8" xfId="15283" xr:uid="{301DD506-D2B3-48FD-B6C6-884FD11B2F09}"/>
    <cellStyle name="Normal 8 2 9 8 2" xfId="34508" xr:uid="{12B385B9-98FD-4AF3-8217-0B6AD493B232}"/>
    <cellStyle name="Normal 8 2 9 9" xfId="16734" xr:uid="{E68FBE06-27B8-4501-A070-D69F9597DF98}"/>
    <cellStyle name="Normal 8 2 9 9 2" xfId="35831" xr:uid="{6EB69713-0921-4F31-AA02-0D2DC6A81661}"/>
    <cellStyle name="Normal 8 3" xfId="1483" xr:uid="{499DACD0-6E4D-4561-9705-906EBAA65C63}"/>
    <cellStyle name="Normal 8 3 10" xfId="23885" xr:uid="{7CD3E9FA-A01D-4379-B409-B1736BA9CEA4}"/>
    <cellStyle name="Normal 8 3 11" xfId="39990" xr:uid="{18A99784-D2B7-4EAE-9F2C-476927C2535C}"/>
    <cellStyle name="Normal 8 3 12" xfId="49054" xr:uid="{624816E8-CD0E-4440-99B2-879DC5B4D6D5}"/>
    <cellStyle name="Normal 8 3 13" xfId="50256" xr:uid="{D764D36A-F913-483F-AF96-19CF830F7B63}"/>
    <cellStyle name="Normal 8 3 14" xfId="51470" xr:uid="{B9AFEACD-4B67-472B-B873-9F7DC4620FEC}"/>
    <cellStyle name="Normal 8 3 15" xfId="52689" xr:uid="{3C3E1082-44D1-41E6-A6CE-C68535FDC61D}"/>
    <cellStyle name="Normal 8 3 16" xfId="53839" xr:uid="{B65B3902-C9AE-47A7-AA55-616F5020877D}"/>
    <cellStyle name="Normal 8 3 2" xfId="2523" xr:uid="{B687510C-6452-4C32-8121-AC65D032E306}"/>
    <cellStyle name="Normal 8 3 2 10" xfId="40563" xr:uid="{D6E5F006-6147-4C02-B49A-A266FCC1C7A1}"/>
    <cellStyle name="Normal 8 3 2 11" xfId="49631" xr:uid="{086C06FA-7712-404A-82D9-FA1BEFF21906}"/>
    <cellStyle name="Normal 8 3 2 12" xfId="50835" xr:uid="{4E80FF0E-43AD-44C2-A3CC-8350156DFA6C}"/>
    <cellStyle name="Normal 8 3 2 13" xfId="52064" xr:uid="{842229CE-0758-45F6-AEAE-0C918A191806}"/>
    <cellStyle name="Normal 8 3 2 14" xfId="53262" xr:uid="{880D39A5-9A77-436B-9A45-C363DADCDD00}"/>
    <cellStyle name="Normal 8 3 2 15" xfId="54414" xr:uid="{2C63341E-566F-49C3-9C81-B0F7658A0A1E}"/>
    <cellStyle name="Normal 8 3 2 2" xfId="5079" xr:uid="{908D7E55-285A-452A-B00A-42B0BF5F2E84}"/>
    <cellStyle name="Normal 8 3 2 2 2" xfId="9278" xr:uid="{99E49B7D-8F7B-4532-9FB3-A1A17AC60CDB}"/>
    <cellStyle name="Normal 8 3 2 2 2 2" xfId="28711" xr:uid="{4E51285A-0A67-42F6-AF94-5E0A7E61F86E}"/>
    <cellStyle name="Normal 8 3 2 2 2 3" xfId="45999" xr:uid="{6D910686-9960-4E7A-8FD2-9C0D6B881368}"/>
    <cellStyle name="Normal 8 3 2 2 3" xfId="19709" xr:uid="{DF62E7C1-E0C0-4A71-8F41-1D9D50DBB903}"/>
    <cellStyle name="Normal 8 3 2 2 4" xfId="25242" xr:uid="{67502C45-77DE-4460-BD11-2502A69EB871}"/>
    <cellStyle name="Normal 8 3 2 3" xfId="8399" xr:uid="{8D9C1695-9930-4B7C-AA56-93F245BF1150}"/>
    <cellStyle name="Normal 8 3 2 3 2" xfId="22195" xr:uid="{FE022AEB-5046-4874-974D-321607E27D70}"/>
    <cellStyle name="Normal 8 3 2 3 2 2" xfId="38334" xr:uid="{6B2ACC8F-575B-45D1-8142-FF5459F4AADD}"/>
    <cellStyle name="Normal 8 3 2 3 3" xfId="27855" xr:uid="{747E3F79-009F-4E9D-843F-2095511B1356}"/>
    <cellStyle name="Normal 8 3 2 3 4" xfId="42184" xr:uid="{6F872AC3-C6B3-4B4D-BEE7-B7BF5730B098}"/>
    <cellStyle name="Normal 8 3 2 4" xfId="6706" xr:uid="{D11A30CE-A774-46B3-890E-4FCC8227E8CD}"/>
    <cellStyle name="Normal 8 3 2 4 2" xfId="26529" xr:uid="{70270BB0-C8E4-4905-B6BB-6394C5412B65}"/>
    <cellStyle name="Normal 8 3 2 4 3" xfId="44143" xr:uid="{3FDC4C68-F68E-4C99-945D-5212FCEEC261}"/>
    <cellStyle name="Normal 8 3 2 5" xfId="13297" xr:uid="{BE18E028-F185-4889-831D-45212B137F4F}"/>
    <cellStyle name="Normal 8 3 2 5 2" xfId="32604" xr:uid="{ED748CD4-B227-4436-902F-25F9C1DE7CE3}"/>
    <cellStyle name="Normal 8 3 2 6" xfId="14608" xr:uid="{EB581F8A-9DE8-4D7E-8A5A-FA3A7DF887CF}"/>
    <cellStyle name="Normal 8 3 2 6 2" xfId="33887" xr:uid="{3E2C7B36-366D-4B5E-81DE-253C9603CA9D}"/>
    <cellStyle name="Normal 8 3 2 7" xfId="15931" xr:uid="{3ECF1821-D2FD-4D56-8AF8-A799513A12C7}"/>
    <cellStyle name="Normal 8 3 2 7 2" xfId="35107" xr:uid="{D29C1715-2557-4E66-A680-27D59B9755C3}"/>
    <cellStyle name="Normal 8 3 2 8" xfId="17368" xr:uid="{7BB5995F-1F38-4D41-A967-B8DCFE20FC0C}"/>
    <cellStyle name="Normal 8 3 2 8 2" xfId="36458" xr:uid="{E5DB79AD-5502-4F31-933E-2AC5B301C04A}"/>
    <cellStyle name="Normal 8 3 2 9" xfId="24477" xr:uid="{0F26606B-634C-42B1-B9DA-E70C208612F9}"/>
    <cellStyle name="Normal 8 3 3" xfId="5078" xr:uid="{4CC4A38A-0935-4BD3-8E31-4DBBF44C7873}"/>
    <cellStyle name="Normal 8 3 3 2" xfId="9277" xr:uid="{0604665C-4ED5-47FA-AE8A-D743AAD1EE22}"/>
    <cellStyle name="Normal 8 3 3 2 2" xfId="28710" xr:uid="{36CEB2D3-F366-4536-80E7-9D4DD0691264}"/>
    <cellStyle name="Normal 8 3 3 2 3" xfId="45368" xr:uid="{22B0ECAE-A58C-43AC-9A5B-700FC54137C7}"/>
    <cellStyle name="Normal 8 3 3 3" xfId="18838" xr:uid="{720836B7-B7AE-4CD1-8C39-7DB7FD0465AF}"/>
    <cellStyle name="Normal 8 3 3 4" xfId="25241" xr:uid="{7D430403-F6D1-4FC5-BFD7-1FF410AC9FB8}"/>
    <cellStyle name="Normal 8 3 4" xfId="7684" xr:uid="{F21B6B34-B19D-4351-9583-7E9D6C84764E}"/>
    <cellStyle name="Normal 8 3 4 2" xfId="21591" xr:uid="{F2728DF8-F1D6-42C0-97E9-90FD5F1AA3E6}"/>
    <cellStyle name="Normal 8 3 4 2 2" xfId="37761" xr:uid="{CB92541D-3A4B-4CBF-AE3E-3A3DAAC5E4FE}"/>
    <cellStyle name="Normal 8 3 4 3" xfId="27243" xr:uid="{AEA200CD-7E6E-4ED2-A932-751998932E06}"/>
    <cellStyle name="Normal 8 3 4 4" xfId="41613" xr:uid="{91013B1E-4ACD-416E-B0D0-84C292C91B91}"/>
    <cellStyle name="Normal 8 3 5" xfId="6078" xr:uid="{776F33E6-624B-4A62-B329-F82E38B99055}"/>
    <cellStyle name="Normal 8 3 5 2" xfId="25921" xr:uid="{AB7C7E9A-7DD6-4744-9157-5FF21A985DED}"/>
    <cellStyle name="Normal 8 3 5 3" xfId="43324" xr:uid="{D0FC3FA3-ADE6-42F8-B058-D665BA7C33C7}"/>
    <cellStyle name="Normal 8 3 6" xfId="12702" xr:uid="{61F74E3B-D079-4DE2-BE2A-2057C63DBA21}"/>
    <cellStyle name="Normal 8 3 6 2" xfId="32014" xr:uid="{0840E698-B9A1-43AA-8CEB-3B7C1BECE441}"/>
    <cellStyle name="Normal 8 3 7" xfId="14017" xr:uid="{38B92859-2EFA-4424-B272-935ED20F69CC}"/>
    <cellStyle name="Normal 8 3 7 2" xfId="33307" xr:uid="{3767B08E-8EFD-4A3A-BDF3-A544027D6BE9}"/>
    <cellStyle name="Normal 8 3 8" xfId="15284" xr:uid="{DFE10D8D-9DA0-40A2-913A-5F0CE8FC6BDE}"/>
    <cellStyle name="Normal 8 3 8 2" xfId="34509" xr:uid="{92D4E87E-DA75-4E43-BAF9-81EC9BC71164}"/>
    <cellStyle name="Normal 8 3 9" xfId="16735" xr:uid="{ED29DDEE-A93A-425E-90B4-012052BA37A4}"/>
    <cellStyle name="Normal 8 3 9 2" xfId="35832" xr:uid="{01884D2C-B3AB-446A-B5B8-A177A39C77C9}"/>
    <cellStyle name="Normal 8 4" xfId="1484" xr:uid="{51BE15AF-5DA8-4647-BA59-11C1ABD6D11F}"/>
    <cellStyle name="Normal 8 4 2" xfId="18839" xr:uid="{A1688D8F-9FAB-4737-A6EB-D34332EFF165}"/>
    <cellStyle name="Normal 8 5" xfId="1485" xr:uid="{F5454B64-874A-4E7B-B0F0-2BD1820C73A6}"/>
    <cellStyle name="Normal 8 5 2" xfId="18840" xr:uid="{52A586B1-D604-450D-854B-56074EBFA9AF}"/>
    <cellStyle name="Normal 8 6" xfId="1486" xr:uid="{D7EAAE61-D5C8-4A2B-8FEE-178B6A9587A9}"/>
    <cellStyle name="Normal 8 6 2" xfId="18841" xr:uid="{302BA287-CF27-4818-B537-9F0A7ECA6D6F}"/>
    <cellStyle name="Normal 8 7" xfId="1487" xr:uid="{7233017E-7987-45CB-9081-AB1DE8C90E01}"/>
    <cellStyle name="Normal 8 7 2" xfId="18842" xr:uid="{078F317E-46FD-4217-BBAE-8B3C26C8B699}"/>
    <cellStyle name="Normal 8 8" xfId="1488" xr:uid="{DC3B8A5E-F08F-4097-8B70-6EBD00AF260B}"/>
    <cellStyle name="Normal 8 8 2" xfId="18843" xr:uid="{14D6BC23-74AA-4E30-937A-94F8B542C951}"/>
    <cellStyle name="Normal 8 9" xfId="1489" xr:uid="{DDC9119B-B6BE-4F05-9044-F427D70388E6}"/>
    <cellStyle name="Normal 8 9 2" xfId="18844" xr:uid="{290C704F-B283-4BC8-8119-F5749CCD59ED}"/>
    <cellStyle name="Normal 80" xfId="3258" xr:uid="{427609D7-9B77-4333-A4A5-12ECBD34C534}"/>
    <cellStyle name="Normal 80 10" xfId="24556" xr:uid="{5BE8293B-FE2B-4C53-AC97-1B27A4319085}"/>
    <cellStyle name="Normal 80 11" xfId="40624" xr:uid="{6B31DD73-7B9E-4C26-A083-FC205A4F0C88}"/>
    <cellStyle name="Normal 80 12" xfId="49710" xr:uid="{A13B806D-E7D7-45C6-86BC-1FF50A6806CF}"/>
    <cellStyle name="Normal 80 13" xfId="50913" xr:uid="{C88D67D7-7DB0-490C-9337-17D3D882D967}"/>
    <cellStyle name="Normal 80 14" xfId="52139" xr:uid="{26728B01-DDC3-457E-B3DB-C516B3D15B37}"/>
    <cellStyle name="Normal 80 15" xfId="53323" xr:uid="{8EFDF99F-8EC7-4B70-8702-F0EF70D41329}"/>
    <cellStyle name="Normal 80 16" xfId="54476" xr:uid="{3479225B-8C7E-4FF5-83AE-AEE24513C5AB}"/>
    <cellStyle name="Normal 80 2" xfId="3259" xr:uid="{19D55DC5-66E3-4050-A619-3E4375E7C9DA}"/>
    <cellStyle name="Normal 80 2 2" xfId="20391" xr:uid="{2492868D-F69B-4608-A3ED-253E00B327EB}"/>
    <cellStyle name="Normal 80 3" xfId="5080" xr:uid="{5E5A5A81-9CCB-419B-BDF7-108665C72BCE}"/>
    <cellStyle name="Normal 80 3 2" xfId="9279" xr:uid="{A83E23A6-CE7B-4C2E-83D3-F7C8ABCC9498}"/>
    <cellStyle name="Normal 80 3 2 2" xfId="28712" xr:uid="{EE56390D-97B4-4180-A008-111FB44C7879}"/>
    <cellStyle name="Normal 80 3 2 3" xfId="46068" xr:uid="{F6E475DC-E09A-47D8-937C-FAEAE6C75539}"/>
    <cellStyle name="Normal 80 3 3" xfId="20390" xr:uid="{0B63F7F0-F16C-455D-A3C3-166ABDA498AB}"/>
    <cellStyle name="Normal 80 3 4" xfId="25243" xr:uid="{EDABBD47-156F-43C6-91FD-2FAB7E3FAE56}"/>
    <cellStyle name="Normal 80 4" xfId="8538" xr:uid="{F1CF954D-633A-4629-B8BB-0ACF2E812842}"/>
    <cellStyle name="Normal 80 4 2" xfId="22279" xr:uid="{0888C849-D112-4DAE-ADD6-667C54C1958E}"/>
    <cellStyle name="Normal 80 4 2 2" xfId="38408" xr:uid="{F832FD39-5B29-4402-9EED-C0B5FCD97E1D}"/>
    <cellStyle name="Normal 80 4 3" xfId="27976" xr:uid="{6FDD7702-CDEC-46E5-BAD6-4EC08CBD5DEC}"/>
    <cellStyle name="Normal 80 4 4" xfId="42258" xr:uid="{61F0D3CE-321A-4E5E-A089-002EA21850D2}"/>
    <cellStyle name="Normal 80 5" xfId="6781" xr:uid="{A6B6AB2A-043C-49BE-9CEF-7D26BDCFF338}"/>
    <cellStyle name="Normal 80 5 2" xfId="26603" xr:uid="{5C689A4F-4CDB-4F37-8215-8A3A341022A6}"/>
    <cellStyle name="Normal 80 5 3" xfId="44569" xr:uid="{6842A8C5-D810-4B61-B605-D58F9BCB05DD}"/>
    <cellStyle name="Normal 80 6" xfId="13384" xr:uid="{3F9BD6A6-B263-4DA9-B840-7CB851FF3A4E}"/>
    <cellStyle name="Normal 80 6 2" xfId="32690" xr:uid="{DA5A6209-B976-4D2C-99F3-7B2F9B901AE2}"/>
    <cellStyle name="Normal 80 7" xfId="14670" xr:uid="{4372C339-7DE3-4E34-BCCD-8E89D98B809E}"/>
    <cellStyle name="Normal 80 7 2" xfId="33948" xr:uid="{D2E9A9C8-0C16-423F-B297-06BE06163213}"/>
    <cellStyle name="Normal 80 8" xfId="16036" xr:uid="{27603534-FB80-4E7A-9D5D-18B079242308}"/>
    <cellStyle name="Normal 80 8 2" xfId="35180" xr:uid="{0792E3AB-A2FE-488F-BE97-D71029B4DA72}"/>
    <cellStyle name="Normal 80 9" xfId="17521" xr:uid="{0D6A103B-B544-4570-9C07-18BE3B59C2C2}"/>
    <cellStyle name="Normal 80 9 2" xfId="36597" xr:uid="{BF84033E-987A-45D2-90A1-CCEAA779EFD3}"/>
    <cellStyle name="Normal 81" xfId="3260" xr:uid="{58F80841-3EB7-44BA-9AD8-33DABF917C8D}"/>
    <cellStyle name="Normal 81 10" xfId="24557" xr:uid="{424D0904-A1AF-4DAD-AA80-A2D9653E2E76}"/>
    <cellStyle name="Normal 81 11" xfId="40625" xr:uid="{5910E7AE-705C-4468-AAEF-BBDD7A6B2D07}"/>
    <cellStyle name="Normal 81 12" xfId="49711" xr:uid="{DDB57192-9280-43D7-AECF-6CB2CEBE758F}"/>
    <cellStyle name="Normal 81 13" xfId="50914" xr:uid="{9C19FA29-D251-47F4-8FA4-E1735E28EA0F}"/>
    <cellStyle name="Normal 81 14" xfId="52140" xr:uid="{9FB7EE3B-59C1-44D7-ABBD-7DE3F571004F}"/>
    <cellStyle name="Normal 81 15" xfId="53324" xr:uid="{36527604-4AFC-4F19-BF9B-A75F11362883}"/>
    <cellStyle name="Normal 81 16" xfId="54477" xr:uid="{A56D5D2A-1B1D-4E32-A64B-E50FB529FF4A}"/>
    <cellStyle name="Normal 81 2" xfId="3261" xr:uid="{7597FA1A-6C06-4B16-81C1-0F717ABE7F66}"/>
    <cellStyle name="Normal 81 2 10" xfId="40626" xr:uid="{9BBC0FD2-4FB0-4377-BA6D-2D95D93AD744}"/>
    <cellStyle name="Normal 81 2 11" xfId="49712" xr:uid="{63CBC45D-CA60-49A1-9FF9-F73BEE57294B}"/>
    <cellStyle name="Normal 81 2 12" xfId="50915" xr:uid="{7183E12A-9517-4F50-8D01-C1E563812FFB}"/>
    <cellStyle name="Normal 81 2 13" xfId="52141" xr:uid="{D2944922-07F2-4CF5-8C45-317DDFE2B4B7}"/>
    <cellStyle name="Normal 81 2 14" xfId="53325" xr:uid="{0322FA9C-5C75-427E-9934-163FB9FAEE7D}"/>
    <cellStyle name="Normal 81 2 15" xfId="54478" xr:uid="{6E927AC9-F69F-478D-90F7-8BD9C276B3F9}"/>
    <cellStyle name="Normal 81 2 2" xfId="5082" xr:uid="{A396593D-1FA8-47B8-ACD6-AD42503B28F0}"/>
    <cellStyle name="Normal 81 2 2 2" xfId="9281" xr:uid="{0F1D11EC-940E-49ED-8BB9-D11EA26DB8F5}"/>
    <cellStyle name="Normal 81 2 2 2 2" xfId="28714" xr:uid="{64229FB8-A892-4530-91A9-37FCECCEFC1C}"/>
    <cellStyle name="Normal 81 2 2 2 3" xfId="46070" xr:uid="{104346CB-AE24-4278-9ACD-5338EF73C4C8}"/>
    <cellStyle name="Normal 81 2 2 3" xfId="20393" xr:uid="{BC76DFF2-EEA8-4B91-9012-E714A7883753}"/>
    <cellStyle name="Normal 81 2 2 4" xfId="25245" xr:uid="{666396FC-BAE7-4BC4-A650-603BE6F3D54E}"/>
    <cellStyle name="Normal 81 2 3" xfId="8540" xr:uid="{51557C2B-49DC-49FA-AE46-D661A84F67C4}"/>
    <cellStyle name="Normal 81 2 3 2" xfId="22281" xr:uid="{445AC4D1-AF91-40F8-AD13-9D4179540103}"/>
    <cellStyle name="Normal 81 2 3 2 2" xfId="38410" xr:uid="{DE2083D9-665E-4726-91B4-0C21621564CE}"/>
    <cellStyle name="Normal 81 2 3 3" xfId="27978" xr:uid="{516B9AAB-D7B3-471D-9FE7-07926E0975C3}"/>
    <cellStyle name="Normal 81 2 3 4" xfId="42260" xr:uid="{90197FAB-B899-47CB-8F2A-E9224D092175}"/>
    <cellStyle name="Normal 81 2 4" xfId="6783" xr:uid="{FB01863B-1C29-4EBC-9B55-DF180CCBA873}"/>
    <cellStyle name="Normal 81 2 4 2" xfId="26605" xr:uid="{4CEFD435-5723-407B-885D-2AD3DA01B5A4}"/>
    <cellStyle name="Normal 81 2 4 3" xfId="44572" xr:uid="{1610CAE8-627A-43BB-8B35-8755CBFC0E2C}"/>
    <cellStyle name="Normal 81 2 5" xfId="13386" xr:uid="{5EE5D7AB-7717-425D-BDD2-432AFC5DA55F}"/>
    <cellStyle name="Normal 81 2 5 2" xfId="32692" xr:uid="{89627A53-95CB-409E-A861-B7DD0B5C77DF}"/>
    <cellStyle name="Normal 81 2 6" xfId="14672" xr:uid="{793A1EA3-6381-42C8-9EA3-45225515508D}"/>
    <cellStyle name="Normal 81 2 6 2" xfId="33950" xr:uid="{5FD67973-03DE-4993-9B4D-AB507627FE78}"/>
    <cellStyle name="Normal 81 2 7" xfId="16038" xr:uid="{5F48B4C0-80EC-46B3-BBE3-43EE2447C575}"/>
    <cellStyle name="Normal 81 2 7 2" xfId="35182" xr:uid="{751401D3-8C3C-47CF-AED6-27843748B5C9}"/>
    <cellStyle name="Normal 81 2 8" xfId="17523" xr:uid="{4E1B10A4-CF02-4DF2-BB50-492C5C97DF0F}"/>
    <cellStyle name="Normal 81 2 8 2" xfId="36599" xr:uid="{41926EFC-CA76-4DF5-A4F4-E970501D8AC2}"/>
    <cellStyle name="Normal 81 2 9" xfId="24558" xr:uid="{708137B6-B815-4683-BC70-9978AB5EB291}"/>
    <cellStyle name="Normal 81 3" xfId="5081" xr:uid="{A199DBF4-4226-4AFB-A70D-4D9A62D9CDA5}"/>
    <cellStyle name="Normal 81 3 2" xfId="9280" xr:uid="{C7C057E7-4814-48AA-89B9-765272A5593B}"/>
    <cellStyle name="Normal 81 3 2 2" xfId="28713" xr:uid="{DE303EB7-B7D0-4DA0-89F0-8F9BF5ABAB4A}"/>
    <cellStyle name="Normal 81 3 2 3" xfId="46069" xr:uid="{9A801E22-048F-4C32-9F98-AEF4F9972CB6}"/>
    <cellStyle name="Normal 81 3 3" xfId="20392" xr:uid="{ED95C85D-7EC8-4231-9B09-8F4C7BCB85D0}"/>
    <cellStyle name="Normal 81 3 4" xfId="25244" xr:uid="{549F1BA1-8BC8-46C8-BBCC-15BB93D62844}"/>
    <cellStyle name="Normal 81 4" xfId="8539" xr:uid="{E0477FEE-BDEC-4091-A947-02BF9266AE72}"/>
    <cellStyle name="Normal 81 4 2" xfId="22280" xr:uid="{9882C412-68C5-4F9C-90F2-0D6184C303CA}"/>
    <cellStyle name="Normal 81 4 2 2" xfId="38409" xr:uid="{7857FAB8-5955-43A7-A1F9-5E26039AE634}"/>
    <cellStyle name="Normal 81 4 3" xfId="27977" xr:uid="{BC332791-2B99-472F-9448-0D27374D0241}"/>
    <cellStyle name="Normal 81 4 4" xfId="42259" xr:uid="{47E237B3-38DB-4A01-B4B0-9F28035FCDCA}"/>
    <cellStyle name="Normal 81 5" xfId="6782" xr:uid="{42097864-C3D6-402F-8137-4303D790E63B}"/>
    <cellStyle name="Normal 81 5 2" xfId="26604" xr:uid="{0B1420F5-7585-46D2-AFAE-E20F58C792DA}"/>
    <cellStyle name="Normal 81 5 3" xfId="44571" xr:uid="{EA987249-8BE0-4124-838B-0F02ABD17C8F}"/>
    <cellStyle name="Normal 81 6" xfId="13385" xr:uid="{BB8599A3-3163-40C2-AEB3-59BBFC3BAB58}"/>
    <cellStyle name="Normal 81 6 2" xfId="32691" xr:uid="{18699E04-9784-4B6E-BB17-A9C963BEF780}"/>
    <cellStyle name="Normal 81 7" xfId="14671" xr:uid="{6AD82207-3834-476C-9DEE-1853F032F6D0}"/>
    <cellStyle name="Normal 81 7 2" xfId="33949" xr:uid="{33C31D82-69B4-4727-B46E-39B6C8309543}"/>
    <cellStyle name="Normal 81 8" xfId="16037" xr:uid="{587E58E0-F660-4813-A62B-37B613B61A4F}"/>
    <cellStyle name="Normal 81 8 2" xfId="35181" xr:uid="{66F8EAF1-07DE-4143-9AD1-44742246ABAA}"/>
    <cellStyle name="Normal 81 9" xfId="17522" xr:uid="{20FD657B-4D3A-444D-A8CB-C40F450ADF17}"/>
    <cellStyle name="Normal 81 9 2" xfId="36598" xr:uid="{CE3865A2-6B87-4302-BAE9-133278CF9D7F}"/>
    <cellStyle name="Normal 82" xfId="3262" xr:uid="{0635FEA7-2D21-46F4-8ECA-DA3213965B6A}"/>
    <cellStyle name="Normal 82 2" xfId="20394" xr:uid="{5C32CF7A-A8C9-45EA-8356-183A057AF9BA}"/>
    <cellStyle name="Normal 83" xfId="3263" xr:uid="{ABF567E5-0061-445A-AA27-4B2BEE8D8DE1}"/>
    <cellStyle name="Normal 83 10" xfId="40627" xr:uid="{895B54B1-A33A-48A6-8AD9-B1BB89908F49}"/>
    <cellStyle name="Normal 83 11" xfId="49713" xr:uid="{9A5FBAED-F045-47E1-A4C0-7D857CE5FE25}"/>
    <cellStyle name="Normal 83 12" xfId="50916" xr:uid="{85D2A454-6E22-49E5-86D6-8E8B3404D16A}"/>
    <cellStyle name="Normal 83 13" xfId="52142" xr:uid="{6FA0EEE1-ECD4-4FAD-BC1A-BBD7ED0D9632}"/>
    <cellStyle name="Normal 83 14" xfId="53326" xr:uid="{3FF50141-6A8E-4321-920F-D715EECD931A}"/>
    <cellStyle name="Normal 83 15" xfId="54479" xr:uid="{3939A23B-0CCE-49EF-BABC-CD6B80874779}"/>
    <cellStyle name="Normal 83 2" xfId="5083" xr:uid="{D18C38F4-9435-47BE-8533-05F46D6C0ADA}"/>
    <cellStyle name="Normal 83 2 2" xfId="9282" xr:uid="{12F6A698-C01B-48B8-BFFC-CE555F8B173B}"/>
    <cellStyle name="Normal 83 2 2 2" xfId="28715" xr:uid="{69ED15AB-012E-4136-BA04-E2D90FEC007B}"/>
    <cellStyle name="Normal 83 2 2 3" xfId="46071" xr:uid="{3531300D-C5ED-4130-BFA3-56EA780BBFAD}"/>
    <cellStyle name="Normal 83 2 3" xfId="20395" xr:uid="{0B3971CE-A155-4A67-8F73-CC5052B29A9C}"/>
    <cellStyle name="Normal 83 2 4" xfId="25246" xr:uid="{FEE706E2-D6E2-4797-8996-C036DEB8ACA5}"/>
    <cellStyle name="Normal 83 3" xfId="8541" xr:uid="{165DCF14-DF6B-4FA3-9881-CA9D6772D703}"/>
    <cellStyle name="Normal 83 3 2" xfId="22282" xr:uid="{6579DC07-626A-4FE5-A250-AD12724BA93E}"/>
    <cellStyle name="Normal 83 3 2 2" xfId="38411" xr:uid="{73C2DA57-8360-4FDE-8B2F-56FF021C8C1B}"/>
    <cellStyle name="Normal 83 3 3" xfId="27979" xr:uid="{34420917-D860-4E33-8433-2CEF882C232F}"/>
    <cellStyle name="Normal 83 3 4" xfId="42261" xr:uid="{704A2F8F-62F0-4128-8C10-9F6DC8A79725}"/>
    <cellStyle name="Normal 83 4" xfId="6784" xr:uid="{BD2526AF-B0A1-47EC-8614-F6DC4A30C363}"/>
    <cellStyle name="Normal 83 4 2" xfId="26606" xr:uid="{B1B6A4E2-F8A0-4371-9AE6-D8FEB9DBC626}"/>
    <cellStyle name="Normal 83 4 3" xfId="44573" xr:uid="{44967B03-F8E9-4746-BBB6-D944D4935EB8}"/>
    <cellStyle name="Normal 83 5" xfId="13387" xr:uid="{37C0172F-F0E0-4E95-AA01-AC03779AA010}"/>
    <cellStyle name="Normal 83 5 2" xfId="32693" xr:uid="{90F06171-E727-4592-8750-5E6C61CC750B}"/>
    <cellStyle name="Normal 83 6" xfId="14673" xr:uid="{C2F51EEB-5861-456A-A4DD-02409851E85A}"/>
    <cellStyle name="Normal 83 6 2" xfId="33951" xr:uid="{63035DBB-ED46-4286-970F-0E0798347C9D}"/>
    <cellStyle name="Normal 83 7" xfId="16039" xr:uid="{7BA2AC84-1A2F-4AB2-918E-315B481E2CFD}"/>
    <cellStyle name="Normal 83 7 2" xfId="35183" xr:uid="{C031015E-FB88-43ED-9C9D-32347F2E8334}"/>
    <cellStyle name="Normal 83 8" xfId="17524" xr:uid="{CC6FA251-6E99-45A1-9047-C02AC1CEBD9C}"/>
    <cellStyle name="Normal 83 8 2" xfId="36600" xr:uid="{9B15FE9C-CC35-4B97-87BA-4A7888A6C69E}"/>
    <cellStyle name="Normal 83 9" xfId="24559" xr:uid="{27F4B39E-773A-4FF0-B81E-B8D5D6373F9E}"/>
    <cellStyle name="Normal 84" xfId="3264" xr:uid="{FF9BD5FC-A510-48F3-AC72-9A0163576FF3}"/>
    <cellStyle name="Normal 84 10" xfId="24560" xr:uid="{9B6B016E-E4A4-4836-BEC2-24EA95CA73BF}"/>
    <cellStyle name="Normal 84 11" xfId="40628" xr:uid="{B56ABF3F-7D05-4F6D-A1E7-043B02196F6D}"/>
    <cellStyle name="Normal 84 12" xfId="49714" xr:uid="{322FC1B6-0DE7-4104-9BC0-7DADF2A7CB3A}"/>
    <cellStyle name="Normal 84 13" xfId="50917" xr:uid="{F2F12A89-466D-4CBE-A3CF-F94DC1B95357}"/>
    <cellStyle name="Normal 84 14" xfId="52143" xr:uid="{002A3E97-9CB2-46B8-95E8-C21E0E12B6CC}"/>
    <cellStyle name="Normal 84 15" xfId="53327" xr:uid="{1D42BC64-DF88-42CE-8E01-89A8B8059E6B}"/>
    <cellStyle name="Normal 84 16" xfId="54480" xr:uid="{0BC82275-EFB2-4027-AC89-20CAA37A0DE6}"/>
    <cellStyle name="Normal 84 2" xfId="3265" xr:uid="{35543850-92B7-49CD-A8EA-4575761CA8E9}"/>
    <cellStyle name="Normal 84 2 2" xfId="20397" xr:uid="{6FB68F8A-4909-4FDB-B9DA-CE0F4ABD4EAF}"/>
    <cellStyle name="Normal 84 3" xfId="5084" xr:uid="{3D5A4374-996D-4622-AF0D-5A0EAE78B6A1}"/>
    <cellStyle name="Normal 84 3 2" xfId="9283" xr:uid="{41485742-45E5-44BB-80F0-F384F8A292E4}"/>
    <cellStyle name="Normal 84 3 2 2" xfId="28716" xr:uid="{9A93AAA2-1CAB-444C-9FF8-11FE99EB7161}"/>
    <cellStyle name="Normal 84 3 2 3" xfId="46072" xr:uid="{C44CC84C-91A9-4497-844B-FF52013503E1}"/>
    <cellStyle name="Normal 84 3 3" xfId="20396" xr:uid="{62AE312E-9832-4937-8453-0BDD177D477E}"/>
    <cellStyle name="Normal 84 3 4" xfId="25247" xr:uid="{F81A7809-7980-472B-B68E-C796D9899E40}"/>
    <cellStyle name="Normal 84 4" xfId="8542" xr:uid="{4FED1865-DB13-4C42-A2E7-A44DD0445594}"/>
    <cellStyle name="Normal 84 4 2" xfId="22283" xr:uid="{ECC6706F-8960-4C96-96E5-75DCE6265704}"/>
    <cellStyle name="Normal 84 4 2 2" xfId="38412" xr:uid="{91D4A92A-2A77-4186-93A5-45DF4EAF0BFB}"/>
    <cellStyle name="Normal 84 4 3" xfId="27980" xr:uid="{D0BBBB24-222D-4BB3-A2CB-6C6642D1A47E}"/>
    <cellStyle name="Normal 84 4 4" xfId="42262" xr:uid="{D49FA504-F1DD-4C86-9758-CAE9FE98B329}"/>
    <cellStyle name="Normal 84 5" xfId="6785" xr:uid="{BF3FF7AF-2357-412A-B852-CE5F89D2FC83}"/>
    <cellStyle name="Normal 84 5 2" xfId="26607" xr:uid="{73FB4C8F-B858-44F8-A5C4-D4BB30526D5F}"/>
    <cellStyle name="Normal 84 5 3" xfId="44574" xr:uid="{225C31B0-2D42-46EE-A11C-DF5D1423EDA8}"/>
    <cellStyle name="Normal 84 6" xfId="13388" xr:uid="{CDDD9696-1D7D-46FE-A5AE-91188BF566E2}"/>
    <cellStyle name="Normal 84 6 2" xfId="32694" xr:uid="{78B36DE2-C3BB-485D-95D7-7E60222B0540}"/>
    <cellStyle name="Normal 84 7" xfId="14674" xr:uid="{AE0735D3-2086-4813-BFEC-4CB2FB7EFAB5}"/>
    <cellStyle name="Normal 84 7 2" xfId="33952" xr:uid="{43D05AC4-C65A-496A-9E87-E2035970C1EB}"/>
    <cellStyle name="Normal 84 8" xfId="16040" xr:uid="{F53FB9CF-4254-458D-BC0A-A84C4B6B9311}"/>
    <cellStyle name="Normal 84 8 2" xfId="35184" xr:uid="{D3604C47-76EC-40A7-8454-85073FABF603}"/>
    <cellStyle name="Normal 84 9" xfId="17525" xr:uid="{444E0B73-AC83-4A1F-A258-24D6E72E9646}"/>
    <cellStyle name="Normal 84 9 2" xfId="36601" xr:uid="{E899BF44-797F-4FB0-95BF-6A31E6C4D5A2}"/>
    <cellStyle name="Normal 85" xfId="3266" xr:uid="{3590457B-D5B0-412B-8D0F-FA4AD7520CE9}"/>
    <cellStyle name="Normal 85 2" xfId="20398" xr:uid="{3F96AC3D-78F9-4E67-979F-8EB4800CE7DB}"/>
    <cellStyle name="Normal 86" xfId="3267" xr:uid="{DF30584E-B303-419A-BACA-7E9C3A2C0D6E}"/>
    <cellStyle name="Normal 86 2" xfId="20399" xr:uid="{64186947-BBF8-4A59-96FA-032A66704334}"/>
    <cellStyle name="Normal 87" xfId="3268" xr:uid="{7B97FDEB-1AA7-4F60-8576-EA3BDCA6F424}"/>
    <cellStyle name="Normal 87 10" xfId="24561" xr:uid="{7E1317C8-862D-492E-BBDB-632E5E4A388F}"/>
    <cellStyle name="Normal 87 11" xfId="40629" xr:uid="{A2D27AEF-238A-4384-A000-E5416F60B9C9}"/>
    <cellStyle name="Normal 87 12" xfId="49715" xr:uid="{6C375758-EE7D-4C4F-A250-702C84F3663D}"/>
    <cellStyle name="Normal 87 13" xfId="50918" xr:uid="{A6DE01E8-E97C-43CD-8440-D3F56458DE0B}"/>
    <cellStyle name="Normal 87 14" xfId="52144" xr:uid="{816C643B-2E89-4C8B-AE49-E6CFBF1691BC}"/>
    <cellStyle name="Normal 87 15" xfId="53328" xr:uid="{3366EFE8-22D9-45DB-9CDD-FE605277D80B}"/>
    <cellStyle name="Normal 87 16" xfId="54481" xr:uid="{D441574F-6C46-4545-B70F-D451F8071584}"/>
    <cellStyle name="Normal 87 2" xfId="3269" xr:uid="{ABD82D33-AC7B-45A7-A57E-6225037DDC3E}"/>
    <cellStyle name="Normal 87 2 10" xfId="40630" xr:uid="{3FB44A74-0B2B-49E3-BCC6-B250D77C9013}"/>
    <cellStyle name="Normal 87 2 11" xfId="49716" xr:uid="{C14E9AB1-CEC8-4CC5-90DF-5AC3582F41B7}"/>
    <cellStyle name="Normal 87 2 12" xfId="50919" xr:uid="{74B1F589-F254-46E6-9079-F901B32DD3C6}"/>
    <cellStyle name="Normal 87 2 13" xfId="52145" xr:uid="{3F4CE845-E3F5-437E-9F07-5803485E1A93}"/>
    <cellStyle name="Normal 87 2 14" xfId="53329" xr:uid="{7F5103E3-5D38-40FC-8382-638D146CF4D8}"/>
    <cellStyle name="Normal 87 2 15" xfId="54482" xr:uid="{A3EA0486-A1D9-4042-A0E8-5256BE30C3E5}"/>
    <cellStyle name="Normal 87 2 2" xfId="5086" xr:uid="{9A3EED49-510E-4366-BDA5-C8764B61986C}"/>
    <cellStyle name="Normal 87 2 2 2" xfId="9285" xr:uid="{4114C19C-68FE-40FE-A4B8-5F1E88690238}"/>
    <cellStyle name="Normal 87 2 2 2 2" xfId="28718" xr:uid="{A8A28974-2C36-4A4B-9B57-44044170E3BC}"/>
    <cellStyle name="Normal 87 2 2 2 3" xfId="46074" xr:uid="{1A2DC60B-1DB7-4D1C-89D3-8B948C2AC7C6}"/>
    <cellStyle name="Normal 87 2 2 3" xfId="20401" xr:uid="{4677070F-C4E5-4597-89C1-764CCB42FC66}"/>
    <cellStyle name="Normal 87 2 2 4" xfId="25249" xr:uid="{29A2D301-5AA2-4A0A-A15C-3A93AF7840FA}"/>
    <cellStyle name="Normal 87 2 3" xfId="8544" xr:uid="{FD779645-598B-479F-A945-026807A2C63C}"/>
    <cellStyle name="Normal 87 2 3 2" xfId="22285" xr:uid="{B6B50932-A6E2-4DCE-85B3-FFF9493835A7}"/>
    <cellStyle name="Normal 87 2 3 2 2" xfId="38414" xr:uid="{DFAB9F3B-8848-4FFE-9D57-CDFE9CEEDC50}"/>
    <cellStyle name="Normal 87 2 3 3" xfId="27982" xr:uid="{B19AD6B0-C3A2-4BE1-84D5-9F20D98CE456}"/>
    <cellStyle name="Normal 87 2 3 4" xfId="42264" xr:uid="{D81DE8AF-5633-4D8C-AE4E-E95F6C7F2C72}"/>
    <cellStyle name="Normal 87 2 4" xfId="6787" xr:uid="{BA9BFF2E-D5E8-4625-9A4F-D314EDE36171}"/>
    <cellStyle name="Normal 87 2 4 2" xfId="26609" xr:uid="{05FE0FD5-2D20-4DFF-AE43-94FD819C133A}"/>
    <cellStyle name="Normal 87 2 4 3" xfId="44578" xr:uid="{18DF918B-590B-42CA-9678-30C223FC8E3C}"/>
    <cellStyle name="Normal 87 2 5" xfId="13390" xr:uid="{0088D892-1839-488D-92B4-6B79E489915F}"/>
    <cellStyle name="Normal 87 2 5 2" xfId="32696" xr:uid="{4D825605-BF38-48A0-A743-83E31D1A52AF}"/>
    <cellStyle name="Normal 87 2 6" xfId="14676" xr:uid="{70E15B93-1C06-4061-97FD-048C672FD5A9}"/>
    <cellStyle name="Normal 87 2 6 2" xfId="33954" xr:uid="{13B724CF-19D0-407E-83A2-765AB8FFA62D}"/>
    <cellStyle name="Normal 87 2 7" xfId="16042" xr:uid="{54239CBD-A366-4F55-B15E-9C1DD859D6E5}"/>
    <cellStyle name="Normal 87 2 7 2" xfId="35186" xr:uid="{7D0C1B05-F2A1-446B-AEDE-13E8AC836440}"/>
    <cellStyle name="Normal 87 2 8" xfId="17527" xr:uid="{1A7D057E-C290-4168-8CD1-F10CA3333560}"/>
    <cellStyle name="Normal 87 2 8 2" xfId="36603" xr:uid="{5A6B94E6-F3C9-4575-98E2-E4F8F161335C}"/>
    <cellStyle name="Normal 87 2 9" xfId="24562" xr:uid="{810BC812-28DA-4D77-9423-5435A1646EED}"/>
    <cellStyle name="Normal 87 3" xfId="5085" xr:uid="{476A9148-DBB3-4600-A9B4-45F456FB6FFE}"/>
    <cellStyle name="Normal 87 3 2" xfId="9284" xr:uid="{07B0AFBD-B2E1-4C6F-AEB4-2A90FC33ED8F}"/>
    <cellStyle name="Normal 87 3 2 2" xfId="28717" xr:uid="{ACAD0718-F61D-4719-8597-F8B360397DC2}"/>
    <cellStyle name="Normal 87 3 2 3" xfId="46073" xr:uid="{EAFA8689-5460-499F-A4F5-8A03FD6B7B57}"/>
    <cellStyle name="Normal 87 3 3" xfId="20400" xr:uid="{D959E490-B996-47AD-9F4A-162779C7F12E}"/>
    <cellStyle name="Normal 87 3 4" xfId="25248" xr:uid="{7020163C-CF80-4A6F-AB4C-FAC315898E5C}"/>
    <cellStyle name="Normal 87 4" xfId="8543" xr:uid="{399A186E-6E56-4E8F-B6C8-7AA651F8EE7B}"/>
    <cellStyle name="Normal 87 4 2" xfId="22284" xr:uid="{798DCDFB-8C8E-4391-853C-4869359A2CAA}"/>
    <cellStyle name="Normal 87 4 2 2" xfId="38413" xr:uid="{E307941A-FB72-4C00-8905-FA4F780368D8}"/>
    <cellStyle name="Normal 87 4 3" xfId="27981" xr:uid="{7BDA462D-CACE-4604-9351-77D902875FB9}"/>
    <cellStyle name="Normal 87 4 4" xfId="42263" xr:uid="{919AF81A-A248-454B-A006-DAB89F19BCA4}"/>
    <cellStyle name="Normal 87 5" xfId="6786" xr:uid="{BB40BC15-6A19-49AF-9048-A1DC0C631C5B}"/>
    <cellStyle name="Normal 87 5 2" xfId="26608" xr:uid="{FB16A6D4-587E-4A06-84E8-2EC6320F1821}"/>
    <cellStyle name="Normal 87 5 3" xfId="44577" xr:uid="{31C6CC6E-F321-4AD8-B6E7-F4C102D5F430}"/>
    <cellStyle name="Normal 87 6" xfId="13389" xr:uid="{101726F1-EEE1-4436-AB82-C79FF4912AB0}"/>
    <cellStyle name="Normal 87 6 2" xfId="32695" xr:uid="{E7D43C51-4A95-410C-945A-10724011F9B0}"/>
    <cellStyle name="Normal 87 7" xfId="14675" xr:uid="{4D526CCF-9BC9-4A46-A01F-BA734DE5C133}"/>
    <cellStyle name="Normal 87 7 2" xfId="33953" xr:uid="{E90EB792-0C7A-4C7A-AC84-9EC4E4DC6E2B}"/>
    <cellStyle name="Normal 87 8" xfId="16041" xr:uid="{3763C599-92C2-4C36-B3B1-ECE558ED8B4E}"/>
    <cellStyle name="Normal 87 8 2" xfId="35185" xr:uid="{67F65F6F-45E3-4081-9290-2FF5E605EA44}"/>
    <cellStyle name="Normal 87 9" xfId="17526" xr:uid="{A3AFCEF8-B19E-4FA2-8B50-83246E2AA125}"/>
    <cellStyle name="Normal 87 9 2" xfId="36602" xr:uid="{B2F2714E-F222-4B11-BCA7-74A443A362CA}"/>
    <cellStyle name="Normal 88" xfId="3270" xr:uid="{01D12509-C916-4315-A496-BB90B559A8D5}"/>
    <cellStyle name="Normal 88 10" xfId="17528" xr:uid="{A4359D1F-3C9D-42FA-BDD9-A7D444BC6A78}"/>
    <cellStyle name="Normal 88 10 2" xfId="36604" xr:uid="{052372AB-FBB8-4AC9-B07B-3614920FCB45}"/>
    <cellStyle name="Normal 88 11" xfId="24563" xr:uid="{3862DAAA-C5CB-481B-9209-2619BFBEAA83}"/>
    <cellStyle name="Normal 88 12" xfId="40631" xr:uid="{AE72DCCA-69CF-43C8-9592-5498C066C726}"/>
    <cellStyle name="Normal 88 13" xfId="49717" xr:uid="{52A1E83B-1D98-4A28-86BA-A37D45D31AA1}"/>
    <cellStyle name="Normal 88 14" xfId="50920" xr:uid="{EEA6533D-62D4-4217-BC8C-1A547088DFBE}"/>
    <cellStyle name="Normal 88 15" xfId="52146" xr:uid="{BB5F2619-1F6A-47DF-95BD-FFBF884B2B30}"/>
    <cellStyle name="Normal 88 16" xfId="53330" xr:uid="{39B2E8B8-CCAC-498F-AA60-0BB94300E459}"/>
    <cellStyle name="Normal 88 17" xfId="54483" xr:uid="{301AA98B-DE94-4C5E-8CF9-21C963CFB840}"/>
    <cellStyle name="Normal 88 2" xfId="3271" xr:uid="{3B84B381-EA06-4C0D-B1A2-0D1C6D194D14}"/>
    <cellStyle name="Normal 88 2 10" xfId="40632" xr:uid="{208233CF-AFFC-4004-B431-19000A79C6E0}"/>
    <cellStyle name="Normal 88 2 11" xfId="49718" xr:uid="{1CCF7214-3B7F-4A1D-8608-5231C186ECDF}"/>
    <cellStyle name="Normal 88 2 12" xfId="50921" xr:uid="{54A212F1-1B23-4EC8-91CC-083D5082864F}"/>
    <cellStyle name="Normal 88 2 13" xfId="52147" xr:uid="{28C34221-CCD5-43FD-AC8E-2C27CE20F669}"/>
    <cellStyle name="Normal 88 2 14" xfId="53331" xr:uid="{0E773ECA-5E3F-4DD9-B468-5E819BE1212D}"/>
    <cellStyle name="Normal 88 2 15" xfId="54484" xr:uid="{9099F0BC-5478-4588-A02B-76D84C6D67AE}"/>
    <cellStyle name="Normal 88 2 2" xfId="5088" xr:uid="{B56326C2-2B27-4574-A6B4-7462E4A643FE}"/>
    <cellStyle name="Normal 88 2 2 2" xfId="9287" xr:uid="{2077DFEF-2E2C-4129-BB6B-4C4FAC8EFF95}"/>
    <cellStyle name="Normal 88 2 2 2 2" xfId="28720" xr:uid="{6295B3E5-F3D4-4D82-A25D-242F90E23FDA}"/>
    <cellStyle name="Normal 88 2 2 2 3" xfId="46076" xr:uid="{E8A6C256-9443-4CD4-8E08-E6C722690BC7}"/>
    <cellStyle name="Normal 88 2 2 3" xfId="20403" xr:uid="{5B867390-BCA7-40DD-9319-032538301961}"/>
    <cellStyle name="Normal 88 2 2 4" xfId="25251" xr:uid="{E889F5DF-D671-43E6-9A3F-9EEC921DEE30}"/>
    <cellStyle name="Normal 88 2 3" xfId="8546" xr:uid="{A7AC6129-67C6-490B-ABFD-5D165B9EB7B3}"/>
    <cellStyle name="Normal 88 2 3 2" xfId="22287" xr:uid="{36439F22-B11F-4362-BEFF-F5523FDE01E3}"/>
    <cellStyle name="Normal 88 2 3 2 2" xfId="38416" xr:uid="{D4669AAC-88EC-48B0-B459-E36948C6B7EF}"/>
    <cellStyle name="Normal 88 2 3 3" xfId="27984" xr:uid="{6F0B4295-BA83-4160-80AB-C660966F1B10}"/>
    <cellStyle name="Normal 88 2 3 4" xfId="42266" xr:uid="{9F316D6D-A62C-48DB-899E-181874543F74}"/>
    <cellStyle name="Normal 88 2 4" xfId="6789" xr:uid="{F806F2DC-088F-4D6F-B392-D6B6151FF7B0}"/>
    <cellStyle name="Normal 88 2 4 2" xfId="26611" xr:uid="{9058F699-BDAC-4D26-BF30-CA270784FB0B}"/>
    <cellStyle name="Normal 88 2 4 3" xfId="44580" xr:uid="{246A5A03-957E-4E3E-BC85-F1DD88BB1E0C}"/>
    <cellStyle name="Normal 88 2 5" xfId="13392" xr:uid="{5FB46607-08A6-4A9A-A3F7-8F9881614EC4}"/>
    <cellStyle name="Normal 88 2 5 2" xfId="32698" xr:uid="{49D5B57A-0C42-4765-B8FB-242AA6B3505F}"/>
    <cellStyle name="Normal 88 2 6" xfId="14678" xr:uid="{F5AA3B92-6E74-4D3F-BD9F-71A86F9D0FF5}"/>
    <cellStyle name="Normal 88 2 6 2" xfId="33956" xr:uid="{D5873E3A-7361-4A08-B201-3995E93A6194}"/>
    <cellStyle name="Normal 88 2 7" xfId="16044" xr:uid="{572C0E60-8919-41C3-92AA-F132568202AB}"/>
    <cellStyle name="Normal 88 2 7 2" xfId="35188" xr:uid="{794E0DA9-8BA2-4321-863A-B8C08331BBE7}"/>
    <cellStyle name="Normal 88 2 8" xfId="17529" xr:uid="{99A7ABA9-90C5-4E8C-A9AC-6974C672BFA2}"/>
    <cellStyle name="Normal 88 2 8 2" xfId="36605" xr:uid="{1324912D-66D2-4645-A71E-701301F3CE7B}"/>
    <cellStyle name="Normal 88 2 9" xfId="24564" xr:uid="{1A25F2CF-D5F8-4BC5-B56E-4344F7169ACD}"/>
    <cellStyle name="Normal 88 3" xfId="3272" xr:uid="{DC063E71-253D-40C1-85CD-958A690FE577}"/>
    <cellStyle name="Normal 88 3 10" xfId="40633" xr:uid="{F2B1EB6C-C52B-4890-98A4-FA12C2C7B327}"/>
    <cellStyle name="Normal 88 3 11" xfId="49719" xr:uid="{3BF687EF-2B3E-49DD-ABF6-2E9C8F17139F}"/>
    <cellStyle name="Normal 88 3 12" xfId="50922" xr:uid="{81331113-74C1-41FA-B341-64F26431AA63}"/>
    <cellStyle name="Normal 88 3 13" xfId="52148" xr:uid="{BA1BABF8-0888-436B-8CA2-7E39D90061AF}"/>
    <cellStyle name="Normal 88 3 14" xfId="53332" xr:uid="{1E3A4C51-716A-4D8E-AE8A-AEC0DF2D5DFB}"/>
    <cellStyle name="Normal 88 3 15" xfId="54485" xr:uid="{B4FC1B2C-BEC0-4470-964B-7C6D8255034C}"/>
    <cellStyle name="Normal 88 3 2" xfId="5089" xr:uid="{785D5D2C-A270-45D3-8114-22C7B22423F6}"/>
    <cellStyle name="Normal 88 3 2 2" xfId="9288" xr:uid="{FA1C766C-EC1C-453D-9CD8-276F4E419AFD}"/>
    <cellStyle name="Normal 88 3 2 2 2" xfId="28721" xr:uid="{E868E32D-CEBF-418A-83A4-DFEB04B2E397}"/>
    <cellStyle name="Normal 88 3 2 2 3" xfId="46077" xr:uid="{6F001EFB-66E2-450E-92DB-EC788696284F}"/>
    <cellStyle name="Normal 88 3 2 3" xfId="20404" xr:uid="{B7B3D25A-BA38-4140-AB98-AAAD4B146D35}"/>
    <cellStyle name="Normal 88 3 2 4" xfId="25252" xr:uid="{503F5B4D-B1F8-4EF5-8352-5BBEF07E6A03}"/>
    <cellStyle name="Normal 88 3 3" xfId="8547" xr:uid="{441C826E-65A4-4826-9430-9BA7010DE2A3}"/>
    <cellStyle name="Normal 88 3 3 2" xfId="22288" xr:uid="{88E19681-C9E2-400B-AF2E-1605D03DE7F4}"/>
    <cellStyle name="Normal 88 3 3 2 2" xfId="38417" xr:uid="{E03DB1AD-07CB-4395-B4B3-F7EF18EDE23D}"/>
    <cellStyle name="Normal 88 3 3 3" xfId="27985" xr:uid="{27D9B387-FBE2-432A-A22A-496AB8920053}"/>
    <cellStyle name="Normal 88 3 3 4" xfId="42267" xr:uid="{95B56120-E06D-420C-8854-82446251EDF4}"/>
    <cellStyle name="Normal 88 3 4" xfId="6790" xr:uid="{3D8A51DB-C2FD-43FF-A182-AC71EB549FF3}"/>
    <cellStyle name="Normal 88 3 4 2" xfId="26612" xr:uid="{C3A75772-9C91-41FD-8FC8-434A72CBBCFC}"/>
    <cellStyle name="Normal 88 3 4 3" xfId="44581" xr:uid="{1E0F4295-9BE3-464C-A8DC-30656F4A5D52}"/>
    <cellStyle name="Normal 88 3 5" xfId="13393" xr:uid="{E3D69F89-690A-4773-8226-FC229EC2E561}"/>
    <cellStyle name="Normal 88 3 5 2" xfId="32699" xr:uid="{F7EF7B1E-2405-4DA8-99F0-3755E39678A9}"/>
    <cellStyle name="Normal 88 3 6" xfId="14679" xr:uid="{D37EE6B4-D4C4-4F23-931A-B337B71964AA}"/>
    <cellStyle name="Normal 88 3 6 2" xfId="33957" xr:uid="{44911ACA-C198-42D4-9CA1-E6089EA9DE69}"/>
    <cellStyle name="Normal 88 3 7" xfId="16045" xr:uid="{19CEAF80-8505-4C96-B508-121D1FA74E44}"/>
    <cellStyle name="Normal 88 3 7 2" xfId="35189" xr:uid="{64303FF9-712C-477F-8C33-4D6E3BF03DFB}"/>
    <cellStyle name="Normal 88 3 8" xfId="17530" xr:uid="{19309C59-A729-4274-9153-48686BC432A4}"/>
    <cellStyle name="Normal 88 3 8 2" xfId="36606" xr:uid="{7F645467-9B2B-421B-A9DD-A4497A2577FA}"/>
    <cellStyle name="Normal 88 3 9" xfId="24565" xr:uid="{D24AEBE0-AFAC-4571-93E3-C2B9C809015A}"/>
    <cellStyle name="Normal 88 4" xfId="5087" xr:uid="{8AFA76BC-3EE3-4261-8054-9771C03874FB}"/>
    <cellStyle name="Normal 88 4 2" xfId="9286" xr:uid="{BD7F0155-6FD5-4291-801B-39D63F7AC736}"/>
    <cellStyle name="Normal 88 4 2 2" xfId="28719" xr:uid="{1379697B-AC67-452E-8418-DBB12CF4011B}"/>
    <cellStyle name="Normal 88 4 2 3" xfId="46075" xr:uid="{DDCC095E-962F-42DF-A4C8-8FE510EFF82B}"/>
    <cellStyle name="Normal 88 4 3" xfId="20402" xr:uid="{6E93BF78-D2B0-4601-930F-F2691EBB720A}"/>
    <cellStyle name="Normal 88 4 4" xfId="25250" xr:uid="{52AFA311-3B7C-47E5-8C0E-14A441E512D2}"/>
    <cellStyle name="Normal 88 5" xfId="8545" xr:uid="{F8BDD9C0-45C4-4E70-8AD8-DD7B0DA934A1}"/>
    <cellStyle name="Normal 88 5 2" xfId="22286" xr:uid="{1C10E0DB-FCC4-4988-8AD8-87814BDDCF3E}"/>
    <cellStyle name="Normal 88 5 2 2" xfId="38415" xr:uid="{45F9C3E0-A38A-4659-98CD-C281DC10D65E}"/>
    <cellStyle name="Normal 88 5 3" xfId="27983" xr:uid="{5ECA6687-B8AA-4AE9-9806-3AF154C01290}"/>
    <cellStyle name="Normal 88 5 4" xfId="42265" xr:uid="{B55F9401-E97E-4E08-919E-A0443444DA1E}"/>
    <cellStyle name="Normal 88 6" xfId="6788" xr:uid="{DB08634E-A50C-44A5-BCB0-521F169ACDC4}"/>
    <cellStyle name="Normal 88 6 2" xfId="26610" xr:uid="{D15D0E61-E224-44FC-8A30-6B6458A09048}"/>
    <cellStyle name="Normal 88 6 3" xfId="44579" xr:uid="{81BEDDEC-E620-4A44-8F59-D80E273B6D8A}"/>
    <cellStyle name="Normal 88 7" xfId="13391" xr:uid="{140442FC-102C-4F48-8038-8B408DF6E814}"/>
    <cellStyle name="Normal 88 7 2" xfId="32697" xr:uid="{22F4941F-8F8A-41C5-A5C7-1FC4E60F2142}"/>
    <cellStyle name="Normal 88 8" xfId="14677" xr:uid="{6B8F423B-8DC0-4DB7-A555-29FB09A91A90}"/>
    <cellStyle name="Normal 88 8 2" xfId="33955" xr:uid="{B7D525A7-A05C-47DE-8612-464E78A08B0D}"/>
    <cellStyle name="Normal 88 9" xfId="16043" xr:uid="{94499722-999B-4C74-9EE9-6CCE74F85BEB}"/>
    <cellStyle name="Normal 88 9 2" xfId="35187" xr:uid="{CB2EE429-AFD2-4D1A-9A9B-B53A91BE651B}"/>
    <cellStyle name="Normal 89" xfId="3273" xr:uid="{B5179CAE-467C-442F-AF73-7C062F3B35A6}"/>
    <cellStyle name="Normal 89 10" xfId="40634" xr:uid="{AD65DD13-559C-41AC-B5DD-7857BD8563B1}"/>
    <cellStyle name="Normal 89 11" xfId="49720" xr:uid="{47196633-A073-4F50-90FF-44D403272301}"/>
    <cellStyle name="Normal 89 12" xfId="50923" xr:uid="{1C6FCBD3-EAAF-4451-A155-3B5AB39F854B}"/>
    <cellStyle name="Normal 89 13" xfId="52149" xr:uid="{48473BE3-4B45-477B-8C7C-6DC7DBED2308}"/>
    <cellStyle name="Normal 89 14" xfId="53333" xr:uid="{CFD3FC4C-D342-4F27-AF20-D26353CAA68B}"/>
    <cellStyle name="Normal 89 15" xfId="54486" xr:uid="{0862AAC9-D582-4B87-900D-24E143D71A22}"/>
    <cellStyle name="Normal 89 2" xfId="5090" xr:uid="{7C94BC60-3B03-49AC-8172-A3623897CE65}"/>
    <cellStyle name="Normal 89 2 2" xfId="9289" xr:uid="{83A67E40-23E0-4642-B6D4-C7BD99928F6D}"/>
    <cellStyle name="Normal 89 2 2 2" xfId="28722" xr:uid="{41997CC4-60CE-458B-A502-5E242017A0E0}"/>
    <cellStyle name="Normal 89 2 2 3" xfId="46078" xr:uid="{6516CD3B-CC2F-4828-8994-80218BCC4036}"/>
    <cellStyle name="Normal 89 2 3" xfId="20405" xr:uid="{1BFBE98F-D934-4F7F-B683-63663E2CC65A}"/>
    <cellStyle name="Normal 89 2 4" xfId="25253" xr:uid="{52AFCC6A-2554-41C0-A4FB-DF77478778D8}"/>
    <cellStyle name="Normal 89 3" xfId="8548" xr:uid="{7D60461E-62D8-43E8-9D00-0C8B374EC4D9}"/>
    <cellStyle name="Normal 89 3 2" xfId="22289" xr:uid="{48FC6B67-A490-4723-89F2-07903F041EF2}"/>
    <cellStyle name="Normal 89 3 2 2" xfId="38418" xr:uid="{75042B95-6896-490D-9299-14DDE0B75B52}"/>
    <cellStyle name="Normal 89 3 3" xfId="27986" xr:uid="{0E7533E1-B9BE-4EC1-86A3-A3E2A961BA15}"/>
    <cellStyle name="Normal 89 3 4" xfId="42268" xr:uid="{347F43A5-5CB6-4054-A8F1-A0C589C3AD8B}"/>
    <cellStyle name="Normal 89 4" xfId="6791" xr:uid="{81019DF3-28D5-4D38-9564-E3609149A9EA}"/>
    <cellStyle name="Normal 89 4 2" xfId="26613" xr:uid="{C01E0C7B-B037-4635-8B5D-471370FBDD13}"/>
    <cellStyle name="Normal 89 4 3" xfId="44582" xr:uid="{C7B6DBCA-532F-4778-8CBA-8D019E5F40F8}"/>
    <cellStyle name="Normal 89 5" xfId="13394" xr:uid="{1C9DE72F-4E24-48F2-AE53-A8B469EE6555}"/>
    <cellStyle name="Normal 89 5 2" xfId="32700" xr:uid="{C8DF1D61-1064-437E-B567-4BCE70925F0E}"/>
    <cellStyle name="Normal 89 6" xfId="14680" xr:uid="{724BE896-FE04-467C-AEDC-52BB472D3A7E}"/>
    <cellStyle name="Normal 89 6 2" xfId="33958" xr:uid="{0B4E528F-1D86-4CF3-9062-96062DF7E577}"/>
    <cellStyle name="Normal 89 7" xfId="16046" xr:uid="{CE8C3937-5674-4FD7-9C6B-4C6F139110C1}"/>
    <cellStyle name="Normal 89 7 2" xfId="35190" xr:uid="{742A6877-518D-40D3-87D7-AF73F200BDBC}"/>
    <cellStyle name="Normal 89 8" xfId="17531" xr:uid="{258FA83E-AFF9-477D-AE95-DA7D07FD2288}"/>
    <cellStyle name="Normal 89 8 2" xfId="36607" xr:uid="{C1ED9C70-055F-42CB-8CAA-B3F1E8072622}"/>
    <cellStyle name="Normal 89 9" xfId="24566" xr:uid="{54CC08E0-C378-483A-9ADF-8230C3D6F413}"/>
    <cellStyle name="Normal 9" xfId="91" xr:uid="{0CAEFB83-2849-49CA-B074-58FF53BD1454}"/>
    <cellStyle name="Normal 9 10" xfId="1490" xr:uid="{8F1B675F-D5B9-45E1-9BA4-76849522CA33}"/>
    <cellStyle name="Normal 9 10 2" xfId="5091" xr:uid="{632B7BBB-174A-4B8F-A55A-B88EFD11556B}"/>
    <cellStyle name="Normal 9 10 2 2" xfId="18845" xr:uid="{098812A2-B909-4F65-8FDC-502FCDD485C6}"/>
    <cellStyle name="Normal 9 10 2 2 2" xfId="45369" xr:uid="{398FBD04-31EA-48F8-9C1A-91B633E99DBE}"/>
    <cellStyle name="Normal 9 10 3" xfId="7687" xr:uid="{1BEE39AA-6AE7-4714-B3F6-001076584AA8}"/>
    <cellStyle name="Normal 9 11" xfId="1491" xr:uid="{F216EEED-4A35-461E-8D6B-5C9D7FAC32CE}"/>
    <cellStyle name="Normal 9 11 2" xfId="5092" xr:uid="{1706B582-F037-441F-9620-AB4C6E0B9245}"/>
    <cellStyle name="Normal 9 11 2 2" xfId="18846" xr:uid="{A30592C2-43C8-49C1-B98F-346EFA2D6578}"/>
    <cellStyle name="Normal 9 11 2 2 2" xfId="45370" xr:uid="{2C4EA68F-CEC4-4DEB-A2A4-C3531B0ED679}"/>
    <cellStyle name="Normal 9 11 3" xfId="7688" xr:uid="{D15E2851-910D-4D67-99F9-985028DB2041}"/>
    <cellStyle name="Normal 9 12" xfId="1492" xr:uid="{D800B07A-07AC-4F15-9993-3271DD6ED815}"/>
    <cellStyle name="Normal 9 12 2" xfId="5093" xr:uid="{A34A41B6-0261-4CEC-BA25-E23C672A1882}"/>
    <cellStyle name="Normal 9 12 2 2" xfId="18847" xr:uid="{E9754F77-EE5E-408A-9ACC-A6B3E7EB273D}"/>
    <cellStyle name="Normal 9 12 2 2 2" xfId="45371" xr:uid="{733F4FC8-3957-45D8-93B4-B3CC7AF67E29}"/>
    <cellStyle name="Normal 9 12 3" xfId="7689" xr:uid="{9FE51A4B-C44B-4336-B2BA-87AE05CCBCC1}"/>
    <cellStyle name="Normal 9 13" xfId="1493" xr:uid="{5C6E4FDC-F945-4E6A-9739-99AE1C3CEAA8}"/>
    <cellStyle name="Normal 9 13 2" xfId="5094" xr:uid="{324F1C52-8855-4B19-9D4F-237225323767}"/>
    <cellStyle name="Normal 9 13 2 2" xfId="18848" xr:uid="{68DF1137-46E1-4801-8B5C-D81EE282AD71}"/>
    <cellStyle name="Normal 9 13 2 2 2" xfId="45372" xr:uid="{ACD24490-41CB-43F4-A2C6-0E14B015881B}"/>
    <cellStyle name="Normal 9 13 3" xfId="7690" xr:uid="{49419D74-3AD6-418D-AD5C-8E65BF8CFD9B}"/>
    <cellStyle name="Normal 9 14" xfId="1494" xr:uid="{BC6A2C08-A729-4E65-BC55-7ABC73AD007D}"/>
    <cellStyle name="Normal 9 14 2" xfId="5095" xr:uid="{B21AEE98-A747-4CA0-BEEE-6D1A994F2671}"/>
    <cellStyle name="Normal 9 14 2 2" xfId="18849" xr:uid="{7980E8B1-A7D4-40A5-A7B3-E4C66EA4E07E}"/>
    <cellStyle name="Normal 9 14 2 2 2" xfId="45373" xr:uid="{93C18634-D183-46E2-AFA0-108F1E45480E}"/>
    <cellStyle name="Normal 9 14 3" xfId="7691" xr:uid="{0A5E2580-BD30-4D5C-8B47-BBEB9319BF32}"/>
    <cellStyle name="Normal 9 15" xfId="2524" xr:uid="{D6E189C8-AB07-4A20-B5D0-5503C8E076DD}"/>
    <cellStyle name="Normal 9 15 10" xfId="40564" xr:uid="{8788D3AE-6F5C-4E8E-A254-0AB6EEB61D17}"/>
    <cellStyle name="Normal 9 15 11" xfId="49632" xr:uid="{7792A9E9-05FA-49E1-9569-39AB5D71586A}"/>
    <cellStyle name="Normal 9 15 12" xfId="50836" xr:uid="{DFFC556C-E2AA-4E74-A342-A539407DB568}"/>
    <cellStyle name="Normal 9 15 13" xfId="52065" xr:uid="{194646E0-8478-4ABA-8CA3-23D76F6A2604}"/>
    <cellStyle name="Normal 9 15 14" xfId="53263" xr:uid="{796D6728-2854-4DE4-B416-F22150FF14A4}"/>
    <cellStyle name="Normal 9 15 15" xfId="54415" xr:uid="{A76A603D-67F5-479C-9E0C-F78AB1CEEB22}"/>
    <cellStyle name="Normal 9 15 2" xfId="5096" xr:uid="{C141CC97-4BA8-4925-8769-35DD77AC76D5}"/>
    <cellStyle name="Normal 9 15 2 2" xfId="9290" xr:uid="{DCA432A2-DB74-4D78-A184-17910EEAFAF8}"/>
    <cellStyle name="Normal 9 15 2 2 2" xfId="28723" xr:uid="{99F9A4D9-2DD7-4232-8D7F-A020C7145CF3}"/>
    <cellStyle name="Normal 9 15 2 2 3" xfId="46000" xr:uid="{6883ECDA-1E77-4237-8BBA-4D3C3EB7A412}"/>
    <cellStyle name="Normal 9 15 2 3" xfId="19710" xr:uid="{268A0E71-1DE4-49BE-85EE-004440DA47DE}"/>
    <cellStyle name="Normal 9 15 2 4" xfId="25254" xr:uid="{883D125B-660B-4418-B2DC-CC05C0103A32}"/>
    <cellStyle name="Normal 9 15 3" xfId="8400" xr:uid="{5217DD32-4D6C-4265-A650-385521A78916}"/>
    <cellStyle name="Normal 9 15 3 2" xfId="22196" xr:uid="{ACEF423E-9A5B-4AA0-8B50-7D10E91ED53B}"/>
    <cellStyle name="Normal 9 15 3 2 2" xfId="38335" xr:uid="{4CFF2937-1453-4C22-B296-7198BB7A6A19}"/>
    <cellStyle name="Normal 9 15 3 3" xfId="27856" xr:uid="{05349698-982B-4559-870B-EFE940F004A1}"/>
    <cellStyle name="Normal 9 15 3 4" xfId="42185" xr:uid="{C69AC389-EF60-45C6-8F8E-C9D049078164}"/>
    <cellStyle name="Normal 9 15 4" xfId="6707" xr:uid="{9E7B8A5D-3FE4-4697-A7A9-597B6932364C}"/>
    <cellStyle name="Normal 9 15 4 2" xfId="26530" xr:uid="{A9DE0E51-85CC-4285-BEDC-A591F3603432}"/>
    <cellStyle name="Normal 9 15 4 3" xfId="44144" xr:uid="{AD4C3C38-CB30-4F5F-800C-7975BB392D21}"/>
    <cellStyle name="Normal 9 15 5" xfId="13298" xr:uid="{227B5E0A-3C5A-44C8-A451-3C765D9F7509}"/>
    <cellStyle name="Normal 9 15 5 2" xfId="32605" xr:uid="{4982772C-D66E-4AA5-B915-F6E1DF3C3575}"/>
    <cellStyle name="Normal 9 15 6" xfId="14609" xr:uid="{F4090A9D-97E3-4C68-B7A7-CA77EECA77FF}"/>
    <cellStyle name="Normal 9 15 6 2" xfId="33888" xr:uid="{71F69A37-A2DC-4832-A3DE-221366A22EF3}"/>
    <cellStyle name="Normal 9 15 7" xfId="15932" xr:uid="{C6F49537-E99E-493D-9D9B-540A0649B54C}"/>
    <cellStyle name="Normal 9 15 7 2" xfId="35108" xr:uid="{8D81E7D1-750D-4B76-A57B-B7132304C577}"/>
    <cellStyle name="Normal 9 15 8" xfId="17369" xr:uid="{CF2C6D92-2E89-4CF3-94E8-ACEF8E08BA7C}"/>
    <cellStyle name="Normal 9 15 8 2" xfId="36459" xr:uid="{E5AA3EAA-4F46-45E0-8F34-F349AD42B6A8}"/>
    <cellStyle name="Normal 9 15 9" xfId="24478" xr:uid="{833032E4-DA1B-4989-9E73-8EC2F4C61BCF}"/>
    <cellStyle name="Normal 9 16" xfId="17766" xr:uid="{33B93945-D35A-4032-A6C8-54E987046037}"/>
    <cellStyle name="Normal 9 16 2" xfId="54509" xr:uid="{8BAFD997-986E-4E65-A0B2-A1EE09EED5D3}"/>
    <cellStyle name="Normal 9 17" xfId="54677" xr:uid="{A61E1D6F-0794-473F-908E-976A8A39273C}"/>
    <cellStyle name="Normal 9 2" xfId="1495" xr:uid="{2C4D2CB2-DDB6-4013-BCAD-1EBA06581DB8}"/>
    <cellStyle name="Normal 9 2 10" xfId="1496" xr:uid="{B7C4513C-C7BB-4AF8-B42A-886324E7D079}"/>
    <cellStyle name="Normal 9 2 10 2" xfId="5098" xr:uid="{907C1B7E-9ED3-4919-A1A7-9EEBA1DA35EB}"/>
    <cellStyle name="Normal 9 2 10 2 2" xfId="18851" xr:uid="{B4EA5556-A3B6-439E-96F1-53DFE6FF3331}"/>
    <cellStyle name="Normal 9 2 10 2 2 2" xfId="45375" xr:uid="{35105DAC-5796-4A02-ACA5-773DFD21819D}"/>
    <cellStyle name="Normal 9 2 10 3" xfId="7693" xr:uid="{079E8DD5-6131-4EF8-B4D5-2A623B1CC13E}"/>
    <cellStyle name="Normal 9 2 11" xfId="1497" xr:uid="{EE30475F-3FF8-4296-B1B6-1511267B176E}"/>
    <cellStyle name="Normal 9 2 11 2" xfId="5099" xr:uid="{95742640-1BA0-432E-8273-89E76BA16622}"/>
    <cellStyle name="Normal 9 2 11 2 2" xfId="18852" xr:uid="{C04066BE-3B10-4D59-BDBB-2FC9AB67CC65}"/>
    <cellStyle name="Normal 9 2 11 2 2 2" xfId="45376" xr:uid="{756F8A6A-A716-41B6-ABC5-349152DEE87C}"/>
    <cellStyle name="Normal 9 2 11 3" xfId="7694" xr:uid="{EAC00EBC-CCBE-4009-82F5-CD6355F08B17}"/>
    <cellStyle name="Normal 9 2 12" xfId="1498" xr:uid="{107FED25-92CC-4387-AC9C-DE6BD0A2A0E6}"/>
    <cellStyle name="Normal 9 2 12 2" xfId="5100" xr:uid="{5F5F875D-6103-407E-BE51-8CCBB18F598E}"/>
    <cellStyle name="Normal 9 2 12 2 2" xfId="18853" xr:uid="{ED8EF0CB-1C4A-413D-9F2D-59FF80770912}"/>
    <cellStyle name="Normal 9 2 12 2 2 2" xfId="45377" xr:uid="{D46B42E3-B833-4501-B6CC-66CD178AB1E6}"/>
    <cellStyle name="Normal 9 2 12 3" xfId="7695" xr:uid="{9A8D87F5-0C29-4E1A-B04C-0299B19A0854}"/>
    <cellStyle name="Normal 9 2 13" xfId="2525" xr:uid="{F0ABC496-1A2E-44CA-9508-73C4349C2098}"/>
    <cellStyle name="Normal 9 2 13 10" xfId="40565" xr:uid="{EA4CE8C6-2578-46C7-B1E2-7D4CE8988429}"/>
    <cellStyle name="Normal 9 2 13 11" xfId="49633" xr:uid="{A78912C8-1EC9-45BD-A470-54DC5E008532}"/>
    <cellStyle name="Normal 9 2 13 12" xfId="50837" xr:uid="{46F359D5-AC59-4DA0-B148-CB4C97DE2435}"/>
    <cellStyle name="Normal 9 2 13 13" xfId="52066" xr:uid="{891BA35E-674F-4FE6-A64E-10D59CBD7D66}"/>
    <cellStyle name="Normal 9 2 13 14" xfId="53264" xr:uid="{B99C5A51-46D2-4F70-B04E-403DF6A5EC3A}"/>
    <cellStyle name="Normal 9 2 13 15" xfId="54416" xr:uid="{F9C08558-53F5-4C8A-A120-C881466125E7}"/>
    <cellStyle name="Normal 9 2 13 2" xfId="5101" xr:uid="{05F74E7A-7392-428B-8FE3-EEFE8C03962D}"/>
    <cellStyle name="Normal 9 2 13 2 2" xfId="9291" xr:uid="{A8A0FCC2-F8BF-4C38-B9F6-7D3F7971A6E5}"/>
    <cellStyle name="Normal 9 2 13 2 2 2" xfId="28724" xr:uid="{D3328AA4-B376-4832-A763-FC810AC83EBE}"/>
    <cellStyle name="Normal 9 2 13 2 2 3" xfId="46001" xr:uid="{1BFAAE43-B155-45BC-B4FD-2563FC66DC35}"/>
    <cellStyle name="Normal 9 2 13 2 3" xfId="19711" xr:uid="{E698E22A-68BC-43FA-9B44-9E78CE2306FE}"/>
    <cellStyle name="Normal 9 2 13 2 4" xfId="25255" xr:uid="{39A21DA2-BAC2-4E15-8C4D-0B3D90060BA1}"/>
    <cellStyle name="Normal 9 2 13 3" xfId="8401" xr:uid="{DF9508C8-F192-4500-BAD7-A459FD7407C9}"/>
    <cellStyle name="Normal 9 2 13 3 2" xfId="22197" xr:uid="{67A001D2-0E66-4212-8A13-F255A8045B31}"/>
    <cellStyle name="Normal 9 2 13 3 2 2" xfId="38336" xr:uid="{CB659498-46C6-49CB-8335-CE86A258852A}"/>
    <cellStyle name="Normal 9 2 13 3 3" xfId="27857" xr:uid="{20E32B05-38C9-4A6C-B62B-C8A36F9D19D5}"/>
    <cellStyle name="Normal 9 2 13 3 4" xfId="42186" xr:uid="{8286DE91-10D7-4917-B9CB-76B56861BF9E}"/>
    <cellStyle name="Normal 9 2 13 4" xfId="6708" xr:uid="{7784CFC2-F280-4CFE-8441-D3F3166E80F2}"/>
    <cellStyle name="Normal 9 2 13 4 2" xfId="26531" xr:uid="{D5590BCE-F7F9-4994-B767-D7D7F66C112C}"/>
    <cellStyle name="Normal 9 2 13 4 3" xfId="44145" xr:uid="{3AEBB4C5-619F-4B83-8DF6-34118BC391AC}"/>
    <cellStyle name="Normal 9 2 13 5" xfId="13299" xr:uid="{49401AF6-2E71-46DF-B65A-AE064BCC7251}"/>
    <cellStyle name="Normal 9 2 13 5 2" xfId="32606" xr:uid="{FE036E40-305D-4402-9A2B-84026283316F}"/>
    <cellStyle name="Normal 9 2 13 6" xfId="14610" xr:uid="{27AD9C96-F2E8-4660-9277-5A49BFEC3AF9}"/>
    <cellStyle name="Normal 9 2 13 6 2" xfId="33889" xr:uid="{E695BAC1-CC4F-4F38-8F8E-5BC33573B43D}"/>
    <cellStyle name="Normal 9 2 13 7" xfId="15933" xr:uid="{0279FF69-7184-4294-8548-51140931A4AE}"/>
    <cellStyle name="Normal 9 2 13 7 2" xfId="35109" xr:uid="{C20E7A0C-518A-4C02-925B-497D3B7933D5}"/>
    <cellStyle name="Normal 9 2 13 8" xfId="17370" xr:uid="{579BE23C-DC40-4776-8E21-3F1C7F17B278}"/>
    <cellStyle name="Normal 9 2 13 8 2" xfId="36460" xr:uid="{D45185AC-F3A6-4223-A690-384F3B290144}"/>
    <cellStyle name="Normal 9 2 13 9" xfId="24479" xr:uid="{A25824F1-4C38-41CF-8EE6-1CD4D3897303}"/>
    <cellStyle name="Normal 9 2 14" xfId="5097" xr:uid="{6D25D04B-5DC7-40F6-8E13-AEE147490DC9}"/>
    <cellStyle name="Normal 9 2 14 2" xfId="18850" xr:uid="{BA979224-B747-4373-87A3-900DDA65134A}"/>
    <cellStyle name="Normal 9 2 14 2 2" xfId="45374" xr:uid="{B3302530-81E8-4EA6-BBE1-DE88EB0C51F1}"/>
    <cellStyle name="Normal 9 2 15" xfId="7692" xr:uid="{9D9FFB29-B69A-4622-8AFF-BBE2AADE12ED}"/>
    <cellStyle name="Normal 9 2 16" xfId="55408" xr:uid="{14C74461-C98D-4ED5-AFCE-19FB71426B69}"/>
    <cellStyle name="Normal 9 2 2" xfId="1499" xr:uid="{29E95313-1A65-457B-8C13-78AEC8CF462E}"/>
    <cellStyle name="Normal 9 2 2 10" xfId="2526" xr:uid="{A2937E7C-A888-4075-ADDC-DF203EC956A1}"/>
    <cellStyle name="Normal 9 2 2 10 10" xfId="40566" xr:uid="{97FD670D-813D-4E60-82CD-495FFD158E22}"/>
    <cellStyle name="Normal 9 2 2 10 11" xfId="49634" xr:uid="{2B1811F6-8A30-4304-9571-09B7F67DCF6D}"/>
    <cellStyle name="Normal 9 2 2 10 12" xfId="50838" xr:uid="{3F475FF4-AD24-4C8E-AADE-B6FA40AFC070}"/>
    <cellStyle name="Normal 9 2 2 10 13" xfId="52067" xr:uid="{E6162E13-03A7-4BD3-902A-1F808C6CB6F1}"/>
    <cellStyle name="Normal 9 2 2 10 14" xfId="53265" xr:uid="{172A0EAF-E121-4E9F-BBBB-864B88EBA9A5}"/>
    <cellStyle name="Normal 9 2 2 10 15" xfId="54417" xr:uid="{7C82F7F0-F130-4EA0-A9B0-0BF157C1F78A}"/>
    <cellStyle name="Normal 9 2 2 10 2" xfId="5103" xr:uid="{4FFA9ABB-2054-47DF-A443-624C2485B088}"/>
    <cellStyle name="Normal 9 2 2 10 2 2" xfId="9293" xr:uid="{9916D7D2-DACE-4660-B30C-87686E5B4A3F}"/>
    <cellStyle name="Normal 9 2 2 10 2 2 2" xfId="28726" xr:uid="{6F9CEADD-8708-4714-BCE9-8D14A949D4E6}"/>
    <cellStyle name="Normal 9 2 2 10 2 2 3" xfId="46002" xr:uid="{4FA6AED7-1EF1-48D3-9B9A-737E1FC6BBF5}"/>
    <cellStyle name="Normal 9 2 2 10 2 3" xfId="19712" xr:uid="{B48BBBF1-9FC4-4F9F-96C9-4DEF7E5CFE16}"/>
    <cellStyle name="Normal 9 2 2 10 2 4" xfId="25257" xr:uid="{1BD92792-08A1-49D7-9A32-FD2234CADC27}"/>
    <cellStyle name="Normal 9 2 2 10 3" xfId="8402" xr:uid="{4318EE4C-AE85-4F2D-BB9A-FBA32A40F890}"/>
    <cellStyle name="Normal 9 2 2 10 3 2" xfId="22198" xr:uid="{3695B760-DA17-4C00-A799-9C148D749F3D}"/>
    <cellStyle name="Normal 9 2 2 10 3 2 2" xfId="38337" xr:uid="{4E7A04CA-5936-4135-817E-F6BE916E60FE}"/>
    <cellStyle name="Normal 9 2 2 10 3 3" xfId="27858" xr:uid="{AAB65952-AB92-491F-917F-689968541047}"/>
    <cellStyle name="Normal 9 2 2 10 3 4" xfId="42187" xr:uid="{F7521FD4-EACF-4341-9E0D-C73E2C682EA2}"/>
    <cellStyle name="Normal 9 2 2 10 4" xfId="6709" xr:uid="{67039331-FF9B-423D-8B9E-56A71F3D912F}"/>
    <cellStyle name="Normal 9 2 2 10 4 2" xfId="26532" xr:uid="{2416884C-75CD-4061-A90C-F58B744D33BA}"/>
    <cellStyle name="Normal 9 2 2 10 4 3" xfId="44146" xr:uid="{F58C0E39-B6E9-4293-B07D-C7F1804C5584}"/>
    <cellStyle name="Normal 9 2 2 10 5" xfId="13300" xr:uid="{9C41806A-2313-4A54-A1F3-C97640B1F966}"/>
    <cellStyle name="Normal 9 2 2 10 5 2" xfId="32607" xr:uid="{612B5316-5335-4AD9-8A0C-04B73F1128DD}"/>
    <cellStyle name="Normal 9 2 2 10 6" xfId="14611" xr:uid="{9A46D3C2-CCC0-4256-9CE9-2F84C5142C10}"/>
    <cellStyle name="Normal 9 2 2 10 6 2" xfId="33890" xr:uid="{AE1C4F80-885D-4066-AFCA-1491D58E9791}"/>
    <cellStyle name="Normal 9 2 2 10 7" xfId="15934" xr:uid="{1F1E824D-4896-4C73-A704-1F74931A91C6}"/>
    <cellStyle name="Normal 9 2 2 10 7 2" xfId="35110" xr:uid="{89278BE4-71B0-4758-B9D6-F132AA8AFCBB}"/>
    <cellStyle name="Normal 9 2 2 10 8" xfId="17371" xr:uid="{610883E2-B2CB-4BD8-80F4-6766915FAD4E}"/>
    <cellStyle name="Normal 9 2 2 10 8 2" xfId="36461" xr:uid="{6E5039AB-2509-4051-BE4F-A0B1A5613A65}"/>
    <cellStyle name="Normal 9 2 2 10 9" xfId="24480" xr:uid="{A65B9A40-2616-4EDC-B608-6276D0B21400}"/>
    <cellStyle name="Normal 9 2 2 11" xfId="5102" xr:uid="{6B2360AF-E7EB-4249-8DE2-B1F07FBAA0DC}"/>
    <cellStyle name="Normal 9 2 2 11 2" xfId="9292" xr:uid="{2A1BC2DD-436F-4ED5-B1BE-0893CA729258}"/>
    <cellStyle name="Normal 9 2 2 11 2 2" xfId="28725" xr:uid="{046F9D14-076C-4FB1-B0E7-4BAF0FBFD731}"/>
    <cellStyle name="Normal 9 2 2 11 2 3" xfId="45378" xr:uid="{8BB815DD-8B50-4BF3-BEA4-7F3669EE750F}"/>
    <cellStyle name="Normal 9 2 2 11 3" xfId="18854" xr:uid="{B318A703-FC4A-4F4E-97AE-7D96BBC8C3CD}"/>
    <cellStyle name="Normal 9 2 2 11 4" xfId="25256" xr:uid="{287D7836-463B-48B0-9CA5-393776A4D952}"/>
    <cellStyle name="Normal 9 2 2 12" xfId="7696" xr:uid="{CD3DA13A-F00A-4CEB-A25A-D4C505EE5D66}"/>
    <cellStyle name="Normal 9 2 2 12 2" xfId="21594" xr:uid="{43E3F06D-57C8-4D32-ADF8-14A709591C42}"/>
    <cellStyle name="Normal 9 2 2 12 2 2" xfId="37764" xr:uid="{7ECCEF6E-E022-45C0-AEB1-58A7C2BA5A27}"/>
    <cellStyle name="Normal 9 2 2 12 3" xfId="27246" xr:uid="{D9224406-CAA9-453A-A5CD-F498BABAEE52}"/>
    <cellStyle name="Normal 9 2 2 12 4" xfId="41614" xr:uid="{CE0220CB-C548-421B-9438-24A7E9D64F43}"/>
    <cellStyle name="Normal 9 2 2 13" xfId="6079" xr:uid="{B53D5A28-7D4B-467F-8E63-4418E526D656}"/>
    <cellStyle name="Normal 9 2 2 13 2" xfId="25922" xr:uid="{A856E224-4843-4767-A773-432F966B444F}"/>
    <cellStyle name="Normal 9 2 2 13 3" xfId="43333" xr:uid="{D1837E6C-92CF-40FE-801E-9786FBFFD1CB}"/>
    <cellStyle name="Normal 9 2 2 14" xfId="12703" xr:uid="{CEA997F3-C109-409A-B872-AE157AFEB2CA}"/>
    <cellStyle name="Normal 9 2 2 14 2" xfId="32015" xr:uid="{A90D58A0-8B5D-4EDC-A7D5-654489AF92A7}"/>
    <cellStyle name="Normal 9 2 2 15" xfId="14018" xr:uid="{50C02DEE-1A27-488C-A535-03476949BAC2}"/>
    <cellStyle name="Normal 9 2 2 15 2" xfId="33308" xr:uid="{B4607C9A-1969-4AA1-9EFE-230A8512894A}"/>
    <cellStyle name="Normal 9 2 2 16" xfId="15285" xr:uid="{FB317AAF-13E0-4789-B056-B6EB56C97B86}"/>
    <cellStyle name="Normal 9 2 2 16 2" xfId="34510" xr:uid="{488EB14B-26A5-4E72-967F-F5DA755D4280}"/>
    <cellStyle name="Normal 9 2 2 17" xfId="16736" xr:uid="{D597D643-D0B4-4F99-BC14-B241F2BE7D10}"/>
    <cellStyle name="Normal 9 2 2 17 2" xfId="35833" xr:uid="{688995A2-5C99-4525-B572-F6938381E181}"/>
    <cellStyle name="Normal 9 2 2 18" xfId="23886" xr:uid="{F900D359-3A4F-474C-BE5E-F52F74CFBBFC}"/>
    <cellStyle name="Normal 9 2 2 19" xfId="39991" xr:uid="{66F2236B-6487-4DFE-B44C-8B886CFA82A4}"/>
    <cellStyle name="Normal 9 2 2 2" xfId="1500" xr:uid="{BFCF2D1A-0039-4B89-81E8-43EA4974D9C4}"/>
    <cellStyle name="Normal 9 2 2 2 10" xfId="23887" xr:uid="{50D8E533-293B-4FDD-BCD2-67EECE5A8C4A}"/>
    <cellStyle name="Normal 9 2 2 2 11" xfId="39992" xr:uid="{054ACC36-033A-46A9-BB31-12AD8D417FCC}"/>
    <cellStyle name="Normal 9 2 2 2 12" xfId="49056" xr:uid="{23DB8EAC-CB77-4AA3-AC30-BD75F7460509}"/>
    <cellStyle name="Normal 9 2 2 2 13" xfId="50258" xr:uid="{88D25E91-0C71-4D23-8C02-F0E5792C1D6C}"/>
    <cellStyle name="Normal 9 2 2 2 14" xfId="51472" xr:uid="{F03BB4A0-186F-4D5C-94F6-94A659708541}"/>
    <cellStyle name="Normal 9 2 2 2 15" xfId="52691" xr:uid="{C045397F-48E5-410F-8EDC-B9BF9F161C41}"/>
    <cellStyle name="Normal 9 2 2 2 16" xfId="53841" xr:uid="{9B455798-3A1E-401D-AA83-CD2265D217B0}"/>
    <cellStyle name="Normal 9 2 2 2 2" xfId="2527" xr:uid="{D868BDE7-20FE-46D0-858A-F0913305DFFC}"/>
    <cellStyle name="Normal 9 2 2 2 2 10" xfId="40567" xr:uid="{3EAE1EB8-F5A1-4826-92C9-B072E49BDC77}"/>
    <cellStyle name="Normal 9 2 2 2 2 11" xfId="49635" xr:uid="{012C24A7-E61A-4818-B26F-7966BA9C356E}"/>
    <cellStyle name="Normal 9 2 2 2 2 12" xfId="50839" xr:uid="{C827ADA4-155E-4752-8225-3B34BFEA56FB}"/>
    <cellStyle name="Normal 9 2 2 2 2 13" xfId="52068" xr:uid="{0C85CE17-1658-4C0A-A7A0-278032095C4A}"/>
    <cellStyle name="Normal 9 2 2 2 2 14" xfId="53266" xr:uid="{BE2C94B7-0379-422B-B691-DA46354317AE}"/>
    <cellStyle name="Normal 9 2 2 2 2 15" xfId="54418" xr:uid="{9C3C2A2A-EE9F-4C28-87D6-3D937B658E50}"/>
    <cellStyle name="Normal 9 2 2 2 2 2" xfId="5105" xr:uid="{8D67C3B3-F0DC-4F74-86F2-E4CCA2647826}"/>
    <cellStyle name="Normal 9 2 2 2 2 2 2" xfId="9295" xr:uid="{793C3B92-675A-47F9-AEE5-E03EE9831EBA}"/>
    <cellStyle name="Normal 9 2 2 2 2 2 2 2" xfId="28728" xr:uid="{309D3733-EF5D-4636-9C9F-263C256EF40E}"/>
    <cellStyle name="Normal 9 2 2 2 2 2 2 3" xfId="46003" xr:uid="{92FACB97-F6DF-44C3-AE42-71986E99EEA1}"/>
    <cellStyle name="Normal 9 2 2 2 2 2 3" xfId="19713" xr:uid="{94019175-553B-4742-8DAA-9F3F41C4DBFB}"/>
    <cellStyle name="Normal 9 2 2 2 2 2 4" xfId="25259" xr:uid="{C392B861-EB53-4878-B9B9-DC3E79F70E87}"/>
    <cellStyle name="Normal 9 2 2 2 2 3" xfId="8403" xr:uid="{14C82573-8C23-4347-8358-4C42FC261E2A}"/>
    <cellStyle name="Normal 9 2 2 2 2 3 2" xfId="22199" xr:uid="{6B3B1CD4-BC96-48A8-B4F0-CBE4AE2A3123}"/>
    <cellStyle name="Normal 9 2 2 2 2 3 2 2" xfId="38338" xr:uid="{36AAB3EA-6591-42DF-B54A-CD244DD9DDFA}"/>
    <cellStyle name="Normal 9 2 2 2 2 3 3" xfId="27859" xr:uid="{66D95324-8396-490E-B9DB-B7D97A836791}"/>
    <cellStyle name="Normal 9 2 2 2 2 3 4" xfId="42188" xr:uid="{4CF7C442-CECB-4C81-939E-BF169D9C3A33}"/>
    <cellStyle name="Normal 9 2 2 2 2 4" xfId="6710" xr:uid="{1F5E63E8-0718-474E-9838-F77E901A73CD}"/>
    <cellStyle name="Normal 9 2 2 2 2 4 2" xfId="26533" xr:uid="{5BCC0F72-8BC2-48DC-BA1D-08F918785C35}"/>
    <cellStyle name="Normal 9 2 2 2 2 4 3" xfId="44147" xr:uid="{12C40C92-D130-40BF-95D7-1049350FAFBE}"/>
    <cellStyle name="Normal 9 2 2 2 2 5" xfId="13301" xr:uid="{13A9A2EE-47D5-4F82-8D2B-8431F99F8689}"/>
    <cellStyle name="Normal 9 2 2 2 2 5 2" xfId="32608" xr:uid="{D93ABEBE-9923-425C-89F4-FEA3C3C81866}"/>
    <cellStyle name="Normal 9 2 2 2 2 6" xfId="14612" xr:uid="{192FEF7B-46C4-4C84-AA85-C4944F7D660A}"/>
    <cellStyle name="Normal 9 2 2 2 2 6 2" xfId="33891" xr:uid="{1FE01A1C-28EA-4B99-BBAD-E23F4E3CD29F}"/>
    <cellStyle name="Normal 9 2 2 2 2 7" xfId="15935" xr:uid="{41C915F3-2973-4976-9A11-F299AAD88C13}"/>
    <cellStyle name="Normal 9 2 2 2 2 7 2" xfId="35111" xr:uid="{20F1960C-5BEA-46DB-9406-372285E6C493}"/>
    <cellStyle name="Normal 9 2 2 2 2 8" xfId="17372" xr:uid="{414AB1C9-52B5-48A0-86A5-E6DEAD5DC398}"/>
    <cellStyle name="Normal 9 2 2 2 2 8 2" xfId="36462" xr:uid="{65BA91DB-A6F7-4601-B4BB-8F83F4F3507D}"/>
    <cellStyle name="Normal 9 2 2 2 2 9" xfId="24481" xr:uid="{185979EF-8F76-4DE4-B287-22731DFA4B6F}"/>
    <cellStyle name="Normal 9 2 2 2 3" xfId="5104" xr:uid="{67C19D2C-9A08-4727-B2FB-01C8C935DCFD}"/>
    <cellStyle name="Normal 9 2 2 2 3 2" xfId="9294" xr:uid="{62F660BC-4049-46F6-9215-29F19345690A}"/>
    <cellStyle name="Normal 9 2 2 2 3 2 2" xfId="28727" xr:uid="{0CDED556-20B9-4A10-A159-8A61E2063CBC}"/>
    <cellStyle name="Normal 9 2 2 2 3 2 3" xfId="45379" xr:uid="{0233713C-96AE-4CDC-9F25-2BED80BA8406}"/>
    <cellStyle name="Normal 9 2 2 2 3 3" xfId="18855" xr:uid="{665DE43A-0340-4884-8A38-05D8DFDE0E73}"/>
    <cellStyle name="Normal 9 2 2 2 3 4" xfId="25258" xr:uid="{D0F4C8FC-5A66-4E28-A2EF-4048DEF57CCF}"/>
    <cellStyle name="Normal 9 2 2 2 4" xfId="7697" xr:uid="{502C9CC6-054A-4C83-B1E7-587B219CF590}"/>
    <cellStyle name="Normal 9 2 2 2 4 2" xfId="21595" xr:uid="{C208FD88-282B-4B8E-955F-8542C10C76EC}"/>
    <cellStyle name="Normal 9 2 2 2 4 2 2" xfId="37765" xr:uid="{F15EC9DE-AB53-4803-A414-2E73BFE83C5C}"/>
    <cellStyle name="Normal 9 2 2 2 4 3" xfId="27247" xr:uid="{F97CF650-B9CE-4F3D-A1CB-62258E706B69}"/>
    <cellStyle name="Normal 9 2 2 2 4 4" xfId="41615" xr:uid="{7BA079F6-697A-46D9-856B-A3B1C7714C37}"/>
    <cellStyle name="Normal 9 2 2 2 5" xfId="6080" xr:uid="{E9F007F3-64FC-4ACF-B316-397F2091A44D}"/>
    <cellStyle name="Normal 9 2 2 2 5 2" xfId="25923" xr:uid="{AE96AD01-136B-4BA8-B8FA-CDDEC1FC256E}"/>
    <cellStyle name="Normal 9 2 2 2 5 3" xfId="43334" xr:uid="{A9C4A053-6F35-4495-A9B4-6BB38C745902}"/>
    <cellStyle name="Normal 9 2 2 2 6" xfId="12704" xr:uid="{BBD176FF-00E9-45F6-BB4B-D00DE6B438AF}"/>
    <cellStyle name="Normal 9 2 2 2 6 2" xfId="32016" xr:uid="{59FB0D5C-DDDD-44CB-954B-1760744645A2}"/>
    <cellStyle name="Normal 9 2 2 2 7" xfId="14019" xr:uid="{058DB65A-7403-4570-9F91-BBDA4C05426A}"/>
    <cellStyle name="Normal 9 2 2 2 7 2" xfId="33309" xr:uid="{ECF57FC6-1C16-47A7-8868-FEEC09988322}"/>
    <cellStyle name="Normal 9 2 2 2 8" xfId="15286" xr:uid="{FA4C9901-2149-46BC-8C47-514B3F1D20F4}"/>
    <cellStyle name="Normal 9 2 2 2 8 2" xfId="34511" xr:uid="{56B55F50-F79C-4F31-95EF-CA2A6D460C1F}"/>
    <cellStyle name="Normal 9 2 2 2 9" xfId="16737" xr:uid="{7A510B7E-8394-47B7-A68D-783AF68980A6}"/>
    <cellStyle name="Normal 9 2 2 2 9 2" xfId="35834" xr:uid="{0E8048DB-AE5E-4C3E-AC4E-0B9A5298742B}"/>
    <cellStyle name="Normal 9 2 2 20" xfId="49055" xr:uid="{6F4141A9-19E9-45DF-9FE8-073D5E56404F}"/>
    <cellStyle name="Normal 9 2 2 21" xfId="50257" xr:uid="{AA77F854-9C93-4B84-A4B8-3595F2E02D61}"/>
    <cellStyle name="Normal 9 2 2 22" xfId="51471" xr:uid="{DF4A5D1D-094D-410A-B3FC-E42087759F05}"/>
    <cellStyle name="Normal 9 2 2 23" xfId="52690" xr:uid="{E941C690-CB54-4DF7-8BBB-1FBCEA924668}"/>
    <cellStyle name="Normal 9 2 2 24" xfId="53840" xr:uid="{C6581F12-4881-4F37-914A-CD88D9DA06D8}"/>
    <cellStyle name="Normal 9 2 2 3" xfId="1501" xr:uid="{8A27C6ED-4078-4731-8E3A-5B517393A628}"/>
    <cellStyle name="Normal 9 2 2 3 10" xfId="23888" xr:uid="{6D7FA451-849D-44FE-9F2B-8594FE677267}"/>
    <cellStyle name="Normal 9 2 2 3 11" xfId="39993" xr:uid="{51589EC7-420E-42E1-9691-9C6679CF57A0}"/>
    <cellStyle name="Normal 9 2 2 3 12" xfId="49057" xr:uid="{E7E92CBC-191D-44CE-8AF6-D5D5047A4617}"/>
    <cellStyle name="Normal 9 2 2 3 13" xfId="50259" xr:uid="{459FC536-8573-48A6-928F-A701784514F0}"/>
    <cellStyle name="Normal 9 2 2 3 14" xfId="51473" xr:uid="{C96B2C33-F9A5-4425-8B2F-8578957E5C94}"/>
    <cellStyle name="Normal 9 2 2 3 15" xfId="52692" xr:uid="{C2FAE4F2-7E71-4870-A3E3-3CCBC2B503FC}"/>
    <cellStyle name="Normal 9 2 2 3 16" xfId="53842" xr:uid="{57155B45-7ED8-47CE-A921-EF0A4776DEE5}"/>
    <cellStyle name="Normal 9 2 2 3 2" xfId="2528" xr:uid="{5A947917-BA60-47F7-9CFF-8E390703E7BB}"/>
    <cellStyle name="Normal 9 2 2 3 2 10" xfId="40568" xr:uid="{49F0831F-5707-4515-BAD4-89A918988829}"/>
    <cellStyle name="Normal 9 2 2 3 2 11" xfId="49636" xr:uid="{EB16B7E8-EE7C-4833-831D-31331A569DFD}"/>
    <cellStyle name="Normal 9 2 2 3 2 12" xfId="50840" xr:uid="{0D5BB823-F112-4BD0-94F1-943BC3BB8412}"/>
    <cellStyle name="Normal 9 2 2 3 2 13" xfId="52069" xr:uid="{B8D40E5D-99B2-4A85-A896-0809D30F3ED3}"/>
    <cellStyle name="Normal 9 2 2 3 2 14" xfId="53267" xr:uid="{47C85755-56B9-4BEB-AC08-D7882C23AAD8}"/>
    <cellStyle name="Normal 9 2 2 3 2 15" xfId="54419" xr:uid="{0074EB2A-1625-414F-86F7-019D64C17F1D}"/>
    <cellStyle name="Normal 9 2 2 3 2 2" xfId="5107" xr:uid="{57A9C822-C62A-4A9F-BE42-65C0FB177C65}"/>
    <cellStyle name="Normal 9 2 2 3 2 2 2" xfId="9297" xr:uid="{DC2C8DF1-E6F1-48EF-B3D3-36C5447AC3D4}"/>
    <cellStyle name="Normal 9 2 2 3 2 2 2 2" xfId="28730" xr:uid="{71008DB8-22AD-46B1-9329-7EA2FFD91D31}"/>
    <cellStyle name="Normal 9 2 2 3 2 2 2 3" xfId="46004" xr:uid="{25267556-E2F5-4959-8ABB-FBBB46CEC28F}"/>
    <cellStyle name="Normal 9 2 2 3 2 2 3" xfId="19714" xr:uid="{2DB72FBE-2A31-4EEF-8CBC-D2B05AF9C1AC}"/>
    <cellStyle name="Normal 9 2 2 3 2 2 4" xfId="25261" xr:uid="{F31D1D7C-D79B-4D22-BDDE-9C1E80B9B010}"/>
    <cellStyle name="Normal 9 2 2 3 2 3" xfId="8404" xr:uid="{E46E9E25-34AD-4C3C-888A-ADF586F72C20}"/>
    <cellStyle name="Normal 9 2 2 3 2 3 2" xfId="22200" xr:uid="{3EF2F513-B659-4C4F-9E07-2ED17860A712}"/>
    <cellStyle name="Normal 9 2 2 3 2 3 2 2" xfId="38339" xr:uid="{6930F050-EDA1-41ED-9630-8ABA2A1875D1}"/>
    <cellStyle name="Normal 9 2 2 3 2 3 3" xfId="27860" xr:uid="{D4F09F98-4BAE-4CD5-B644-5C62D94A0D6F}"/>
    <cellStyle name="Normal 9 2 2 3 2 3 4" xfId="42189" xr:uid="{38B89DBF-1DDC-4860-8D64-5BA8ABC8D430}"/>
    <cellStyle name="Normal 9 2 2 3 2 4" xfId="6711" xr:uid="{16C5D8E7-0298-4EB3-AC8E-BCD0BA9B0104}"/>
    <cellStyle name="Normal 9 2 2 3 2 4 2" xfId="26534" xr:uid="{D502DB10-D76B-42D2-85A1-FA5562486C87}"/>
    <cellStyle name="Normal 9 2 2 3 2 4 3" xfId="44148" xr:uid="{3A31B952-08BD-471D-8789-8498A49E564F}"/>
    <cellStyle name="Normal 9 2 2 3 2 5" xfId="13302" xr:uid="{BAB8A9C6-7D89-4D64-A520-2CA2E5C587C9}"/>
    <cellStyle name="Normal 9 2 2 3 2 5 2" xfId="32609" xr:uid="{17020FE0-2FF0-42DF-94E4-35EC2B17450F}"/>
    <cellStyle name="Normal 9 2 2 3 2 6" xfId="14613" xr:uid="{868C080F-5D22-43E5-953D-A65536ABFAAA}"/>
    <cellStyle name="Normal 9 2 2 3 2 6 2" xfId="33892" xr:uid="{11A47CD5-FA71-4DFD-A1B0-FCCED72CDC0D}"/>
    <cellStyle name="Normal 9 2 2 3 2 7" xfId="15936" xr:uid="{5FEF159B-1126-4A5F-BA11-00483A05EBEE}"/>
    <cellStyle name="Normal 9 2 2 3 2 7 2" xfId="35112" xr:uid="{2DEC36BF-392F-49F3-87EE-8B91F54EC4B0}"/>
    <cellStyle name="Normal 9 2 2 3 2 8" xfId="17373" xr:uid="{064EE201-61F2-4924-835A-8220AB82CD43}"/>
    <cellStyle name="Normal 9 2 2 3 2 8 2" xfId="36463" xr:uid="{775F85E0-D644-4369-A545-276D61924FB1}"/>
    <cellStyle name="Normal 9 2 2 3 2 9" xfId="24482" xr:uid="{EAEAE09F-FA33-4BD1-9697-051E8E18994D}"/>
    <cellStyle name="Normal 9 2 2 3 3" xfId="5106" xr:uid="{5AF810AE-3BB3-42A2-B63C-455451C0FEA0}"/>
    <cellStyle name="Normal 9 2 2 3 3 2" xfId="9296" xr:uid="{9EA4E365-17B7-4FE9-B192-FB26C44DBD38}"/>
    <cellStyle name="Normal 9 2 2 3 3 2 2" xfId="28729" xr:uid="{3666B7E2-B061-406B-9A2E-E07FD8F5F02E}"/>
    <cellStyle name="Normal 9 2 2 3 3 2 3" xfId="45380" xr:uid="{C0411D5B-0224-4B84-A194-D0AEA0539FA9}"/>
    <cellStyle name="Normal 9 2 2 3 3 3" xfId="18856" xr:uid="{D73830C6-4F5D-42E6-B3AC-46D25263CE11}"/>
    <cellStyle name="Normal 9 2 2 3 3 4" xfId="25260" xr:uid="{B9B6E6B7-796A-4EB8-8176-485F93482943}"/>
    <cellStyle name="Normal 9 2 2 3 4" xfId="7698" xr:uid="{E77E56F9-9818-4AB0-881B-878A19FD287D}"/>
    <cellStyle name="Normal 9 2 2 3 4 2" xfId="21596" xr:uid="{29DF5D23-BBEA-4D6E-A5EC-F12E5B545919}"/>
    <cellStyle name="Normal 9 2 2 3 4 2 2" xfId="37766" xr:uid="{D77BBD8E-5331-4B16-8BC8-A6DE708A647A}"/>
    <cellStyle name="Normal 9 2 2 3 4 3" xfId="27248" xr:uid="{E16B706B-0BB2-4F2E-B079-3630AB0AB81C}"/>
    <cellStyle name="Normal 9 2 2 3 4 4" xfId="41616" xr:uid="{B0D5311B-C169-419C-A4BC-6D9690C535EF}"/>
    <cellStyle name="Normal 9 2 2 3 5" xfId="6081" xr:uid="{F62DFC61-B604-48CE-B97C-31AEF9D8BB8C}"/>
    <cellStyle name="Normal 9 2 2 3 5 2" xfId="25924" xr:uid="{A1060A58-A84E-458D-9606-0AAC8332AC51}"/>
    <cellStyle name="Normal 9 2 2 3 5 3" xfId="43335" xr:uid="{A9E56287-BC63-46F0-91BF-BCC8B3543A29}"/>
    <cellStyle name="Normal 9 2 2 3 6" xfId="12705" xr:uid="{D1048F9A-32F0-4FF0-8606-B220333392DE}"/>
    <cellStyle name="Normal 9 2 2 3 6 2" xfId="32017" xr:uid="{F7106B06-8833-4D23-B523-E3250DC10B7D}"/>
    <cellStyle name="Normal 9 2 2 3 7" xfId="14020" xr:uid="{21F88145-8100-4EFF-9B0B-0F9C966F345B}"/>
    <cellStyle name="Normal 9 2 2 3 7 2" xfId="33310" xr:uid="{51DC6492-4390-4AD2-8F7E-D17874848B44}"/>
    <cellStyle name="Normal 9 2 2 3 8" xfId="15287" xr:uid="{427AD9D4-FE86-4213-ACFF-8B599CE1CA31}"/>
    <cellStyle name="Normal 9 2 2 3 8 2" xfId="34512" xr:uid="{197EF12C-8488-4B9D-9F09-D035E9CE2D2D}"/>
    <cellStyle name="Normal 9 2 2 3 9" xfId="16738" xr:uid="{7B78009A-8BDD-4DD8-BFBE-6F753DE69A79}"/>
    <cellStyle name="Normal 9 2 2 3 9 2" xfId="35835" xr:uid="{AD30AECD-C0D9-4BA2-A0D0-754D76B14C16}"/>
    <cellStyle name="Normal 9 2 2 4" xfId="1502" xr:uid="{4388A194-823A-4764-A948-6E11AF0E2121}"/>
    <cellStyle name="Normal 9 2 2 4 10" xfId="23889" xr:uid="{1296D167-0A90-4B57-9899-A71542B042A4}"/>
    <cellStyle name="Normal 9 2 2 4 11" xfId="39994" xr:uid="{FF8F0F6A-9485-4F09-A0EE-78EEDF37F299}"/>
    <cellStyle name="Normal 9 2 2 4 12" xfId="49058" xr:uid="{97702A99-1A67-4628-9A46-69E749B4FEA6}"/>
    <cellStyle name="Normal 9 2 2 4 13" xfId="50260" xr:uid="{8A076C59-B0A4-4F65-A2AD-CDFC75650DB4}"/>
    <cellStyle name="Normal 9 2 2 4 14" xfId="51474" xr:uid="{FA13EF32-FA25-4B54-ACBE-C6396A83C4AF}"/>
    <cellStyle name="Normal 9 2 2 4 15" xfId="52693" xr:uid="{F9F28576-AB9A-4E87-962E-E04C462B4065}"/>
    <cellStyle name="Normal 9 2 2 4 16" xfId="53843" xr:uid="{B3400481-1F6B-4A1F-9F32-62ECBC06EE6B}"/>
    <cellStyle name="Normal 9 2 2 4 2" xfId="2529" xr:uid="{3F6A33A7-D0AA-41E2-98BF-9CEF19624857}"/>
    <cellStyle name="Normal 9 2 2 4 2 10" xfId="40569" xr:uid="{8E44827A-248C-4FBB-9F85-18F3E02A8BA2}"/>
    <cellStyle name="Normal 9 2 2 4 2 11" xfId="49637" xr:uid="{BA061E5B-6466-4397-98DA-4CA3E085141E}"/>
    <cellStyle name="Normal 9 2 2 4 2 12" xfId="50841" xr:uid="{8E63205E-FA79-430C-AE84-53E5B6E9EAE2}"/>
    <cellStyle name="Normal 9 2 2 4 2 13" xfId="52070" xr:uid="{92AA8736-59F0-4443-820C-571E0F3FD3E3}"/>
    <cellStyle name="Normal 9 2 2 4 2 14" xfId="53268" xr:uid="{BFBC1B0A-AD5E-4DAF-831A-3402C54704BF}"/>
    <cellStyle name="Normal 9 2 2 4 2 15" xfId="54420" xr:uid="{B8F6D54D-39BD-4163-B9C1-B9D160E62799}"/>
    <cellStyle name="Normal 9 2 2 4 2 2" xfId="5109" xr:uid="{9A000826-8AD5-488B-9F52-3E06E36A3AC6}"/>
    <cellStyle name="Normal 9 2 2 4 2 2 2" xfId="9299" xr:uid="{36A15808-8B91-4265-962A-B2D233C159BE}"/>
    <cellStyle name="Normal 9 2 2 4 2 2 2 2" xfId="28732" xr:uid="{E89D2215-781E-461A-AF2D-80070DCD64CA}"/>
    <cellStyle name="Normal 9 2 2 4 2 2 2 3" xfId="46005" xr:uid="{89009549-E2C3-4D88-BF6C-1A2E11BAB68C}"/>
    <cellStyle name="Normal 9 2 2 4 2 2 3" xfId="19715" xr:uid="{7CD6A577-FE8E-4A6C-8E51-3AA0EB9BAD88}"/>
    <cellStyle name="Normal 9 2 2 4 2 2 4" xfId="25263" xr:uid="{09F6BDD7-C51C-4AB9-889E-2A7924A3A050}"/>
    <cellStyle name="Normal 9 2 2 4 2 3" xfId="8405" xr:uid="{41725F6C-0F5D-4D2F-AAD8-FFD13C3870F5}"/>
    <cellStyle name="Normal 9 2 2 4 2 3 2" xfId="22201" xr:uid="{73C693D6-5E30-4D30-ABB6-3E9CAFBB49FF}"/>
    <cellStyle name="Normal 9 2 2 4 2 3 2 2" xfId="38340" xr:uid="{259A3FDD-5C4A-4214-A4A7-3038A34F2A70}"/>
    <cellStyle name="Normal 9 2 2 4 2 3 3" xfId="27861" xr:uid="{F3EADB97-1FCA-47BE-8AB8-E94618C55874}"/>
    <cellStyle name="Normal 9 2 2 4 2 3 4" xfId="42190" xr:uid="{CD97D2C0-50AC-4B9D-9A14-D251F9AE9334}"/>
    <cellStyle name="Normal 9 2 2 4 2 4" xfId="6712" xr:uid="{4EA8EFEE-92B4-46F8-B508-2E015C9EB96F}"/>
    <cellStyle name="Normal 9 2 2 4 2 4 2" xfId="26535" xr:uid="{2509A229-68C2-41D0-919A-8A3BF1DA1F99}"/>
    <cellStyle name="Normal 9 2 2 4 2 4 3" xfId="44149" xr:uid="{CA113CE7-22E2-47E2-8D0B-417A0F7D2A12}"/>
    <cellStyle name="Normal 9 2 2 4 2 5" xfId="13303" xr:uid="{2E6B1014-F7FD-484D-BFFE-F8C4E34C4897}"/>
    <cellStyle name="Normal 9 2 2 4 2 5 2" xfId="32610" xr:uid="{80562A71-2311-442B-A469-52A15606057E}"/>
    <cellStyle name="Normal 9 2 2 4 2 6" xfId="14614" xr:uid="{71DD6BEA-A430-420F-910A-83826FDA4FAA}"/>
    <cellStyle name="Normal 9 2 2 4 2 6 2" xfId="33893" xr:uid="{18B967CD-EDAA-47C3-A469-D11A019DA2BF}"/>
    <cellStyle name="Normal 9 2 2 4 2 7" xfId="15937" xr:uid="{93F55ACB-D45A-479C-9144-97E45C16495A}"/>
    <cellStyle name="Normal 9 2 2 4 2 7 2" xfId="35113" xr:uid="{785A90D9-8E34-44A8-B86C-D0C7E4FB3061}"/>
    <cellStyle name="Normal 9 2 2 4 2 8" xfId="17374" xr:uid="{B8E51BB8-5BAF-48AC-A776-112F93334250}"/>
    <cellStyle name="Normal 9 2 2 4 2 8 2" xfId="36464" xr:uid="{6E2B4CC7-D105-4B4A-B0BF-53AB25986A87}"/>
    <cellStyle name="Normal 9 2 2 4 2 9" xfId="24483" xr:uid="{EFBCA221-79C7-4F76-867A-A6AEE6D65C77}"/>
    <cellStyle name="Normal 9 2 2 4 3" xfId="5108" xr:uid="{B59A2774-7CDC-4025-8EAB-9B49F3664651}"/>
    <cellStyle name="Normal 9 2 2 4 3 2" xfId="9298" xr:uid="{0778AD7E-A8A8-457B-9D9A-169236F8E3E0}"/>
    <cellStyle name="Normal 9 2 2 4 3 2 2" xfId="28731" xr:uid="{BF7B40D7-61F7-499B-A9CC-7A32A1863FBF}"/>
    <cellStyle name="Normal 9 2 2 4 3 2 3" xfId="45381" xr:uid="{7551A262-A94E-4DAE-BB26-3A0AF919C4DC}"/>
    <cellStyle name="Normal 9 2 2 4 3 3" xfId="18857" xr:uid="{5FB6F249-5DFB-46FC-B479-DE828CC5FD5A}"/>
    <cellStyle name="Normal 9 2 2 4 3 4" xfId="25262" xr:uid="{F0EEB85F-FE98-401F-B948-83C10EE2F29D}"/>
    <cellStyle name="Normal 9 2 2 4 4" xfId="7699" xr:uid="{015A48B2-AB1D-49D4-874B-D6B18F873D1B}"/>
    <cellStyle name="Normal 9 2 2 4 4 2" xfId="21597" xr:uid="{90A87A80-6381-4338-94E9-28135208F933}"/>
    <cellStyle name="Normal 9 2 2 4 4 2 2" xfId="37767" xr:uid="{ECF77884-61FE-46F8-B911-EAC9F5F76550}"/>
    <cellStyle name="Normal 9 2 2 4 4 3" xfId="27249" xr:uid="{3A88405F-4EED-4665-864A-089BBA0CB98F}"/>
    <cellStyle name="Normal 9 2 2 4 4 4" xfId="41617" xr:uid="{7DC378AB-49C3-4F3C-90C6-F65FB0FEE9B6}"/>
    <cellStyle name="Normal 9 2 2 4 5" xfId="6082" xr:uid="{BA899941-CC8A-4261-A44A-CBD4F784D993}"/>
    <cellStyle name="Normal 9 2 2 4 5 2" xfId="25925" xr:uid="{C1D7E943-EDB4-48E3-B4A3-D1E33118A1A8}"/>
    <cellStyle name="Normal 9 2 2 4 5 3" xfId="43336" xr:uid="{2722B99B-313C-4899-97AC-991CC98FB9BB}"/>
    <cellStyle name="Normal 9 2 2 4 6" xfId="12706" xr:uid="{AAA62497-8FC8-418C-8ACE-5DC6CB7234AC}"/>
    <cellStyle name="Normal 9 2 2 4 6 2" xfId="32018" xr:uid="{BDBD207F-C0E1-4643-930F-6094CB9C1853}"/>
    <cellStyle name="Normal 9 2 2 4 7" xfId="14021" xr:uid="{623B588A-87C9-4EEE-A24A-674C082105E4}"/>
    <cellStyle name="Normal 9 2 2 4 7 2" xfId="33311" xr:uid="{94B439B8-8616-4435-8816-150787096B0F}"/>
    <cellStyle name="Normal 9 2 2 4 8" xfId="15288" xr:uid="{DE0AD32D-D8E0-477A-988F-5C741E8EA1E2}"/>
    <cellStyle name="Normal 9 2 2 4 8 2" xfId="34513" xr:uid="{149A394C-E6FF-4FA1-841E-070D11E28DBC}"/>
    <cellStyle name="Normal 9 2 2 4 9" xfId="16739" xr:uid="{034A63A1-F1D7-4DFB-A753-9648453A2BE7}"/>
    <cellStyle name="Normal 9 2 2 4 9 2" xfId="35836" xr:uid="{EC188212-8977-48FF-AE0D-50B723B97DCD}"/>
    <cellStyle name="Normal 9 2 2 5" xfId="1503" xr:uid="{15BF29D7-D6B1-4347-A7FA-00DFC2741201}"/>
    <cellStyle name="Normal 9 2 2 5 10" xfId="23890" xr:uid="{4A7E3EC8-A242-4CDC-A7AB-5ABE30474AC2}"/>
    <cellStyle name="Normal 9 2 2 5 11" xfId="39995" xr:uid="{FAE3CC30-728A-421F-BC10-11E1BDA29CE4}"/>
    <cellStyle name="Normal 9 2 2 5 12" xfId="49059" xr:uid="{1997E110-952A-4F1B-A387-51852B5601EA}"/>
    <cellStyle name="Normal 9 2 2 5 13" xfId="50261" xr:uid="{CD527903-9611-4B2A-89D0-19DC9F343AE7}"/>
    <cellStyle name="Normal 9 2 2 5 14" xfId="51475" xr:uid="{CDFCFDEB-2C19-43AC-96DA-1A47A1415977}"/>
    <cellStyle name="Normal 9 2 2 5 15" xfId="52694" xr:uid="{4EC801DD-1C28-4C1C-912F-6133F26D2490}"/>
    <cellStyle name="Normal 9 2 2 5 16" xfId="53844" xr:uid="{324440B7-047C-45BA-899A-04AA4D0FE8B1}"/>
    <cellStyle name="Normal 9 2 2 5 2" xfId="2530" xr:uid="{6D7C43D0-2A4D-4AA8-A6FD-7DA2F1ADF3B5}"/>
    <cellStyle name="Normal 9 2 2 5 2 10" xfId="40570" xr:uid="{70F1F4BF-75C1-4F02-81B9-483D4D5CDBEC}"/>
    <cellStyle name="Normal 9 2 2 5 2 11" xfId="49638" xr:uid="{70CD7BD7-EEBB-45AB-BCF9-AFF2E8592703}"/>
    <cellStyle name="Normal 9 2 2 5 2 12" xfId="50842" xr:uid="{649FAEC6-286E-4C63-821C-6569D0E3D36D}"/>
    <cellStyle name="Normal 9 2 2 5 2 13" xfId="52071" xr:uid="{181E9244-8196-469C-BDC7-5640027D3123}"/>
    <cellStyle name="Normal 9 2 2 5 2 14" xfId="53269" xr:uid="{14FBE9DD-D346-4F27-91E3-3E3FFDFCAF6E}"/>
    <cellStyle name="Normal 9 2 2 5 2 15" xfId="54421" xr:uid="{52D83EA2-49EC-4357-A541-989C46311224}"/>
    <cellStyle name="Normal 9 2 2 5 2 2" xfId="5111" xr:uid="{B6D6CE6E-C042-48E6-8954-F9706A8BB604}"/>
    <cellStyle name="Normal 9 2 2 5 2 2 2" xfId="9301" xr:uid="{5452F0C7-C506-4CD4-AAF3-475A3E32C4C0}"/>
    <cellStyle name="Normal 9 2 2 5 2 2 2 2" xfId="28734" xr:uid="{7994C48A-AB0D-4FAA-9396-AD54CA85FD2F}"/>
    <cellStyle name="Normal 9 2 2 5 2 2 2 3" xfId="46006" xr:uid="{E8CF1B63-4037-426F-ADF1-2B1C2F8F59D4}"/>
    <cellStyle name="Normal 9 2 2 5 2 2 3" xfId="19716" xr:uid="{82A3B97F-BF56-40A7-ADCB-D1AB2C479D98}"/>
    <cellStyle name="Normal 9 2 2 5 2 2 4" xfId="25265" xr:uid="{21B152AF-8CD9-4DA6-9988-5A4220DFE057}"/>
    <cellStyle name="Normal 9 2 2 5 2 3" xfId="8406" xr:uid="{24C790EF-D568-4FFB-9775-D41D6C267867}"/>
    <cellStyle name="Normal 9 2 2 5 2 3 2" xfId="22202" xr:uid="{465B27B1-A83E-403D-9012-3BC87D277879}"/>
    <cellStyle name="Normal 9 2 2 5 2 3 2 2" xfId="38341" xr:uid="{2230EF5A-0103-4B61-95B8-21D1E70F8455}"/>
    <cellStyle name="Normal 9 2 2 5 2 3 3" xfId="27862" xr:uid="{5DA9A826-C0E4-491F-94AF-75B441FFC72A}"/>
    <cellStyle name="Normal 9 2 2 5 2 3 4" xfId="42191" xr:uid="{3735DE05-FA01-402D-BDFE-B18BE740D1A5}"/>
    <cellStyle name="Normal 9 2 2 5 2 4" xfId="6713" xr:uid="{199F680C-0B35-48B5-9C1C-881436BB8128}"/>
    <cellStyle name="Normal 9 2 2 5 2 4 2" xfId="26536" xr:uid="{085168FC-49AF-46B0-93AA-691F3DECBCB0}"/>
    <cellStyle name="Normal 9 2 2 5 2 4 3" xfId="44150" xr:uid="{D24A467F-C804-489F-9BD2-E4F04593A330}"/>
    <cellStyle name="Normal 9 2 2 5 2 5" xfId="13304" xr:uid="{A05847A2-1C2F-4BBB-A26F-C0F46BCAEAA2}"/>
    <cellStyle name="Normal 9 2 2 5 2 5 2" xfId="32611" xr:uid="{222329B0-6658-484C-92BB-BF1F528AB221}"/>
    <cellStyle name="Normal 9 2 2 5 2 6" xfId="14615" xr:uid="{6EF18C31-4214-4A55-9EF2-6DDAFF6A9F9F}"/>
    <cellStyle name="Normal 9 2 2 5 2 6 2" xfId="33894" xr:uid="{22CEBA10-AACC-4310-89E0-2931716BDE54}"/>
    <cellStyle name="Normal 9 2 2 5 2 7" xfId="15938" xr:uid="{0F5DB64C-8CAE-46B9-B74D-E0CCC4BC8FEF}"/>
    <cellStyle name="Normal 9 2 2 5 2 7 2" xfId="35114" xr:uid="{316EF7D1-C3F9-46F5-94AE-41A88A847E73}"/>
    <cellStyle name="Normal 9 2 2 5 2 8" xfId="17375" xr:uid="{E2DA2BE4-F081-493F-961C-9D060F68ADD0}"/>
    <cellStyle name="Normal 9 2 2 5 2 8 2" xfId="36465" xr:uid="{10B6CE67-5AB2-4EA9-8B18-263454E034BE}"/>
    <cellStyle name="Normal 9 2 2 5 2 9" xfId="24484" xr:uid="{CBF52C79-A43B-4E5E-AA0E-E75A001BBCEF}"/>
    <cellStyle name="Normal 9 2 2 5 3" xfId="5110" xr:uid="{EB5B0750-F2E9-4F26-A72B-E91FDED9CBC3}"/>
    <cellStyle name="Normal 9 2 2 5 3 2" xfId="9300" xr:uid="{FAF7FACB-1FC8-4903-8ED5-103B2A973D81}"/>
    <cellStyle name="Normal 9 2 2 5 3 2 2" xfId="28733" xr:uid="{9A0B4AE6-083E-4447-8228-D55E5D3F3714}"/>
    <cellStyle name="Normal 9 2 2 5 3 2 3" xfId="45382" xr:uid="{8EAAEECD-DFDE-49E3-984D-150DC2CB6406}"/>
    <cellStyle name="Normal 9 2 2 5 3 3" xfId="18858" xr:uid="{2EECD5C9-9E75-4B13-A32E-6C9CFBD45D03}"/>
    <cellStyle name="Normal 9 2 2 5 3 4" xfId="25264" xr:uid="{ED72B3EB-06CD-4AD9-A61E-88043C6BE2EC}"/>
    <cellStyle name="Normal 9 2 2 5 4" xfId="7700" xr:uid="{216C9807-8F96-4EB1-9E8F-952132B057E5}"/>
    <cellStyle name="Normal 9 2 2 5 4 2" xfId="21598" xr:uid="{4B4E502F-7A42-4413-82CC-DA569FF9D50E}"/>
    <cellStyle name="Normal 9 2 2 5 4 2 2" xfId="37768" xr:uid="{574A466F-84C9-46B0-A7AC-C931248D0CAD}"/>
    <cellStyle name="Normal 9 2 2 5 4 3" xfId="27250" xr:uid="{9BF6A004-E9E4-4ECF-97D0-D778F66B614F}"/>
    <cellStyle name="Normal 9 2 2 5 4 4" xfId="41618" xr:uid="{4104F0D2-2811-448E-812D-8FCA70ACF79B}"/>
    <cellStyle name="Normal 9 2 2 5 5" xfId="6083" xr:uid="{E68D6124-961B-4A0B-B9F5-11E614CD4B85}"/>
    <cellStyle name="Normal 9 2 2 5 5 2" xfId="25926" xr:uid="{48B150E6-B53B-4FD2-B801-41122B05D47F}"/>
    <cellStyle name="Normal 9 2 2 5 5 3" xfId="43337" xr:uid="{D9BE7593-BA8F-4916-B01A-5AFD1A656BB4}"/>
    <cellStyle name="Normal 9 2 2 5 6" xfId="12707" xr:uid="{EF7BA262-9A58-40C2-A3CB-D588AA338794}"/>
    <cellStyle name="Normal 9 2 2 5 6 2" xfId="32019" xr:uid="{D8F0E19B-156F-492F-A2D2-FE3DCE30015F}"/>
    <cellStyle name="Normal 9 2 2 5 7" xfId="14022" xr:uid="{2E067197-019B-4F94-B0E9-5ADAA5F09422}"/>
    <cellStyle name="Normal 9 2 2 5 7 2" xfId="33312" xr:uid="{45CAEEF6-AC74-476B-BABC-41F59EA3BC20}"/>
    <cellStyle name="Normal 9 2 2 5 8" xfId="15289" xr:uid="{F64E009A-46A5-47F4-A371-2737D8CE2F17}"/>
    <cellStyle name="Normal 9 2 2 5 8 2" xfId="34514" xr:uid="{FA74153B-0B49-45EC-A943-71582C59EDF4}"/>
    <cellStyle name="Normal 9 2 2 5 9" xfId="16740" xr:uid="{3194D8F3-A00A-4703-B380-22FA2C195347}"/>
    <cellStyle name="Normal 9 2 2 5 9 2" xfId="35837" xr:uid="{011D68DC-D9A1-49F0-810D-5C968C4918E0}"/>
    <cellStyle name="Normal 9 2 2 6" xfId="1504" xr:uid="{87BA46B1-FD79-4095-94E3-1882940A5451}"/>
    <cellStyle name="Normal 9 2 2 6 10" xfId="23891" xr:uid="{7BC05CD3-1C38-4121-94DB-EF0FDC5C4397}"/>
    <cellStyle name="Normal 9 2 2 6 11" xfId="39996" xr:uid="{28462CCE-E16D-48E9-B2D4-192F2BE677F2}"/>
    <cellStyle name="Normal 9 2 2 6 12" xfId="49060" xr:uid="{AD277B24-C5C3-416E-843B-80659107A0FD}"/>
    <cellStyle name="Normal 9 2 2 6 13" xfId="50262" xr:uid="{4FE6310B-1EFA-4425-A502-B02F8C0C1890}"/>
    <cellStyle name="Normal 9 2 2 6 14" xfId="51476" xr:uid="{14EB535A-6BC1-4D60-A465-6FF156030428}"/>
    <cellStyle name="Normal 9 2 2 6 15" xfId="52695" xr:uid="{9F1D4425-6BBA-43F6-AD95-B7F99E277384}"/>
    <cellStyle name="Normal 9 2 2 6 16" xfId="53845" xr:uid="{84280F4C-CDD4-4E16-A576-E23C5CD00CDF}"/>
    <cellStyle name="Normal 9 2 2 6 2" xfId="2531" xr:uid="{0E10F3C1-D296-4D8F-89E5-6F66FDF31AA8}"/>
    <cellStyle name="Normal 9 2 2 6 2 10" xfId="40571" xr:uid="{531A8B23-02FC-4D6B-9381-521DD9AE0A49}"/>
    <cellStyle name="Normal 9 2 2 6 2 11" xfId="49639" xr:uid="{37089CDA-0CDD-4AF4-AE7C-497B9F8E9C15}"/>
    <cellStyle name="Normal 9 2 2 6 2 12" xfId="50843" xr:uid="{FA81CF3D-C09E-4472-A40D-7E855C3FEF0C}"/>
    <cellStyle name="Normal 9 2 2 6 2 13" xfId="52072" xr:uid="{F502ED5B-B265-455B-8012-A90B028DB73B}"/>
    <cellStyle name="Normal 9 2 2 6 2 14" xfId="53270" xr:uid="{1B8AC3F1-F4D9-469E-9294-1B5F59D9891D}"/>
    <cellStyle name="Normal 9 2 2 6 2 15" xfId="54422" xr:uid="{28B2BDF2-891A-4D00-A095-151BA7967F5A}"/>
    <cellStyle name="Normal 9 2 2 6 2 2" xfId="5113" xr:uid="{1DA91F02-5819-4DF7-AF04-B18735D58449}"/>
    <cellStyle name="Normal 9 2 2 6 2 2 2" xfId="9303" xr:uid="{A569EB5B-B9C3-4436-A36C-965829997AF5}"/>
    <cellStyle name="Normal 9 2 2 6 2 2 2 2" xfId="28736" xr:uid="{45ADB69C-8FDB-4F74-B9CC-EA24761DD07C}"/>
    <cellStyle name="Normal 9 2 2 6 2 2 2 3" xfId="46007" xr:uid="{CD0FBE62-F39A-408C-B59C-3D019313B391}"/>
    <cellStyle name="Normal 9 2 2 6 2 2 3" xfId="19717" xr:uid="{B3FDF146-3A4E-4BB1-A1F5-E053D597601A}"/>
    <cellStyle name="Normal 9 2 2 6 2 2 4" xfId="25267" xr:uid="{3F1A0DA7-7DB1-4D98-9493-8E0BD6423455}"/>
    <cellStyle name="Normal 9 2 2 6 2 3" xfId="8407" xr:uid="{1797A43E-4E2D-4C61-9A76-67CF8EDEB6B3}"/>
    <cellStyle name="Normal 9 2 2 6 2 3 2" xfId="22203" xr:uid="{4ADC8994-CB1B-484E-A73A-B668E48166F7}"/>
    <cellStyle name="Normal 9 2 2 6 2 3 2 2" xfId="38342" xr:uid="{74EE3800-D407-4A3C-B128-553B177CC7B9}"/>
    <cellStyle name="Normal 9 2 2 6 2 3 3" xfId="27863" xr:uid="{A6132482-EC26-4137-8900-CF79CBDBABA1}"/>
    <cellStyle name="Normal 9 2 2 6 2 3 4" xfId="42192" xr:uid="{7CB0599E-987A-47A3-915A-EF5EDF2C11B9}"/>
    <cellStyle name="Normal 9 2 2 6 2 4" xfId="6714" xr:uid="{806EE705-A670-4417-853D-FA2279CB6CA0}"/>
    <cellStyle name="Normal 9 2 2 6 2 4 2" xfId="26537" xr:uid="{A84AB688-ED6B-42F8-8328-F1B4C100414D}"/>
    <cellStyle name="Normal 9 2 2 6 2 4 3" xfId="44151" xr:uid="{D05CE091-8446-4B53-A75A-6CBB08F28F7B}"/>
    <cellStyle name="Normal 9 2 2 6 2 5" xfId="13305" xr:uid="{D469AB2E-33C4-43A1-84E5-22F11C15619A}"/>
    <cellStyle name="Normal 9 2 2 6 2 5 2" xfId="32612" xr:uid="{751F9686-6D0B-467B-ABD6-AF883BF710DD}"/>
    <cellStyle name="Normal 9 2 2 6 2 6" xfId="14616" xr:uid="{51DBA651-9C1E-445E-B67C-5EB76DFCCBD9}"/>
    <cellStyle name="Normal 9 2 2 6 2 6 2" xfId="33895" xr:uid="{E96AD070-9A62-49CB-9442-69058AAA8B47}"/>
    <cellStyle name="Normal 9 2 2 6 2 7" xfId="15939" xr:uid="{E4A6C9AC-27DC-4BC3-AFEC-D45270FCAB6B}"/>
    <cellStyle name="Normal 9 2 2 6 2 7 2" xfId="35115" xr:uid="{5AFED95A-E536-4A54-B3D0-29C9838F9722}"/>
    <cellStyle name="Normal 9 2 2 6 2 8" xfId="17376" xr:uid="{1BD7E928-804C-4A7C-A633-BEC7BB3F88E0}"/>
    <cellStyle name="Normal 9 2 2 6 2 8 2" xfId="36466" xr:uid="{04BCDEB8-C254-46DA-AC5C-02CA5661D7F7}"/>
    <cellStyle name="Normal 9 2 2 6 2 9" xfId="24485" xr:uid="{30679C6F-F0CD-4D85-9076-19BEEC45B136}"/>
    <cellStyle name="Normal 9 2 2 6 3" xfId="5112" xr:uid="{A7D18649-9F3D-44E9-9570-39B0F3E2D61E}"/>
    <cellStyle name="Normal 9 2 2 6 3 2" xfId="9302" xr:uid="{A1EF98A6-DBB1-4999-BDDD-8A76AE3A1589}"/>
    <cellStyle name="Normal 9 2 2 6 3 2 2" xfId="28735" xr:uid="{7277DCB6-5276-4431-A472-B7585FF4B0F3}"/>
    <cellStyle name="Normal 9 2 2 6 3 2 3" xfId="45383" xr:uid="{DC9F1CA7-2D90-4989-86F3-A8952F6FF01B}"/>
    <cellStyle name="Normal 9 2 2 6 3 3" xfId="18859" xr:uid="{BE42E054-F796-4413-B123-BB4973343CA8}"/>
    <cellStyle name="Normal 9 2 2 6 3 4" xfId="25266" xr:uid="{0C44D9DC-ABED-4E1F-95EB-D07C90299807}"/>
    <cellStyle name="Normal 9 2 2 6 4" xfId="7701" xr:uid="{B1748DA3-2683-41B4-AC9F-C845875AFD70}"/>
    <cellStyle name="Normal 9 2 2 6 4 2" xfId="21599" xr:uid="{8C0A86AF-829C-4ECA-8438-99E7ECA5EC5C}"/>
    <cellStyle name="Normal 9 2 2 6 4 2 2" xfId="37769" xr:uid="{4AF19079-BC6C-4622-AFDA-15E3620D8F68}"/>
    <cellStyle name="Normal 9 2 2 6 4 3" xfId="27251" xr:uid="{08F44383-6AB8-430B-9E94-240A31C62351}"/>
    <cellStyle name="Normal 9 2 2 6 4 4" xfId="41619" xr:uid="{3B43BD56-3820-4351-B6D0-8C8E1F18CD97}"/>
    <cellStyle name="Normal 9 2 2 6 5" xfId="6084" xr:uid="{D1F98883-B943-47A8-B06A-9472E5DB96C9}"/>
    <cellStyle name="Normal 9 2 2 6 5 2" xfId="25927" xr:uid="{57B2CF24-1023-435C-A1B3-69858F86A471}"/>
    <cellStyle name="Normal 9 2 2 6 5 3" xfId="43338" xr:uid="{E95A623C-A1EE-4084-A7C2-FE3766EC9387}"/>
    <cellStyle name="Normal 9 2 2 6 6" xfId="12708" xr:uid="{41F366F8-9E71-4BF3-B129-6588752D0A05}"/>
    <cellStyle name="Normal 9 2 2 6 6 2" xfId="32020" xr:uid="{990A88DB-D8A6-44C0-B86E-DF370A53914D}"/>
    <cellStyle name="Normal 9 2 2 6 7" xfId="14023" xr:uid="{EE33FED1-8DC8-4CB5-AA16-CB98990A9D62}"/>
    <cellStyle name="Normal 9 2 2 6 7 2" xfId="33313" xr:uid="{21D991CD-0070-44A0-8908-D1AC3EDDF00C}"/>
    <cellStyle name="Normal 9 2 2 6 8" xfId="15290" xr:uid="{F058C98D-E7E2-4CAE-9D7E-10933F0EA2B7}"/>
    <cellStyle name="Normal 9 2 2 6 8 2" xfId="34515" xr:uid="{6B9DFDAF-7310-4AA3-A6D4-FE2A523FA590}"/>
    <cellStyle name="Normal 9 2 2 6 9" xfId="16741" xr:uid="{23C6AC4F-7614-43AE-89BF-2986E71AEDE0}"/>
    <cellStyle name="Normal 9 2 2 6 9 2" xfId="35838" xr:uid="{A7F94847-5631-477B-85A8-1AC906C998DE}"/>
    <cellStyle name="Normal 9 2 2 7" xfId="1505" xr:uid="{99BDDA3C-7099-416B-A304-31DE18292465}"/>
    <cellStyle name="Normal 9 2 2 7 10" xfId="23892" xr:uid="{972621CD-7905-4F3E-8ABA-8546F6CE3891}"/>
    <cellStyle name="Normal 9 2 2 7 11" xfId="39997" xr:uid="{AF8F3E96-062E-4E45-B5C0-425634C56E91}"/>
    <cellStyle name="Normal 9 2 2 7 12" xfId="49061" xr:uid="{4BF3D703-A30E-4D8F-92EF-EF47AFAE5DC1}"/>
    <cellStyle name="Normal 9 2 2 7 13" xfId="50263" xr:uid="{E14AD740-D4E2-48D8-AFB9-D571C66A695B}"/>
    <cellStyle name="Normal 9 2 2 7 14" xfId="51477" xr:uid="{79D709CE-0548-497A-8678-52C2217A819E}"/>
    <cellStyle name="Normal 9 2 2 7 15" xfId="52696" xr:uid="{CC3B1D21-4C12-45A4-91D2-CF75677F31FF}"/>
    <cellStyle name="Normal 9 2 2 7 16" xfId="53846" xr:uid="{68844453-426F-4877-B069-22069D3600D0}"/>
    <cellStyle name="Normal 9 2 2 7 2" xfId="2532" xr:uid="{974F5950-68AE-4EF6-BA8B-0DA4D287E87C}"/>
    <cellStyle name="Normal 9 2 2 7 2 10" xfId="40572" xr:uid="{B079208D-171E-4CD8-9F2E-A4B0EB39DA30}"/>
    <cellStyle name="Normal 9 2 2 7 2 11" xfId="49640" xr:uid="{193DF724-A862-469F-8681-27B4BD31EB23}"/>
    <cellStyle name="Normal 9 2 2 7 2 12" xfId="50844" xr:uid="{88F2C0AA-9B48-4FD1-BC47-B13C0285A9C1}"/>
    <cellStyle name="Normal 9 2 2 7 2 13" xfId="52073" xr:uid="{1831F785-7744-4D01-B066-853D7A5C1EEC}"/>
    <cellStyle name="Normal 9 2 2 7 2 14" xfId="53271" xr:uid="{E1D9B00B-32DF-42DB-B6BD-C013568C59CF}"/>
    <cellStyle name="Normal 9 2 2 7 2 15" xfId="54423" xr:uid="{7D0C514B-ECD0-4D40-AB31-549B6C5993F4}"/>
    <cellStyle name="Normal 9 2 2 7 2 2" xfId="5115" xr:uid="{1ECAB2A0-776B-452C-8640-130A12A6A2EA}"/>
    <cellStyle name="Normal 9 2 2 7 2 2 2" xfId="9305" xr:uid="{318B8B00-3645-490C-89EE-B0D50F6B9A4B}"/>
    <cellStyle name="Normal 9 2 2 7 2 2 2 2" xfId="28738" xr:uid="{06994CD5-AD11-4611-A629-4A48E376BEC3}"/>
    <cellStyle name="Normal 9 2 2 7 2 2 2 3" xfId="46008" xr:uid="{A7EE076F-1D6C-47E6-A7A6-6012FFBF6A84}"/>
    <cellStyle name="Normal 9 2 2 7 2 2 3" xfId="19718" xr:uid="{706FB47B-1346-4BC3-81B5-39ACD718DC93}"/>
    <cellStyle name="Normal 9 2 2 7 2 2 4" xfId="25269" xr:uid="{076D03D8-D358-4DBD-8FC1-B4E277040777}"/>
    <cellStyle name="Normal 9 2 2 7 2 3" xfId="8408" xr:uid="{0A94CCA6-AFC4-4933-BEF3-FFC29CE4453B}"/>
    <cellStyle name="Normal 9 2 2 7 2 3 2" xfId="22204" xr:uid="{6A124496-4BEB-4411-B9CF-91CE27C35FEE}"/>
    <cellStyle name="Normal 9 2 2 7 2 3 2 2" xfId="38343" xr:uid="{5DD450EB-DAE4-40F2-9387-EB8FF074EC26}"/>
    <cellStyle name="Normal 9 2 2 7 2 3 3" xfId="27864" xr:uid="{199F5000-A80C-48E1-95F8-502A1096408A}"/>
    <cellStyle name="Normal 9 2 2 7 2 3 4" xfId="42193" xr:uid="{C59927FE-13B8-4D9C-A4C6-4B6CEBC43D39}"/>
    <cellStyle name="Normal 9 2 2 7 2 4" xfId="6715" xr:uid="{CCA79121-D399-4075-8DCC-0ABF64CE80FE}"/>
    <cellStyle name="Normal 9 2 2 7 2 4 2" xfId="26538" xr:uid="{BD5C473F-F3D4-4A54-B544-D38FECC26CD7}"/>
    <cellStyle name="Normal 9 2 2 7 2 4 3" xfId="44152" xr:uid="{F7E7541A-0C5A-475C-A81A-3E8C18A7B57C}"/>
    <cellStyle name="Normal 9 2 2 7 2 5" xfId="13306" xr:uid="{036680CB-859A-4746-BCF6-3DF526D0E604}"/>
    <cellStyle name="Normal 9 2 2 7 2 5 2" xfId="32613" xr:uid="{4AE99163-5EDC-48DE-9E3C-8E44DD749CB7}"/>
    <cellStyle name="Normal 9 2 2 7 2 6" xfId="14617" xr:uid="{8225570D-C904-414D-BD4D-3C72FEB431D9}"/>
    <cellStyle name="Normal 9 2 2 7 2 6 2" xfId="33896" xr:uid="{8ED45814-FB20-4A14-80ED-099C77257FA7}"/>
    <cellStyle name="Normal 9 2 2 7 2 7" xfId="15940" xr:uid="{960BEC08-BA3A-4503-BC82-78AEA3F112C3}"/>
    <cellStyle name="Normal 9 2 2 7 2 7 2" xfId="35116" xr:uid="{E5307665-1318-4693-824B-D65ABF0BAC74}"/>
    <cellStyle name="Normal 9 2 2 7 2 8" xfId="17377" xr:uid="{F7CCDC4F-6AAA-4DF2-BA29-BB0F0CDE48D7}"/>
    <cellStyle name="Normal 9 2 2 7 2 8 2" xfId="36467" xr:uid="{13F57E16-1669-4BE5-A625-6AC621DD8B98}"/>
    <cellStyle name="Normal 9 2 2 7 2 9" xfId="24486" xr:uid="{116D907E-AF7E-4DCF-AABD-7255D965F56F}"/>
    <cellStyle name="Normal 9 2 2 7 3" xfId="5114" xr:uid="{9389E2A9-7901-457A-B31E-5A7953A01E84}"/>
    <cellStyle name="Normal 9 2 2 7 3 2" xfId="9304" xr:uid="{09003476-6486-4726-85D3-2694D11C447E}"/>
    <cellStyle name="Normal 9 2 2 7 3 2 2" xfId="28737" xr:uid="{9072C95E-337D-4959-99D6-B3B77BB5B5A5}"/>
    <cellStyle name="Normal 9 2 2 7 3 2 3" xfId="45384" xr:uid="{AA843D0C-A79A-482E-B6C4-2BB1750843EA}"/>
    <cellStyle name="Normal 9 2 2 7 3 3" xfId="18860" xr:uid="{64A61DB7-698B-4D57-ABD8-81BBE51353B2}"/>
    <cellStyle name="Normal 9 2 2 7 3 4" xfId="25268" xr:uid="{E11B21AB-C9ED-4617-9C55-F1D0F4098C75}"/>
    <cellStyle name="Normal 9 2 2 7 4" xfId="7702" xr:uid="{25438B7C-985C-496A-8D9F-3044EDC33E0E}"/>
    <cellStyle name="Normal 9 2 2 7 4 2" xfId="21600" xr:uid="{FBBD262D-8243-47D2-A20B-2378B8127249}"/>
    <cellStyle name="Normal 9 2 2 7 4 2 2" xfId="37770" xr:uid="{D280464C-5D70-4D6C-AD1D-A5EA0F05A3EC}"/>
    <cellStyle name="Normal 9 2 2 7 4 3" xfId="27252" xr:uid="{6BC9C67E-1B4B-48A4-BE8A-906818AE6E4F}"/>
    <cellStyle name="Normal 9 2 2 7 4 4" xfId="41620" xr:uid="{E0A75FFF-F0DF-4F6C-9C97-4935AAB1584D}"/>
    <cellStyle name="Normal 9 2 2 7 5" xfId="6085" xr:uid="{4C7F7A37-455D-4FFC-B18B-2280520A7A2F}"/>
    <cellStyle name="Normal 9 2 2 7 5 2" xfId="25928" xr:uid="{82B0084A-E368-4D0A-BD0C-EBACCD9408CC}"/>
    <cellStyle name="Normal 9 2 2 7 5 3" xfId="43339" xr:uid="{72259753-C643-4391-B68A-25B8187B7C49}"/>
    <cellStyle name="Normal 9 2 2 7 6" xfId="12709" xr:uid="{C65B778E-2471-4EE5-993B-25CB1702ABE5}"/>
    <cellStyle name="Normal 9 2 2 7 6 2" xfId="32021" xr:uid="{EDEE30F4-C733-4394-A3FA-BC8053F967B2}"/>
    <cellStyle name="Normal 9 2 2 7 7" xfId="14024" xr:uid="{205E3F4B-6AD6-4CDA-9F5F-E5E855942E48}"/>
    <cellStyle name="Normal 9 2 2 7 7 2" xfId="33314" xr:uid="{6AD99B5A-5339-41FA-B809-E697F65B7551}"/>
    <cellStyle name="Normal 9 2 2 7 8" xfId="15291" xr:uid="{BBF66270-CB4D-4FA5-BA7F-01FE58B21DF4}"/>
    <cellStyle name="Normal 9 2 2 7 8 2" xfId="34516" xr:uid="{F98CF934-D24F-48E9-9044-857FD2D51DCE}"/>
    <cellStyle name="Normal 9 2 2 7 9" xfId="16742" xr:uid="{7EA49C97-E98E-45FA-B8FB-42704A946E08}"/>
    <cellStyle name="Normal 9 2 2 7 9 2" xfId="35839" xr:uid="{930DAF39-7EEC-4621-A905-2F05CEC4D7F0}"/>
    <cellStyle name="Normal 9 2 2 8" xfId="1506" xr:uid="{AC3D3669-EA8A-449B-914F-92B0A126A4D6}"/>
    <cellStyle name="Normal 9 2 2 8 10" xfId="23893" xr:uid="{59A4353B-3050-4FDB-9962-3A2BB9E85BAA}"/>
    <cellStyle name="Normal 9 2 2 8 11" xfId="39998" xr:uid="{9489F055-32EA-47BC-9816-C91CB5FE60E3}"/>
    <cellStyle name="Normal 9 2 2 8 12" xfId="49062" xr:uid="{40BD696D-A658-456D-AD9F-7D4C2C7CC1EB}"/>
    <cellStyle name="Normal 9 2 2 8 13" xfId="50264" xr:uid="{1EAF3227-60F7-4BAE-A934-52E80949EDD8}"/>
    <cellStyle name="Normal 9 2 2 8 14" xfId="51478" xr:uid="{2484D3E3-C501-487F-A9E7-8F6566B4E66A}"/>
    <cellStyle name="Normal 9 2 2 8 15" xfId="52697" xr:uid="{B787A8E4-3370-4BB9-829A-5CF6E12DBEC8}"/>
    <cellStyle name="Normal 9 2 2 8 16" xfId="53847" xr:uid="{32C9CB4B-33E7-4EDC-B655-1C08F9A87CAD}"/>
    <cellStyle name="Normal 9 2 2 8 2" xfId="2533" xr:uid="{C58A2E1F-4AD9-40F1-BACD-B3B3C136AFA1}"/>
    <cellStyle name="Normal 9 2 2 8 2 10" xfId="40573" xr:uid="{993882AC-2C92-4198-AE7E-EFCC11FD8CA6}"/>
    <cellStyle name="Normal 9 2 2 8 2 11" xfId="49641" xr:uid="{31B9227C-C363-4E58-95BD-AE59F6796AD8}"/>
    <cellStyle name="Normal 9 2 2 8 2 12" xfId="50845" xr:uid="{AB3E1CBC-352B-4493-B100-351A5AA11231}"/>
    <cellStyle name="Normal 9 2 2 8 2 13" xfId="52074" xr:uid="{BF2FEC67-AB5A-491B-A696-12BCC67BFF6B}"/>
    <cellStyle name="Normal 9 2 2 8 2 14" xfId="53272" xr:uid="{9AFB1759-645D-41EE-BE38-EF8D42BBF770}"/>
    <cellStyle name="Normal 9 2 2 8 2 15" xfId="54424" xr:uid="{68527DD5-9A24-43E5-8DDA-3E2B7D49B518}"/>
    <cellStyle name="Normal 9 2 2 8 2 2" xfId="5117" xr:uid="{6A545D99-FEA0-4454-BEEF-25E22F75C21B}"/>
    <cellStyle name="Normal 9 2 2 8 2 2 2" xfId="9307" xr:uid="{ADA813B5-636B-44A3-9E00-E3B3E52D1D6D}"/>
    <cellStyle name="Normal 9 2 2 8 2 2 2 2" xfId="28740" xr:uid="{AD34629F-7274-44CE-9502-F76D73A59C27}"/>
    <cellStyle name="Normal 9 2 2 8 2 2 2 3" xfId="46009" xr:uid="{48BE85F4-BFC1-44A6-87AD-60F1ED08C05E}"/>
    <cellStyle name="Normal 9 2 2 8 2 2 3" xfId="19719" xr:uid="{165FCF2E-C3BC-4DDD-B966-6F748FB83999}"/>
    <cellStyle name="Normal 9 2 2 8 2 2 4" xfId="25271" xr:uid="{6994103A-0402-4419-84FE-418C4146C81F}"/>
    <cellStyle name="Normal 9 2 2 8 2 3" xfId="8409" xr:uid="{9462EC09-BADE-437A-AD09-5EEF7772455C}"/>
    <cellStyle name="Normal 9 2 2 8 2 3 2" xfId="22205" xr:uid="{7F6A48F1-98D6-43F9-B2B9-714F6CB99509}"/>
    <cellStyle name="Normal 9 2 2 8 2 3 2 2" xfId="38344" xr:uid="{915A404D-028B-4FB7-A7CA-A18B112BDD30}"/>
    <cellStyle name="Normal 9 2 2 8 2 3 3" xfId="27865" xr:uid="{2A3B0FFA-42F1-4D4B-B674-CF2D082DA881}"/>
    <cellStyle name="Normal 9 2 2 8 2 3 4" xfId="42194" xr:uid="{D1030684-E4CA-44E5-A15E-2D24626B556A}"/>
    <cellStyle name="Normal 9 2 2 8 2 4" xfId="6716" xr:uid="{DA055F01-CF4E-4889-A7D9-C5D19D71CD79}"/>
    <cellStyle name="Normal 9 2 2 8 2 4 2" xfId="26539" xr:uid="{94A4198F-73FE-40BB-A2B3-900C4ABC1A32}"/>
    <cellStyle name="Normal 9 2 2 8 2 4 3" xfId="44153" xr:uid="{E722DF89-E877-4E23-9982-89A8039386FD}"/>
    <cellStyle name="Normal 9 2 2 8 2 5" xfId="13307" xr:uid="{C1C22994-6416-4CAA-BC01-8FB840A4F0D6}"/>
    <cellStyle name="Normal 9 2 2 8 2 5 2" xfId="32614" xr:uid="{1D12181D-583B-407E-B7CD-59E8823F25CB}"/>
    <cellStyle name="Normal 9 2 2 8 2 6" xfId="14618" xr:uid="{632495AE-5526-45D6-8BED-4F13C4E609AC}"/>
    <cellStyle name="Normal 9 2 2 8 2 6 2" xfId="33897" xr:uid="{8F440377-6B26-4178-9E1A-5B9E040F35E3}"/>
    <cellStyle name="Normal 9 2 2 8 2 7" xfId="15941" xr:uid="{99C86089-9537-4238-92A0-D30AC8218B6E}"/>
    <cellStyle name="Normal 9 2 2 8 2 7 2" xfId="35117" xr:uid="{D0502CBF-2DB1-49A2-8C70-E0DAC7EC715A}"/>
    <cellStyle name="Normal 9 2 2 8 2 8" xfId="17378" xr:uid="{6692E10F-7C2A-4AA6-BF98-21B18F52FB0F}"/>
    <cellStyle name="Normal 9 2 2 8 2 8 2" xfId="36468" xr:uid="{00010D11-BE92-4D3B-8D3A-6753EA6B160A}"/>
    <cellStyle name="Normal 9 2 2 8 2 9" xfId="24487" xr:uid="{4EEF81F2-B428-435E-8935-1D7325FE3D9E}"/>
    <cellStyle name="Normal 9 2 2 8 3" xfId="5116" xr:uid="{32A31E27-19A4-4E36-BB7D-270D133951BA}"/>
    <cellStyle name="Normal 9 2 2 8 3 2" xfId="9306" xr:uid="{6266DBA4-1DAF-440E-B9FF-308A9E044E57}"/>
    <cellStyle name="Normal 9 2 2 8 3 2 2" xfId="28739" xr:uid="{DFFA6A7C-0AD7-4651-969A-FBE791973820}"/>
    <cellStyle name="Normal 9 2 2 8 3 2 3" xfId="45385" xr:uid="{A1221F59-610D-415F-83B4-D366C15CB547}"/>
    <cellStyle name="Normal 9 2 2 8 3 3" xfId="18861" xr:uid="{33383BA2-479C-4402-96F9-BDE5C4CA389B}"/>
    <cellStyle name="Normal 9 2 2 8 3 4" xfId="25270" xr:uid="{69869340-1467-446C-8993-FFEC873296F4}"/>
    <cellStyle name="Normal 9 2 2 8 4" xfId="7703" xr:uid="{A82FC2A8-1546-49F1-9639-3A52CB14B9AD}"/>
    <cellStyle name="Normal 9 2 2 8 4 2" xfId="21601" xr:uid="{5216726F-0180-4295-B51C-DAAD807E4328}"/>
    <cellStyle name="Normal 9 2 2 8 4 2 2" xfId="37771" xr:uid="{9D166C94-0D20-497F-BE3D-10616CAA1E22}"/>
    <cellStyle name="Normal 9 2 2 8 4 3" xfId="27253" xr:uid="{B6B6963A-0C27-4A14-BCA0-9C979845CF38}"/>
    <cellStyle name="Normal 9 2 2 8 4 4" xfId="41621" xr:uid="{C76C5E33-C8DE-4327-BB8E-879832BBD65D}"/>
    <cellStyle name="Normal 9 2 2 8 5" xfId="6086" xr:uid="{C1A3423B-1A57-471C-B3A4-7688A1367E0A}"/>
    <cellStyle name="Normal 9 2 2 8 5 2" xfId="25929" xr:uid="{3F5D3009-C404-45AD-B9E3-0DD0059CAD39}"/>
    <cellStyle name="Normal 9 2 2 8 5 3" xfId="43340" xr:uid="{3FA6C919-F001-4A60-B74F-AE7CDC2C017D}"/>
    <cellStyle name="Normal 9 2 2 8 6" xfId="12710" xr:uid="{4AFB7EE9-3587-4718-8FA8-CF0803B60D5C}"/>
    <cellStyle name="Normal 9 2 2 8 6 2" xfId="32022" xr:uid="{ED76B1DA-FCF1-431F-BB14-10B913667019}"/>
    <cellStyle name="Normal 9 2 2 8 7" xfId="14025" xr:uid="{2B9A15C9-6581-450B-A321-7DFA791EA2AE}"/>
    <cellStyle name="Normal 9 2 2 8 7 2" xfId="33315" xr:uid="{558212C2-DE03-4584-8479-07DE665FA222}"/>
    <cellStyle name="Normal 9 2 2 8 8" xfId="15292" xr:uid="{22E6B010-EFE5-4929-908F-B264D27AFBDE}"/>
    <cellStyle name="Normal 9 2 2 8 8 2" xfId="34517" xr:uid="{2C9D94EC-E1E6-466C-957E-B1C63EB72ADF}"/>
    <cellStyle name="Normal 9 2 2 8 9" xfId="16743" xr:uid="{41439CC5-1BF7-4558-A641-4044C97ACC8D}"/>
    <cellStyle name="Normal 9 2 2 8 9 2" xfId="35840" xr:uid="{1096D908-C0B5-4E4C-8A82-35240B6B8254}"/>
    <cellStyle name="Normal 9 2 2 9" xfId="1507" xr:uid="{5E146E91-6EB4-475F-8F22-9306297F15F5}"/>
    <cellStyle name="Normal 9 2 2 9 10" xfId="23894" xr:uid="{55978F90-0822-4A5D-846D-4A880ED80BE2}"/>
    <cellStyle name="Normal 9 2 2 9 11" xfId="39999" xr:uid="{E5A0103C-EAF3-4E98-B746-DBFABECA63F3}"/>
    <cellStyle name="Normal 9 2 2 9 12" xfId="49063" xr:uid="{0888AC67-0861-49CC-92C4-3627FC0FD6A3}"/>
    <cellStyle name="Normal 9 2 2 9 13" xfId="50265" xr:uid="{C8A5388E-B56D-4593-87B4-B495C604EA31}"/>
    <cellStyle name="Normal 9 2 2 9 14" xfId="51479" xr:uid="{AA0D8A77-D029-48FC-A048-E9A1FBE98962}"/>
    <cellStyle name="Normal 9 2 2 9 15" xfId="52698" xr:uid="{6E2C82B7-806F-4338-AA45-40980FC836B0}"/>
    <cellStyle name="Normal 9 2 2 9 16" xfId="53848" xr:uid="{9B4CA032-EA93-42F9-B8A3-81C6EB420731}"/>
    <cellStyle name="Normal 9 2 2 9 2" xfId="2534" xr:uid="{29CCFB63-EDC5-4CEC-A5E4-C78AB2CD7C4E}"/>
    <cellStyle name="Normal 9 2 2 9 2 10" xfId="40574" xr:uid="{41A8C805-3FFE-49F5-B26A-76D7A6A6B8AC}"/>
    <cellStyle name="Normal 9 2 2 9 2 11" xfId="49642" xr:uid="{0447F6C6-2EF2-4A69-AF5C-56318575A66E}"/>
    <cellStyle name="Normal 9 2 2 9 2 12" xfId="50846" xr:uid="{C6DAC35F-98DF-4C4B-83D3-D0BD4075E7C4}"/>
    <cellStyle name="Normal 9 2 2 9 2 13" xfId="52075" xr:uid="{5A106E6E-6FD3-4DC3-9939-D376113D28DF}"/>
    <cellStyle name="Normal 9 2 2 9 2 14" xfId="53273" xr:uid="{A6F9DC8F-1C16-41F2-83CE-5311D38675C1}"/>
    <cellStyle name="Normal 9 2 2 9 2 15" xfId="54425" xr:uid="{EB01C59C-889B-4E73-8791-E8B3E6A11A72}"/>
    <cellStyle name="Normal 9 2 2 9 2 2" xfId="5119" xr:uid="{2EC25D6B-65A5-4E33-B0DA-3E2F7235ECA9}"/>
    <cellStyle name="Normal 9 2 2 9 2 2 2" xfId="9309" xr:uid="{42AA6193-ECAC-4F83-99CC-A2296F785882}"/>
    <cellStyle name="Normal 9 2 2 9 2 2 2 2" xfId="28742" xr:uid="{3E1D8FC6-95D8-4173-9A28-E050ED1FB2C7}"/>
    <cellStyle name="Normal 9 2 2 9 2 2 2 3" xfId="46010" xr:uid="{A76E1D19-9D7B-4AC8-B3AE-22D69D13365C}"/>
    <cellStyle name="Normal 9 2 2 9 2 2 3" xfId="19720" xr:uid="{740DC881-8E6E-4D9F-A30A-58069CC6F895}"/>
    <cellStyle name="Normal 9 2 2 9 2 2 4" xfId="25273" xr:uid="{30A82506-0E4A-4789-A15E-3DFAFBBAAE85}"/>
    <cellStyle name="Normal 9 2 2 9 2 3" xfId="8410" xr:uid="{6AE742C3-705B-4058-AFA2-9FA7DA1891E5}"/>
    <cellStyle name="Normal 9 2 2 9 2 3 2" xfId="22206" xr:uid="{438C435C-99C8-4EE7-BBE5-D0F7EEA4E574}"/>
    <cellStyle name="Normal 9 2 2 9 2 3 2 2" xfId="38345" xr:uid="{52FA7BD0-0A81-4042-B24D-DF4F1FF58EB0}"/>
    <cellStyle name="Normal 9 2 2 9 2 3 3" xfId="27866" xr:uid="{C35D8F4E-D23B-4A69-BF9C-13BF81054FD7}"/>
    <cellStyle name="Normal 9 2 2 9 2 3 4" xfId="42195" xr:uid="{B5E8BC2A-AB3D-4F05-BA75-82132292DFE6}"/>
    <cellStyle name="Normal 9 2 2 9 2 4" xfId="6717" xr:uid="{E4B8E6B1-C4DD-4E1E-8E90-D1822143D55F}"/>
    <cellStyle name="Normal 9 2 2 9 2 4 2" xfId="26540" xr:uid="{F8860277-8C71-4FF4-9A6D-679110CA0D19}"/>
    <cellStyle name="Normal 9 2 2 9 2 4 3" xfId="44154" xr:uid="{D796C0AD-E55C-4529-B6B1-8C26DB595BDD}"/>
    <cellStyle name="Normal 9 2 2 9 2 5" xfId="13308" xr:uid="{91846F58-A85A-4497-A20E-7E41D0C6504D}"/>
    <cellStyle name="Normal 9 2 2 9 2 5 2" xfId="32615" xr:uid="{436CF635-837C-4A50-BAB1-20838D08D92D}"/>
    <cellStyle name="Normal 9 2 2 9 2 6" xfId="14619" xr:uid="{527439A2-1526-418B-A654-2C5D35C8431D}"/>
    <cellStyle name="Normal 9 2 2 9 2 6 2" xfId="33898" xr:uid="{86E8706F-4C2C-47FD-9AB3-2C37D70BA336}"/>
    <cellStyle name="Normal 9 2 2 9 2 7" xfId="15942" xr:uid="{57FA5960-5918-443F-AF19-6C7767488167}"/>
    <cellStyle name="Normal 9 2 2 9 2 7 2" xfId="35118" xr:uid="{F219B8E0-6453-4379-B169-C8CCEF4D2EE7}"/>
    <cellStyle name="Normal 9 2 2 9 2 8" xfId="17379" xr:uid="{5D035298-6235-4941-A107-51FBFF015C12}"/>
    <cellStyle name="Normal 9 2 2 9 2 8 2" xfId="36469" xr:uid="{1EC2900B-D534-46AD-838B-29DEFF44CC82}"/>
    <cellStyle name="Normal 9 2 2 9 2 9" xfId="24488" xr:uid="{23C3EB00-AB81-4626-9F32-6963B633E4DC}"/>
    <cellStyle name="Normal 9 2 2 9 3" xfId="5118" xr:uid="{9B8DFF5B-FF5E-41B4-A4F5-2C574CF7769D}"/>
    <cellStyle name="Normal 9 2 2 9 3 2" xfId="9308" xr:uid="{9B46DC29-A303-49B3-871A-681DEDA19270}"/>
    <cellStyle name="Normal 9 2 2 9 3 2 2" xfId="28741" xr:uid="{D02A6076-DA0B-4B5B-B574-E77ED5A9DBEB}"/>
    <cellStyle name="Normal 9 2 2 9 3 2 3" xfId="45386" xr:uid="{26249DD3-2755-4E6C-9B13-0B5B5841EEA3}"/>
    <cellStyle name="Normal 9 2 2 9 3 3" xfId="18862" xr:uid="{0615609F-3C18-448F-A898-D55302A318B2}"/>
    <cellStyle name="Normal 9 2 2 9 3 4" xfId="25272" xr:uid="{7CD15DF0-77E4-4791-B6EA-2E436B8DA8B8}"/>
    <cellStyle name="Normal 9 2 2 9 4" xfId="7704" xr:uid="{6E63DD11-B31B-42F6-B804-E597DABCA5E9}"/>
    <cellStyle name="Normal 9 2 2 9 4 2" xfId="21602" xr:uid="{E1033BB0-60E5-49A7-9402-A576E39FFD5E}"/>
    <cellStyle name="Normal 9 2 2 9 4 2 2" xfId="37772" xr:uid="{ECF7FDEE-577F-4CDC-92DC-8CEDC225F64F}"/>
    <cellStyle name="Normal 9 2 2 9 4 3" xfId="27254" xr:uid="{6664618A-60D9-4B05-86CA-00AB35C19533}"/>
    <cellStyle name="Normal 9 2 2 9 4 4" xfId="41622" xr:uid="{2345AAAF-2CC4-4F62-884A-8FA56AE5D645}"/>
    <cellStyle name="Normal 9 2 2 9 5" xfId="6087" xr:uid="{86CD38E3-422E-4467-A829-419DAC126E86}"/>
    <cellStyle name="Normal 9 2 2 9 5 2" xfId="25930" xr:uid="{E8CE9EB5-293C-4FFF-ABF9-6D2E6E6B38D9}"/>
    <cellStyle name="Normal 9 2 2 9 5 3" xfId="43341" xr:uid="{71AEC45C-5226-447D-91D6-A09A241645EF}"/>
    <cellStyle name="Normal 9 2 2 9 6" xfId="12711" xr:uid="{53C9BEE2-F20A-4496-9B38-16CEDB32D209}"/>
    <cellStyle name="Normal 9 2 2 9 6 2" xfId="32023" xr:uid="{BFBF8911-9A1D-4A0B-9EB1-8EBDB4241E57}"/>
    <cellStyle name="Normal 9 2 2 9 7" xfId="14026" xr:uid="{E9C5C37E-CC51-4979-9B6B-7FBC0ECA52ED}"/>
    <cellStyle name="Normal 9 2 2 9 7 2" xfId="33316" xr:uid="{ABD49694-CA83-445E-A3E1-DFDB537F7EA0}"/>
    <cellStyle name="Normal 9 2 2 9 8" xfId="15293" xr:uid="{8612BA41-92EA-42E2-B43D-314F2205A47D}"/>
    <cellStyle name="Normal 9 2 2 9 8 2" xfId="34518" xr:uid="{595C1A86-A80A-47DE-B9DC-1FB71723DBA7}"/>
    <cellStyle name="Normal 9 2 2 9 9" xfId="16744" xr:uid="{DE63C053-787A-455E-B683-FF2CA38803A1}"/>
    <cellStyle name="Normal 9 2 2 9 9 2" xfId="35841" xr:uid="{6AB40490-BE3E-4A00-A9A5-BB338ECE00D5}"/>
    <cellStyle name="Normal 9 2 3" xfId="1508" xr:uid="{02B6E057-AEC7-4BBA-8AD9-CA80BB810C41}"/>
    <cellStyle name="Normal 9 2 3 2" xfId="1509" xr:uid="{476F7EF9-C1CF-46F6-96FB-1AB4EBCE0540}"/>
    <cellStyle name="Normal 9 2 3 2 10" xfId="23895" xr:uid="{C0BC238D-C08B-4754-B173-6A6E7DACB388}"/>
    <cellStyle name="Normal 9 2 3 2 11" xfId="40000" xr:uid="{90B5C242-3A3C-45F5-9D8B-FBB17B68C759}"/>
    <cellStyle name="Normal 9 2 3 2 12" xfId="49064" xr:uid="{931929C9-9ECB-4DAC-8A81-209E92A440CD}"/>
    <cellStyle name="Normal 9 2 3 2 13" xfId="50266" xr:uid="{C77DAA53-EFEF-44B6-98A0-5419C57B76BB}"/>
    <cellStyle name="Normal 9 2 3 2 14" xfId="51480" xr:uid="{3C1E31BE-0EB8-4B03-B30A-932971335062}"/>
    <cellStyle name="Normal 9 2 3 2 15" xfId="52699" xr:uid="{0BDED544-D210-471C-87FB-7A71A1B40B1A}"/>
    <cellStyle name="Normal 9 2 3 2 16" xfId="53849" xr:uid="{D1507CE7-BA16-4A61-B9EF-452C926AB6C1}"/>
    <cellStyle name="Normal 9 2 3 2 2" xfId="2535" xr:uid="{F3714CC6-A345-491D-B81B-F0788ED5A598}"/>
    <cellStyle name="Normal 9 2 3 2 2 10" xfId="40575" xr:uid="{7A3802D9-6726-475B-8FA4-1EDB375A99D2}"/>
    <cellStyle name="Normal 9 2 3 2 2 11" xfId="49643" xr:uid="{5D5629B9-ED56-4EA1-A458-C09B0509501D}"/>
    <cellStyle name="Normal 9 2 3 2 2 12" xfId="50847" xr:uid="{A2B04115-3DFD-4B55-86D2-96C0A5871778}"/>
    <cellStyle name="Normal 9 2 3 2 2 13" xfId="52076" xr:uid="{F1162F01-2478-4F92-BF6E-39E3A6B25987}"/>
    <cellStyle name="Normal 9 2 3 2 2 14" xfId="53274" xr:uid="{E5F02017-E8DE-4225-8DB6-8EA1C00C1802}"/>
    <cellStyle name="Normal 9 2 3 2 2 15" xfId="54426" xr:uid="{AD39BA3B-D42F-4E50-99B4-11659930FBCF}"/>
    <cellStyle name="Normal 9 2 3 2 2 2" xfId="5122" xr:uid="{555A0B68-6022-464B-9F64-D3295A9E631A}"/>
    <cellStyle name="Normal 9 2 3 2 2 2 2" xfId="9311" xr:uid="{C6E2A442-8C78-4734-8D0B-B9FEDD4D0699}"/>
    <cellStyle name="Normal 9 2 3 2 2 2 2 2" xfId="28744" xr:uid="{9BB30464-13E7-4154-A103-611C6C13F668}"/>
    <cellStyle name="Normal 9 2 3 2 2 2 2 3" xfId="46011" xr:uid="{72CD77E8-2104-41D6-A618-C2AF80E27DC9}"/>
    <cellStyle name="Normal 9 2 3 2 2 2 3" xfId="19721" xr:uid="{CA550F9F-2955-4C8D-81D1-A453877F4446}"/>
    <cellStyle name="Normal 9 2 3 2 2 2 4" xfId="25275" xr:uid="{073A1AA4-A58E-48AC-98C9-256C66F7C2EC}"/>
    <cellStyle name="Normal 9 2 3 2 2 3" xfId="8411" xr:uid="{51ED5435-0AE9-4F0F-9BF8-74D095E79049}"/>
    <cellStyle name="Normal 9 2 3 2 2 3 2" xfId="22207" xr:uid="{40701088-5081-4CA4-B669-56F4BA43DC9A}"/>
    <cellStyle name="Normal 9 2 3 2 2 3 2 2" xfId="38346" xr:uid="{3849F335-E4F3-449A-A476-E98A8DDA1DC8}"/>
    <cellStyle name="Normal 9 2 3 2 2 3 3" xfId="27867" xr:uid="{22DB577A-7595-410B-AC90-606AD8BA95EE}"/>
    <cellStyle name="Normal 9 2 3 2 2 3 4" xfId="42196" xr:uid="{317C3EB7-517F-447B-A323-4CFF52302A0D}"/>
    <cellStyle name="Normal 9 2 3 2 2 4" xfId="6718" xr:uid="{00B3A84F-2EEF-4461-907D-0EDB8C07DD8F}"/>
    <cellStyle name="Normal 9 2 3 2 2 4 2" xfId="26541" xr:uid="{321F5D57-5EB6-4745-94B7-D49FA7D5CD19}"/>
    <cellStyle name="Normal 9 2 3 2 2 4 3" xfId="44155" xr:uid="{19DF6501-5DF5-4C53-8EE6-3B84928E9FFB}"/>
    <cellStyle name="Normal 9 2 3 2 2 5" xfId="13309" xr:uid="{B6A152CE-4D3C-49C3-A0B2-58A03F73BE02}"/>
    <cellStyle name="Normal 9 2 3 2 2 5 2" xfId="32616" xr:uid="{CA6CDECE-A819-4913-8701-046FF09E1C55}"/>
    <cellStyle name="Normal 9 2 3 2 2 6" xfId="14620" xr:uid="{1E8EBA93-AA96-44CC-9B13-B3C82A3CE1F6}"/>
    <cellStyle name="Normal 9 2 3 2 2 6 2" xfId="33899" xr:uid="{E725CBBF-9E80-4EE9-B541-C5B8F1F376DA}"/>
    <cellStyle name="Normal 9 2 3 2 2 7" xfId="15943" xr:uid="{2A425D6A-3050-4DD8-A7CB-882204AB4A3F}"/>
    <cellStyle name="Normal 9 2 3 2 2 7 2" xfId="35119" xr:uid="{56D48ADF-F412-4636-A212-FAB7E5A19192}"/>
    <cellStyle name="Normal 9 2 3 2 2 8" xfId="17380" xr:uid="{306BD730-6BD2-46B3-98E9-2C2918BE9A09}"/>
    <cellStyle name="Normal 9 2 3 2 2 8 2" xfId="36470" xr:uid="{604A0C98-0C83-4D22-95EB-DD1F1EC3DA28}"/>
    <cellStyle name="Normal 9 2 3 2 2 9" xfId="24489" xr:uid="{900A7B00-E1B5-4140-ABDA-31FA7D2B9D97}"/>
    <cellStyle name="Normal 9 2 3 2 3" xfId="5121" xr:uid="{F8D16827-45F6-4707-AE36-CA5B0358D322}"/>
    <cellStyle name="Normal 9 2 3 2 3 2" xfId="9310" xr:uid="{4D15C84C-3074-4AD9-8E1D-405378D3F833}"/>
    <cellStyle name="Normal 9 2 3 2 3 2 2" xfId="28743" xr:uid="{0518875B-A80E-44A2-A195-32AF9B4475F4}"/>
    <cellStyle name="Normal 9 2 3 2 3 2 3" xfId="45388" xr:uid="{5CD85E0F-301E-47D8-8AB1-36D89D8A5E94}"/>
    <cellStyle name="Normal 9 2 3 2 3 3" xfId="18864" xr:uid="{CCA535B3-A12E-45B2-992E-EE0527AC8FFF}"/>
    <cellStyle name="Normal 9 2 3 2 3 4" xfId="25274" xr:uid="{BF279F76-0CA6-497C-9C8F-AF3148D0F718}"/>
    <cellStyle name="Normal 9 2 3 2 4" xfId="7706" xr:uid="{49EFA24E-4368-428A-91FD-2FCBC86E61E7}"/>
    <cellStyle name="Normal 9 2 3 2 4 2" xfId="21603" xr:uid="{53D58A60-8C90-4E65-962C-CCE37BD23181}"/>
    <cellStyle name="Normal 9 2 3 2 4 2 2" xfId="37773" xr:uid="{3A85E368-CCC3-46BF-868D-57B3929E9E76}"/>
    <cellStyle name="Normal 9 2 3 2 4 3" xfId="27255" xr:uid="{A19AE8C4-0222-4F10-AF43-E44C6AF9444F}"/>
    <cellStyle name="Normal 9 2 3 2 4 4" xfId="41623" xr:uid="{8FE1DADD-9256-41A7-862D-0EE73A880489}"/>
    <cellStyle name="Normal 9 2 3 2 5" xfId="6088" xr:uid="{9EB2AA2E-DA02-4F84-B356-27018C38B2B5}"/>
    <cellStyle name="Normal 9 2 3 2 5 2" xfId="25931" xr:uid="{89B2F147-D8FF-499A-9C0F-D5710CD513AB}"/>
    <cellStyle name="Normal 9 2 3 2 5 3" xfId="43343" xr:uid="{4439F40E-CF37-42EC-A640-64314B159A1C}"/>
    <cellStyle name="Normal 9 2 3 2 6" xfId="12712" xr:uid="{CF3FCFA8-2CA6-4417-9782-9519D588EF22}"/>
    <cellStyle name="Normal 9 2 3 2 6 2" xfId="32024" xr:uid="{BAF6BB0D-1E21-4CCF-B1F6-F0438AC2B64D}"/>
    <cellStyle name="Normal 9 2 3 2 7" xfId="14027" xr:uid="{50C656B2-676C-469C-90C3-EFFBC70FBB4B}"/>
    <cellStyle name="Normal 9 2 3 2 7 2" xfId="33317" xr:uid="{21BEA07E-22EF-4178-A6F6-40EF19537270}"/>
    <cellStyle name="Normal 9 2 3 2 8" xfId="15294" xr:uid="{717890F6-9B91-480F-88C1-ECDE323E5163}"/>
    <cellStyle name="Normal 9 2 3 2 8 2" xfId="34519" xr:uid="{6234F9DD-96D9-4375-8221-F939D9B8EAAF}"/>
    <cellStyle name="Normal 9 2 3 2 9" xfId="16745" xr:uid="{B37B1663-D544-443E-B898-180334B456CD}"/>
    <cellStyle name="Normal 9 2 3 2 9 2" xfId="35842" xr:uid="{CDC037B2-3896-4AEB-AE84-1B51BEF7B88C}"/>
    <cellStyle name="Normal 9 2 3 3" xfId="1510" xr:uid="{E5BB390E-D44B-4751-B939-B79189BFA113}"/>
    <cellStyle name="Normal 9 2 3 3 2" xfId="5123" xr:uid="{9603ECF5-AF39-449A-BEAE-EB1BDD030CC6}"/>
    <cellStyle name="Normal 9 2 3 3 2 2" xfId="18865" xr:uid="{2B97DBE6-B4F1-4263-B7B3-4684BD82F02B}"/>
    <cellStyle name="Normal 9 2 3 3 2 2 2" xfId="45389" xr:uid="{72299AB6-86AA-4D3D-80A9-FB04736753FF}"/>
    <cellStyle name="Normal 9 2 3 3 3" xfId="7707" xr:uid="{8DC6B9B1-169D-435B-B3EC-791FD13DC7CD}"/>
    <cellStyle name="Normal 9 2 3 4" xfId="5120" xr:uid="{B23178B3-469B-4904-95D4-B5919A1B4A81}"/>
    <cellStyle name="Normal 9 2 3 4 2" xfId="18863" xr:uid="{35BA716E-0B84-4551-9B43-51B9CB8211C7}"/>
    <cellStyle name="Normal 9 2 3 4 2 2" xfId="45387" xr:uid="{C80AFD25-A330-40CD-BD08-5D1024A573DF}"/>
    <cellStyle name="Normal 9 2 3 5" xfId="7705" xr:uid="{604ED6FE-7432-45B6-802B-F3C4AAEB6FF4}"/>
    <cellStyle name="Normal 9 2 4" xfId="1511" xr:uid="{F86FE9A9-40D6-482C-88CB-66D32AB53E00}"/>
    <cellStyle name="Normal 9 2 4 2" xfId="5124" xr:uid="{1FFAE305-E008-4F19-A605-DF78259790CF}"/>
    <cellStyle name="Normal 9 2 4 2 2" xfId="18866" xr:uid="{D63234E5-4800-4F40-A865-578F6A4B0CFE}"/>
    <cellStyle name="Normal 9 2 4 2 2 2" xfId="45390" xr:uid="{529002A8-B250-4596-BB2F-12695EE7D14C}"/>
    <cellStyle name="Normal 9 2 4 3" xfId="7708" xr:uid="{B6F6309F-3E42-4EB9-9CE3-32CFCB35D7CC}"/>
    <cellStyle name="Normal 9 2 5" xfId="1512" xr:uid="{7A3259F0-75C7-45F2-89AE-B19764FB9293}"/>
    <cellStyle name="Normal 9 2 5 2" xfId="5125" xr:uid="{F0265367-9E4C-4A9E-AC69-C9886B27BD98}"/>
    <cellStyle name="Normal 9 2 5 2 2" xfId="18867" xr:uid="{D6ACF86B-7DCF-48D0-B1E2-46E065CE3112}"/>
    <cellStyle name="Normal 9 2 5 2 2 2" xfId="45391" xr:uid="{967883B7-101C-4156-9675-4285DFA89D4B}"/>
    <cellStyle name="Normal 9 2 5 3" xfId="7709" xr:uid="{D0BD1FF0-59CF-4D2C-87CA-227C9F9ED0F0}"/>
    <cellStyle name="Normal 9 2 6" xfId="1513" xr:uid="{95EB189D-116F-4367-8578-5162A911D09B}"/>
    <cellStyle name="Normal 9 2 6 2" xfId="5126" xr:uid="{A95BD0E1-91FD-489C-B0CF-8CBCEDDECC30}"/>
    <cellStyle name="Normal 9 2 6 2 2" xfId="18868" xr:uid="{5277EBFC-D5DE-4D68-B020-30FD024A611F}"/>
    <cellStyle name="Normal 9 2 6 2 2 2" xfId="45392" xr:uid="{106AFF48-F62D-4D80-A607-E71191AC9276}"/>
    <cellStyle name="Normal 9 2 6 3" xfId="7710" xr:uid="{97A23D88-00CB-4743-AC51-21CDB377D655}"/>
    <cellStyle name="Normal 9 2 7" xfId="1514" xr:uid="{DC09E3FF-490C-4CC7-916D-9BD392E77446}"/>
    <cellStyle name="Normal 9 2 7 2" xfId="5127" xr:uid="{97B4CDB0-61C0-4DE2-B517-EEDB0468D929}"/>
    <cellStyle name="Normal 9 2 7 2 2" xfId="18869" xr:uid="{117CC812-0601-41AD-8379-216EE5F6024E}"/>
    <cellStyle name="Normal 9 2 7 2 2 2" xfId="45393" xr:uid="{7FCBCCCA-6BC8-443F-9868-8373E67FE67E}"/>
    <cellStyle name="Normal 9 2 7 3" xfId="7711" xr:uid="{83765189-C9BD-4F6E-917D-4EAC95CF9536}"/>
    <cellStyle name="Normal 9 2 8" xfId="1515" xr:uid="{18D8CB0B-F48A-4CE6-A7F4-DD471E2E0E20}"/>
    <cellStyle name="Normal 9 2 8 2" xfId="5128" xr:uid="{6816B1E4-20B5-412F-8651-EDA80BE08B14}"/>
    <cellStyle name="Normal 9 2 8 2 2" xfId="18870" xr:uid="{C9D15F5A-BFFC-486A-B947-A8A97913B035}"/>
    <cellStyle name="Normal 9 2 8 2 2 2" xfId="45394" xr:uid="{014A6F67-1BA8-4F04-A792-A03A0088DE36}"/>
    <cellStyle name="Normal 9 2 8 3" xfId="7712" xr:uid="{A2FA74EB-2641-44FE-9AE5-748F1D0CE6D7}"/>
    <cellStyle name="Normal 9 2 9" xfId="1516" xr:uid="{D96B7BF4-60F2-4861-8EA8-E69DB0C1E99E}"/>
    <cellStyle name="Normal 9 2 9 2" xfId="5129" xr:uid="{BE225EA4-20CD-43BB-A9EA-DD8885341E8A}"/>
    <cellStyle name="Normal 9 2 9 2 2" xfId="18871" xr:uid="{012F1DBA-6463-4A73-9F6B-F0C870B1E0BA}"/>
    <cellStyle name="Normal 9 2 9 2 2 2" xfId="45395" xr:uid="{D67B3414-5485-4F78-A1C8-6F5B4B2E414F}"/>
    <cellStyle name="Normal 9 2 9 3" xfId="7713" xr:uid="{D952A1BA-5C1D-4289-9110-7A095BEDA7AA}"/>
    <cellStyle name="Normal 9 3" xfId="1517" xr:uid="{32986DE6-A095-4BF6-B197-4DC0DAF85634}"/>
    <cellStyle name="Normal 9 3 10" xfId="1518" xr:uid="{85B0F230-549B-4F8D-AE3B-27BC43131037}"/>
    <cellStyle name="Normal 9 3 10 2" xfId="5130" xr:uid="{20920989-5346-4368-9D8A-B7B5002CAA5D}"/>
    <cellStyle name="Normal 9 3 10 2 2" xfId="18873" xr:uid="{6D2A23E4-0530-45C9-9AE9-69339FDBBF51}"/>
    <cellStyle name="Normal 9 3 10 2 2 2" xfId="45396" xr:uid="{A2F9880C-421B-479D-8258-59301479424C}"/>
    <cellStyle name="Normal 9 3 10 3" xfId="7714" xr:uid="{FBD28368-F0E9-4EFE-9B84-A0FCE7CBC33B}"/>
    <cellStyle name="Normal 9 3 11" xfId="1519" xr:uid="{53B3181A-58DB-43D9-BAE2-69C44A4CBA1D}"/>
    <cellStyle name="Normal 9 3 11 2" xfId="5131" xr:uid="{A6872038-FB32-4357-AEDA-38DB1AA88BDA}"/>
    <cellStyle name="Normal 9 3 11 2 2" xfId="18874" xr:uid="{ABB3AF1F-D162-4D57-973B-CD043C7C0476}"/>
    <cellStyle name="Normal 9 3 11 2 2 2" xfId="45397" xr:uid="{A984D731-5509-49A8-A1C3-33CB6BFA46B3}"/>
    <cellStyle name="Normal 9 3 11 3" xfId="7715" xr:uid="{58010B5F-690A-4398-8E2F-61A9DC49A8EF}"/>
    <cellStyle name="Normal 9 3 12" xfId="1520" xr:uid="{382E0410-5B4F-449B-9D18-8962C2875F6F}"/>
    <cellStyle name="Normal 9 3 12 2" xfId="5132" xr:uid="{F1E8DB33-BB2E-4050-8632-D1510C905B80}"/>
    <cellStyle name="Normal 9 3 12 2 2" xfId="18875" xr:uid="{BF3CA969-DC09-41F1-B6AA-E9B6CC95595D}"/>
    <cellStyle name="Normal 9 3 12 2 2 2" xfId="45398" xr:uid="{86EC1DFB-64CD-4496-92E8-1DF42E70CCDA}"/>
    <cellStyle name="Normal 9 3 12 3" xfId="7716" xr:uid="{DE64D466-925D-4F22-8E53-28395AB832BE}"/>
    <cellStyle name="Normal 9 3 13" xfId="2536" xr:uid="{B10F496A-8F79-4A84-9D64-86B6E5F96289}"/>
    <cellStyle name="Normal 9 3 13 2" xfId="19722" xr:uid="{820258EC-5F4F-4F2D-9E24-2ACB29CB8887}"/>
    <cellStyle name="Normal 9 3 14" xfId="18872" xr:uid="{C8C0738C-B5D2-410E-AD7A-8BBBCBB93D54}"/>
    <cellStyle name="Normal 9 3 15" xfId="54829" xr:uid="{EE7C1B88-A5E0-4B13-A4E2-8B960C2F7F61}"/>
    <cellStyle name="Normal 9 3 2" xfId="1521" xr:uid="{CCB94500-DC2D-4859-A788-7C065C011C2A}"/>
    <cellStyle name="Normal 9 3 2 10" xfId="1522" xr:uid="{EC919982-7DE3-4A7F-9674-086F85AB9BCC}"/>
    <cellStyle name="Normal 9 3 2 10 2" xfId="5134" xr:uid="{34FDB2C1-74A7-4814-8F6E-398FE3819971}"/>
    <cellStyle name="Normal 9 3 2 10 2 2" xfId="18877" xr:uid="{FE1B5DF4-C5B3-4395-B3C2-2D79584E0765}"/>
    <cellStyle name="Normal 9 3 2 10 2 2 2" xfId="45400" xr:uid="{0255A61C-250D-4BB3-9445-677B8C57FC51}"/>
    <cellStyle name="Normal 9 3 2 10 3" xfId="7718" xr:uid="{C66DBAB4-7EE8-4575-858B-D5ECA055E718}"/>
    <cellStyle name="Normal 9 3 2 11" xfId="5133" xr:uid="{E64F8D64-5262-484D-9E28-E794A2ED58C5}"/>
    <cellStyle name="Normal 9 3 2 11 2" xfId="18876" xr:uid="{B6380E03-209F-47C8-A6B0-CA7B80796595}"/>
    <cellStyle name="Normal 9 3 2 11 2 2" xfId="45399" xr:uid="{E8950A94-ED60-4B50-BDE4-C056FC59796A}"/>
    <cellStyle name="Normal 9 3 2 12" xfId="7717" xr:uid="{9A10C911-D4C0-4CA2-95BF-C005B17E25E9}"/>
    <cellStyle name="Normal 9 3 2 2" xfId="1523" xr:uid="{11B84782-4FFD-4EBE-8E25-BB694545A767}"/>
    <cellStyle name="Normal 9 3 2 2 2" xfId="1524" xr:uid="{88FAFCA0-88F3-45EE-8F27-38A97D5FA385}"/>
    <cellStyle name="Normal 9 3 2 2 2 2" xfId="5136" xr:uid="{E60AD2DB-672D-45A3-A7E7-8A604C1E9B5A}"/>
    <cellStyle name="Normal 9 3 2 2 2 2 2" xfId="18879" xr:uid="{ED82B219-E66E-4464-8F21-74445DCFD585}"/>
    <cellStyle name="Normal 9 3 2 2 2 2 2 2" xfId="45402" xr:uid="{3771412C-2D38-4000-9D25-361E1F0ED852}"/>
    <cellStyle name="Normal 9 3 2 2 2 3" xfId="7720" xr:uid="{97CE09C9-3CBB-419C-8804-55E817C24538}"/>
    <cellStyle name="Normal 9 3 2 2 3" xfId="5135" xr:uid="{397A7BB0-E17B-47B4-A7E9-A4265BCA0BF4}"/>
    <cellStyle name="Normal 9 3 2 2 3 2" xfId="18878" xr:uid="{0CCF260D-8259-48D9-86A1-F57D9DE274BC}"/>
    <cellStyle name="Normal 9 3 2 2 3 2 2" xfId="45401" xr:uid="{B1FE209C-D43B-44A5-AD1D-42128D0E172E}"/>
    <cellStyle name="Normal 9 3 2 2 4" xfId="7719" xr:uid="{D2E51B8A-796F-4589-B19A-9AEB7502F283}"/>
    <cellStyle name="Normal 9 3 2 3" xfId="1525" xr:uid="{51298EC9-8B2A-42D6-99B5-5D5699A59CAB}"/>
    <cellStyle name="Normal 9 3 2 3 2" xfId="5137" xr:uid="{5A02A46A-3824-4226-98D3-DECEFA9C3BEC}"/>
    <cellStyle name="Normal 9 3 2 3 2 2" xfId="18880" xr:uid="{B649352E-DAAF-4422-8BD9-EB2772957548}"/>
    <cellStyle name="Normal 9 3 2 3 2 2 2" xfId="45403" xr:uid="{AF331835-C5E0-4D02-835E-0C071FF3336E}"/>
    <cellStyle name="Normal 9 3 2 3 3" xfId="7721" xr:uid="{80E8D4A6-50BC-4EB8-9739-E465EC7E696C}"/>
    <cellStyle name="Normal 9 3 2 4" xfId="1526" xr:uid="{2507DFA8-11BE-4CA1-AC3C-CF079EFA4633}"/>
    <cellStyle name="Normal 9 3 2 4 2" xfId="5138" xr:uid="{E2D3874E-A9F5-4C0F-B9E7-43C19A0F0C31}"/>
    <cellStyle name="Normal 9 3 2 4 2 2" xfId="18881" xr:uid="{BF73F474-E826-4A1E-BAFB-067F8AC21B91}"/>
    <cellStyle name="Normal 9 3 2 4 2 2 2" xfId="45404" xr:uid="{E332EBF4-AD66-41CE-9B09-88A826DB66DE}"/>
    <cellStyle name="Normal 9 3 2 4 3" xfId="7722" xr:uid="{ADD5F1E8-B86B-4FAF-A267-3BC04D42E5E0}"/>
    <cellStyle name="Normal 9 3 2 5" xfId="1527" xr:uid="{6BA2FA34-639A-4F30-8C8D-3F0EE51CC8B2}"/>
    <cellStyle name="Normal 9 3 2 5 2" xfId="5139" xr:uid="{FB2953EE-2E0E-431D-A385-7B11A82DEDA0}"/>
    <cellStyle name="Normal 9 3 2 5 2 2" xfId="18882" xr:uid="{E8D3AD49-031E-43EA-8B08-33C679679706}"/>
    <cellStyle name="Normal 9 3 2 5 2 2 2" xfId="45405" xr:uid="{39C52CFD-B430-4B29-BA20-1F2BEA01990A}"/>
    <cellStyle name="Normal 9 3 2 5 3" xfId="7723" xr:uid="{CE699BC7-D93C-4991-8918-95A830AE32E9}"/>
    <cellStyle name="Normal 9 3 2 6" xfId="1528" xr:uid="{47317E1A-5291-4A54-BFAF-7D1DBBF54D6F}"/>
    <cellStyle name="Normal 9 3 2 6 2" xfId="5140" xr:uid="{234028E5-68B0-420C-8225-0D9EA8EFDA09}"/>
    <cellStyle name="Normal 9 3 2 6 2 2" xfId="18883" xr:uid="{6AE1CDBF-48A3-43DD-AAF9-6E2D0C04210F}"/>
    <cellStyle name="Normal 9 3 2 6 2 2 2" xfId="45406" xr:uid="{F6573CE1-ED65-4FDC-BBC0-12CC91F1A6BB}"/>
    <cellStyle name="Normal 9 3 2 6 3" xfId="7724" xr:uid="{38D7030D-90E7-45E6-9C41-13F75F3FEED3}"/>
    <cellStyle name="Normal 9 3 2 7" xfId="1529" xr:uid="{35A48190-893A-41A5-A8BA-DEAE59924E0F}"/>
    <cellStyle name="Normal 9 3 2 7 2" xfId="5141" xr:uid="{698085C6-E942-4B9C-B18C-E56C2B85EDBB}"/>
    <cellStyle name="Normal 9 3 2 7 2 2" xfId="18884" xr:uid="{9EDE7700-C5D7-4F0E-A4A3-51D91042AEF4}"/>
    <cellStyle name="Normal 9 3 2 7 2 2 2" xfId="45407" xr:uid="{3508DD96-20E7-44A0-B024-58B49DF99F1E}"/>
    <cellStyle name="Normal 9 3 2 7 3" xfId="7725" xr:uid="{766B7D1D-88A8-4B0B-BE3B-B9876858B47D}"/>
    <cellStyle name="Normal 9 3 2 8" xfId="1530" xr:uid="{08ECCB2D-529B-42E1-9ABC-2E81C5BB65FC}"/>
    <cellStyle name="Normal 9 3 2 8 2" xfId="5142" xr:uid="{42B9E80B-E1C5-4A02-8E2D-2C44A061123B}"/>
    <cellStyle name="Normal 9 3 2 8 2 2" xfId="18885" xr:uid="{DB91F84E-F2E0-44BA-8783-53E0C13BE6FC}"/>
    <cellStyle name="Normal 9 3 2 8 2 2 2" xfId="45408" xr:uid="{8CE24975-A292-4DBD-883C-38499DEE7545}"/>
    <cellStyle name="Normal 9 3 2 8 3" xfId="7726" xr:uid="{55BE6C2B-E420-4B8B-9BC7-B05904B928A3}"/>
    <cellStyle name="Normal 9 3 2 9" xfId="1531" xr:uid="{53C52AB7-B81C-42BC-8DFE-C086CF4FE33B}"/>
    <cellStyle name="Normal 9 3 2 9 2" xfId="5143" xr:uid="{70B98C11-65BC-4D67-B01D-C0567EFD807F}"/>
    <cellStyle name="Normal 9 3 2 9 2 2" xfId="18886" xr:uid="{14EBD510-3FAE-4AA1-BF56-51861D229FAB}"/>
    <cellStyle name="Normal 9 3 2 9 2 2 2" xfId="45409" xr:uid="{0475053D-0868-4B70-BC11-5032602D96BC}"/>
    <cellStyle name="Normal 9 3 2 9 3" xfId="7727" xr:uid="{5BD26309-F3C8-40C4-A0F0-323932331991}"/>
    <cellStyle name="Normal 9 3 3" xfId="1532" xr:uid="{CAC870D9-A3F7-4769-B800-291002620A27}"/>
    <cellStyle name="Normal 9 3 3 2" xfId="1533" xr:uid="{A8CED658-422B-421E-980E-D86F38746B24}"/>
    <cellStyle name="Normal 9 3 3 2 2" xfId="5145" xr:uid="{2B513D0E-B99B-437C-BF7C-AE8BACC14C20}"/>
    <cellStyle name="Normal 9 3 3 2 2 2" xfId="18888" xr:uid="{19A02AC1-9F03-497B-99B9-FB36ACDCC9D7}"/>
    <cellStyle name="Normal 9 3 3 2 2 2 2" xfId="45411" xr:uid="{228940C9-0FC6-43C1-B015-199D8DE242EB}"/>
    <cellStyle name="Normal 9 3 3 2 3" xfId="7729" xr:uid="{E7171BC7-9000-4383-AF2B-FAD910D51FFB}"/>
    <cellStyle name="Normal 9 3 3 3" xfId="5144" xr:uid="{AF435EE0-0E9B-4EC8-9542-64901B31EE2B}"/>
    <cellStyle name="Normal 9 3 3 3 2" xfId="18887" xr:uid="{E9E115E4-7D94-4125-9D17-DF0140D1E334}"/>
    <cellStyle name="Normal 9 3 3 3 2 2" xfId="45410" xr:uid="{31CE41DD-37C9-4930-9B9B-D1887D00FFBE}"/>
    <cellStyle name="Normal 9 3 3 4" xfId="7728" xr:uid="{27082904-CEE2-4D2E-A24F-9CDA9CC5E26D}"/>
    <cellStyle name="Normal 9 3 4" xfId="1534" xr:uid="{2487F1F1-E82F-4BBE-9DC9-0476EF6CB7D9}"/>
    <cellStyle name="Normal 9 3 4 2" xfId="5146" xr:uid="{42D874FF-A3E1-4399-9739-AC4F43026C81}"/>
    <cellStyle name="Normal 9 3 4 2 2" xfId="18889" xr:uid="{B540E943-7662-4893-B414-710436D558BF}"/>
    <cellStyle name="Normal 9 3 4 2 2 2" xfId="45412" xr:uid="{54BED304-998F-426C-8C40-4980701799AB}"/>
    <cellStyle name="Normal 9 3 4 3" xfId="7730" xr:uid="{FC9025ED-AF55-489F-A3CE-0511DE54CA76}"/>
    <cellStyle name="Normal 9 3 5" xfId="1535" xr:uid="{460D1F84-8CD9-4550-B1CB-40E068717881}"/>
    <cellStyle name="Normal 9 3 5 2" xfId="5147" xr:uid="{486662B2-B4E8-4650-A8E0-35A0E440AB6A}"/>
    <cellStyle name="Normal 9 3 5 2 2" xfId="18890" xr:uid="{5B5EE772-4FA2-40B4-9EA6-FC9C44A50AB1}"/>
    <cellStyle name="Normal 9 3 5 2 2 2" xfId="45413" xr:uid="{49ABE1EE-A0FF-4506-85A9-B86EBF398F3D}"/>
    <cellStyle name="Normal 9 3 5 3" xfId="7731" xr:uid="{1C8C2C05-F987-4A67-B128-20ABF1733705}"/>
    <cellStyle name="Normal 9 3 6" xfId="1536" xr:uid="{82D5DCCF-6BDC-4973-BE13-E54023F2A020}"/>
    <cellStyle name="Normal 9 3 6 2" xfId="5148" xr:uid="{B6800003-1948-463E-9344-C5B716D5A728}"/>
    <cellStyle name="Normal 9 3 6 2 2" xfId="18891" xr:uid="{D4CA07B5-7DF8-4EF5-B1B7-F39B69ADBC34}"/>
    <cellStyle name="Normal 9 3 6 2 2 2" xfId="45414" xr:uid="{C8E75331-3D1C-4A66-9E30-CB585C4D9EE6}"/>
    <cellStyle name="Normal 9 3 6 3" xfId="7732" xr:uid="{5DFB84B3-9F51-4009-B543-21AE3A4533AE}"/>
    <cellStyle name="Normal 9 3 7" xfId="1537" xr:uid="{A4619B25-B527-4433-A813-FF245FE99D29}"/>
    <cellStyle name="Normal 9 3 7 2" xfId="5149" xr:uid="{A1F0BBA4-1194-422F-9381-D5E22990D7CE}"/>
    <cellStyle name="Normal 9 3 7 2 2" xfId="18892" xr:uid="{7649C403-18DC-40D8-B6F2-326C071B3FD9}"/>
    <cellStyle name="Normal 9 3 7 2 2 2" xfId="45415" xr:uid="{69AFAD0C-7669-41AA-9A9F-5D935F60B84D}"/>
    <cellStyle name="Normal 9 3 7 3" xfId="7733" xr:uid="{B37AA694-BC3E-497D-881C-C7E98DAE84E7}"/>
    <cellStyle name="Normal 9 3 8" xfId="1538" xr:uid="{692F5E5D-AB6D-4A31-9E61-EE4A7E401412}"/>
    <cellStyle name="Normal 9 3 8 2" xfId="5150" xr:uid="{F2FA79DF-9796-4D29-8102-68670D871A8E}"/>
    <cellStyle name="Normal 9 3 8 2 2" xfId="18893" xr:uid="{B309301B-3C7F-40B6-8792-D0BD03A2944F}"/>
    <cellStyle name="Normal 9 3 8 2 2 2" xfId="45416" xr:uid="{B929797E-A66F-43E5-B171-AFD7C9FF11CD}"/>
    <cellStyle name="Normal 9 3 8 3" xfId="7734" xr:uid="{BF42ABD3-36B0-4A0D-AB49-704C20052F7E}"/>
    <cellStyle name="Normal 9 3 9" xfId="1539" xr:uid="{DB016204-CB6B-4CDA-9DFB-7AC3BAE89CBD}"/>
    <cellStyle name="Normal 9 3 9 2" xfId="5151" xr:uid="{D4CB5BE1-4C98-410F-ABFD-70BA2D986BB0}"/>
    <cellStyle name="Normal 9 3 9 2 2" xfId="18894" xr:uid="{E500D76D-2954-4E90-A01E-4892A10171B8}"/>
    <cellStyle name="Normal 9 3 9 2 2 2" xfId="45417" xr:uid="{F2C17443-4667-420E-BB48-B74E8869DDF0}"/>
    <cellStyle name="Normal 9 3 9 3" xfId="7735" xr:uid="{7B798A06-6D62-4628-96A0-ECD45A356D01}"/>
    <cellStyle name="Normal 9 4" xfId="1540" xr:uid="{3D52764A-9889-4EC4-9D58-875FDB3D5477}"/>
    <cellStyle name="Normal 9 4 10" xfId="2537" xr:uid="{8246D85A-7B1F-457B-9BA8-EE5693E9F7F1}"/>
    <cellStyle name="Normal 9 4 10 10" xfId="40576" xr:uid="{3FE9835A-6521-4FEB-89BB-DDF29B647AC1}"/>
    <cellStyle name="Normal 9 4 10 11" xfId="49644" xr:uid="{C87A00F6-4705-4FED-8E97-E5401E3E38B9}"/>
    <cellStyle name="Normal 9 4 10 12" xfId="50848" xr:uid="{ACB2AB15-3349-4BBB-A888-4198857D8F20}"/>
    <cellStyle name="Normal 9 4 10 13" xfId="52077" xr:uid="{A839B580-08E6-4265-8F51-71060C42A2ED}"/>
    <cellStyle name="Normal 9 4 10 14" xfId="53275" xr:uid="{F58B785F-C9C4-4A75-8DD1-069B6CB5311C}"/>
    <cellStyle name="Normal 9 4 10 15" xfId="54427" xr:uid="{0CDAD086-E9F5-4C98-8DCD-642B1A4FFB71}"/>
    <cellStyle name="Normal 9 4 10 2" xfId="5153" xr:uid="{93358610-FB44-45E8-B1FD-B393EAB4933B}"/>
    <cellStyle name="Normal 9 4 10 2 2" xfId="9313" xr:uid="{9AB08D0D-B124-4839-B524-B234A2F60170}"/>
    <cellStyle name="Normal 9 4 10 2 2 2" xfId="28746" xr:uid="{1DE1DDD7-8FD5-4181-AE78-096621B8693D}"/>
    <cellStyle name="Normal 9 4 10 2 2 3" xfId="46012" xr:uid="{2316BE35-0ECE-40E7-8FA3-2678C0AE7516}"/>
    <cellStyle name="Normal 9 4 10 2 3" xfId="19723" xr:uid="{9463B55C-432B-46BE-BF66-BDD643D645B0}"/>
    <cellStyle name="Normal 9 4 10 2 4" xfId="25277" xr:uid="{96522C69-868C-4FF6-81C9-0C7720915004}"/>
    <cellStyle name="Normal 9 4 10 3" xfId="8412" xr:uid="{15418E09-48C7-492A-A8A4-D6BA8B423ED4}"/>
    <cellStyle name="Normal 9 4 10 3 2" xfId="22208" xr:uid="{205BB648-00D7-4BE2-9D91-9CAFBD6C1DD0}"/>
    <cellStyle name="Normal 9 4 10 3 2 2" xfId="38347" xr:uid="{CBDE1010-5966-40E7-B6C2-FE7FC14D6143}"/>
    <cellStyle name="Normal 9 4 10 3 3" xfId="27868" xr:uid="{91C054B2-603A-4680-A47C-BE1CD1C39F88}"/>
    <cellStyle name="Normal 9 4 10 3 4" xfId="42197" xr:uid="{CEF4E9A7-F3DA-4ED8-A66D-3237FE0DD533}"/>
    <cellStyle name="Normal 9 4 10 4" xfId="6719" xr:uid="{7B4B1E5E-62EA-4B53-BC9E-1FE4B4187B61}"/>
    <cellStyle name="Normal 9 4 10 4 2" xfId="26542" xr:uid="{DADD0414-BF51-4CDC-9FC8-6A3D87A5F7D2}"/>
    <cellStyle name="Normal 9 4 10 4 3" xfId="44156" xr:uid="{0B6194AC-11E9-4A35-B505-A5FE81012B8E}"/>
    <cellStyle name="Normal 9 4 10 5" xfId="13310" xr:uid="{CF3B5DB7-108E-4CC0-8C90-630F65655CB4}"/>
    <cellStyle name="Normal 9 4 10 5 2" xfId="32617" xr:uid="{20A9B6B7-A073-4231-8159-782D5C318B51}"/>
    <cellStyle name="Normal 9 4 10 6" xfId="14621" xr:uid="{F8FE310F-727D-46AD-81C9-7954EF26F530}"/>
    <cellStyle name="Normal 9 4 10 6 2" xfId="33900" xr:uid="{F3B151F3-D976-46E3-ABB9-B0EA5A9F0448}"/>
    <cellStyle name="Normal 9 4 10 7" xfId="15944" xr:uid="{8685A2ED-22B8-4E69-BB91-A166B8E2906A}"/>
    <cellStyle name="Normal 9 4 10 7 2" xfId="35120" xr:uid="{55BCB428-0529-419C-9C49-ABE66F89D7B5}"/>
    <cellStyle name="Normal 9 4 10 8" xfId="17381" xr:uid="{3C1EF533-8DFA-409C-9BA6-217FBE6092B0}"/>
    <cellStyle name="Normal 9 4 10 8 2" xfId="36471" xr:uid="{A36A6EA6-6281-4DE4-9423-4DC0A110042A}"/>
    <cellStyle name="Normal 9 4 10 9" xfId="24490" xr:uid="{ADA598B6-C4E5-423D-8453-4738144FCF0F}"/>
    <cellStyle name="Normal 9 4 11" xfId="5152" xr:uid="{7AB1AD94-8DEA-41BF-9A87-E9038E1BD6CA}"/>
    <cellStyle name="Normal 9 4 11 2" xfId="9312" xr:uid="{A2A1F60F-FD6C-405A-911A-8764CA6294E4}"/>
    <cellStyle name="Normal 9 4 11 2 2" xfId="28745" xr:uid="{6B235CC5-CD24-44BF-BD66-1F25C22D4AF2}"/>
    <cellStyle name="Normal 9 4 11 2 3" xfId="45418" xr:uid="{B9F91F4D-DFEE-44EE-A615-D3A7A7EB55F7}"/>
    <cellStyle name="Normal 9 4 11 3" xfId="18895" xr:uid="{46302C06-AB4B-4710-9402-BA31A7918E61}"/>
    <cellStyle name="Normal 9 4 11 4" xfId="25276" xr:uid="{B4A542B5-7D33-4A22-B1F1-4259EE67B499}"/>
    <cellStyle name="Normal 9 4 12" xfId="7736" xr:uid="{3C3DAC60-10D8-4F52-A436-A3B996B7D20C}"/>
    <cellStyle name="Normal 9 4 12 2" xfId="21604" xr:uid="{70D5E12E-4012-4AAA-87E6-0A04EDA6C25D}"/>
    <cellStyle name="Normal 9 4 12 2 2" xfId="37774" xr:uid="{3455D80C-9E24-4FB8-B407-D596EDB6DE1B}"/>
    <cellStyle name="Normal 9 4 12 3" xfId="27256" xr:uid="{FCAFCE7E-0B51-491E-9644-544B8657FB34}"/>
    <cellStyle name="Normal 9 4 12 4" xfId="41624" xr:uid="{50BE8994-8F79-412D-9604-C9EFF6D40701}"/>
    <cellStyle name="Normal 9 4 13" xfId="6089" xr:uid="{49699DEA-4C02-4181-8F2B-62602CF8A979}"/>
    <cellStyle name="Normal 9 4 13 2" xfId="25932" xr:uid="{B01BE3BF-46DB-4526-9A9D-41A0E0479923}"/>
    <cellStyle name="Normal 9 4 13 3" xfId="43354" xr:uid="{9E96E1AD-720F-4827-932C-F04F4F44FA35}"/>
    <cellStyle name="Normal 9 4 14" xfId="12713" xr:uid="{1CF0D8DC-5E39-4F53-BA05-F127511543BF}"/>
    <cellStyle name="Normal 9 4 14 2" xfId="32025" xr:uid="{4F7CC00F-2ECE-4B9A-AE8A-99F8474DA784}"/>
    <cellStyle name="Normal 9 4 15" xfId="14028" xr:uid="{94F91EFE-6131-4EF8-973E-3879C5F650A2}"/>
    <cellStyle name="Normal 9 4 15 2" xfId="33318" xr:uid="{939C46B2-7BD0-4F42-9C00-4BEBBCABD75D}"/>
    <cellStyle name="Normal 9 4 16" xfId="15295" xr:uid="{CD299C47-4365-4B0B-B80D-B8C4AA7CC190}"/>
    <cellStyle name="Normal 9 4 16 2" xfId="34520" xr:uid="{40E1104A-9B7A-4FB7-B6BD-DB92B27B6E56}"/>
    <cellStyle name="Normal 9 4 17" xfId="16752" xr:uid="{500F99E2-7E20-40BA-AE32-EFE87C3B5AA9}"/>
    <cellStyle name="Normal 9 4 17 2" xfId="35849" xr:uid="{4EB5D01B-AEB3-4FCF-B1DE-042C0FE1F946}"/>
    <cellStyle name="Normal 9 4 18" xfId="23896" xr:uid="{4FB7B41D-7154-4128-BF34-0DF7BDE93B43}"/>
    <cellStyle name="Normal 9 4 19" xfId="40001" xr:uid="{B2D4FA94-359E-46DC-B714-CB1D8526BFC1}"/>
    <cellStyle name="Normal 9 4 2" xfId="1541" xr:uid="{4339F526-7BCA-422B-B4F6-84E72B8E404A}"/>
    <cellStyle name="Normal 9 4 2 10" xfId="23897" xr:uid="{3F4FF8C0-53CB-421C-A34E-2B5F25D05527}"/>
    <cellStyle name="Normal 9 4 2 11" xfId="40002" xr:uid="{E18D18DA-6D3E-4D0C-8303-B5B24D5300D5}"/>
    <cellStyle name="Normal 9 4 2 12" xfId="49066" xr:uid="{6C4377B6-B0BC-4FB4-BE86-0254E3687169}"/>
    <cellStyle name="Normal 9 4 2 13" xfId="50268" xr:uid="{DA4822C6-BBC4-42CB-A567-4D82B06376B7}"/>
    <cellStyle name="Normal 9 4 2 14" xfId="51483" xr:uid="{5C4C3D1E-9DE3-45F0-B5C5-CD65725F9545}"/>
    <cellStyle name="Normal 9 4 2 15" xfId="52701" xr:uid="{E266AE9A-4816-494A-A1AC-E280F913E296}"/>
    <cellStyle name="Normal 9 4 2 16" xfId="53851" xr:uid="{4B8E3262-7933-4845-AA22-ADD07D9F322D}"/>
    <cellStyle name="Normal 9 4 2 2" xfId="2538" xr:uid="{51A1C483-D168-4380-A61D-64212EF38F03}"/>
    <cellStyle name="Normal 9 4 2 2 10" xfId="40577" xr:uid="{96425188-ADF1-4E51-840A-3FEB68A3EFE4}"/>
    <cellStyle name="Normal 9 4 2 2 11" xfId="49645" xr:uid="{E0E22679-8F54-4DF0-BA03-CE995EEC84C0}"/>
    <cellStyle name="Normal 9 4 2 2 12" xfId="50849" xr:uid="{FA4B4748-82FB-4001-91D0-6039FBB3C2BB}"/>
    <cellStyle name="Normal 9 4 2 2 13" xfId="52078" xr:uid="{E758C27E-E705-463D-8EC0-3EDBB1F26C3D}"/>
    <cellStyle name="Normal 9 4 2 2 14" xfId="53276" xr:uid="{B727A84F-214E-47D5-A640-1DB6C45CD4E2}"/>
    <cellStyle name="Normal 9 4 2 2 15" xfId="54428" xr:uid="{20372277-E28A-4930-837A-55E800E09236}"/>
    <cellStyle name="Normal 9 4 2 2 2" xfId="5155" xr:uid="{8DEE0F89-37D4-47C1-9624-DA825D1D7051}"/>
    <cellStyle name="Normal 9 4 2 2 2 2" xfId="9315" xr:uid="{19EB97F2-4658-4CF3-94A6-071AA7123941}"/>
    <cellStyle name="Normal 9 4 2 2 2 2 2" xfId="28748" xr:uid="{1A973227-C861-4CA1-8AB4-A5EEC6D36C41}"/>
    <cellStyle name="Normal 9 4 2 2 2 2 3" xfId="46013" xr:uid="{EECA15E7-FF85-43EF-B06E-BCD75855FC1F}"/>
    <cellStyle name="Normal 9 4 2 2 2 3" xfId="19724" xr:uid="{3AF2AA1D-F69F-4093-8128-0262B2ED2841}"/>
    <cellStyle name="Normal 9 4 2 2 2 4" xfId="25279" xr:uid="{921B41EF-F54E-49FE-A504-B3FDBEC1591E}"/>
    <cellStyle name="Normal 9 4 2 2 3" xfId="8413" xr:uid="{F696FABD-B1A4-4329-8355-9E0B27992A48}"/>
    <cellStyle name="Normal 9 4 2 2 3 2" xfId="22209" xr:uid="{404EDBC0-6234-4D49-A9B9-9158EC1DF3BB}"/>
    <cellStyle name="Normal 9 4 2 2 3 2 2" xfId="38348" xr:uid="{BF392196-84A5-4F02-87D1-B69B6308E342}"/>
    <cellStyle name="Normal 9 4 2 2 3 3" xfId="27869" xr:uid="{BAB9CCD2-4401-4CC9-85DC-A6221C69408B}"/>
    <cellStyle name="Normal 9 4 2 2 3 4" xfId="42198" xr:uid="{C6B515A8-2770-485F-B65B-43FA2A99548A}"/>
    <cellStyle name="Normal 9 4 2 2 4" xfId="6720" xr:uid="{BC0CA9D6-B77D-41BB-8C47-5E92B8721CFE}"/>
    <cellStyle name="Normal 9 4 2 2 4 2" xfId="26543" xr:uid="{7E889480-7D1E-48F8-8CEC-1EE90B760EC2}"/>
    <cellStyle name="Normal 9 4 2 2 4 3" xfId="44157" xr:uid="{9F5C38DB-0F9D-4101-8D52-4575D2329A63}"/>
    <cellStyle name="Normal 9 4 2 2 5" xfId="13311" xr:uid="{ED545C5B-4A44-40CB-96A4-7408C23E7C20}"/>
    <cellStyle name="Normal 9 4 2 2 5 2" xfId="32618" xr:uid="{C52760CE-7EEA-45B2-AAAF-636F27841607}"/>
    <cellStyle name="Normal 9 4 2 2 6" xfId="14622" xr:uid="{8717EE15-D404-4D20-AFBD-8A267AD57D42}"/>
    <cellStyle name="Normal 9 4 2 2 6 2" xfId="33901" xr:uid="{67BEED34-4C09-4400-8573-F81677F00813}"/>
    <cellStyle name="Normal 9 4 2 2 7" xfId="15945" xr:uid="{E07B4351-8FA1-4BBF-8856-C9060986A1BB}"/>
    <cellStyle name="Normal 9 4 2 2 7 2" xfId="35121" xr:uid="{C1EAD32C-8C15-4605-BDD0-C1E970772C7A}"/>
    <cellStyle name="Normal 9 4 2 2 8" xfId="17382" xr:uid="{A370A3DE-A79C-4217-BB07-A2CDA8492906}"/>
    <cellStyle name="Normal 9 4 2 2 8 2" xfId="36472" xr:uid="{A129B047-0502-485F-92FA-70AE192B5B64}"/>
    <cellStyle name="Normal 9 4 2 2 9" xfId="24491" xr:uid="{9001097E-1E21-4E42-8982-19E61404543D}"/>
    <cellStyle name="Normal 9 4 2 3" xfId="5154" xr:uid="{DD8E4865-E4F0-43A5-8457-885259596C43}"/>
    <cellStyle name="Normal 9 4 2 3 2" xfId="9314" xr:uid="{5AEEFED9-6C42-498E-A00E-95F266CB4A82}"/>
    <cellStyle name="Normal 9 4 2 3 2 2" xfId="28747" xr:uid="{AD935554-5A04-4D19-B9CC-7D1ACBA8B5DC}"/>
    <cellStyle name="Normal 9 4 2 3 2 3" xfId="45419" xr:uid="{3303612B-7C2B-4431-BA04-401F7A60C731}"/>
    <cellStyle name="Normal 9 4 2 3 3" xfId="18896" xr:uid="{179A2CFB-7ECF-4008-93F5-B3323C0D98EA}"/>
    <cellStyle name="Normal 9 4 2 3 4" xfId="25278" xr:uid="{CA2A3CD3-27C0-4578-8E0A-52AE46386F55}"/>
    <cellStyle name="Normal 9 4 2 4" xfId="7737" xr:uid="{2904A0FB-7B50-4BB9-B9D6-A0EC5A724A43}"/>
    <cellStyle name="Normal 9 4 2 4 2" xfId="21605" xr:uid="{6B6D28B9-4668-4260-B2CC-D1298FDBCAD1}"/>
    <cellStyle name="Normal 9 4 2 4 2 2" xfId="37775" xr:uid="{CADD402A-8B19-4E81-BB52-C5885747AF39}"/>
    <cellStyle name="Normal 9 4 2 4 3" xfId="27257" xr:uid="{CCDAE54F-93B9-4DF1-AC89-39897D1DD652}"/>
    <cellStyle name="Normal 9 4 2 4 4" xfId="41625" xr:uid="{A8480BF8-181E-4B21-9DAF-346400A38041}"/>
    <cellStyle name="Normal 9 4 2 5" xfId="6090" xr:uid="{0DCAC248-AC5A-4A12-BD65-26649CE13551}"/>
    <cellStyle name="Normal 9 4 2 5 2" xfId="25933" xr:uid="{A25D883F-D838-4F4D-B91C-689B308DE4A8}"/>
    <cellStyle name="Normal 9 4 2 5 3" xfId="43355" xr:uid="{1163C2C1-D4EC-4807-A515-E72E90FE2D48}"/>
    <cellStyle name="Normal 9 4 2 6" xfId="12714" xr:uid="{ACCCB90C-2A4C-415B-A3BE-9469AB3BA99D}"/>
    <cellStyle name="Normal 9 4 2 6 2" xfId="32026" xr:uid="{EB45950E-FE9A-47FE-A4DE-2CD4A84B18CB}"/>
    <cellStyle name="Normal 9 4 2 7" xfId="14029" xr:uid="{437D72C2-6D01-4BDB-A69A-7A4571A7A7E0}"/>
    <cellStyle name="Normal 9 4 2 7 2" xfId="33319" xr:uid="{EF9CDF98-0282-404E-BB98-329C455ED0D5}"/>
    <cellStyle name="Normal 9 4 2 8" xfId="15296" xr:uid="{12806D39-5683-4D17-9BA3-8DAF29F0047A}"/>
    <cellStyle name="Normal 9 4 2 8 2" xfId="34521" xr:uid="{6FD59A91-5E23-47CE-A025-9F08A10CAF94}"/>
    <cellStyle name="Normal 9 4 2 9" xfId="16753" xr:uid="{AE326DEA-074B-4FF6-AE3B-0073EFBF15FB}"/>
    <cellStyle name="Normal 9 4 2 9 2" xfId="35850" xr:uid="{294E42A3-30B5-4A96-B1B5-0F473C9667A3}"/>
    <cellStyle name="Normal 9 4 20" xfId="49065" xr:uid="{9EACA6AE-DC66-451E-A2C4-DB7C7F1808EA}"/>
    <cellStyle name="Normal 9 4 21" xfId="50267" xr:uid="{C7946328-7814-4503-BC6E-A49CC08240EF}"/>
    <cellStyle name="Normal 9 4 22" xfId="51482" xr:uid="{C48B0F46-0F5B-4505-947C-2744FF7285B4}"/>
    <cellStyle name="Normal 9 4 23" xfId="52700" xr:uid="{E9A1D34E-9CB2-4F17-A23D-3984A8FCDCCD}"/>
    <cellStyle name="Normal 9 4 24" xfId="53850" xr:uid="{3F6BE8D0-D888-4869-86AE-69EB6529657F}"/>
    <cellStyle name="Normal 9 4 3" xfId="1542" xr:uid="{7A9D882F-BBAF-4B5E-B54F-0A6A7BB88F53}"/>
    <cellStyle name="Normal 9 4 3 10" xfId="23898" xr:uid="{35D1CF87-D702-443B-9105-7BA332FF3791}"/>
    <cellStyle name="Normal 9 4 3 11" xfId="40003" xr:uid="{568942F8-BA47-4894-801E-C2BC938A58BB}"/>
    <cellStyle name="Normal 9 4 3 12" xfId="49067" xr:uid="{46B0DE80-A0B3-4D40-9D9F-2E9FB584E8AD}"/>
    <cellStyle name="Normal 9 4 3 13" xfId="50269" xr:uid="{3DC73CB7-37C2-4A92-9A3D-315BE0D3042B}"/>
    <cellStyle name="Normal 9 4 3 14" xfId="51484" xr:uid="{5E03AC0D-4447-4BDD-993E-6E1555A6294C}"/>
    <cellStyle name="Normal 9 4 3 15" xfId="52702" xr:uid="{FD2C4690-762C-463E-8F38-8CF1587B7ED8}"/>
    <cellStyle name="Normal 9 4 3 16" xfId="53852" xr:uid="{7D0046D7-9417-4A19-83F2-CAFAD41DA44A}"/>
    <cellStyle name="Normal 9 4 3 2" xfId="2539" xr:uid="{DD94A945-23E1-4CAE-ADF6-42A232E692DA}"/>
    <cellStyle name="Normal 9 4 3 2 10" xfId="40578" xr:uid="{CCDC6716-CC26-4869-8205-0E345A222CA8}"/>
    <cellStyle name="Normal 9 4 3 2 11" xfId="49646" xr:uid="{F1EB490D-F44B-488F-A9B0-B437F1E134B3}"/>
    <cellStyle name="Normal 9 4 3 2 12" xfId="50850" xr:uid="{E3E19D68-449E-4AA2-B1FD-2F7029E5E346}"/>
    <cellStyle name="Normal 9 4 3 2 13" xfId="52079" xr:uid="{E292B740-E03F-4F87-B55A-6F83B9DE22BC}"/>
    <cellStyle name="Normal 9 4 3 2 14" xfId="53277" xr:uid="{97A99F59-5C9A-4E8E-B476-80B0961A9A2D}"/>
    <cellStyle name="Normal 9 4 3 2 15" xfId="54429" xr:uid="{1712B50B-B82F-4B85-AA0E-4EA06A41F0AB}"/>
    <cellStyle name="Normal 9 4 3 2 2" xfId="5157" xr:uid="{DA43D024-3105-46E8-BFEB-F0188C8A59BE}"/>
    <cellStyle name="Normal 9 4 3 2 2 2" xfId="9317" xr:uid="{7BBD2D30-247E-434E-AE82-49272340CCDA}"/>
    <cellStyle name="Normal 9 4 3 2 2 2 2" xfId="28750" xr:uid="{3A79E870-7B70-40CA-86F2-5DB7CDEBE0C0}"/>
    <cellStyle name="Normal 9 4 3 2 2 2 3" xfId="46014" xr:uid="{FF6ACBB6-0B3E-4E33-B4CF-8F6E413E1C9A}"/>
    <cellStyle name="Normal 9 4 3 2 2 3" xfId="19725" xr:uid="{BB690BA7-E1EE-4723-B357-948842B90C6B}"/>
    <cellStyle name="Normal 9 4 3 2 2 4" xfId="25281" xr:uid="{5A086955-4CB4-4C1F-BBBA-7297BEB5D21B}"/>
    <cellStyle name="Normal 9 4 3 2 3" xfId="8414" xr:uid="{75579E7F-E3A3-4468-9F2E-984140B88CB3}"/>
    <cellStyle name="Normal 9 4 3 2 3 2" xfId="22210" xr:uid="{39DB835A-EDFE-43A2-9412-C52A265060FE}"/>
    <cellStyle name="Normal 9 4 3 2 3 2 2" xfId="38349" xr:uid="{7067B3CD-83C9-4D23-AB14-8AA5D8D40510}"/>
    <cellStyle name="Normal 9 4 3 2 3 3" xfId="27870" xr:uid="{6DB67B11-D9D9-463F-A1B3-9267C4F09975}"/>
    <cellStyle name="Normal 9 4 3 2 3 4" xfId="42199" xr:uid="{55B0529D-F3B7-485B-94E2-D8F9ECC4465F}"/>
    <cellStyle name="Normal 9 4 3 2 4" xfId="6721" xr:uid="{9DC2E23D-9CD2-41DD-B2E0-27FD4F62FF28}"/>
    <cellStyle name="Normal 9 4 3 2 4 2" xfId="26544" xr:uid="{DB6F243D-1D3E-492E-9662-C717C375364E}"/>
    <cellStyle name="Normal 9 4 3 2 4 3" xfId="44158" xr:uid="{9BB41971-0286-4ACF-8BEF-1FEB05F7D8A7}"/>
    <cellStyle name="Normal 9 4 3 2 5" xfId="13312" xr:uid="{2823DA55-21B7-4A15-B4CF-168348E7CC1B}"/>
    <cellStyle name="Normal 9 4 3 2 5 2" xfId="32619" xr:uid="{6981CDBA-4BBB-47FB-B108-9D21537F2BA0}"/>
    <cellStyle name="Normal 9 4 3 2 6" xfId="14623" xr:uid="{F10BEAF1-2F46-4885-9A48-8C65E0EF42BA}"/>
    <cellStyle name="Normal 9 4 3 2 6 2" xfId="33902" xr:uid="{ED6D3B0A-0742-487B-BA4C-8951E11813AF}"/>
    <cellStyle name="Normal 9 4 3 2 7" xfId="15946" xr:uid="{C0DB6F86-7FD3-4CD1-8B53-78A55AF8FB18}"/>
    <cellStyle name="Normal 9 4 3 2 7 2" xfId="35122" xr:uid="{55FE0610-7864-4F88-AA59-1387DEBF861B}"/>
    <cellStyle name="Normal 9 4 3 2 8" xfId="17383" xr:uid="{6081E2E1-B0F5-4F31-8258-E7CB0C3816DC}"/>
    <cellStyle name="Normal 9 4 3 2 8 2" xfId="36473" xr:uid="{FDF2C7F2-8077-47D5-AF5F-B202A05DDA9D}"/>
    <cellStyle name="Normal 9 4 3 2 9" xfId="24492" xr:uid="{A647E46F-0328-4FC7-8DC5-BD5AE7CDBA18}"/>
    <cellStyle name="Normal 9 4 3 3" xfId="5156" xr:uid="{CF49B524-0C48-471C-8DBC-399AB52FF265}"/>
    <cellStyle name="Normal 9 4 3 3 2" xfId="9316" xr:uid="{7EB062FE-DC2D-4E8A-BD86-9AD0F8799550}"/>
    <cellStyle name="Normal 9 4 3 3 2 2" xfId="28749" xr:uid="{44CBD5D8-EBA8-4245-838E-F7F9D39AF4CA}"/>
    <cellStyle name="Normal 9 4 3 3 2 3" xfId="45420" xr:uid="{0595A512-B158-4A7E-B247-E5B6F3A382A7}"/>
    <cellStyle name="Normal 9 4 3 3 3" xfId="18897" xr:uid="{FAB20BC9-BAAB-4B5D-92E6-A66F1CDF05E1}"/>
    <cellStyle name="Normal 9 4 3 3 4" xfId="25280" xr:uid="{E3800606-61A5-48BF-BCE6-3848B6855D99}"/>
    <cellStyle name="Normal 9 4 3 4" xfId="7738" xr:uid="{A9750A32-605A-43AF-878C-D06B414E030A}"/>
    <cellStyle name="Normal 9 4 3 4 2" xfId="21606" xr:uid="{D06CBF36-B9CA-4F2A-9423-83260DA19067}"/>
    <cellStyle name="Normal 9 4 3 4 2 2" xfId="37776" xr:uid="{55FFE545-EBBE-4A5F-A0CD-A884D5C8CAF9}"/>
    <cellStyle name="Normal 9 4 3 4 3" xfId="27258" xr:uid="{783A80F3-EB92-4C56-BC7C-8990F24C71B4}"/>
    <cellStyle name="Normal 9 4 3 4 4" xfId="41626" xr:uid="{8A5ABA07-138E-4834-AB0E-25AD056FE8DC}"/>
    <cellStyle name="Normal 9 4 3 5" xfId="6091" xr:uid="{786B8571-4F2D-482C-B1A9-CE7782F1E208}"/>
    <cellStyle name="Normal 9 4 3 5 2" xfId="25934" xr:uid="{F2AC0B8B-D995-434C-AD64-73976224BDF1}"/>
    <cellStyle name="Normal 9 4 3 5 3" xfId="43356" xr:uid="{FFD5A4AB-EA93-4228-94DC-4AA5B8736ADD}"/>
    <cellStyle name="Normal 9 4 3 6" xfId="12715" xr:uid="{A4F60156-CD4F-40AA-BBAB-42220B63BC1B}"/>
    <cellStyle name="Normal 9 4 3 6 2" xfId="32027" xr:uid="{888DE2A1-56B6-43EC-811A-B70D7BE24059}"/>
    <cellStyle name="Normal 9 4 3 7" xfId="14030" xr:uid="{BF4D2AFA-6D30-4705-924B-9A4AC4CC1F92}"/>
    <cellStyle name="Normal 9 4 3 7 2" xfId="33320" xr:uid="{F5BB1BE4-D792-42C2-8771-823E2C995BE6}"/>
    <cellStyle name="Normal 9 4 3 8" xfId="15297" xr:uid="{4CE2CCBC-96D7-4B0B-A16D-F5FFC2701443}"/>
    <cellStyle name="Normal 9 4 3 8 2" xfId="34522" xr:uid="{C00117EF-980A-4E54-9D42-E76EEF7CBF34}"/>
    <cellStyle name="Normal 9 4 3 9" xfId="16754" xr:uid="{CC25897C-C668-47B4-B244-5E74C6A68244}"/>
    <cellStyle name="Normal 9 4 3 9 2" xfId="35851" xr:uid="{80A897DC-FBE9-47B0-B702-651D6D851941}"/>
    <cellStyle name="Normal 9 4 4" xfId="1543" xr:uid="{5C2D1C12-688A-4B7B-A9C6-499C413AD608}"/>
    <cellStyle name="Normal 9 4 4 10" xfId="23899" xr:uid="{5E8136CE-6342-4740-9541-C95F2A7F742D}"/>
    <cellStyle name="Normal 9 4 4 11" xfId="40004" xr:uid="{19D1F780-897D-4763-8ECE-C234AB18A271}"/>
    <cellStyle name="Normal 9 4 4 12" xfId="49068" xr:uid="{8ED2812D-579D-456D-AE78-DA742EA46CBE}"/>
    <cellStyle name="Normal 9 4 4 13" xfId="50270" xr:uid="{DB4D4205-050D-49B1-9892-3794D8713A21}"/>
    <cellStyle name="Normal 9 4 4 14" xfId="51485" xr:uid="{4C55CB68-575B-425F-A09C-01A2CEB40173}"/>
    <cellStyle name="Normal 9 4 4 15" xfId="52703" xr:uid="{9AA877EA-BB91-4907-975E-C8944C761C6B}"/>
    <cellStyle name="Normal 9 4 4 16" xfId="53853" xr:uid="{96D503E3-BC76-49DD-9315-F887A2F9FCB9}"/>
    <cellStyle name="Normal 9 4 4 2" xfId="2540" xr:uid="{F1A90376-BD19-4CFA-9B34-747EFB2F72A5}"/>
    <cellStyle name="Normal 9 4 4 2 10" xfId="40579" xr:uid="{228FDBB9-98BC-49C8-9321-403D53C52509}"/>
    <cellStyle name="Normal 9 4 4 2 11" xfId="49647" xr:uid="{B1299C31-9B93-46E7-9280-E694805D01A8}"/>
    <cellStyle name="Normal 9 4 4 2 12" xfId="50851" xr:uid="{9AB6EDA5-C720-43D1-849B-D81902AE5AE1}"/>
    <cellStyle name="Normal 9 4 4 2 13" xfId="52080" xr:uid="{F410CB6C-F7BC-47BE-97A6-C7C32E2D4B61}"/>
    <cellStyle name="Normal 9 4 4 2 14" xfId="53278" xr:uid="{1C56CCF8-1BFD-45E5-B22C-C2CD286C0492}"/>
    <cellStyle name="Normal 9 4 4 2 15" xfId="54430" xr:uid="{AB3C6196-52E9-4279-8492-CB33AF3A6CD1}"/>
    <cellStyle name="Normal 9 4 4 2 2" xfId="5159" xr:uid="{53B8BCBB-7184-4552-A213-F909920DB57F}"/>
    <cellStyle name="Normal 9 4 4 2 2 2" xfId="9319" xr:uid="{36E99A13-7C97-4A90-9714-6F542C3559EF}"/>
    <cellStyle name="Normal 9 4 4 2 2 2 2" xfId="28752" xr:uid="{BD3817C6-2D31-470B-8DA6-E1355D80AD62}"/>
    <cellStyle name="Normal 9 4 4 2 2 2 3" xfId="46015" xr:uid="{318840F7-14CD-430F-800A-BDAC57CD381E}"/>
    <cellStyle name="Normal 9 4 4 2 2 3" xfId="19726" xr:uid="{79B3BD57-2553-44B1-8404-BC301F8D450A}"/>
    <cellStyle name="Normal 9 4 4 2 2 4" xfId="25283" xr:uid="{04746FBC-A596-497B-A941-40DAF93D1B36}"/>
    <cellStyle name="Normal 9 4 4 2 3" xfId="8415" xr:uid="{8E59C322-769F-4298-A382-72C08B87A83C}"/>
    <cellStyle name="Normal 9 4 4 2 3 2" xfId="22211" xr:uid="{29D6AF2E-FE5C-4619-B649-CFF92C871302}"/>
    <cellStyle name="Normal 9 4 4 2 3 2 2" xfId="38350" xr:uid="{225EABF1-D05E-4237-B58D-1F39F742E370}"/>
    <cellStyle name="Normal 9 4 4 2 3 3" xfId="27871" xr:uid="{61D8059F-2567-4ED7-B513-FB20C82FFA80}"/>
    <cellStyle name="Normal 9 4 4 2 3 4" xfId="42200" xr:uid="{540F4D36-C694-43C1-90C4-9471E699FFBF}"/>
    <cellStyle name="Normal 9 4 4 2 4" xfId="6722" xr:uid="{15302976-2DEF-47A1-B0EB-2594CC8E4075}"/>
    <cellStyle name="Normal 9 4 4 2 4 2" xfId="26545" xr:uid="{E386FA21-8B25-46B4-8A9E-A5728D0BD207}"/>
    <cellStyle name="Normal 9 4 4 2 4 3" xfId="44159" xr:uid="{2F347F18-E95A-41FA-BF6E-3D66B1A7B15A}"/>
    <cellStyle name="Normal 9 4 4 2 5" xfId="13313" xr:uid="{417C8145-E743-4A19-AB7E-A3A23653FEA6}"/>
    <cellStyle name="Normal 9 4 4 2 5 2" xfId="32620" xr:uid="{41FF0E0A-D045-4E4F-AD1A-545351D9F0A1}"/>
    <cellStyle name="Normal 9 4 4 2 6" xfId="14624" xr:uid="{A16947EC-FBC8-48DB-B5F8-87702E520D80}"/>
    <cellStyle name="Normal 9 4 4 2 6 2" xfId="33903" xr:uid="{C89A44D6-0E5B-490C-B23A-B9AB20EA29AA}"/>
    <cellStyle name="Normal 9 4 4 2 7" xfId="15947" xr:uid="{5C543C9C-BD74-4B23-A46B-B1C22EC3E5D6}"/>
    <cellStyle name="Normal 9 4 4 2 7 2" xfId="35123" xr:uid="{F615D17F-EE34-4D60-B399-38786E448406}"/>
    <cellStyle name="Normal 9 4 4 2 8" xfId="17384" xr:uid="{C8D36E66-8995-489E-9061-48041F61759C}"/>
    <cellStyle name="Normal 9 4 4 2 8 2" xfId="36474" xr:uid="{5376F80E-3D69-45E8-9C1B-7407709CB70A}"/>
    <cellStyle name="Normal 9 4 4 2 9" xfId="24493" xr:uid="{C8655836-C80D-4828-BD6D-FB138F8C739D}"/>
    <cellStyle name="Normal 9 4 4 3" xfId="5158" xr:uid="{5F3D1C2B-5127-4434-9407-5F21B45227B8}"/>
    <cellStyle name="Normal 9 4 4 3 2" xfId="9318" xr:uid="{D4E8C5FE-C197-4AA9-A9C0-1B3224A5FC72}"/>
    <cellStyle name="Normal 9 4 4 3 2 2" xfId="28751" xr:uid="{8411FF7E-DD3E-4B1D-B73E-63E043AF5C3E}"/>
    <cellStyle name="Normal 9 4 4 3 2 3" xfId="45421" xr:uid="{9355BC58-0DF4-4989-9BD5-FFEE78E9385C}"/>
    <cellStyle name="Normal 9 4 4 3 3" xfId="18898" xr:uid="{7437870A-EBD3-4EB6-9C15-7ED140727248}"/>
    <cellStyle name="Normal 9 4 4 3 4" xfId="25282" xr:uid="{C6C2FDAD-3131-4404-8F9D-79D4E43641B5}"/>
    <cellStyle name="Normal 9 4 4 4" xfId="7739" xr:uid="{CE4EB2B3-4063-42D1-A494-10B849440CB7}"/>
    <cellStyle name="Normal 9 4 4 4 2" xfId="21607" xr:uid="{070B9166-52DB-47E1-89C1-794D1246F112}"/>
    <cellStyle name="Normal 9 4 4 4 2 2" xfId="37777" xr:uid="{87922921-C103-48B5-A5BB-E4C864AF0A46}"/>
    <cellStyle name="Normal 9 4 4 4 3" xfId="27259" xr:uid="{35583C80-D155-4A6E-855A-F42226F0F433}"/>
    <cellStyle name="Normal 9 4 4 4 4" xfId="41627" xr:uid="{95259F06-A80C-4EF3-9273-B46756D3F630}"/>
    <cellStyle name="Normal 9 4 4 5" xfId="6092" xr:uid="{FEAF9AF7-BABB-45E7-B89B-C3C0302A4E3A}"/>
    <cellStyle name="Normal 9 4 4 5 2" xfId="25935" xr:uid="{DC5EB180-9C57-4880-B80E-D2F75EDECAC1}"/>
    <cellStyle name="Normal 9 4 4 5 3" xfId="43357" xr:uid="{770A5F40-2631-44FA-9BBE-5BA94E396DA2}"/>
    <cellStyle name="Normal 9 4 4 6" xfId="12716" xr:uid="{2F863818-F7FB-428A-B880-5A6B2AA1DCE0}"/>
    <cellStyle name="Normal 9 4 4 6 2" xfId="32028" xr:uid="{56D1AE6D-11B4-4B1E-A855-F9986B511E5F}"/>
    <cellStyle name="Normal 9 4 4 7" xfId="14031" xr:uid="{AD17E9EF-F334-4E06-A90E-9D2122B6E29A}"/>
    <cellStyle name="Normal 9 4 4 7 2" xfId="33321" xr:uid="{834ECA6B-CA09-4C5A-871F-A2490956BAC8}"/>
    <cellStyle name="Normal 9 4 4 8" xfId="15298" xr:uid="{9D44EB61-FEAD-4D77-97DE-3A04DCF653BC}"/>
    <cellStyle name="Normal 9 4 4 8 2" xfId="34523" xr:uid="{DAB1BF99-AC66-4146-A6C1-9E9DBB37209F}"/>
    <cellStyle name="Normal 9 4 4 9" xfId="16755" xr:uid="{8FE21817-BD2E-460F-BA48-C138A2D66A4E}"/>
    <cellStyle name="Normal 9 4 4 9 2" xfId="35852" xr:uid="{91D3EB7D-7FBA-492A-9A6A-834CAB1C84BD}"/>
    <cellStyle name="Normal 9 4 5" xfId="1544" xr:uid="{2059122D-DADC-474C-80B9-2013274331F7}"/>
    <cellStyle name="Normal 9 4 5 10" xfId="23900" xr:uid="{C20D5C94-95FF-4924-AB8D-14E67AA07DE1}"/>
    <cellStyle name="Normal 9 4 5 11" xfId="40005" xr:uid="{A4DF596F-86E1-44B9-B3CE-FEEA4BF7B5CF}"/>
    <cellStyle name="Normal 9 4 5 12" xfId="49069" xr:uid="{17645259-BA4F-4F26-B296-56B44671C926}"/>
    <cellStyle name="Normal 9 4 5 13" xfId="50271" xr:uid="{615ADB11-834C-4EC0-967C-9139B6E92DFE}"/>
    <cellStyle name="Normal 9 4 5 14" xfId="51486" xr:uid="{C6A14118-3B16-45E0-8101-A911C6A079C6}"/>
    <cellStyle name="Normal 9 4 5 15" xfId="52704" xr:uid="{470302D3-45A7-408E-ADD2-363DB072F94F}"/>
    <cellStyle name="Normal 9 4 5 16" xfId="53854" xr:uid="{641ADA11-A510-44D5-BBF7-AB684D0F8DE1}"/>
    <cellStyle name="Normal 9 4 5 2" xfId="2541" xr:uid="{00852F62-CE38-4CAD-9F20-55F1C26E9555}"/>
    <cellStyle name="Normal 9 4 5 2 10" xfId="40580" xr:uid="{A3887966-27C3-40EA-AE1E-1F14DBF13DBD}"/>
    <cellStyle name="Normal 9 4 5 2 11" xfId="49648" xr:uid="{47D78877-67FE-42C7-9A2D-76400597232B}"/>
    <cellStyle name="Normal 9 4 5 2 12" xfId="50852" xr:uid="{4233EDFD-58CC-4AAA-9416-5E6249321CE3}"/>
    <cellStyle name="Normal 9 4 5 2 13" xfId="52081" xr:uid="{88A80025-D484-4FE9-9392-0E7CA791FD42}"/>
    <cellStyle name="Normal 9 4 5 2 14" xfId="53279" xr:uid="{84985CEC-84F8-42E0-BF43-B715EC3BA8EA}"/>
    <cellStyle name="Normal 9 4 5 2 15" xfId="54431" xr:uid="{651AFEF3-A7B7-4223-9549-E35EF6DEEF70}"/>
    <cellStyle name="Normal 9 4 5 2 2" xfId="5161" xr:uid="{C1D9DFCA-7BF3-467C-A637-ECED59390CB6}"/>
    <cellStyle name="Normal 9 4 5 2 2 2" xfId="9321" xr:uid="{E47A9CD3-B14A-4172-8E9E-1C1C844D9DC9}"/>
    <cellStyle name="Normal 9 4 5 2 2 2 2" xfId="28754" xr:uid="{E931E89D-B06B-4594-A004-6E90827B5216}"/>
    <cellStyle name="Normal 9 4 5 2 2 2 3" xfId="46016" xr:uid="{7AE9F151-5564-4C70-91D6-BC1DA28CC630}"/>
    <cellStyle name="Normal 9 4 5 2 2 3" xfId="19727" xr:uid="{0E7E461E-5680-42D3-85BC-13BCA92E2BCB}"/>
    <cellStyle name="Normal 9 4 5 2 2 4" xfId="25285" xr:uid="{210725FA-BC9C-46AB-BD98-528097009139}"/>
    <cellStyle name="Normal 9 4 5 2 3" xfId="8416" xr:uid="{9D07B013-0A1B-432B-9A04-2F3BC1753EB6}"/>
    <cellStyle name="Normal 9 4 5 2 3 2" xfId="22212" xr:uid="{24F15C84-FC77-453C-B7C7-401152DE29D6}"/>
    <cellStyle name="Normal 9 4 5 2 3 2 2" xfId="38351" xr:uid="{32C812EF-E528-41E4-9505-982C777605CE}"/>
    <cellStyle name="Normal 9 4 5 2 3 3" xfId="27872" xr:uid="{B3E0DEC9-CA5C-4B2B-9999-AF2DD6325B3F}"/>
    <cellStyle name="Normal 9 4 5 2 3 4" xfId="42201" xr:uid="{8F7C709E-0E17-467B-B3A4-A10C4528E414}"/>
    <cellStyle name="Normal 9 4 5 2 4" xfId="6723" xr:uid="{F987CCA1-BAB8-4EE8-9218-00C91D2BCFDB}"/>
    <cellStyle name="Normal 9 4 5 2 4 2" xfId="26546" xr:uid="{08BC6E51-4972-419D-BB42-ED5FC089E62B}"/>
    <cellStyle name="Normal 9 4 5 2 4 3" xfId="44160" xr:uid="{AF39C3BA-D28A-4B32-9C7D-7BD0BC4362DB}"/>
    <cellStyle name="Normal 9 4 5 2 5" xfId="13314" xr:uid="{BBD4700E-6DF7-4F9D-8398-90CE4709D1CD}"/>
    <cellStyle name="Normal 9 4 5 2 5 2" xfId="32621" xr:uid="{A579B19A-F581-48EC-BFE5-C80A743781D3}"/>
    <cellStyle name="Normal 9 4 5 2 6" xfId="14625" xr:uid="{725638C5-C80D-481B-A6FB-D804CD4739BF}"/>
    <cellStyle name="Normal 9 4 5 2 6 2" xfId="33904" xr:uid="{190142FB-5021-4B35-9DFF-EF42ED1799A8}"/>
    <cellStyle name="Normal 9 4 5 2 7" xfId="15948" xr:uid="{4473E669-5216-4AEF-BAF3-87FB0B932AF2}"/>
    <cellStyle name="Normal 9 4 5 2 7 2" xfId="35124" xr:uid="{A5B63B03-B9E8-4C0F-97FB-D06B95DA8EF7}"/>
    <cellStyle name="Normal 9 4 5 2 8" xfId="17385" xr:uid="{284EFC5C-400E-4609-81EB-F8A7D03B8E25}"/>
    <cellStyle name="Normal 9 4 5 2 8 2" xfId="36475" xr:uid="{98E17F64-B0C2-4965-A227-F0529B98670E}"/>
    <cellStyle name="Normal 9 4 5 2 9" xfId="24494" xr:uid="{B77DCC4B-4D94-43A4-B007-CD9646E7AF2C}"/>
    <cellStyle name="Normal 9 4 5 3" xfId="5160" xr:uid="{1BC46BBC-9610-411C-A086-BA88E00E67DE}"/>
    <cellStyle name="Normal 9 4 5 3 2" xfId="9320" xr:uid="{13BE4282-7601-495C-A668-5437E4005C77}"/>
    <cellStyle name="Normal 9 4 5 3 2 2" xfId="28753" xr:uid="{2245C4BF-5CE4-4B83-A4FF-5609D02E9575}"/>
    <cellStyle name="Normal 9 4 5 3 2 3" xfId="45422" xr:uid="{6DC64BF3-EFD0-49A3-AACA-767AB5BA36C2}"/>
    <cellStyle name="Normal 9 4 5 3 3" xfId="18899" xr:uid="{95F7E9B0-D40D-423C-B588-7111541B614A}"/>
    <cellStyle name="Normal 9 4 5 3 4" xfId="25284" xr:uid="{04D98283-41AD-4FAE-AC5B-292A5B2B38E9}"/>
    <cellStyle name="Normal 9 4 5 4" xfId="7740" xr:uid="{12E750B2-658F-4D36-B0F0-3B40F310A59A}"/>
    <cellStyle name="Normal 9 4 5 4 2" xfId="21608" xr:uid="{EE2C2975-BFDD-4F81-8925-A358AF03D95B}"/>
    <cellStyle name="Normal 9 4 5 4 2 2" xfId="37778" xr:uid="{5319ECF3-A2C4-4F2D-A9BD-02067202104C}"/>
    <cellStyle name="Normal 9 4 5 4 3" xfId="27260" xr:uid="{54C133A1-CB15-4486-837A-5253DBFF2F3B}"/>
    <cellStyle name="Normal 9 4 5 4 4" xfId="41628" xr:uid="{48D4D465-90AF-49F8-92CD-6B4963DD9B6A}"/>
    <cellStyle name="Normal 9 4 5 5" xfId="6093" xr:uid="{C854EC05-9398-41B3-962E-66A5ABBD0A97}"/>
    <cellStyle name="Normal 9 4 5 5 2" xfId="25936" xr:uid="{B70DFC76-35A8-4286-BB03-04EAF68F34DD}"/>
    <cellStyle name="Normal 9 4 5 5 3" xfId="43358" xr:uid="{F1991C3E-C25D-42C5-8457-932BCFE68CFA}"/>
    <cellStyle name="Normal 9 4 5 6" xfId="12717" xr:uid="{E458E543-87A3-46AE-A47B-A0526D4EA187}"/>
    <cellStyle name="Normal 9 4 5 6 2" xfId="32029" xr:uid="{F4CC1DEB-B61D-4EE0-B65B-898123214183}"/>
    <cellStyle name="Normal 9 4 5 7" xfId="14032" xr:uid="{CB16F0E4-D0D5-4CCE-A141-ED91BE74400B}"/>
    <cellStyle name="Normal 9 4 5 7 2" xfId="33322" xr:uid="{F90C4985-590D-4EC5-A419-D77C2AA5CBA9}"/>
    <cellStyle name="Normal 9 4 5 8" xfId="15299" xr:uid="{D3442B50-B342-4B13-BBE2-1027EECFA992}"/>
    <cellStyle name="Normal 9 4 5 8 2" xfId="34524" xr:uid="{6407609A-28F4-4FC0-B4FC-13A4784087FB}"/>
    <cellStyle name="Normal 9 4 5 9" xfId="16756" xr:uid="{946B6672-B832-4971-B1E6-9077BD2DD9F9}"/>
    <cellStyle name="Normal 9 4 5 9 2" xfId="35853" xr:uid="{B619ED7B-5026-4142-BE5C-7C171998FD2B}"/>
    <cellStyle name="Normal 9 4 6" xfId="1545" xr:uid="{01F65349-C1B0-428B-8F1E-ECEB83E02CC3}"/>
    <cellStyle name="Normal 9 4 6 10" xfId="23901" xr:uid="{455E0EEC-5E18-476B-9D73-88CCA5B56834}"/>
    <cellStyle name="Normal 9 4 6 11" xfId="40006" xr:uid="{E9E0F6AD-0BE5-416F-ACE0-7EDF55216E5D}"/>
    <cellStyle name="Normal 9 4 6 12" xfId="49070" xr:uid="{52AA18B0-D569-4114-AFFF-E9802443A9FE}"/>
    <cellStyle name="Normal 9 4 6 13" xfId="50272" xr:uid="{14F5281A-F007-459D-96E3-077F7937F94E}"/>
    <cellStyle name="Normal 9 4 6 14" xfId="51487" xr:uid="{F1DF091D-9D33-44AB-9181-745BFEA734FD}"/>
    <cellStyle name="Normal 9 4 6 15" xfId="52705" xr:uid="{6C3735BC-D6D4-45FC-8B63-A98A63247A87}"/>
    <cellStyle name="Normal 9 4 6 16" xfId="53855" xr:uid="{53AB63F8-1768-48CA-8C0C-1F38A490EBC8}"/>
    <cellStyle name="Normal 9 4 6 2" xfId="2542" xr:uid="{E844CF6A-24ED-4F01-9220-6099D03FEFD6}"/>
    <cellStyle name="Normal 9 4 6 2 10" xfId="40581" xr:uid="{31FD61B4-CB25-415F-B768-B1F1F7E7E064}"/>
    <cellStyle name="Normal 9 4 6 2 11" xfId="49649" xr:uid="{C33D35B0-9F69-4BCF-815A-26A6A01F44AF}"/>
    <cellStyle name="Normal 9 4 6 2 12" xfId="50853" xr:uid="{57A86BE7-F66C-4223-81BF-73986F0E6242}"/>
    <cellStyle name="Normal 9 4 6 2 13" xfId="52082" xr:uid="{8486CDF9-D447-4C1C-83C1-D55E122EF619}"/>
    <cellStyle name="Normal 9 4 6 2 14" xfId="53280" xr:uid="{41431639-BD35-419B-AFEE-8AD978D05B1A}"/>
    <cellStyle name="Normal 9 4 6 2 15" xfId="54432" xr:uid="{0E3BAA83-FEC4-4BF2-B579-4FACCA37E3F2}"/>
    <cellStyle name="Normal 9 4 6 2 2" xfId="5163" xr:uid="{67229551-D857-4C0E-B187-E82A185BCC7D}"/>
    <cellStyle name="Normal 9 4 6 2 2 2" xfId="9323" xr:uid="{D2890B90-6585-4710-9ABE-89DEADDB8AC7}"/>
    <cellStyle name="Normal 9 4 6 2 2 2 2" xfId="28756" xr:uid="{050E95DA-70C8-406D-9A58-E4730394B610}"/>
    <cellStyle name="Normal 9 4 6 2 2 2 3" xfId="46017" xr:uid="{D307DCAC-68AE-4A60-866E-830287E6C039}"/>
    <cellStyle name="Normal 9 4 6 2 2 3" xfId="19728" xr:uid="{2A98D17E-5913-48DD-A60F-ACAE0B34153E}"/>
    <cellStyle name="Normal 9 4 6 2 2 4" xfId="25287" xr:uid="{B7A325C6-29A1-473B-ABF2-D64B2C70838D}"/>
    <cellStyle name="Normal 9 4 6 2 3" xfId="8417" xr:uid="{B664314E-0F50-4FF1-AA97-85A48EA49947}"/>
    <cellStyle name="Normal 9 4 6 2 3 2" xfId="22213" xr:uid="{AAC3A840-9C8A-4EB4-864A-56025519890F}"/>
    <cellStyle name="Normal 9 4 6 2 3 2 2" xfId="38352" xr:uid="{8CB4C418-4885-460B-B016-2DB02AC43FF4}"/>
    <cellStyle name="Normal 9 4 6 2 3 3" xfId="27873" xr:uid="{1A1FFBA2-F1E9-4F8A-B364-179E8E15707B}"/>
    <cellStyle name="Normal 9 4 6 2 3 4" xfId="42202" xr:uid="{DEB715AB-5119-4EA6-A208-8F7019FFA736}"/>
    <cellStyle name="Normal 9 4 6 2 4" xfId="6724" xr:uid="{95F5A7DF-0986-4095-9973-0A764D62121A}"/>
    <cellStyle name="Normal 9 4 6 2 4 2" xfId="26547" xr:uid="{66A60CD7-B9F3-4E45-B006-9D02D9C785B0}"/>
    <cellStyle name="Normal 9 4 6 2 4 3" xfId="44161" xr:uid="{FDF6F9D9-5A8E-4D95-9717-E1A5A2CBEF9D}"/>
    <cellStyle name="Normal 9 4 6 2 5" xfId="13315" xr:uid="{0E1CF42A-A341-4489-9EC7-BFD61DD43A16}"/>
    <cellStyle name="Normal 9 4 6 2 5 2" xfId="32622" xr:uid="{A634946D-0258-44DA-88AB-A79741757B64}"/>
    <cellStyle name="Normal 9 4 6 2 6" xfId="14626" xr:uid="{D4D2AB02-5E28-48F6-B616-8FB1C2C4B49B}"/>
    <cellStyle name="Normal 9 4 6 2 6 2" xfId="33905" xr:uid="{557E30B5-89E8-4370-89A7-617AF68F4BC5}"/>
    <cellStyle name="Normal 9 4 6 2 7" xfId="15949" xr:uid="{9123FC69-3A08-46B0-8137-1A09BD29C780}"/>
    <cellStyle name="Normal 9 4 6 2 7 2" xfId="35125" xr:uid="{F268AE88-5A7D-4038-80DE-519208656B13}"/>
    <cellStyle name="Normal 9 4 6 2 8" xfId="17386" xr:uid="{39247C7E-F17B-43B9-B0AD-90BAC782E216}"/>
    <cellStyle name="Normal 9 4 6 2 8 2" xfId="36476" xr:uid="{835E137B-6CBD-4A9A-94E9-AC2B2540876D}"/>
    <cellStyle name="Normal 9 4 6 2 9" xfId="24495" xr:uid="{874D1DA4-F751-484A-BB1D-91B71974E092}"/>
    <cellStyle name="Normal 9 4 6 3" xfId="5162" xr:uid="{1E0B510B-F832-4BB3-8362-268F5BE09DDE}"/>
    <cellStyle name="Normal 9 4 6 3 2" xfId="9322" xr:uid="{DF48C93F-44A9-45FB-9156-F369274F0F49}"/>
    <cellStyle name="Normal 9 4 6 3 2 2" xfId="28755" xr:uid="{7FC42399-A010-4F18-9A64-FD2EE3715E1D}"/>
    <cellStyle name="Normal 9 4 6 3 2 3" xfId="45423" xr:uid="{7AB1C57A-FDDD-4E89-A93F-F7D00F56FD9E}"/>
    <cellStyle name="Normal 9 4 6 3 3" xfId="18900" xr:uid="{C4542EA3-E5AE-4C43-8091-0BD88B7AEBC4}"/>
    <cellStyle name="Normal 9 4 6 3 4" xfId="25286" xr:uid="{D2CE97E4-1763-4403-B586-F7D5CF93B836}"/>
    <cellStyle name="Normal 9 4 6 4" xfId="7741" xr:uid="{94A58623-7274-41DF-A273-07F3C5AF06E8}"/>
    <cellStyle name="Normal 9 4 6 4 2" xfId="21609" xr:uid="{0CC46583-666C-4FDE-AA89-5DE5D0F4A75F}"/>
    <cellStyle name="Normal 9 4 6 4 2 2" xfId="37779" xr:uid="{AE435C22-86DE-4ED9-8C86-A7DD96DCB371}"/>
    <cellStyle name="Normal 9 4 6 4 3" xfId="27261" xr:uid="{48CA0D97-C86F-4025-93B7-5FF16B7EB1F3}"/>
    <cellStyle name="Normal 9 4 6 4 4" xfId="41629" xr:uid="{5FC996F9-2AB0-44F1-BF71-DB9F4538B604}"/>
    <cellStyle name="Normal 9 4 6 5" xfId="6094" xr:uid="{A31E676B-34A2-43A6-B424-D7E04EEB1656}"/>
    <cellStyle name="Normal 9 4 6 5 2" xfId="25937" xr:uid="{82EE2D83-A1A3-476C-B743-A2AB26977AB8}"/>
    <cellStyle name="Normal 9 4 6 5 3" xfId="43359" xr:uid="{AF4DA19B-73E8-4CD1-AE37-640FBD91130B}"/>
    <cellStyle name="Normal 9 4 6 6" xfId="12718" xr:uid="{A17E9C21-0730-4179-9D2E-EFA83907727E}"/>
    <cellStyle name="Normal 9 4 6 6 2" xfId="32030" xr:uid="{8A229E6B-C713-4F1D-9912-08867665F92E}"/>
    <cellStyle name="Normal 9 4 6 7" xfId="14033" xr:uid="{E5C28ABE-9E36-4960-B900-741AF7A2CD98}"/>
    <cellStyle name="Normal 9 4 6 7 2" xfId="33323" xr:uid="{AF6192DF-6C13-4F19-B429-482AB19E8C90}"/>
    <cellStyle name="Normal 9 4 6 8" xfId="15300" xr:uid="{DEDE8107-3B5C-436F-AFB5-C5D96C5E49C1}"/>
    <cellStyle name="Normal 9 4 6 8 2" xfId="34525" xr:uid="{1E8F24A3-5BBE-4840-9465-1A4F7946C18F}"/>
    <cellStyle name="Normal 9 4 6 9" xfId="16757" xr:uid="{1C3B0CC8-6A8F-4389-9E27-6343AA524DBB}"/>
    <cellStyle name="Normal 9 4 6 9 2" xfId="35854" xr:uid="{203C5CC3-0320-49E0-9685-775BFAE9492D}"/>
    <cellStyle name="Normal 9 4 7" xfId="1546" xr:uid="{9ADC803D-FE9D-47FA-991E-302563C7D675}"/>
    <cellStyle name="Normal 9 4 7 10" xfId="23902" xr:uid="{71756844-74BC-4796-A942-77BFDCD7C5BD}"/>
    <cellStyle name="Normal 9 4 7 11" xfId="40007" xr:uid="{77F4B632-423B-4659-88DB-9990D48A9EB4}"/>
    <cellStyle name="Normal 9 4 7 12" xfId="49071" xr:uid="{DCED58FB-92B1-421F-A6F1-19929D0308B9}"/>
    <cellStyle name="Normal 9 4 7 13" xfId="50273" xr:uid="{995AA058-27B9-4837-A4E3-18CC56216550}"/>
    <cellStyle name="Normal 9 4 7 14" xfId="51488" xr:uid="{C82D5C4C-94A4-43EB-9CFD-146E7FFFE13A}"/>
    <cellStyle name="Normal 9 4 7 15" xfId="52706" xr:uid="{94932A06-AB1F-4F9F-A547-1BBD7CC0DB3F}"/>
    <cellStyle name="Normal 9 4 7 16" xfId="53856" xr:uid="{893744EE-793C-49EF-8B19-5CE9CE69484C}"/>
    <cellStyle name="Normal 9 4 7 2" xfId="2543" xr:uid="{E405051D-7215-4E5E-BA0B-7E186EE5A91E}"/>
    <cellStyle name="Normal 9 4 7 2 10" xfId="40582" xr:uid="{C5E464AD-4BFF-4C2F-AB95-BC78B4F052FD}"/>
    <cellStyle name="Normal 9 4 7 2 11" xfId="49650" xr:uid="{7750A79B-A323-479C-B201-2EE0AA8E52FF}"/>
    <cellStyle name="Normal 9 4 7 2 12" xfId="50854" xr:uid="{38D7A86A-7D62-484B-948B-7207921CCCCA}"/>
    <cellStyle name="Normal 9 4 7 2 13" xfId="52083" xr:uid="{6C584ADE-565A-4AA8-BCF8-F5B839875FED}"/>
    <cellStyle name="Normal 9 4 7 2 14" xfId="53281" xr:uid="{73AA262F-BA3B-4548-A370-6B58EF623F53}"/>
    <cellStyle name="Normal 9 4 7 2 15" xfId="54433" xr:uid="{FB5B65CA-18BD-429D-97D8-05A028E83382}"/>
    <cellStyle name="Normal 9 4 7 2 2" xfId="5165" xr:uid="{B834C020-960D-4535-BD7E-DA23E5384F95}"/>
    <cellStyle name="Normal 9 4 7 2 2 2" xfId="9325" xr:uid="{D6A22246-5D16-4CED-8768-3E16E85F5C78}"/>
    <cellStyle name="Normal 9 4 7 2 2 2 2" xfId="28758" xr:uid="{83937C63-3A76-4A3F-9903-EA736E945DE8}"/>
    <cellStyle name="Normal 9 4 7 2 2 2 3" xfId="46018" xr:uid="{31B70871-555D-4349-8ECB-4FC9F83B90C6}"/>
    <cellStyle name="Normal 9 4 7 2 2 3" xfId="19729" xr:uid="{9C1EC1B5-782E-40FF-A154-FE4844C8AE6B}"/>
    <cellStyle name="Normal 9 4 7 2 2 4" xfId="25289" xr:uid="{070C9BC0-33AE-4E65-9FD2-F9C19C75512D}"/>
    <cellStyle name="Normal 9 4 7 2 3" xfId="8418" xr:uid="{59C9815D-628E-4CDE-9953-122555081CFD}"/>
    <cellStyle name="Normal 9 4 7 2 3 2" xfId="22214" xr:uid="{F4C4D955-49A8-4755-B6D8-029DB6E3440F}"/>
    <cellStyle name="Normal 9 4 7 2 3 2 2" xfId="38353" xr:uid="{E3BDD2DE-D7D1-4D69-ACD9-A684DE18D671}"/>
    <cellStyle name="Normal 9 4 7 2 3 3" xfId="27874" xr:uid="{2FFC9706-AC8A-4C4F-8C06-70BC16C12568}"/>
    <cellStyle name="Normal 9 4 7 2 3 4" xfId="42203" xr:uid="{DA71882D-04F5-4D71-87D4-8DEDA62555CE}"/>
    <cellStyle name="Normal 9 4 7 2 4" xfId="6725" xr:uid="{20949B81-E058-4EF5-8092-95C402253AE2}"/>
    <cellStyle name="Normal 9 4 7 2 4 2" xfId="26548" xr:uid="{020636CC-C018-475D-8BC4-E6EA7B0DE8E8}"/>
    <cellStyle name="Normal 9 4 7 2 4 3" xfId="44162" xr:uid="{7E05FA32-7989-4175-8D45-C10BD7ABB4A7}"/>
    <cellStyle name="Normal 9 4 7 2 5" xfId="13316" xr:uid="{C5985981-8511-40C2-9D7B-06086D99211A}"/>
    <cellStyle name="Normal 9 4 7 2 5 2" xfId="32623" xr:uid="{21624F86-5F94-4AB6-AE42-0FD8689A2681}"/>
    <cellStyle name="Normal 9 4 7 2 6" xfId="14627" xr:uid="{82C13EB5-9950-4ED4-BD32-DACCFE65BE7C}"/>
    <cellStyle name="Normal 9 4 7 2 6 2" xfId="33906" xr:uid="{5663639C-ED16-4BF7-A34D-68E46E9FD006}"/>
    <cellStyle name="Normal 9 4 7 2 7" xfId="15950" xr:uid="{16FB518D-4EC0-4536-87FC-669DC5F05124}"/>
    <cellStyle name="Normal 9 4 7 2 7 2" xfId="35126" xr:uid="{ABE25207-BC30-4845-90B3-BB175F07A08A}"/>
    <cellStyle name="Normal 9 4 7 2 8" xfId="17387" xr:uid="{8B048616-719F-41EB-B55F-3C8A897984D8}"/>
    <cellStyle name="Normal 9 4 7 2 8 2" xfId="36477" xr:uid="{8290F29A-2BD1-41D2-8895-5CC49D985192}"/>
    <cellStyle name="Normal 9 4 7 2 9" xfId="24496" xr:uid="{D782F6CA-227C-4171-A9DE-2E3643B6D75C}"/>
    <cellStyle name="Normal 9 4 7 3" xfId="5164" xr:uid="{3C439ADB-C6A3-49DB-88F3-084C02A754B0}"/>
    <cellStyle name="Normal 9 4 7 3 2" xfId="9324" xr:uid="{79A86C8B-CA24-4D29-9B20-8F835EFF7720}"/>
    <cellStyle name="Normal 9 4 7 3 2 2" xfId="28757" xr:uid="{01BF2E7A-8D29-4355-9CEB-E4356FF83222}"/>
    <cellStyle name="Normal 9 4 7 3 2 3" xfId="45424" xr:uid="{998053D2-0DD4-4783-B9BB-1CFC6F2E1E9F}"/>
    <cellStyle name="Normal 9 4 7 3 3" xfId="18901" xr:uid="{1FAA0719-5C5D-4CF9-BCFD-A2CEEFCE5D0B}"/>
    <cellStyle name="Normal 9 4 7 3 4" xfId="25288" xr:uid="{B1CDDA55-0EE2-40C5-92E1-630EE2C10527}"/>
    <cellStyle name="Normal 9 4 7 4" xfId="7742" xr:uid="{067830BD-D00B-42B0-A45C-35B6803F72DF}"/>
    <cellStyle name="Normal 9 4 7 4 2" xfId="21610" xr:uid="{C57689DF-C167-4C52-AE72-5F0BE6165142}"/>
    <cellStyle name="Normal 9 4 7 4 2 2" xfId="37780" xr:uid="{AA72684C-8CA0-4C34-8038-B6CB0083AF23}"/>
    <cellStyle name="Normal 9 4 7 4 3" xfId="27262" xr:uid="{579E891C-FA21-473A-8E63-143018D7E77F}"/>
    <cellStyle name="Normal 9 4 7 4 4" xfId="41630" xr:uid="{1905AEA9-7804-468D-8DF6-6DC96336E80A}"/>
    <cellStyle name="Normal 9 4 7 5" xfId="6095" xr:uid="{067444CD-AE07-41B5-AD32-DAC83B72F9D4}"/>
    <cellStyle name="Normal 9 4 7 5 2" xfId="25938" xr:uid="{2D4D1687-50C6-4B33-9CAB-9349075861DC}"/>
    <cellStyle name="Normal 9 4 7 5 3" xfId="43360" xr:uid="{67E9B4F2-4331-443A-A9A2-618FF900AD18}"/>
    <cellStyle name="Normal 9 4 7 6" xfId="12719" xr:uid="{12533B81-AEF1-4765-AA67-2F4021E70480}"/>
    <cellStyle name="Normal 9 4 7 6 2" xfId="32031" xr:uid="{4D635BFF-35FF-43C1-BD52-0E8FFF32F1AC}"/>
    <cellStyle name="Normal 9 4 7 7" xfId="14034" xr:uid="{8D93CDE9-DCD8-4BC4-B5FF-598B01460F8A}"/>
    <cellStyle name="Normal 9 4 7 7 2" xfId="33324" xr:uid="{ED967425-E6D2-4735-996B-7B7B7AC72BAA}"/>
    <cellStyle name="Normal 9 4 7 8" xfId="15301" xr:uid="{42C24F56-11FB-4C0D-8F40-AFD98447B6F7}"/>
    <cellStyle name="Normal 9 4 7 8 2" xfId="34526" xr:uid="{6A3086EB-237C-479D-98EF-33D5DAD806E4}"/>
    <cellStyle name="Normal 9 4 7 9" xfId="16758" xr:uid="{C4946139-D41E-49DF-AB32-5596D7777675}"/>
    <cellStyle name="Normal 9 4 7 9 2" xfId="35855" xr:uid="{B5793086-3E1F-42DA-A313-357468389A08}"/>
    <cellStyle name="Normal 9 4 8" xfId="1547" xr:uid="{E31845BD-399F-4ACE-A5B7-0FD3B648ACD1}"/>
    <cellStyle name="Normal 9 4 8 10" xfId="23903" xr:uid="{6C9D2A6F-B8EA-4A0E-B8E5-A7DCEDA18F0E}"/>
    <cellStyle name="Normal 9 4 8 11" xfId="40008" xr:uid="{7696E3E4-307E-40D4-B9BB-C107DA587E64}"/>
    <cellStyle name="Normal 9 4 8 12" xfId="49072" xr:uid="{CC945A82-468C-44D5-B0D8-E20360C8D499}"/>
    <cellStyle name="Normal 9 4 8 13" xfId="50274" xr:uid="{62FDBCFB-7EF0-4356-8578-D3F301AD0D72}"/>
    <cellStyle name="Normal 9 4 8 14" xfId="51489" xr:uid="{94D1FB26-1FA5-4D88-9C41-55520BB909B5}"/>
    <cellStyle name="Normal 9 4 8 15" xfId="52707" xr:uid="{540FF18F-A0A1-4592-BEA4-AA73A1F2FBAD}"/>
    <cellStyle name="Normal 9 4 8 16" xfId="53857" xr:uid="{682252C4-62DE-4FE3-A104-4ED0DC37EF8F}"/>
    <cellStyle name="Normal 9 4 8 2" xfId="2544" xr:uid="{092F9B0C-0DE0-4A41-8FD8-943D8ADF4235}"/>
    <cellStyle name="Normal 9 4 8 2 10" xfId="40583" xr:uid="{216EB2ED-DE3F-4AB8-BB9B-7D47122EB56B}"/>
    <cellStyle name="Normal 9 4 8 2 11" xfId="49651" xr:uid="{1F377145-6C92-419F-BAD9-7295CF13DDF0}"/>
    <cellStyle name="Normal 9 4 8 2 12" xfId="50855" xr:uid="{A361F6A2-AAA2-46C9-A015-DD05818BDA46}"/>
    <cellStyle name="Normal 9 4 8 2 13" xfId="52084" xr:uid="{EF56C672-A34F-4EB2-9D80-1DDADEA8ED8F}"/>
    <cellStyle name="Normal 9 4 8 2 14" xfId="53282" xr:uid="{953B9284-66E9-4F0D-8D28-94F012ECAA4D}"/>
    <cellStyle name="Normal 9 4 8 2 15" xfId="54434" xr:uid="{4FA22DFD-0B82-4CC1-B6C9-9585EEDDA0AB}"/>
    <cellStyle name="Normal 9 4 8 2 2" xfId="5167" xr:uid="{DA98D8CE-347E-4FCD-A120-FBD68180B327}"/>
    <cellStyle name="Normal 9 4 8 2 2 2" xfId="9327" xr:uid="{7B14F01E-36BC-4B5A-8777-2ED4DB743770}"/>
    <cellStyle name="Normal 9 4 8 2 2 2 2" xfId="28760" xr:uid="{644C4291-5C28-436D-9719-447456C5A857}"/>
    <cellStyle name="Normal 9 4 8 2 2 2 3" xfId="46019" xr:uid="{6C2645B8-3ABF-4B93-AE8B-A996A8B2A52B}"/>
    <cellStyle name="Normal 9 4 8 2 2 3" xfId="19730" xr:uid="{EA06972B-ED9D-419D-8845-FBAC789DC91E}"/>
    <cellStyle name="Normal 9 4 8 2 2 4" xfId="25291" xr:uid="{0D9FC27F-BF9B-4D56-9758-F219499212A9}"/>
    <cellStyle name="Normal 9 4 8 2 3" xfId="8419" xr:uid="{8C590557-70BD-422D-9788-50E5E99541F4}"/>
    <cellStyle name="Normal 9 4 8 2 3 2" xfId="22215" xr:uid="{8F17196D-AE3B-4410-9BCF-C39D5FC0AFBC}"/>
    <cellStyle name="Normal 9 4 8 2 3 2 2" xfId="38354" xr:uid="{7CF1226B-FE11-450B-8A1A-1AC3E4789C9A}"/>
    <cellStyle name="Normal 9 4 8 2 3 3" xfId="27875" xr:uid="{665F3C40-7329-48FE-BA8A-FDA8EFCCCA0A}"/>
    <cellStyle name="Normal 9 4 8 2 3 4" xfId="42204" xr:uid="{4D8EFD15-69BA-46FB-A949-F7E1D4426131}"/>
    <cellStyle name="Normal 9 4 8 2 4" xfId="6726" xr:uid="{671F312E-875E-4D52-BC7B-006928A7DB0D}"/>
    <cellStyle name="Normal 9 4 8 2 4 2" xfId="26549" xr:uid="{505EAD27-D9C3-4A91-973E-9021E3FBCD85}"/>
    <cellStyle name="Normal 9 4 8 2 4 3" xfId="44163" xr:uid="{C2ED3D65-731D-4635-9A18-8869A8D66835}"/>
    <cellStyle name="Normal 9 4 8 2 5" xfId="13317" xr:uid="{D8F22B7B-3F73-4200-A0A4-9665053885B7}"/>
    <cellStyle name="Normal 9 4 8 2 5 2" xfId="32624" xr:uid="{85A527BC-0DA2-4C1F-BFBB-FC14FE91F163}"/>
    <cellStyle name="Normal 9 4 8 2 6" xfId="14628" xr:uid="{2A9E5199-17FF-4C24-A921-82018329B283}"/>
    <cellStyle name="Normal 9 4 8 2 6 2" xfId="33907" xr:uid="{A4E1E08E-1DA1-472D-B841-FBC95D85C984}"/>
    <cellStyle name="Normal 9 4 8 2 7" xfId="15951" xr:uid="{78F379A9-DA88-4213-9DC2-60CF5001026D}"/>
    <cellStyle name="Normal 9 4 8 2 7 2" xfId="35127" xr:uid="{FD83459D-DFE6-4054-8FE0-422BAA279BA1}"/>
    <cellStyle name="Normal 9 4 8 2 8" xfId="17388" xr:uid="{D2D86AAC-925A-4AA4-B337-B68AA0DF0A8B}"/>
    <cellStyle name="Normal 9 4 8 2 8 2" xfId="36478" xr:uid="{CA4759AD-284E-4E6B-AFAA-AA1312F2CF50}"/>
    <cellStyle name="Normal 9 4 8 2 9" xfId="24497" xr:uid="{0D2DCA44-4160-4AE8-9EA9-C14C6D0AA54A}"/>
    <cellStyle name="Normal 9 4 8 3" xfId="5166" xr:uid="{62650E73-AFCD-4E41-B429-BC96B80C2EA3}"/>
    <cellStyle name="Normal 9 4 8 3 2" xfId="9326" xr:uid="{45565C1A-5208-4BA8-B861-F269A298A194}"/>
    <cellStyle name="Normal 9 4 8 3 2 2" xfId="28759" xr:uid="{3A1DF3FF-DF33-4F54-A4C5-C0F9D5CF8F18}"/>
    <cellStyle name="Normal 9 4 8 3 2 3" xfId="45425" xr:uid="{0DDBCB5E-D660-4D5C-9853-50B051D7023B}"/>
    <cellStyle name="Normal 9 4 8 3 3" xfId="18902" xr:uid="{9ED72B21-F953-42A1-A9B3-ACE40C4BF0B9}"/>
    <cellStyle name="Normal 9 4 8 3 4" xfId="25290" xr:uid="{8999E5D7-ABCE-4F8E-B19A-8C4BBD818430}"/>
    <cellStyle name="Normal 9 4 8 4" xfId="7743" xr:uid="{B6DA86B8-C57E-4F55-A118-618EBD12FEB3}"/>
    <cellStyle name="Normal 9 4 8 4 2" xfId="21611" xr:uid="{84EB7808-6B73-490E-844F-16809D10D367}"/>
    <cellStyle name="Normal 9 4 8 4 2 2" xfId="37781" xr:uid="{C67FF352-CE77-4DCF-8D87-BCB4B95F94CD}"/>
    <cellStyle name="Normal 9 4 8 4 3" xfId="27263" xr:uid="{CEAD33E4-0E4F-404B-873E-3C55ED8D8757}"/>
    <cellStyle name="Normal 9 4 8 4 4" xfId="41631" xr:uid="{6F6ECCE8-8EDB-4BCF-9D9B-A071F2003C15}"/>
    <cellStyle name="Normal 9 4 8 5" xfId="6096" xr:uid="{B615986E-64C4-4C08-9891-8998C0AAEB6A}"/>
    <cellStyle name="Normal 9 4 8 5 2" xfId="25939" xr:uid="{105835B8-6563-4765-A416-A96288FD13E6}"/>
    <cellStyle name="Normal 9 4 8 5 3" xfId="43361" xr:uid="{3BAF154E-66A4-437B-A292-20897623EF86}"/>
    <cellStyle name="Normal 9 4 8 6" xfId="12720" xr:uid="{D999D864-54C4-4F4F-9B19-777AD2E6D0C9}"/>
    <cellStyle name="Normal 9 4 8 6 2" xfId="32032" xr:uid="{87FDB1DA-23C4-4176-BB64-51936F021906}"/>
    <cellStyle name="Normal 9 4 8 7" xfId="14035" xr:uid="{7B350B61-A05B-4788-847A-C733DC57FFAA}"/>
    <cellStyle name="Normal 9 4 8 7 2" xfId="33325" xr:uid="{C0FD4C1A-127F-452B-99B8-23BB96CA93A8}"/>
    <cellStyle name="Normal 9 4 8 8" xfId="15302" xr:uid="{FE1B942C-C890-4775-8F5D-62F643ED8645}"/>
    <cellStyle name="Normal 9 4 8 8 2" xfId="34527" xr:uid="{516B9E59-80A5-4862-9493-D6A937F0C72B}"/>
    <cellStyle name="Normal 9 4 8 9" xfId="16759" xr:uid="{C1735BF2-5544-4A97-8CA6-F6BA7CCD6A35}"/>
    <cellStyle name="Normal 9 4 8 9 2" xfId="35856" xr:uid="{A7CC0F9D-2076-43A1-956F-DA22C3E2D7C6}"/>
    <cellStyle name="Normal 9 4 9" xfId="1548" xr:uid="{220D63EF-172C-481F-BCDE-BEB56E161E6B}"/>
    <cellStyle name="Normal 9 4 9 10" xfId="23904" xr:uid="{45656C29-CB11-4E6F-A5EE-A04A845AFD4E}"/>
    <cellStyle name="Normal 9 4 9 11" xfId="40009" xr:uid="{74E5BADF-93D7-4324-ACF7-68894C426F9A}"/>
    <cellStyle name="Normal 9 4 9 12" xfId="49073" xr:uid="{833BC879-40EE-489F-8E19-0608B09F0FEE}"/>
    <cellStyle name="Normal 9 4 9 13" xfId="50275" xr:uid="{8BCBFB96-0828-441B-82D0-72071FAD349B}"/>
    <cellStyle name="Normal 9 4 9 14" xfId="51490" xr:uid="{68108246-87B6-4CF4-8C48-6E97639FE112}"/>
    <cellStyle name="Normal 9 4 9 15" xfId="52708" xr:uid="{FCD7D15C-A47A-4194-9A12-809B28127831}"/>
    <cellStyle name="Normal 9 4 9 16" xfId="53858" xr:uid="{19D18880-A1E7-49CC-A256-F9C6AC4BF04B}"/>
    <cellStyle name="Normal 9 4 9 2" xfId="2545" xr:uid="{F18D4E9E-5BB8-4AF5-B941-1417F28F8C19}"/>
    <cellStyle name="Normal 9 4 9 2 10" xfId="40584" xr:uid="{2DBE6CC8-B91A-4ABD-B37B-B771E2AE22B5}"/>
    <cellStyle name="Normal 9 4 9 2 11" xfId="49652" xr:uid="{1397CD25-8F87-4D12-9A91-34E1D1CC851E}"/>
    <cellStyle name="Normal 9 4 9 2 12" xfId="50856" xr:uid="{BB8EEAA0-9938-44E3-BFC5-7A54A36C8128}"/>
    <cellStyle name="Normal 9 4 9 2 13" xfId="52085" xr:uid="{3853F468-9836-4E38-B3BE-CA3EC8732CA6}"/>
    <cellStyle name="Normal 9 4 9 2 14" xfId="53283" xr:uid="{AAD9F0B7-2711-439B-9D97-C3D6B2876BC9}"/>
    <cellStyle name="Normal 9 4 9 2 15" xfId="54435" xr:uid="{4C0E0C42-06EC-4342-B14E-E75A3F0179F4}"/>
    <cellStyle name="Normal 9 4 9 2 2" xfId="5169" xr:uid="{33560B09-22F7-4826-B33A-4C52CBB1BE51}"/>
    <cellStyle name="Normal 9 4 9 2 2 2" xfId="9329" xr:uid="{DDE3BC6F-9C0A-4C3D-B589-A8B9C2A111C1}"/>
    <cellStyle name="Normal 9 4 9 2 2 2 2" xfId="28762" xr:uid="{A2D312DC-1A39-42EE-88D0-C8CA3AF30AAC}"/>
    <cellStyle name="Normal 9 4 9 2 2 2 3" xfId="46020" xr:uid="{7F8F016C-BAB1-45F8-ADC9-822657CB593A}"/>
    <cellStyle name="Normal 9 4 9 2 2 3" xfId="19731" xr:uid="{8834047C-E5E1-4311-ACBE-802DBB1BC348}"/>
    <cellStyle name="Normal 9 4 9 2 2 4" xfId="25293" xr:uid="{13938D69-5764-414A-A5C4-B006B0F8F0E7}"/>
    <cellStyle name="Normal 9 4 9 2 3" xfId="8420" xr:uid="{903603D4-6488-4F56-932B-1E762BA66068}"/>
    <cellStyle name="Normal 9 4 9 2 3 2" xfId="22216" xr:uid="{BCC9589A-BE43-474B-B3C4-1829C5DAD5B1}"/>
    <cellStyle name="Normal 9 4 9 2 3 2 2" xfId="38355" xr:uid="{DEB460F0-0FEF-4FB8-B003-507AC4105008}"/>
    <cellStyle name="Normal 9 4 9 2 3 3" xfId="27876" xr:uid="{9C422A81-AE35-4C45-A5E8-D37725ACE707}"/>
    <cellStyle name="Normal 9 4 9 2 3 4" xfId="42205" xr:uid="{D79F48A3-C59A-4053-B0BC-F48DBED6DCF8}"/>
    <cellStyle name="Normal 9 4 9 2 4" xfId="6727" xr:uid="{2DE9CD88-CFD8-4CF8-B31A-19AA58B74E12}"/>
    <cellStyle name="Normal 9 4 9 2 4 2" xfId="26550" xr:uid="{D4BF9ED3-513A-4E62-885D-D487F984CC03}"/>
    <cellStyle name="Normal 9 4 9 2 4 3" xfId="44164" xr:uid="{9385A299-1073-4221-811A-8BD1E03C67C9}"/>
    <cellStyle name="Normal 9 4 9 2 5" xfId="13318" xr:uid="{0CBF4F9D-E73E-452A-9C25-02ECDD362306}"/>
    <cellStyle name="Normal 9 4 9 2 5 2" xfId="32625" xr:uid="{AF64D17A-B089-4C0E-AD1E-B9801793B693}"/>
    <cellStyle name="Normal 9 4 9 2 6" xfId="14629" xr:uid="{5E2A0A38-BE47-4EF9-9337-E24C8C0CE8BB}"/>
    <cellStyle name="Normal 9 4 9 2 6 2" xfId="33908" xr:uid="{DB2E45C3-C68E-4C99-A6BC-40DB5453DCD5}"/>
    <cellStyle name="Normal 9 4 9 2 7" xfId="15952" xr:uid="{A61C5C5B-F722-49DB-BA4F-52AFB7D7EFB4}"/>
    <cellStyle name="Normal 9 4 9 2 7 2" xfId="35128" xr:uid="{5507BD92-2E70-47A2-A811-DAD084244B58}"/>
    <cellStyle name="Normal 9 4 9 2 8" xfId="17389" xr:uid="{F7AB5850-009B-47B0-B7EA-BD39F97BB27C}"/>
    <cellStyle name="Normal 9 4 9 2 8 2" xfId="36479" xr:uid="{AC36625A-B832-486B-A70F-D03F97FC132D}"/>
    <cellStyle name="Normal 9 4 9 2 9" xfId="24498" xr:uid="{B193E06B-1EA7-449F-A2DD-8AE103323B55}"/>
    <cellStyle name="Normal 9 4 9 3" xfId="5168" xr:uid="{0BDD6848-20C7-4261-8CF7-6E71AD1C0F0C}"/>
    <cellStyle name="Normal 9 4 9 3 2" xfId="9328" xr:uid="{F3696DA9-CB5E-48FC-88B2-A6B7AE828039}"/>
    <cellStyle name="Normal 9 4 9 3 2 2" xfId="28761" xr:uid="{1637299D-2C9B-4490-B649-9CE95D650606}"/>
    <cellStyle name="Normal 9 4 9 3 2 3" xfId="45426" xr:uid="{A33C9024-68BF-4A25-B88F-878DFB6AF87B}"/>
    <cellStyle name="Normal 9 4 9 3 3" xfId="18903" xr:uid="{5C5EAF3A-D41E-40D9-A761-7BC7DD2144B3}"/>
    <cellStyle name="Normal 9 4 9 3 4" xfId="25292" xr:uid="{111ABEE1-FEA2-4176-8103-48818B94F474}"/>
    <cellStyle name="Normal 9 4 9 4" xfId="7744" xr:uid="{D6FDD325-AE89-4701-B3CC-B604A5F54A50}"/>
    <cellStyle name="Normal 9 4 9 4 2" xfId="21612" xr:uid="{AC95EBB6-2495-4E39-A3DF-E8BD5B218648}"/>
    <cellStyle name="Normal 9 4 9 4 2 2" xfId="37782" xr:uid="{4A019611-C560-42E9-B2DD-A1283299417A}"/>
    <cellStyle name="Normal 9 4 9 4 3" xfId="27264" xr:uid="{CDCB6B25-B2DF-426B-A12A-E0EF31B8B802}"/>
    <cellStyle name="Normal 9 4 9 4 4" xfId="41632" xr:uid="{2CFED3B9-C399-42A9-AD2C-EAF38B469904}"/>
    <cellStyle name="Normal 9 4 9 5" xfId="6097" xr:uid="{4AF3DB44-E040-4D77-AAAE-E65E99542126}"/>
    <cellStyle name="Normal 9 4 9 5 2" xfId="25940" xr:uid="{BA3F3D5B-73E6-46ED-8A64-A19D10A1FBBC}"/>
    <cellStyle name="Normal 9 4 9 5 3" xfId="43362" xr:uid="{F141DBE7-5CF8-46DF-A2B9-54B472F25ED4}"/>
    <cellStyle name="Normal 9 4 9 6" xfId="12721" xr:uid="{ED8BA12D-853A-450E-ABE7-26C52BBD099B}"/>
    <cellStyle name="Normal 9 4 9 6 2" xfId="32033" xr:uid="{D4703D6F-1E5A-4BDD-9F13-E48EC15B153F}"/>
    <cellStyle name="Normal 9 4 9 7" xfId="14036" xr:uid="{DCA0387B-DB06-45E3-B759-F9637DD2DCC8}"/>
    <cellStyle name="Normal 9 4 9 7 2" xfId="33326" xr:uid="{25395C66-8B25-42EF-A368-4F90E9E8F0D7}"/>
    <cellStyle name="Normal 9 4 9 8" xfId="15303" xr:uid="{5B873D8A-23D6-4A41-A1C4-CEC343DD4F6C}"/>
    <cellStyle name="Normal 9 4 9 8 2" xfId="34528" xr:uid="{4268ED3F-2AF0-46F0-AFBB-663C908CCF2A}"/>
    <cellStyle name="Normal 9 4 9 9" xfId="16760" xr:uid="{BEAC035D-094B-48FD-86C5-49912FAA4AB8}"/>
    <cellStyle name="Normal 9 4 9 9 2" xfId="35857" xr:uid="{C4B867C7-2AA2-4BB5-8EE9-7A89A45911C4}"/>
    <cellStyle name="Normal 9 5" xfId="1549" xr:uid="{C7938242-7C9E-4233-968E-449A648C248E}"/>
    <cellStyle name="Normal 9 5 2" xfId="1550" xr:uid="{D9F88B20-C04E-4AED-BD7A-0BAB70AE06AD}"/>
    <cellStyle name="Normal 9 5 2 10" xfId="23905" xr:uid="{628A7C60-0E3A-465C-BD1F-8846C5D11B55}"/>
    <cellStyle name="Normal 9 5 2 11" xfId="40010" xr:uid="{00DA275F-3194-411B-B0D4-CAC61717DF70}"/>
    <cellStyle name="Normal 9 5 2 12" xfId="49074" xr:uid="{A8925717-1FB0-4B5E-965D-84B88A7C2126}"/>
    <cellStyle name="Normal 9 5 2 13" xfId="50276" xr:uid="{4F4D7C01-936B-4895-8036-E9BB9ACFBA77}"/>
    <cellStyle name="Normal 9 5 2 14" xfId="51491" xr:uid="{8B9A1420-B59B-44F4-B648-DF8A6AC4AA6E}"/>
    <cellStyle name="Normal 9 5 2 15" xfId="52709" xr:uid="{ABC8E516-EB37-463E-88B2-B115A73542F4}"/>
    <cellStyle name="Normal 9 5 2 16" xfId="53859" xr:uid="{20AB34EA-1A87-4EF6-80E8-5467851559A8}"/>
    <cellStyle name="Normal 9 5 2 2" xfId="2546" xr:uid="{37C0EC45-17CF-4FE7-B074-4AA09FBFC0CE}"/>
    <cellStyle name="Normal 9 5 2 2 10" xfId="40585" xr:uid="{3C05D630-C85B-4E3E-A88A-AA42836EB2A2}"/>
    <cellStyle name="Normal 9 5 2 2 11" xfId="49653" xr:uid="{32C317CA-AA48-402B-900A-EE538000002F}"/>
    <cellStyle name="Normal 9 5 2 2 12" xfId="50857" xr:uid="{06EE0C34-9C2D-4720-B103-C4924420CD71}"/>
    <cellStyle name="Normal 9 5 2 2 13" xfId="52086" xr:uid="{6F7AB4EF-8D59-4B69-A104-55038AB6A450}"/>
    <cellStyle name="Normal 9 5 2 2 14" xfId="53284" xr:uid="{62AA7E33-033D-4EF2-A9FC-75840320DE62}"/>
    <cellStyle name="Normal 9 5 2 2 15" xfId="54436" xr:uid="{1D1D8F79-2562-422E-9198-DADEB59156EA}"/>
    <cellStyle name="Normal 9 5 2 2 2" xfId="5172" xr:uid="{D7EDBAEC-D4AF-474F-B608-5A63E7483532}"/>
    <cellStyle name="Normal 9 5 2 2 2 2" xfId="9331" xr:uid="{259D0AA7-2F0C-43D0-952E-D5F945B73454}"/>
    <cellStyle name="Normal 9 5 2 2 2 2 2" xfId="28764" xr:uid="{B387362D-71B4-41A3-9556-5298FB01F708}"/>
    <cellStyle name="Normal 9 5 2 2 2 2 3" xfId="46021" xr:uid="{055D90A2-430D-4E40-B446-36018BCA326B}"/>
    <cellStyle name="Normal 9 5 2 2 2 3" xfId="19732" xr:uid="{0D99D48E-83A8-46F6-A92C-20ABB1B1D5F5}"/>
    <cellStyle name="Normal 9 5 2 2 2 4" xfId="25295" xr:uid="{DC030C7C-C944-418D-B336-72BADB213181}"/>
    <cellStyle name="Normal 9 5 2 2 3" xfId="8421" xr:uid="{30D3D4F4-AF49-48F5-A654-492B1B2EA903}"/>
    <cellStyle name="Normal 9 5 2 2 3 2" xfId="22217" xr:uid="{94AE17B8-DC21-499A-8582-73C91262D2CD}"/>
    <cellStyle name="Normal 9 5 2 2 3 2 2" xfId="38356" xr:uid="{B0A409F5-E516-4E67-A673-6E27C2A9E241}"/>
    <cellStyle name="Normal 9 5 2 2 3 3" xfId="27877" xr:uid="{84F7D58C-1879-404D-8348-FB941D7765B4}"/>
    <cellStyle name="Normal 9 5 2 2 3 4" xfId="42206" xr:uid="{DED71F14-D41B-45D2-9E86-1352163618F3}"/>
    <cellStyle name="Normal 9 5 2 2 4" xfId="6728" xr:uid="{62E5C204-1560-4D2E-BA23-D5FC094B1C56}"/>
    <cellStyle name="Normal 9 5 2 2 4 2" xfId="26551" xr:uid="{6B40E0B6-E98C-4F8B-9996-8E7DB8FBE018}"/>
    <cellStyle name="Normal 9 5 2 2 4 3" xfId="44165" xr:uid="{0F44E015-8769-40BB-B1CD-7AF05020DF30}"/>
    <cellStyle name="Normal 9 5 2 2 5" xfId="13319" xr:uid="{F6122C2F-F445-4F14-93EE-E8486303C4D0}"/>
    <cellStyle name="Normal 9 5 2 2 5 2" xfId="32626" xr:uid="{26CCCE70-AA47-4980-B9EC-7DD9B1F0D355}"/>
    <cellStyle name="Normal 9 5 2 2 6" xfId="14630" xr:uid="{C7F9363B-65F3-4744-8DE6-DE81A44DACF6}"/>
    <cellStyle name="Normal 9 5 2 2 6 2" xfId="33909" xr:uid="{7980094B-F6D4-48DB-A32E-A134C2B7B520}"/>
    <cellStyle name="Normal 9 5 2 2 7" xfId="15953" xr:uid="{65180D49-54FF-42BC-9D01-8B93B4757C21}"/>
    <cellStyle name="Normal 9 5 2 2 7 2" xfId="35129" xr:uid="{D4654508-C506-48FF-838A-66883582784D}"/>
    <cellStyle name="Normal 9 5 2 2 8" xfId="17390" xr:uid="{17B4BC43-AD2A-45C6-BBFA-930A45F50FFA}"/>
    <cellStyle name="Normal 9 5 2 2 8 2" xfId="36480" xr:uid="{33BB3BB8-18D6-4E49-9C02-561DB1F70A74}"/>
    <cellStyle name="Normal 9 5 2 2 9" xfId="24499" xr:uid="{B644B592-CAB0-48D8-A32D-1034EFA52CF2}"/>
    <cellStyle name="Normal 9 5 2 3" xfId="5171" xr:uid="{2804D559-5F08-4694-A634-00BD150D4EEE}"/>
    <cellStyle name="Normal 9 5 2 3 2" xfId="9330" xr:uid="{71D76A80-08B4-40FE-BB9B-EEDC3E38D7D2}"/>
    <cellStyle name="Normal 9 5 2 3 2 2" xfId="28763" xr:uid="{2F13C1D7-5D33-4EAB-A281-632820BFE951}"/>
    <cellStyle name="Normal 9 5 2 3 2 3" xfId="45428" xr:uid="{7BAF923C-2821-499B-BA33-1E4EB56AFD09}"/>
    <cellStyle name="Normal 9 5 2 3 3" xfId="18905" xr:uid="{B548E89B-653E-43EB-940E-EBC55ABD679D}"/>
    <cellStyle name="Normal 9 5 2 3 4" xfId="25294" xr:uid="{FAC6949F-EEBE-4FC7-98BF-F9A5AE3CF838}"/>
    <cellStyle name="Normal 9 5 2 4" xfId="7746" xr:uid="{94E92832-3403-421B-8D68-5E348303D4A0}"/>
    <cellStyle name="Normal 9 5 2 4 2" xfId="21613" xr:uid="{5AD81D4E-97D2-428E-9EA2-64D9C07B1F6D}"/>
    <cellStyle name="Normal 9 5 2 4 2 2" xfId="37783" xr:uid="{6B46ED3F-F1E3-4FC8-8230-3BB5E86D0BCE}"/>
    <cellStyle name="Normal 9 5 2 4 3" xfId="27265" xr:uid="{80454FB4-9E81-46C6-ACC4-C7BC65BACAD7}"/>
    <cellStyle name="Normal 9 5 2 4 4" xfId="41633" xr:uid="{082A2F56-ADB1-4B86-B31E-E078C974AD3A}"/>
    <cellStyle name="Normal 9 5 2 5" xfId="6098" xr:uid="{47513DB1-9EA4-43AC-8803-62BB48D30A91}"/>
    <cellStyle name="Normal 9 5 2 5 2" xfId="25941" xr:uid="{BE433D2A-FEC2-415E-8DBC-A729BB693902}"/>
    <cellStyle name="Normal 9 5 2 5 3" xfId="43364" xr:uid="{8EBA6349-6D98-4231-A758-D5ED71AF9315}"/>
    <cellStyle name="Normal 9 5 2 6" xfId="12722" xr:uid="{A6AC4E68-1AEE-4CB4-9110-2607FD6E18C3}"/>
    <cellStyle name="Normal 9 5 2 6 2" xfId="32034" xr:uid="{11DEC086-0B09-4218-82D9-A28E5A65B79E}"/>
    <cellStyle name="Normal 9 5 2 7" xfId="14037" xr:uid="{93E321D1-C082-4256-A933-DB583B146D9D}"/>
    <cellStyle name="Normal 9 5 2 7 2" xfId="33327" xr:uid="{D4CD7D01-B675-4738-BD92-E6757F96CB0A}"/>
    <cellStyle name="Normal 9 5 2 8" xfId="15304" xr:uid="{BA076F13-857E-4326-B744-E60915D4E744}"/>
    <cellStyle name="Normal 9 5 2 8 2" xfId="34529" xr:uid="{6EF13EAC-23D0-40EE-ACDE-F8D3E951BAE9}"/>
    <cellStyle name="Normal 9 5 2 9" xfId="16761" xr:uid="{9FA3B34E-243D-47DE-AD89-E1838BE2242E}"/>
    <cellStyle name="Normal 9 5 2 9 2" xfId="35858" xr:uid="{85E0D290-7534-43F8-8A39-0B33866A6EF3}"/>
    <cellStyle name="Normal 9 5 3" xfId="1551" xr:uid="{A7BE01F3-D042-428A-8AD5-F4E095161C7D}"/>
    <cellStyle name="Normal 9 5 3 2" xfId="5173" xr:uid="{9F897BE2-6BAB-40EA-880B-F03EFB4D9142}"/>
    <cellStyle name="Normal 9 5 3 2 2" xfId="18906" xr:uid="{FBEE488F-CDBE-42BB-A9D2-92CFEA4C8E38}"/>
    <cellStyle name="Normal 9 5 3 2 2 2" xfId="45429" xr:uid="{433C2180-DE3B-4286-8706-F6AA1D2ACF4F}"/>
    <cellStyle name="Normal 9 5 3 3" xfId="7747" xr:uid="{6B2531E5-16DA-4D58-B630-325A2FCF8152}"/>
    <cellStyle name="Normal 9 5 4" xfId="5170" xr:uid="{A51ADF9E-362B-49DD-8F76-28E344069B72}"/>
    <cellStyle name="Normal 9 5 4 2" xfId="18904" xr:uid="{4ECB076C-3871-44DD-8774-F2497D5F0B61}"/>
    <cellStyle name="Normal 9 5 4 2 2" xfId="45427" xr:uid="{CD75DD1B-ABE4-49C3-9564-B4599B241517}"/>
    <cellStyle name="Normal 9 5 5" xfId="7745" xr:uid="{B7E77C6C-20B4-4CB8-B622-F25BA0D2223B}"/>
    <cellStyle name="Normal 9 6" xfId="1552" xr:uid="{F5C02BF1-B0F4-496E-B135-A18748DABF5E}"/>
    <cellStyle name="Normal 9 6 2" xfId="5174" xr:uid="{162639A2-F9D2-48F1-8AEC-9656C2C720B0}"/>
    <cellStyle name="Normal 9 6 2 2" xfId="18907" xr:uid="{4CFA767A-8E2D-4A9C-8874-B19EE836D37F}"/>
    <cellStyle name="Normal 9 6 2 2 2" xfId="45430" xr:uid="{E9C4D7A9-4546-4D26-9EC6-A20474D28F9F}"/>
    <cellStyle name="Normal 9 6 3" xfId="7748" xr:uid="{6C7CB6FD-B47F-4CA4-B794-7E8B400B0548}"/>
    <cellStyle name="Normal 9 7" xfId="1553" xr:uid="{A4CD9852-BF26-4D8A-A65D-28D5F83C9647}"/>
    <cellStyle name="Normal 9 7 2" xfId="5175" xr:uid="{A6A21A65-6530-4D93-B31A-527036A7C1A5}"/>
    <cellStyle name="Normal 9 7 2 2" xfId="18908" xr:uid="{CF3189BA-8AFB-4E94-861A-D1EC39550D0A}"/>
    <cellStyle name="Normal 9 7 2 2 2" xfId="45431" xr:uid="{2CA6AC79-37DD-4865-8A90-846B68D5E320}"/>
    <cellStyle name="Normal 9 7 3" xfId="7749" xr:uid="{DD856E70-B466-416E-A232-66B88E6129B7}"/>
    <cellStyle name="Normal 9 8" xfId="1554" xr:uid="{C93AC9F3-B22B-42B7-9E97-787C0E2DEFEC}"/>
    <cellStyle name="Normal 9 8 2" xfId="5176" xr:uid="{43A5BA5D-9AD8-4A11-A1CE-46454D902C67}"/>
    <cellStyle name="Normal 9 8 2 2" xfId="18909" xr:uid="{8FE84A92-99DA-4432-A7E8-7EE4E0A4BB25}"/>
    <cellStyle name="Normal 9 8 2 2 2" xfId="45432" xr:uid="{C4B275D6-D76E-49F6-BB33-04B4858C9F74}"/>
    <cellStyle name="Normal 9 8 3" xfId="7750" xr:uid="{8B6FDC7E-1779-4C3A-9311-8A4B68B68B67}"/>
    <cellStyle name="Normal 9 9" xfId="1555" xr:uid="{65DD3DD1-EE23-4C80-86E5-5FEB4CEB76A2}"/>
    <cellStyle name="Normal 9 9 2" xfId="5177" xr:uid="{C172F973-01A2-41CC-85B8-87F1316C06D8}"/>
    <cellStyle name="Normal 9 9 2 2" xfId="18910" xr:uid="{A36456AC-BB18-4397-BDEB-BD1289F575BA}"/>
    <cellStyle name="Normal 9 9 2 2 2" xfId="45433" xr:uid="{E5C7DD69-CAA2-47FF-9690-238FEB958692}"/>
    <cellStyle name="Normal 9 9 3" xfId="7751" xr:uid="{BE7739FF-31E5-41FC-8AC3-54007F11122A}"/>
    <cellStyle name="Normal 90" xfId="3274" xr:uid="{5B01A916-C8F8-4BFA-A156-1DF193F693D8}"/>
    <cellStyle name="Normal 90 10" xfId="40635" xr:uid="{B67C6AD0-9898-4BDC-8408-C41BC0CCB9A8}"/>
    <cellStyle name="Normal 90 11" xfId="49721" xr:uid="{AF232974-9253-413F-8780-A55856A1CBE5}"/>
    <cellStyle name="Normal 90 12" xfId="50924" xr:uid="{57562B52-F012-4949-B39F-58AFABDE501F}"/>
    <cellStyle name="Normal 90 13" xfId="52150" xr:uid="{4BE0EF52-A718-49E0-9E44-8810EF00D69A}"/>
    <cellStyle name="Normal 90 14" xfId="53334" xr:uid="{CBB525C7-592A-4365-8CA2-314BBF882A21}"/>
    <cellStyle name="Normal 90 15" xfId="54487" xr:uid="{F023BECD-F1D7-400F-B645-7BFC10328649}"/>
    <cellStyle name="Normal 90 2" xfId="5178" xr:uid="{0C5A9D50-6BB5-4CE4-8E6C-EE12BB8FAFD4}"/>
    <cellStyle name="Normal 90 2 2" xfId="9332" xr:uid="{589DCCCA-FD7A-4DD0-9FB5-C2B4A670643F}"/>
    <cellStyle name="Normal 90 2 2 2" xfId="28765" xr:uid="{AF320BAD-A5B7-47C3-807C-5EA35C247B3C}"/>
    <cellStyle name="Normal 90 2 2 3" xfId="46079" xr:uid="{9061F805-1851-404B-B7FD-4BCBA393BFB9}"/>
    <cellStyle name="Normal 90 2 3" xfId="20406" xr:uid="{CC8E423E-2F24-4A1E-B98E-7990DE0A681B}"/>
    <cellStyle name="Normal 90 2 4" xfId="25296" xr:uid="{A76D0537-5930-468C-84F6-77A240FE6283}"/>
    <cellStyle name="Normal 90 3" xfId="8549" xr:uid="{92219604-CEB8-4132-9B9D-B35833AA8778}"/>
    <cellStyle name="Normal 90 3 2" xfId="22290" xr:uid="{DD4EDEAD-09A1-4FCC-A96C-BE089536955C}"/>
    <cellStyle name="Normal 90 3 2 2" xfId="38419" xr:uid="{7725C5BD-670E-4CCD-8C01-45CBB4DD4C91}"/>
    <cellStyle name="Normal 90 3 3" xfId="27987" xr:uid="{8F250A21-703A-42B5-8ABA-9A3E85624BC0}"/>
    <cellStyle name="Normal 90 3 4" xfId="42269" xr:uid="{0E026443-E460-45DF-A462-DD31E45AB906}"/>
    <cellStyle name="Normal 90 4" xfId="6792" xr:uid="{CC7BA631-457C-44C2-A36D-95681C219707}"/>
    <cellStyle name="Normal 90 4 2" xfId="26614" xr:uid="{BC8F5823-1D81-4870-A247-5F92358C9B23}"/>
    <cellStyle name="Normal 90 4 3" xfId="44583" xr:uid="{410E22B6-32C8-4E27-902B-FA94F3420601}"/>
    <cellStyle name="Normal 90 5" xfId="13395" xr:uid="{9EA2B8DD-894F-4558-B946-3A53F0573DE9}"/>
    <cellStyle name="Normal 90 5 2" xfId="32701" xr:uid="{E0155105-F841-4E59-BF43-B15A3A598C1C}"/>
    <cellStyle name="Normal 90 6" xfId="14681" xr:uid="{1498AEE8-C498-4CAA-84A4-270C81329FD3}"/>
    <cellStyle name="Normal 90 6 2" xfId="33959" xr:uid="{7E6D0890-D309-4F3F-85F8-DAC2842B1AEE}"/>
    <cellStyle name="Normal 90 7" xfId="16047" xr:uid="{C3E31CBA-CC0B-462D-AD94-4F45DA96B738}"/>
    <cellStyle name="Normal 90 7 2" xfId="35191" xr:uid="{F011D6B3-A2A4-4734-8F06-CFFA4677E5E2}"/>
    <cellStyle name="Normal 90 8" xfId="17532" xr:uid="{54DFBA4B-5B14-485C-9247-D19A4D086332}"/>
    <cellStyle name="Normal 90 8 2" xfId="36608" xr:uid="{6F5972C8-8EB9-4B65-8B93-FA362D733CFB}"/>
    <cellStyle name="Normal 90 9" xfId="24567" xr:uid="{497851FE-DB7D-4AD0-9224-B1481997CD14}"/>
    <cellStyle name="Normal 91" xfId="3275" xr:uid="{4140FA0A-A3C3-4E2F-B162-0CD2E15EE060}"/>
    <cellStyle name="Normal 91 10" xfId="40636" xr:uid="{2FF2A5DC-E0EF-4A32-906E-94E26091F8E1}"/>
    <cellStyle name="Normal 91 11" xfId="49722" xr:uid="{753DF285-5617-4184-BCC9-90A070F56C2F}"/>
    <cellStyle name="Normal 91 12" xfId="50925" xr:uid="{0E6857D4-F3A3-48FE-BACA-B2AB9D24F416}"/>
    <cellStyle name="Normal 91 13" xfId="52151" xr:uid="{402C9602-D131-4B52-8EF3-90A25AB86C1D}"/>
    <cellStyle name="Normal 91 14" xfId="53335" xr:uid="{DF9AD0D4-60C9-446E-841A-49E8B417BD0B}"/>
    <cellStyle name="Normal 91 15" xfId="54488" xr:uid="{5C14226B-5AEB-493F-945A-5E7F10DA1F8B}"/>
    <cellStyle name="Normal 91 2" xfId="5179" xr:uid="{B7A055A4-A3D2-4F5F-816E-8376DE950935}"/>
    <cellStyle name="Normal 91 2 2" xfId="9333" xr:uid="{402149C5-4164-4251-B4BD-62668EB59059}"/>
    <cellStyle name="Normal 91 2 2 2" xfId="28766" xr:uid="{0987ABBC-6EBA-4053-BA28-AE687CB6C5CC}"/>
    <cellStyle name="Normal 91 2 2 3" xfId="46080" xr:uid="{90C8C71A-86F0-44C8-82A9-C175A201F820}"/>
    <cellStyle name="Normal 91 2 3" xfId="20407" xr:uid="{9E9028BC-34EF-4654-9812-6320F316A1F6}"/>
    <cellStyle name="Normal 91 2 4" xfId="25297" xr:uid="{4EE52BDB-CF13-475E-B5FA-A18ECE36A294}"/>
    <cellStyle name="Normal 91 3" xfId="8550" xr:uid="{6085BCF4-845E-4A74-940A-4C3866EA2DF3}"/>
    <cellStyle name="Normal 91 3 2" xfId="22291" xr:uid="{30DD2BE9-88F7-47B5-8B52-B5F2089A56F0}"/>
    <cellStyle name="Normal 91 3 2 2" xfId="38420" xr:uid="{97F985BE-F43D-4762-AF1A-31D44FD45282}"/>
    <cellStyle name="Normal 91 3 3" xfId="27988" xr:uid="{EB8D4B36-E19C-43C1-B87C-75580D6F81AB}"/>
    <cellStyle name="Normal 91 3 4" xfId="42270" xr:uid="{06473C1D-F616-4307-9C68-0E1850B5FBEF}"/>
    <cellStyle name="Normal 91 4" xfId="6793" xr:uid="{8D103628-CE9C-4248-8EBA-F86FE268F506}"/>
    <cellStyle name="Normal 91 4 2" xfId="26615" xr:uid="{805E9253-6334-41B6-8AF5-015012FCD236}"/>
    <cellStyle name="Normal 91 4 3" xfId="44584" xr:uid="{AD27158E-3CEB-433C-88A9-3022E5E22982}"/>
    <cellStyle name="Normal 91 5" xfId="13396" xr:uid="{83572DD7-911D-4748-9F42-084E90B12F08}"/>
    <cellStyle name="Normal 91 5 2" xfId="32702" xr:uid="{BE178B48-B28C-4049-ADA1-D8AAA0322238}"/>
    <cellStyle name="Normal 91 6" xfId="14682" xr:uid="{DA779F8D-60B1-4D72-A746-A143E66113EC}"/>
    <cellStyle name="Normal 91 6 2" xfId="33960" xr:uid="{398A6B70-9AE9-4DB8-88A3-7E89DA7A9F8F}"/>
    <cellStyle name="Normal 91 7" xfId="16048" xr:uid="{93D75B7E-E254-4428-9C0F-D4D86462F2A1}"/>
    <cellStyle name="Normal 91 7 2" xfId="35192" xr:uid="{37EE9451-7D9C-4996-A7B5-700DE283E162}"/>
    <cellStyle name="Normal 91 8" xfId="17533" xr:uid="{B65687CB-BB83-4859-B7FF-546B960C65EC}"/>
    <cellStyle name="Normal 91 8 2" xfId="36609" xr:uid="{29E6E4AE-F35D-4F1B-B3D9-09D763F4D494}"/>
    <cellStyle name="Normal 91 9" xfId="24568" xr:uid="{6393BC9B-8984-4BDD-8D6B-48379900CCD6}"/>
    <cellStyle name="Normal 92" xfId="3276" xr:uid="{1086D0C9-6F18-4DE5-A44B-E02E8BAE04C2}"/>
    <cellStyle name="Normal 92 10" xfId="40637" xr:uid="{4249BA5E-DF9F-45AE-AFC7-AC5AC32416A3}"/>
    <cellStyle name="Normal 92 11" xfId="49723" xr:uid="{324858F5-4ECF-4474-8007-A5436441D383}"/>
    <cellStyle name="Normal 92 12" xfId="50926" xr:uid="{B1AEEEBC-5CCE-41D8-910B-210E1FCFC021}"/>
    <cellStyle name="Normal 92 13" xfId="52152" xr:uid="{18F08BA8-4914-4375-B0A9-F21C4A75EE99}"/>
    <cellStyle name="Normal 92 14" xfId="53336" xr:uid="{0BB3DF1B-D540-4672-BED8-16AF671BE8C9}"/>
    <cellStyle name="Normal 92 15" xfId="54489" xr:uid="{9EBA8C73-E943-4F5B-A6FD-324B023BB6B6}"/>
    <cellStyle name="Normal 92 2" xfId="5180" xr:uid="{BCFF57CF-66AE-4B73-9377-13457D24762F}"/>
    <cellStyle name="Normal 92 2 2" xfId="9334" xr:uid="{4D77E8C4-8832-4F73-BF12-A2669B6CCD5C}"/>
    <cellStyle name="Normal 92 2 2 2" xfId="28767" xr:uid="{07863642-4784-402C-8413-67A81B8EEB0E}"/>
    <cellStyle name="Normal 92 2 2 3" xfId="46081" xr:uid="{FDF62CA9-9731-46B1-970F-A5C66D2356EE}"/>
    <cellStyle name="Normal 92 2 3" xfId="20408" xr:uid="{9F037139-6B19-4793-9590-02F8DA7F88D0}"/>
    <cellStyle name="Normal 92 2 4" xfId="25298" xr:uid="{AE8C7CCA-3DFC-4314-B23D-B22DB0F04B3F}"/>
    <cellStyle name="Normal 92 3" xfId="8551" xr:uid="{242E006D-DB90-42C5-9343-0DF94E8576C3}"/>
    <cellStyle name="Normal 92 3 2" xfId="22292" xr:uid="{02128B85-1B5C-4602-B598-ED3A0C4B566D}"/>
    <cellStyle name="Normal 92 3 2 2" xfId="38421" xr:uid="{C92E20E5-BFDB-429E-9C42-672822D321B3}"/>
    <cellStyle name="Normal 92 3 3" xfId="27989" xr:uid="{FB484747-73F2-4BE3-ACAB-053F44F621CC}"/>
    <cellStyle name="Normal 92 3 4" xfId="42271" xr:uid="{759598D0-B075-4BE8-BB6B-C4CDF9848E2F}"/>
    <cellStyle name="Normal 92 4" xfId="6794" xr:uid="{B72BF88C-D60B-442A-8B9D-0AF1D4229FC8}"/>
    <cellStyle name="Normal 92 4 2" xfId="26616" xr:uid="{42F714AC-9492-46B8-82F8-D6E6A0EDA174}"/>
    <cellStyle name="Normal 92 4 3" xfId="44585" xr:uid="{7ABE2DBC-9C44-43DC-998F-D3861AF9E5B2}"/>
    <cellStyle name="Normal 92 5" xfId="13397" xr:uid="{B6DC3590-287E-419F-87B9-FF2128F5F689}"/>
    <cellStyle name="Normal 92 5 2" xfId="32703" xr:uid="{AF336C54-FB38-4C4B-B869-C4944CAA5936}"/>
    <cellStyle name="Normal 92 6" xfId="14683" xr:uid="{CDEFA292-7973-4CB6-9DB7-CFE0D2686183}"/>
    <cellStyle name="Normal 92 6 2" xfId="33961" xr:uid="{8EFDE8DD-482B-4DC8-A2D3-ADF6D2764256}"/>
    <cellStyle name="Normal 92 7" xfId="16049" xr:uid="{AE55214B-420F-4289-B3AB-A0DEB460EC6C}"/>
    <cellStyle name="Normal 92 7 2" xfId="35193" xr:uid="{3FBBDA68-CF44-4199-A803-C4AABB47D61B}"/>
    <cellStyle name="Normal 92 8" xfId="17534" xr:uid="{A749FABC-28E0-458F-A4B2-96CEE109E12D}"/>
    <cellStyle name="Normal 92 8 2" xfId="36610" xr:uid="{D6BD8ABB-A306-426B-B107-A7AD301E7C02}"/>
    <cellStyle name="Normal 92 9" xfId="24569" xr:uid="{D4A5A9CC-5C76-4BE5-B709-6C834887AE34}"/>
    <cellStyle name="Normal 93" xfId="3440" xr:uid="{21669A75-139C-40F7-9C06-4F616AC4C410}"/>
    <cellStyle name="Normal 93 10" xfId="40640" xr:uid="{2C7DBF60-C3BD-4E55-B59E-260A6B6922B3}"/>
    <cellStyle name="Normal 93 11" xfId="49729" xr:uid="{E7C76FFD-8889-4C76-A524-51DE7CD846F0}"/>
    <cellStyle name="Normal 93 12" xfId="50930" xr:uid="{E60007DD-9285-421D-800E-88A043825442}"/>
    <cellStyle name="Normal 93 13" xfId="52181" xr:uid="{9298B3C7-FC7F-4451-8802-CE66143C7503}"/>
    <cellStyle name="Normal 93 14" xfId="53339" xr:uid="{9DA53B8C-4798-4874-8B2C-6B9662000A27}"/>
    <cellStyle name="Normal 93 15" xfId="54492" xr:uid="{44243842-D43C-476C-B825-88A85BDFB4F6}"/>
    <cellStyle name="Normal 93 2" xfId="5181" xr:uid="{EF9A9D65-573B-4CA0-A42F-3359916A6473}"/>
    <cellStyle name="Normal 93 2 2" xfId="9335" xr:uid="{1E658A00-4671-44AC-A7DA-0CF7FC62ABE2}"/>
    <cellStyle name="Normal 93 2 2 2" xfId="28768" xr:uid="{20725FD1-928B-468F-9854-20C68E738C98}"/>
    <cellStyle name="Normal 93 2 2 3" xfId="46085" xr:uid="{4EEFE4C4-5A96-4B0A-BA89-546BD772BC60}"/>
    <cellStyle name="Normal 93 2 3" xfId="20559" xr:uid="{98D2BBA2-6031-4DC7-9E74-64A34740F3C5}"/>
    <cellStyle name="Normal 93 2 4" xfId="25299" xr:uid="{E23483DB-80D2-40C8-ADEC-4F719EA13B8A}"/>
    <cellStyle name="Normal 93 3" xfId="8588" xr:uid="{C37B3446-9ABE-4348-81E3-C5CC83E15D0C}"/>
    <cellStyle name="Normal 93 3 2" xfId="22321" xr:uid="{23AFCEF1-41CF-46DE-BD90-00E3151AB9A3}"/>
    <cellStyle name="Normal 93 3 2 2" xfId="38450" xr:uid="{E86510B7-81FD-4E93-8EE5-B9561494F10C}"/>
    <cellStyle name="Normal 93 3 3" xfId="28026" xr:uid="{A0C184B5-9148-499A-9287-BD0713168340}"/>
    <cellStyle name="Normal 93 3 4" xfId="42300" xr:uid="{79F8E63B-49E7-4A3D-B196-9FDD06AB4164}"/>
    <cellStyle name="Normal 93 4" xfId="6824" xr:uid="{55EEB2FC-A600-4CC0-A3B7-1ECFFF6A9F44}"/>
    <cellStyle name="Normal 93 4 2" xfId="26646" xr:uid="{8996CCF7-23CF-45F6-A0BD-34D06C002CB6}"/>
    <cellStyle name="Normal 93 4 3" xfId="44666" xr:uid="{D7240513-79FA-4180-B0B6-C56737F79AB2}"/>
    <cellStyle name="Normal 93 5" xfId="13426" xr:uid="{7CAEBE27-5DD8-4DF2-94A4-14CDCA0FD4DC}"/>
    <cellStyle name="Normal 93 5 2" xfId="32732" xr:uid="{31B8BBE4-AD19-48C5-8C9F-E0059400F486}"/>
    <cellStyle name="Normal 93 6" xfId="14687" xr:uid="{802B3906-21D8-476E-BFA3-A5AB69F43438}"/>
    <cellStyle name="Normal 93 6 2" xfId="33965" xr:uid="{DC4BCD91-0C3B-4492-8FB8-B484104C19CA}"/>
    <cellStyle name="Normal 93 7" xfId="16085" xr:uid="{6C175444-7FA9-40DE-8C4D-6F72CFAF454B}"/>
    <cellStyle name="Normal 93 7 2" xfId="35223" xr:uid="{F6BE321A-7801-4B9C-B654-8FF6357C66D9}"/>
    <cellStyle name="Normal 93 8" xfId="17562" xr:uid="{09182AF4-F996-4218-90D4-B366CD990E0F}"/>
    <cellStyle name="Normal 93 8 2" xfId="36632" xr:uid="{084A3B7D-0F0C-49B4-AA89-9B5EEE8C63EA}"/>
    <cellStyle name="Normal 93 9" xfId="24600" xr:uid="{499F5D3F-58D9-4A49-B638-1F3B06A39439}"/>
    <cellStyle name="Normal 94" xfId="3443" xr:uid="{D1454AF7-7AF9-471C-9AC3-6F0485E6D0CB}"/>
    <cellStyle name="Normal 94 2" xfId="5430" xr:uid="{D2AE6CA3-9164-41C7-94A8-088694C7C534}"/>
    <cellStyle name="Normal 94 2 2" xfId="9413" xr:uid="{F59DFDA2-62CC-43A3-87F2-907DF0822758}"/>
    <cellStyle name="Normal 94 2 2 2" xfId="13435" xr:uid="{BB031875-6EB1-4FB2-800F-3A32B5F1C220}"/>
    <cellStyle name="Normal 94 2 2 2 2" xfId="32740" xr:uid="{CED0255A-DD2C-41A1-AE55-1D4628C5C4C4}"/>
    <cellStyle name="Normal 94 2 2 3" xfId="17726" xr:uid="{EEF5C440-6166-4FF0-8047-A3848427F02D}"/>
    <cellStyle name="Normal 94 2 2 3 2" xfId="36784" xr:uid="{43FF6613-0E84-4FB4-86AD-AD1218FE748F}"/>
    <cellStyle name="Normal 94 2 2 4" xfId="28845" xr:uid="{26150796-149A-4B5E-95CD-806610289F01}"/>
    <cellStyle name="Normal 94 2 2 5" xfId="40644" xr:uid="{19A56BF1-EF46-4A62-A50D-528453800D47}"/>
    <cellStyle name="Normal 94 2 3" xfId="13432" xr:uid="{AE9097F3-8B97-47DA-8E44-17371555376A}"/>
    <cellStyle name="Normal 94 2 3 2" xfId="20728" xr:uid="{2847396A-41E2-4A54-A69C-A9873A5266A5}"/>
    <cellStyle name="Normal 94 2 3 2 2" xfId="36954" xr:uid="{4C756A7E-1162-4B18-8DA4-3307FB02358A}"/>
    <cellStyle name="Normal 94 2 3 3" xfId="32737" xr:uid="{8013B79D-C5BD-4624-B413-7C4B235BF776}"/>
    <cellStyle name="Normal 94 2 3 4" xfId="40804" xr:uid="{53A9AA62-1002-41FF-8812-52B26ADFB6B1}"/>
    <cellStyle name="Normal 94 2 4" xfId="17732" xr:uid="{689F6A14-96A1-4EBC-9480-54573F001DC1}"/>
    <cellStyle name="Normal 94 2 4 2" xfId="36789" xr:uid="{800321B1-0AC0-4CB9-9712-9BE20E2F5AB7}"/>
    <cellStyle name="Normal 94 2 5" xfId="25358" xr:uid="{6E391792-0363-4A07-BF8F-CE888AD41C29}"/>
    <cellStyle name="Normal 94 2 6" xfId="40649" xr:uid="{56962A9D-92A6-446E-8593-955D0336A30C}"/>
    <cellStyle name="Normal 94 3" xfId="5433" xr:uid="{E1A28071-CB5D-4EC3-BEF8-A3985967F3FE}"/>
    <cellStyle name="Normal 94 3 2" xfId="5440" xr:uid="{753E9837-90CC-4086-A5B9-7EE3E7E48039}"/>
    <cellStyle name="Normal 94 3 2 2" xfId="9418" xr:uid="{16B4DC55-88B1-4AB3-BD65-969A0BDC9E5B}"/>
    <cellStyle name="Normal 94 3 2 2 2" xfId="28850" xr:uid="{E07959F5-00F0-4F76-AAC6-67A1F72D633D}"/>
    <cellStyle name="Normal 94 3 2 3" xfId="25363" xr:uid="{FB408616-C396-438E-AA62-11867F8484FE}"/>
    <cellStyle name="Normal 94 3 3" xfId="9415" xr:uid="{FF86BA3C-A522-44CD-8B82-E7D6E7B09C84}"/>
    <cellStyle name="Normal 94 3 3 2" xfId="17728" xr:uid="{0FBA1E3E-80C1-494C-BF4C-12C5504A6809}"/>
    <cellStyle name="Normal 94 3 3 2 2" xfId="36786" xr:uid="{DDE4E6C3-CA80-437F-A868-AB6C3F5B92F5}"/>
    <cellStyle name="Normal 94 3 3 3" xfId="28847" xr:uid="{A73569C8-4378-4375-984C-18E803DBC6F2}"/>
    <cellStyle name="Normal 94 3 3 4" xfId="40646" xr:uid="{58383907-A0B3-481E-82D8-AF3F94716150}"/>
    <cellStyle name="Normal 94 3 4" xfId="13433" xr:uid="{541B2864-DD42-43A9-887C-2937671FA8F7}"/>
    <cellStyle name="Normal 94 3 4 2" xfId="32738" xr:uid="{3DC1B42E-2C32-4FB4-9F4E-A9205C4BAFE1}"/>
    <cellStyle name="Normal 94 3 5" xfId="20562" xr:uid="{011CB7C0-7B0E-4FD0-BD3D-49EAAC280E85}"/>
    <cellStyle name="Normal 94 3 6" xfId="25360" xr:uid="{FDD852B7-8066-4518-AB16-83D4EF14AB8D}"/>
    <cellStyle name="Normal 94 4" xfId="8589" xr:uid="{37BBB69D-E2BD-4A91-A8E4-8194A3A1DA73}"/>
    <cellStyle name="Normal 94 4 2" xfId="13436" xr:uid="{F9B7D9F3-20E7-4FD1-99EA-2AFF2A2D564B}"/>
    <cellStyle name="Normal 94 4 2 2" xfId="17727" xr:uid="{0C3F498F-DFCD-40CC-B07A-B9FEEF4406FC}"/>
    <cellStyle name="Normal 94 4 2 2 2" xfId="36785" xr:uid="{E6C14540-D351-4281-A7BB-15F2A167D6C8}"/>
    <cellStyle name="Normal 94 4 2 3" xfId="32741" xr:uid="{17C09FA9-6862-4495-8AC3-ACA56F2F0C1A}"/>
    <cellStyle name="Normal 94 4 2 4" xfId="40645" xr:uid="{E84BCE41-E7E5-4366-848C-99159EF9E2B1}"/>
    <cellStyle name="Normal 94 4 3" xfId="44668" xr:uid="{8FBC2BE3-4757-4453-9095-A30CB0DAB186}"/>
    <cellStyle name="Normal 94 5" xfId="6825" xr:uid="{B1DCA1EB-E31C-4BA1-8D88-7298A02C0958}"/>
    <cellStyle name="Normal 94 5 2" xfId="26647" xr:uid="{550F9B69-9137-43AC-93C6-6AD49C7103FE}"/>
    <cellStyle name="Normal 94 6" xfId="13427" xr:uid="{9B52D380-3933-41B9-A426-B6B38E7EF78B}"/>
    <cellStyle name="Normal 94 6 2" xfId="32733" xr:uid="{3894BC0E-19AB-47A3-87C7-58042C49622B}"/>
    <cellStyle name="Normal 94 7" xfId="16087" xr:uid="{5F6F91F9-AD9F-42C0-A34D-7C87C06B31F3}"/>
    <cellStyle name="Normal 94 8" xfId="17723" xr:uid="{92DB428F-6DB8-47C0-B99B-96FD6A6ECCB6}"/>
    <cellStyle name="Normal 94 8 2" xfId="36781" xr:uid="{9C4F9E06-0FB2-4FDF-AB9C-46670DE9C8FB}"/>
    <cellStyle name="Normal 94 9" xfId="40641" xr:uid="{0D964921-A438-4841-97C8-54F568BED3F0}"/>
    <cellStyle name="Normal 95" xfId="3445" xr:uid="{AB4E4741-E9EA-4B89-B591-32F2D450953A}"/>
    <cellStyle name="Normal 95 2" xfId="10341" xr:uid="{1475CD9C-EBD5-4BE8-BD1E-FC407C4E7F15}"/>
    <cellStyle name="Normal 95 2 2" xfId="13437" xr:uid="{E0654302-BA07-4D70-8F13-B296E29EF93E}"/>
    <cellStyle name="Normal 95 2 2 2" xfId="32742" xr:uid="{A41F0FE3-96AE-4090-9F81-6833EB9253CB}"/>
    <cellStyle name="Normal 95 2 3" xfId="29669" xr:uid="{96F734BB-D24B-45EA-BFC0-10B6FCAF8154}"/>
    <cellStyle name="Normal 95 2 4" xfId="44669" xr:uid="{401C694C-DDE8-43C4-BED8-652D60CF2633}"/>
    <cellStyle name="Normal 95 3" xfId="9539" xr:uid="{2F459B62-8004-4194-A2BB-DC751FAFB034}"/>
    <cellStyle name="Normal 95 3 2" xfId="28965" xr:uid="{4BC98412-BF5F-41DD-838A-FC38E8B7ADCF}"/>
    <cellStyle name="Normal 95 4" xfId="13431" xr:uid="{7FBA03A8-6E59-431D-B4EC-50F8FAEC7ECA}"/>
    <cellStyle name="Normal 95 4 2" xfId="32736" xr:uid="{8673C977-CAAD-4515-B1BF-8A24DB88FCE9}"/>
    <cellStyle name="Normal 95 5" xfId="17731" xr:uid="{CE010649-DF0F-462E-84A9-56EF392180F3}"/>
    <cellStyle name="Normal 95 5 2" xfId="36788" xr:uid="{F32118C1-1291-404F-9664-7C56DE7C62B5}"/>
    <cellStyle name="Normal 95 6" xfId="40648" xr:uid="{A769381E-0B24-4093-92A6-B668ABE99553}"/>
    <cellStyle name="Normal 95 7" xfId="54519" xr:uid="{2F82A4F6-0E66-4D11-B933-D2A982337461}"/>
    <cellStyle name="Normal 96" xfId="3447" xr:uid="{724379C8-D757-44CD-8807-F0C9FC387C58}"/>
    <cellStyle name="Normal 96 2" xfId="9544" xr:uid="{AFA3A289-C850-46B7-A4EB-4021195CD760}"/>
    <cellStyle name="Normal 96 3" xfId="8590" xr:uid="{6D1E6879-4D5E-4CA7-B772-C943EA987D58}"/>
    <cellStyle name="Normal 96 3 2" xfId="28027" xr:uid="{1D05ABE4-A1F1-4ABB-BF63-23F907AEDA83}"/>
    <cellStyle name="Normal 96 4" xfId="17737" xr:uid="{92E2E488-2853-46C6-8752-E582AAA280E4}"/>
    <cellStyle name="Normal 96 5" xfId="24601" xr:uid="{E049E10E-BC26-4266-AE11-E462E737AE58}"/>
    <cellStyle name="Normal 96 6" xfId="54524" xr:uid="{83B84737-78BD-418C-A153-360753B500F6}"/>
    <cellStyle name="Normal 97" xfId="3451" xr:uid="{967CE912-592A-489A-A826-7414838E01FC}"/>
    <cellStyle name="Normal 97 2" xfId="9542" xr:uid="{4030A63E-E911-4702-A799-EA6CBAE85FD2}"/>
    <cellStyle name="Normal 97 2 2" xfId="22323" xr:uid="{24D53FF6-8612-457A-A5A2-6591433202E0}"/>
    <cellStyle name="Normal 97 2 3" xfId="28967" xr:uid="{5D61C606-959F-46BB-B055-B2A48EA83A5A}"/>
    <cellStyle name="Normal 97 3" xfId="19026" xr:uid="{459B7F83-525A-4619-933C-D0D53555AD49}"/>
    <cellStyle name="Normal 98" xfId="5441" xr:uid="{A20DD1A5-2752-43FB-8717-D5270D1D9549}"/>
    <cellStyle name="Normal 98 2" xfId="5439" xr:uid="{FBCBFDCD-EBC8-4476-9DDB-FBCF8113B561}"/>
    <cellStyle name="Normal 98 2 2" xfId="9417" xr:uid="{01A2FB80-CD91-438B-8EDF-EF43274D9CE8}"/>
    <cellStyle name="Normal 98 2 2 2" xfId="20566" xr:uid="{DCA0A5B4-24E7-4F4B-87B5-34583589AB33}"/>
    <cellStyle name="Normal 98 2 2 3" xfId="28849" xr:uid="{9E25DB62-9527-4F8B-83F7-67B17465912F}"/>
    <cellStyle name="Normal 98 2 3" xfId="6828" xr:uid="{3F24309B-8940-4B25-95B6-A0B553B69125}"/>
    <cellStyle name="Normal 98 2 3 2" xfId="26649" xr:uid="{7875EA14-A269-471A-9167-4946CBB41F80}"/>
    <cellStyle name="Normal 98 2 4" xfId="13429" xr:uid="{968D93B9-3389-4D48-A9D9-A606381B3D5F}"/>
    <cellStyle name="Normal 98 2 4 2" xfId="32735" xr:uid="{31262A0E-8D28-45AB-86C8-4F41FD1A6832}"/>
    <cellStyle name="Normal 98 2 5" xfId="17725" xr:uid="{0169E9E1-0BBF-47FA-AA80-9B24F6126541}"/>
    <cellStyle name="Normal 98 2 5 2" xfId="36783" xr:uid="{F7C3D145-5B78-46E1-A5C2-C448947293BB}"/>
    <cellStyle name="Normal 98 2 6" xfId="25362" xr:uid="{1A615299-BC80-4F45-841B-A9820FEBBF77}"/>
    <cellStyle name="Normal 98 2 7" xfId="40643" xr:uid="{5BDC5611-0D03-4934-A34F-82BEA2B06D3F}"/>
    <cellStyle name="Normal 98 3" xfId="9419" xr:uid="{16CAA634-5534-491E-8B55-04E842940AD6}"/>
    <cellStyle name="Normal 98 3 2" xfId="28851" xr:uid="{93EEA174-55E7-4BAE-A749-F28865412793}"/>
    <cellStyle name="Normal 98 3 3" xfId="46036" xr:uid="{FC947AA9-2442-42C7-B1F8-8686B792DA25}"/>
    <cellStyle name="Normal 98 4" xfId="20861" xr:uid="{CE1685FC-9999-4D36-8569-DAB0D4C042AB}"/>
    <cellStyle name="Normal 98 5" xfId="25364" xr:uid="{26859C6C-E5C5-4DDE-BC54-F184B9DD6EA9}"/>
    <cellStyle name="Normal 99" xfId="6830" xr:uid="{92C880DA-6E25-450F-BE1B-039DD02C09E9}"/>
    <cellStyle name="Normal 99 2" xfId="9549" xr:uid="{1212A581-3A0E-45EB-A995-B7E773636452}"/>
    <cellStyle name="Normal 99 2 2" xfId="28969" xr:uid="{959C7B76-0765-45EC-8ED3-99650F29340C}"/>
    <cellStyle name="Normal 99 2 3" xfId="46053" xr:uid="{B98CC354-D4EC-49EA-AE50-6EDD600BF9C8}"/>
    <cellStyle name="Normal 99 3" xfId="20776" xr:uid="{4A55E3C2-3E17-4372-97C6-ED1D67BEB371}"/>
    <cellStyle name="Normal M" xfId="54678" xr:uid="{40FC65E4-FDFA-4FAE-B8A0-39BC7DA8CD51}"/>
    <cellStyle name="Normal T" xfId="54679" xr:uid="{B38FF827-8438-4410-9E2B-8E2EB11B53C2}"/>
    <cellStyle name="Normal W" xfId="54680" xr:uid="{0CCF3A21-5FB3-471D-ABDB-45AF8EB5B337}"/>
    <cellStyle name="Normal_BS&amp;PLT Q1'2006" xfId="1" xr:uid="{00000000-0005-0000-0000-000003000000}"/>
    <cellStyle name="Normale_ST1" xfId="3277" xr:uid="{A2912AF1-2622-4A68-A3F6-11990D11DFED}"/>
    <cellStyle name="NormalGB" xfId="54681" xr:uid="{BBB0E7E7-5E7A-4F27-A5E0-600515C77853}"/>
    <cellStyle name="Note 10" xfId="55409" xr:uid="{86025992-51BC-4F9B-8E01-7209A9DDA870}"/>
    <cellStyle name="Note 10 2" xfId="55410" xr:uid="{734D741D-3386-4BAA-B72D-C26BD52E7B42}"/>
    <cellStyle name="Note 11" xfId="55411" xr:uid="{69ED5F93-33D0-4B1B-A365-D4BF0BAA4927}"/>
    <cellStyle name="Note 11 2" xfId="55412" xr:uid="{4463FE2F-9FDC-49FB-835B-20DFED3E79D4}"/>
    <cellStyle name="Note 11 2 2" xfId="55413" xr:uid="{17B027AE-57CA-4E26-B94C-F2EF88C2A159}"/>
    <cellStyle name="Note 11 3" xfId="55414" xr:uid="{EB9ACD32-6CEE-4036-98F1-2AE73001D28F}"/>
    <cellStyle name="Note 12" xfId="55415" xr:uid="{FAC7D2B3-F8B7-4A3A-96E2-5956F59F46E9}"/>
    <cellStyle name="Note 12 2" xfId="55416" xr:uid="{D6CFC924-F1F8-49B3-B48F-1BB53F7619C7}"/>
    <cellStyle name="Note 13" xfId="55417" xr:uid="{78E10380-0270-42E7-B591-47738DB1FCD1}"/>
    <cellStyle name="Note 13 2" xfId="55418" xr:uid="{F4F55D32-AC84-4E9B-AA09-39E46EBE0FD6}"/>
    <cellStyle name="Note 14" xfId="55419" xr:uid="{73AC29C7-87DD-4AA3-802E-DA8D4CB2CB47}"/>
    <cellStyle name="Note 14 2" xfId="55420" xr:uid="{DF6A16C7-F2E3-4587-87B7-4C29D6623907}"/>
    <cellStyle name="Note 15" xfId="55421" xr:uid="{D9EB6211-CB71-4674-931F-1E5D8CBA8C44}"/>
    <cellStyle name="Note 15 2" xfId="55422" xr:uid="{4FD3E734-46AA-4C57-B775-D23836ECA6C6}"/>
    <cellStyle name="Note 16" xfId="55423" xr:uid="{B9D5FFD2-91A8-41CD-9A5E-8A675FCA3A51}"/>
    <cellStyle name="Note 17" xfId="55424" xr:uid="{AC72D432-ED50-4B20-AEA8-BCC67C2BFE5A}"/>
    <cellStyle name="Note 2" xfId="3278" xr:uid="{0D49489B-2FB9-47F9-8960-2119AC8B3FD5}"/>
    <cellStyle name="Note 2 10" xfId="16050" xr:uid="{44AFC707-A371-48DB-8891-FCB8EF593E2C}"/>
    <cellStyle name="Note 2 10 2" xfId="35194" xr:uid="{22BDABD8-8D60-48A4-9037-D6EC243F59D5}"/>
    <cellStyle name="Note 2 10 3" xfId="44328" xr:uid="{7E856AD5-F6B2-49B7-B24A-8CAEB31C7D78}"/>
    <cellStyle name="Note 2 11" xfId="24570" xr:uid="{CA310150-7F97-4C52-A366-C672077B21D9}"/>
    <cellStyle name="Note 2 11 2" xfId="46881" xr:uid="{74D1EF91-A5AC-41D9-A587-1CB59F05134B}"/>
    <cellStyle name="Note 2 12" xfId="46708" xr:uid="{15D1EEDB-6FB7-4B47-9302-25ED575A0908}"/>
    <cellStyle name="Note 2 13" xfId="44265" xr:uid="{4CFB440B-FCCC-4724-8BE9-2BC2FBBD4071}"/>
    <cellStyle name="Note 2 14" xfId="47644" xr:uid="{25C4F47C-E932-4C5A-AC9F-8585CC13606B}"/>
    <cellStyle name="Note 2 15" xfId="46940" xr:uid="{3CAD5173-8BB3-436D-8A36-0345C1B02DC2}"/>
    <cellStyle name="Note 2 16" xfId="47292" xr:uid="{BB93BE47-40FE-48D4-A308-9C30701494F4}"/>
    <cellStyle name="Note 2 17" xfId="44250" xr:uid="{0DE9F5FD-CC8A-4D6A-AA12-D303E1DD5497}"/>
    <cellStyle name="Note 2 18" xfId="44345" xr:uid="{46931491-8473-47BC-8293-AD89B6690813}"/>
    <cellStyle name="Note 2 19" xfId="47902" xr:uid="{FB754E1A-F325-4C78-AB9E-55305B757010}"/>
    <cellStyle name="Note 2 2" xfId="8552" xr:uid="{DBE3F1E6-272B-4912-BB48-1A030D62F78A}"/>
    <cellStyle name="Note 2 2 10" xfId="40777" xr:uid="{379F53BD-D559-4883-89B4-A362C114B519}"/>
    <cellStyle name="Note 2 2 11" xfId="55426" xr:uid="{84368F46-121B-4770-AA6C-FA1C8BD5A08C}"/>
    <cellStyle name="Note 2 2 2" xfId="10311" xr:uid="{4D895A4A-784F-4524-8FD6-DF8522909F99}"/>
    <cellStyle name="Note 2 2 2 2" xfId="11512" xr:uid="{BFE09F0F-CCB5-4930-BE9B-46B01B1ABA38}"/>
    <cellStyle name="Note 2 2 2 2 2" xfId="30825" xr:uid="{26C54D99-5A83-4418-AEB2-BCB817FD7E20}"/>
    <cellStyle name="Note 2 2 2 3" xfId="29639" xr:uid="{9F574AAF-1530-4F54-8196-45F5C29F7616}"/>
    <cellStyle name="Note 2 2 3" xfId="10679" xr:uid="{74D36B7B-CAEE-40CD-82CA-4E254AA3E06B}"/>
    <cellStyle name="Note 2 2 3 2" xfId="11866" xr:uid="{381C0180-EE7F-4391-AFAB-ADA978BF783B}"/>
    <cellStyle name="Note 2 2 3 2 2" xfId="31179" xr:uid="{2418289C-90E4-403E-9EED-F7DF7FE1B77E}"/>
    <cellStyle name="Note 2 2 3 3" xfId="29999" xr:uid="{A858BDEC-738E-4512-BD94-62B64C0F480D}"/>
    <cellStyle name="Note 2 2 4" xfId="11169" xr:uid="{800F8DF0-1C80-4B45-8EAF-1C0B2A6CA19A}"/>
    <cellStyle name="Note 2 2 4 2" xfId="30482" xr:uid="{E512E4D4-9C93-476E-A321-36CC8967BFFE}"/>
    <cellStyle name="Note 2 2 5" xfId="20409" xr:uid="{230A9227-92C2-48F9-91AE-61354229F93C}"/>
    <cellStyle name="Note 2 2 5 2" xfId="36925" xr:uid="{6F0EB520-7B86-4618-992E-8681C1B0686A}"/>
    <cellStyle name="Note 2 2 6" xfId="22735" xr:uid="{EE0210A3-EBBD-41E6-8569-E3B29382D9B6}"/>
    <cellStyle name="Note 2 2 6 2" xfId="38859" xr:uid="{2BCD2B69-2DA4-44D0-947C-27F2FFD26C59}"/>
    <cellStyle name="Note 2 2 7" xfId="22506" xr:uid="{2ACAEBD5-118C-400D-97A9-16E2E11EF971}"/>
    <cellStyle name="Note 2 2 7 2" xfId="38630" xr:uid="{28802F9A-B680-4E8A-B37E-C5E552BF24AA}"/>
    <cellStyle name="Note 2 2 8" xfId="22590" xr:uid="{A27A287C-F139-4581-8538-C9B5DCEFA989}"/>
    <cellStyle name="Note 2 2 8 2" xfId="38714" xr:uid="{50CB60B5-3A75-4A92-BDD1-571CF9B3E931}"/>
    <cellStyle name="Note 2 2 9" xfId="27990" xr:uid="{CD4D4251-C009-4726-8B69-866EB6AE36FE}"/>
    <cellStyle name="Note 2 20" xfId="47223" xr:uid="{3D261669-689F-43DB-AC9E-8C51A811E0E3}"/>
    <cellStyle name="Note 2 21" xfId="47122" xr:uid="{68919757-802D-4A90-B389-95E225D3A213}"/>
    <cellStyle name="Note 2 22" xfId="47118" xr:uid="{B99963A0-39EB-4BBE-96F6-1EF466307DC8}"/>
    <cellStyle name="Note 2 23" xfId="48071" xr:uid="{B9310B13-78D9-4675-A9D7-36DEF0AA4B71}"/>
    <cellStyle name="Note 2 24" xfId="47645" xr:uid="{0253E2CE-50AE-4F44-9CEE-94FBE6DCF577}"/>
    <cellStyle name="Note 2 25" xfId="48134" xr:uid="{EDCE0EBC-8442-48C5-901A-9A174F8FAD30}"/>
    <cellStyle name="Note 2 26" xfId="48103" xr:uid="{18FFD7D6-0038-4640-8B5C-CD0E5115E741}"/>
    <cellStyle name="Note 2 27" xfId="46763" xr:uid="{E743013E-48E5-405C-93B4-DB068487694E}"/>
    <cellStyle name="Note 2 28" xfId="46630" xr:uid="{C38D669C-55C0-426A-BFEF-4D536DEE9966}"/>
    <cellStyle name="Note 2 29" xfId="42622" xr:uid="{9686DF23-327D-4646-8D7F-6C4B494C3609}"/>
    <cellStyle name="Note 2 3" xfId="10387" xr:uid="{6F7F0446-1A6D-436B-B969-675C38B341FA}"/>
    <cellStyle name="Note 2 3 10" xfId="41057" xr:uid="{92E8915A-D18B-4B76-80FA-93F664A0844F}"/>
    <cellStyle name="Note 2 3 11" xfId="55425" xr:uid="{D399A93F-31A0-4F31-BF2E-3DCADCEB2AC6}"/>
    <cellStyle name="Note 2 3 2" xfId="10594" xr:uid="{7C9C22AF-D291-463A-BF84-2EF1FE14BC0A}"/>
    <cellStyle name="Note 2 3 2 2" xfId="10946" xr:uid="{5AAC85AA-2ABB-496D-8B79-AF119648A1BF}"/>
    <cellStyle name="Note 2 3 2 2 2" xfId="12126" xr:uid="{914BE73B-A98B-491E-ABD8-6CE066F4E612}"/>
    <cellStyle name="Note 2 3 2 2 2 2" xfId="31439" xr:uid="{05BA9C6D-111C-4D8D-9591-B8A372E4AC3A}"/>
    <cellStyle name="Note 2 3 2 2 3" xfId="30259" xr:uid="{0F2E2BFD-8454-4BDF-953D-E6852E5BFFC5}"/>
    <cellStyle name="Note 2 3 2 3" xfId="11785" xr:uid="{829EA78A-D334-409B-B008-22510F1C2624}"/>
    <cellStyle name="Note 2 3 2 3 2" xfId="31098" xr:uid="{AFF6C673-48C4-4817-8334-47F41CA671A7}"/>
    <cellStyle name="Note 2 3 2 4" xfId="29918" xr:uid="{1E25477B-6AD7-4F01-8433-FEDCA21B0494}"/>
    <cellStyle name="Note 2 3 3" xfId="10744" xr:uid="{D083C7B8-5FC2-4DD7-A322-54BE95573825}"/>
    <cellStyle name="Note 2 3 3 2" xfId="11930" xr:uid="{3E016044-C4D3-4700-838A-73C516F10FC5}"/>
    <cellStyle name="Note 2 3 3 2 2" xfId="31243" xr:uid="{4C13CD52-5DAD-4873-B689-266CF72EBFC8}"/>
    <cellStyle name="Note 2 3 3 3" xfId="30063" xr:uid="{82AE3BD5-AC97-4351-A4E8-93312B55818F}"/>
    <cellStyle name="Note 2 3 4" xfId="11583" xr:uid="{64B03989-7ACC-4938-9790-0904442E7D38}"/>
    <cellStyle name="Note 2 3 4 2" xfId="30896" xr:uid="{BA7AEB2B-074D-4D5B-9BE8-B14FB26FD8DF}"/>
    <cellStyle name="Note 2 3 5" xfId="21007" xr:uid="{AAC7F75E-35C0-4D89-8189-297FD10572B2}"/>
    <cellStyle name="Note 2 3 5 2" xfId="37207" xr:uid="{311E4868-E58B-49EC-948E-68A14B993C80}"/>
    <cellStyle name="Note 2 3 6" xfId="23024" xr:uid="{2A6976C2-3B78-4EBE-9021-68183A5D163E}"/>
    <cellStyle name="Note 2 3 6 2" xfId="39148" xr:uid="{6000901D-A038-4A71-96E0-11C18FC916AF}"/>
    <cellStyle name="Note 2 3 7" xfId="17667" xr:uid="{CE2FF97B-9297-4AE1-B7EC-AEA93F1814EC}"/>
    <cellStyle name="Note 2 3 7 2" xfId="36731" xr:uid="{84D338D7-422E-4FFD-A6B3-834FCF4D4C17}"/>
    <cellStyle name="Note 2 3 8" xfId="17610" xr:uid="{9BF4CD1A-82A1-447F-937C-2D09B60D0EFF}"/>
    <cellStyle name="Note 2 3 8 2" xfId="36675" xr:uid="{9D8926BA-F60C-4DB5-9B2A-11EF7D859AD3}"/>
    <cellStyle name="Note 2 3 9" xfId="29715" xr:uid="{8926331D-2D15-4725-B486-F5DBC5193754}"/>
    <cellStyle name="Note 2 30" xfId="48324" xr:uid="{A840309E-2A9A-43A7-9AA4-7184AB428135}"/>
    <cellStyle name="Note 2 31" xfId="44370" xr:uid="{396607CC-D56F-4DBD-871C-43C4F6A32910}"/>
    <cellStyle name="Note 2 32" xfId="44341" xr:uid="{D8158D7D-0267-48E0-8BD4-8C15092BB382}"/>
    <cellStyle name="Note 2 33" xfId="47455" xr:uid="{DC99A35C-1607-4F7B-966E-95678B91518C}"/>
    <cellStyle name="Note 2 34" xfId="48296" xr:uid="{E9A0A769-75E8-4CE3-B473-271280B0C019}"/>
    <cellStyle name="Note 2 35" xfId="47894" xr:uid="{C6C99CC3-C0C2-451A-8BA6-1F6706222282}"/>
    <cellStyle name="Note 2 36" xfId="46179" xr:uid="{48753978-11A6-4D0B-A130-ED9314A712BF}"/>
    <cellStyle name="Note 2 37" xfId="44439" xr:uid="{27A0E9DA-74FB-4046-983C-D8979216997A}"/>
    <cellStyle name="Note 2 38" xfId="48501" xr:uid="{519194EB-464A-4845-BAD4-7F99F120FC89}"/>
    <cellStyle name="Note 2 39" xfId="48004" xr:uid="{87614A34-A30E-4905-874F-0275E8F1E7FF}"/>
    <cellStyle name="Note 2 4" xfId="10478" xr:uid="{F97EC136-330C-4708-A1D8-D36085EAC93F}"/>
    <cellStyle name="Note 2 4 2" xfId="10831" xr:uid="{8734692E-18F7-4AF3-A9CD-8133313D729F}"/>
    <cellStyle name="Note 2 4 2 2" xfId="12014" xr:uid="{EC514721-21B7-4B96-A33E-724779FCB984}"/>
    <cellStyle name="Note 2 4 2 2 2" xfId="31327" xr:uid="{243C2497-48E5-498D-BFFE-16A75D3D7F45}"/>
    <cellStyle name="Note 2 4 2 3" xfId="30147" xr:uid="{2A1F49B1-0A78-426A-A25E-B6ED0214F8EA}"/>
    <cellStyle name="Note 2 4 3" xfId="11670" xr:uid="{DF1B61A8-0969-4CD8-BD2C-CBC66752F7FA}"/>
    <cellStyle name="Note 2 4 3 2" xfId="30983" xr:uid="{839AE759-FF63-427E-A483-79C6B32DB63A}"/>
    <cellStyle name="Note 2 4 4" xfId="20975" xr:uid="{D06E5784-E09F-4D2F-B3A5-529FD636E3D5}"/>
    <cellStyle name="Note 2 4 4 2" xfId="37178" xr:uid="{BAE87F6A-7257-47F3-82FA-4B2D96E1B820}"/>
    <cellStyle name="Note 2 4 5" xfId="22994" xr:uid="{879DE6D2-FB13-4907-A493-1DD340971BE2}"/>
    <cellStyle name="Note 2 4 5 2" xfId="39118" xr:uid="{E3734F17-86D7-4BB8-8B26-C47CFD023923}"/>
    <cellStyle name="Note 2 4 6" xfId="22637" xr:uid="{965D45DF-50F8-4FC2-8A55-886457493D37}"/>
    <cellStyle name="Note 2 4 6 2" xfId="38761" xr:uid="{1FD00345-02FF-4854-B877-5561F27B7909}"/>
    <cellStyle name="Note 2 4 7" xfId="17705" xr:uid="{95E73102-6EE3-4BB2-9657-A25E71C37E20}"/>
    <cellStyle name="Note 2 4 7 2" xfId="36767" xr:uid="{609EFC8B-91BB-4212-8F68-76B8BF89E250}"/>
    <cellStyle name="Note 2 4 8" xfId="29803" xr:uid="{F4AEDACD-9035-4B3D-B565-31A509051163}"/>
    <cellStyle name="Note 2 4 9" xfId="41028" xr:uid="{B489353D-E93A-40F5-9F40-19F86F1DCC3A}"/>
    <cellStyle name="Note 2 40" xfId="48522" xr:uid="{98330534-F33C-436F-A29B-D278A2801237}"/>
    <cellStyle name="Note 2 41" xfId="47948" xr:uid="{B77E1A1D-D368-47D4-BA07-A3661B7A06EE}"/>
    <cellStyle name="Note 2 42" xfId="52153" xr:uid="{A4A3DF6E-2146-46F3-A227-2C5BD6488B94}"/>
    <cellStyle name="Note 2 5" xfId="9511" xr:uid="{64183248-D6FB-4E9E-85AF-14D9D23BBF95}"/>
    <cellStyle name="Note 2 5 2" xfId="11336" xr:uid="{DE6A295F-B655-48CC-A413-89BF2EA2D814}"/>
    <cellStyle name="Note 2 5 2 2" xfId="30649" xr:uid="{C4EEC87B-9867-46E9-9DC6-019E2879810F}"/>
    <cellStyle name="Note 2 5 3" xfId="20864" xr:uid="{96D98206-E44F-4198-B201-3E6D53DB962C}"/>
    <cellStyle name="Note 2 5 3 2" xfId="37074" xr:uid="{D679CAD3-E9D6-49BD-A113-AF48CF74D3B0}"/>
    <cellStyle name="Note 2 5 4" xfId="22889" xr:uid="{20A6C0AA-DAAE-4AB2-8AF2-26B03746A741}"/>
    <cellStyle name="Note 2 5 4 2" xfId="39013" xr:uid="{25B23969-4161-4F12-A466-169A0B26D5FD}"/>
    <cellStyle name="Note 2 5 5" xfId="17585" xr:uid="{114A8079-330B-4459-B56A-193BE36216BE}"/>
    <cellStyle name="Note 2 5 5 2" xfId="36653" xr:uid="{EC9232BE-0435-49E1-AC18-99ED62488BC7}"/>
    <cellStyle name="Note 2 5 6" xfId="23210" xr:uid="{E6A30D63-EFE8-480F-B9D1-C22771A15864}"/>
    <cellStyle name="Note 2 5 6 2" xfId="39333" xr:uid="{CC4EC00C-00B4-41CA-BD22-7C5162BCE45A}"/>
    <cellStyle name="Note 2 5 7" xfId="28938" xr:uid="{BC32DF1F-E449-409E-8454-DCFF7E01F6B5}"/>
    <cellStyle name="Note 2 5 8" xfId="40924" xr:uid="{0AA441B4-9688-4673-9F26-96C24B78B80C}"/>
    <cellStyle name="Note 2 6" xfId="9438" xr:uid="{E613DE69-FA0A-42FE-B9A5-66073206407D}"/>
    <cellStyle name="Note 2 6 2" xfId="11267" xr:uid="{34D80504-2E39-4992-B226-6C92C616DB0E}"/>
    <cellStyle name="Note 2 6 2 2" xfId="30580" xr:uid="{8A446330-8E30-47D7-8A6F-3C013ADAAAB2}"/>
    <cellStyle name="Note 2 6 3" xfId="22293" xr:uid="{AFCA38DE-DACC-4803-B172-0371D6F6B30C}"/>
    <cellStyle name="Note 2 6 3 2" xfId="38422" xr:uid="{08429EAA-84C0-432C-8475-3EB14D2D717D}"/>
    <cellStyle name="Note 2 6 4" xfId="23238" xr:uid="{BB36DDBA-F02F-441E-B03F-493577F10977}"/>
    <cellStyle name="Note 2 6 4 2" xfId="39361" xr:uid="{B0844602-16C5-48A7-93D1-D3E3CFCDC382}"/>
    <cellStyle name="Note 2 6 5" xfId="23290" xr:uid="{0B4370DD-5856-4784-A647-3E8F1FAF238B}"/>
    <cellStyle name="Note 2 6 5 2" xfId="39413" xr:uid="{10E2130B-3366-4A06-A125-69757B16671F}"/>
    <cellStyle name="Note 2 6 6" xfId="23330" xr:uid="{E20A14A0-54CB-4364-8293-1FFC18BDA0B2}"/>
    <cellStyle name="Note 2 6 6 2" xfId="39453" xr:uid="{ADB7BB99-EF4C-453E-8C62-B1AF70DC0917}"/>
    <cellStyle name="Note 2 6 7" xfId="28869" xr:uid="{3025C56E-E1B7-4920-B694-424AD7D92A09}"/>
    <cellStyle name="Note 2 6 8" xfId="42272" xr:uid="{0B676F62-4E4B-401C-96E7-B06EE976DB5E}"/>
    <cellStyle name="Note 2 7" xfId="6795" xr:uid="{94400560-9FA3-4A52-ADCA-E35B5055FB7B}"/>
    <cellStyle name="Note 2 7 2" xfId="26617" xr:uid="{7CF27859-CC03-483D-ADBA-E651300BA813}"/>
    <cellStyle name="Note 2 7 3" xfId="46542" xr:uid="{8026F172-EA72-46B7-8AAD-CE76916EC297}"/>
    <cellStyle name="Note 2 8" xfId="13398" xr:uid="{403E07E2-4C97-4092-A4AD-A16C215C746B}"/>
    <cellStyle name="Note 2 8 2" xfId="32704" xr:uid="{01B4CEDC-7CF7-498F-8A16-3D38653FB752}"/>
    <cellStyle name="Note 2 8 3" xfId="43314" xr:uid="{F76F9CB5-6AB9-445A-8DE4-C4337D4590A5}"/>
    <cellStyle name="Note 2 9" xfId="13452" xr:uid="{5EED3435-B1C1-4418-A5E8-B4581FE1C273}"/>
    <cellStyle name="Note 2 9 2" xfId="32756" xr:uid="{631B1D55-7A47-403D-AC45-4C09C1849335}"/>
    <cellStyle name="Note 2 9 3" xfId="42335" xr:uid="{E5F88FBC-2FD7-49E4-A6C7-3BA9CA406EFA}"/>
    <cellStyle name="Note 3" xfId="3279" xr:uid="{04B08F13-F023-4ACA-A13C-1773D25DD5B5}"/>
    <cellStyle name="Note 3 10" xfId="16051" xr:uid="{AA2DE387-460E-4004-92B8-0FEB674292D4}"/>
    <cellStyle name="Note 3 10 2" xfId="35195" xr:uid="{9318351B-3F3E-488A-95DD-B5DFAE829569}"/>
    <cellStyle name="Note 3 10 3" xfId="42946" xr:uid="{6940EF96-5806-45A1-96D9-7AC4BE8C91A0}"/>
    <cellStyle name="Note 3 11" xfId="24571" xr:uid="{7EB0D7E5-FD46-4BF9-A9CD-1E8510E6535C}"/>
    <cellStyle name="Note 3 11 2" xfId="46330" xr:uid="{9058725B-C666-48FC-A2F9-F7C181BDEBC0}"/>
    <cellStyle name="Note 3 12" xfId="44575" xr:uid="{0A445C94-4ECC-406B-8CED-F558153A755E}"/>
    <cellStyle name="Note 3 13" xfId="46320" xr:uid="{D46CF0FE-DFBB-4014-824D-2C955566BCA3}"/>
    <cellStyle name="Note 3 14" xfId="44401" xr:uid="{049FDE46-590A-467B-86BF-28ED9C6CDF3A}"/>
    <cellStyle name="Note 3 15" xfId="46339" xr:uid="{37690E62-358B-4490-94CE-8403AD20EE63}"/>
    <cellStyle name="Note 3 16" xfId="46334" xr:uid="{997D34C1-ABD1-47D1-876C-222285487B0D}"/>
    <cellStyle name="Note 3 17" xfId="46967" xr:uid="{8D7D2570-E930-4327-9FDC-A696D502C229}"/>
    <cellStyle name="Note 3 18" xfId="46877" xr:uid="{10084032-9E14-4036-BB0C-817A81A4663F}"/>
    <cellStyle name="Note 3 19" xfId="47232" xr:uid="{268D9F9B-11A3-4818-AD27-A12CF948D35A}"/>
    <cellStyle name="Note 3 2" xfId="5182" xr:uid="{7EF9892A-2BB6-4322-B71C-7AE79BE8EFAD}"/>
    <cellStyle name="Note 3 2 10" xfId="25300" xr:uid="{DCC7A968-B7B2-4B5D-BA0A-53C10BDC9DC8}"/>
    <cellStyle name="Note 3 2 11" xfId="40778" xr:uid="{3C17CD40-2B8C-47DD-9C6C-A0B018D7A01D}"/>
    <cellStyle name="Note 3 2 12" xfId="55428" xr:uid="{76BD5DEA-5744-4680-8C4D-58EDD70E5382}"/>
    <cellStyle name="Note 3 2 2" xfId="10312" xr:uid="{F3113CC2-E0C8-4AFE-BC85-BBB3CFE4C502}"/>
    <cellStyle name="Note 3 2 2 2" xfId="11513" xr:uid="{5F5257CD-298B-47E6-B036-7C0B1449C437}"/>
    <cellStyle name="Note 3 2 2 2 2" xfId="30826" xr:uid="{3134BEAE-6690-407A-BE33-4E9C963C9A10}"/>
    <cellStyle name="Note 3 2 2 3" xfId="29640" xr:uid="{7635266A-CA68-41FA-AB36-19F1F814E7AE}"/>
    <cellStyle name="Note 3 2 3" xfId="10680" xr:uid="{B200B2AB-B4BD-4C9F-83F7-EC259C627272}"/>
    <cellStyle name="Note 3 2 3 2" xfId="11867" xr:uid="{A57FBBE9-9AB1-4561-9139-93FC53F53829}"/>
    <cellStyle name="Note 3 2 3 2 2" xfId="31180" xr:uid="{4F10144E-9B25-4699-B973-DFF88EE555E6}"/>
    <cellStyle name="Note 3 2 3 3" xfId="30000" xr:uid="{30508955-29ED-46D0-A02B-191C13105ADA}"/>
    <cellStyle name="Note 3 2 4" xfId="9336" xr:uid="{EC97610F-A9DA-486B-BBD8-5528739EF789}"/>
    <cellStyle name="Note 3 2 4 2" xfId="28769" xr:uid="{C4A87183-BFAC-41FA-A28A-13FB601F4924}"/>
    <cellStyle name="Note 3 2 5" xfId="11212" xr:uid="{09959206-C73C-43E6-A1D5-EB00737D0F15}"/>
    <cellStyle name="Note 3 2 5 2" xfId="30525" xr:uid="{FCE36A74-4AAA-4BCA-881C-F08A7229AF38}"/>
    <cellStyle name="Note 3 2 6" xfId="20410" xr:uid="{D5842D9E-5670-4FB8-9C5F-31FA088F60B6}"/>
    <cellStyle name="Note 3 2 6 2" xfId="36926" xr:uid="{41AE90C7-DCBC-454B-BFF3-B9304C4177B3}"/>
    <cellStyle name="Note 3 2 7" xfId="22736" xr:uid="{7498257B-C9F1-482A-AC46-90C94B6DC296}"/>
    <cellStyle name="Note 3 2 7 2" xfId="38860" xr:uid="{498149C3-792E-4D8A-AF84-96F0A2C0516F}"/>
    <cellStyle name="Note 3 2 8" xfId="16611" xr:uid="{6F64893B-5BB7-4EEB-8447-3EBF0D07BC9D}"/>
    <cellStyle name="Note 3 2 8 2" xfId="35710" xr:uid="{2C91D01C-3201-42D7-A28D-DD96F40559E0}"/>
    <cellStyle name="Note 3 2 9" xfId="22542" xr:uid="{B8E9DFC5-ED4C-4AFA-9E31-111DDB935F38}"/>
    <cellStyle name="Note 3 2 9 2" xfId="38666" xr:uid="{6078F3BF-67FD-46D9-A42B-758F698FA210}"/>
    <cellStyle name="Note 3 20" xfId="44537" xr:uid="{90D1F918-972A-48AC-AED5-349051C60B99}"/>
    <cellStyle name="Note 3 21" xfId="46094" xr:uid="{97559D16-31D9-41D9-AD46-A639E84677E5}"/>
    <cellStyle name="Note 3 22" xfId="43210" xr:uid="{A5A71928-B46D-4253-9422-0EDFB602A564}"/>
    <cellStyle name="Note 3 23" xfId="46687" xr:uid="{8F82DDE6-2BCE-4E80-846A-F49D203A16AF}"/>
    <cellStyle name="Note 3 24" xfId="46850" xr:uid="{D6D5457B-2507-48F4-9CBD-81E3374F83A8}"/>
    <cellStyle name="Note 3 25" xfId="42430" xr:uid="{050674EA-F1BD-44AB-B4BE-A43318F8DC35}"/>
    <cellStyle name="Note 3 26" xfId="47979" xr:uid="{9880779F-55A5-4B60-A63E-9E97CEEB02C6}"/>
    <cellStyle name="Note 3 27" xfId="44203" xr:uid="{66D1BB4F-07F9-4B75-994D-0A10B08DE213}"/>
    <cellStyle name="Note 3 28" xfId="42970" xr:uid="{958CF0B9-5E2A-41CC-97C6-CDFC154B65EC}"/>
    <cellStyle name="Note 3 29" xfId="43345" xr:uid="{D24A7569-C62E-47A1-9642-ABAA772827B1}"/>
    <cellStyle name="Note 3 3" xfId="8553" xr:uid="{F6576DAE-0F0E-44FC-8FB5-7168029D7D33}"/>
    <cellStyle name="Note 3 3 10" xfId="27991" xr:uid="{A3A43C6C-6BF4-45C4-9490-B916F6257155}"/>
    <cellStyle name="Note 3 3 11" xfId="41058" xr:uid="{33242125-98D5-4D25-A1EB-1BB3E947EA90}"/>
    <cellStyle name="Note 3 3 2" xfId="10595" xr:uid="{AFAE05F1-1638-458B-9EEC-BD28B5EF1E35}"/>
    <cellStyle name="Note 3 3 2 2" xfId="10947" xr:uid="{B9E58FB4-1B10-4FD7-857D-1A243D19C805}"/>
    <cellStyle name="Note 3 3 2 2 2" xfId="12127" xr:uid="{37991B5D-1F19-47F0-A120-92718F05C798}"/>
    <cellStyle name="Note 3 3 2 2 2 2" xfId="31440" xr:uid="{6747936B-18C4-4E66-96C0-1C619058EA75}"/>
    <cellStyle name="Note 3 3 2 2 3" xfId="30260" xr:uid="{DB21B989-8235-4B24-A7CC-4C1D7D15115A}"/>
    <cellStyle name="Note 3 3 2 3" xfId="11786" xr:uid="{8CA08373-DD96-4876-A84E-DC85AF1CEAB7}"/>
    <cellStyle name="Note 3 3 2 3 2" xfId="31099" xr:uid="{22DD8D3D-3B98-4320-995E-BDA7E18FEEAB}"/>
    <cellStyle name="Note 3 3 2 4" xfId="29919" xr:uid="{BBA4E183-DFF9-40F9-9679-11718AD0961E}"/>
    <cellStyle name="Note 3 3 3" xfId="10388" xr:uid="{6054FA87-E45F-4005-A8E2-781F646D00AC}"/>
    <cellStyle name="Note 3 3 3 2" xfId="11584" xr:uid="{50DD556E-7396-4ED4-9C32-502448DEEE60}"/>
    <cellStyle name="Note 3 3 3 2 2" xfId="30897" xr:uid="{D3B5983E-8B6B-45DE-A89C-7D34F147A79A}"/>
    <cellStyle name="Note 3 3 3 3" xfId="29716" xr:uid="{7C1F31D9-6AEA-49E9-9576-3C00638D13BE}"/>
    <cellStyle name="Note 3 3 4" xfId="10745" xr:uid="{08EB9DF3-1A61-4789-88DD-43EAFBD87621}"/>
    <cellStyle name="Note 3 3 4 2" xfId="11931" xr:uid="{0AEFBB59-81FA-4DA1-8C9D-100F7D8D0F11}"/>
    <cellStyle name="Note 3 3 4 2 2" xfId="31244" xr:uid="{BCB6E627-2515-4233-9BF4-2D580B65D5B1}"/>
    <cellStyle name="Note 3 3 4 3" xfId="30064" xr:uid="{A837DEE4-A3E3-4EE1-9777-5E0FAB85AC00}"/>
    <cellStyle name="Note 3 3 5" xfId="11170" xr:uid="{570CD956-C985-4F23-AA31-EBF9821BC93F}"/>
    <cellStyle name="Note 3 3 5 2" xfId="30483" xr:uid="{2D1732FF-F040-4CCC-98BE-B3B22BB6C8D9}"/>
    <cellStyle name="Note 3 3 6" xfId="21008" xr:uid="{70B85BFA-A3D6-47BD-8C0E-53CF481BB329}"/>
    <cellStyle name="Note 3 3 6 2" xfId="37208" xr:uid="{BBD3B2D5-C46A-4D39-A66A-9BD8C3C1A445}"/>
    <cellStyle name="Note 3 3 7" xfId="23025" xr:uid="{AF0DFAD3-F90B-44B9-988A-D7D935784F73}"/>
    <cellStyle name="Note 3 3 7 2" xfId="39149" xr:uid="{A630910A-D1A0-4027-9D5A-CAEFAA9E89BF}"/>
    <cellStyle name="Note 3 3 8" xfId="22484" xr:uid="{FC4323B5-0300-4C12-B7DB-AA65C05D04E0}"/>
    <cellStyle name="Note 3 3 8 2" xfId="38608" xr:uid="{FA0ECF29-DA84-4B22-8D88-90FE5C3B71C5}"/>
    <cellStyle name="Note 3 3 9" xfId="22434" xr:uid="{12E13D81-8D9C-44B2-9822-A2FAE2013932}"/>
    <cellStyle name="Note 3 3 9 2" xfId="38561" xr:uid="{4FB4BCF5-8F85-4DFB-A2F9-52AEFFD043C9}"/>
    <cellStyle name="Note 3 30" xfId="44784" xr:uid="{AC1A7F98-1801-4001-A24A-EF25220D4334}"/>
    <cellStyle name="Note 3 31" xfId="48011" xr:uid="{C411C82B-D384-4639-BB4E-E47900CB13F1}"/>
    <cellStyle name="Note 3 32" xfId="48159" xr:uid="{7E05DAFD-6A9D-4CDD-9FDE-090A07581CCD}"/>
    <cellStyle name="Note 3 33" xfId="48419" xr:uid="{530364C0-92D8-4716-84AE-970D8CE23038}"/>
    <cellStyle name="Note 3 34" xfId="46506" xr:uid="{3B65714A-DB15-44E2-BFBA-E11ADC09FA4D}"/>
    <cellStyle name="Note 3 35" xfId="44462" xr:uid="{89AA3F7A-940D-4E99-BF75-D698CA97430E}"/>
    <cellStyle name="Note 3 36" xfId="44543" xr:uid="{C2F6989A-0091-40F3-AEB6-29775FF0C7D3}"/>
    <cellStyle name="Note 3 37" xfId="46458" xr:uid="{B0EF2D19-EE56-449A-AB08-F3CA7B60675B}"/>
    <cellStyle name="Note 3 38" xfId="44368" xr:uid="{91FD8EE0-A36D-44B1-B1A9-CB85ECC25AF2}"/>
    <cellStyle name="Note 3 39" xfId="48477" xr:uid="{61448C75-63F0-416F-B373-409E967F6D22}"/>
    <cellStyle name="Note 3 4" xfId="10479" xr:uid="{0E1F2A82-B562-4BB3-B577-F760D7D66D7F}"/>
    <cellStyle name="Note 3 4 2" xfId="10832" xr:uid="{B29C1185-3CF4-4600-A696-34FC3FBBD976}"/>
    <cellStyle name="Note 3 4 2 2" xfId="12015" xr:uid="{492B248A-F45E-4DAE-A416-61CA4FAE4552}"/>
    <cellStyle name="Note 3 4 2 2 2" xfId="31328" xr:uid="{E21B96DD-F07A-48BD-96DB-EA0FF5EB45EE}"/>
    <cellStyle name="Note 3 4 2 3" xfId="30148" xr:uid="{64953226-A3B5-465E-87B2-3A85898E441F}"/>
    <cellStyle name="Note 3 4 3" xfId="11671" xr:uid="{9608B501-B5F3-4666-893A-1492A180F779}"/>
    <cellStyle name="Note 3 4 3 2" xfId="30984" xr:uid="{2EEA98CB-AA9B-4AEC-955C-025C5EB2D564}"/>
    <cellStyle name="Note 3 4 4" xfId="20974" xr:uid="{75C1D61C-2DC5-4BDF-A1EC-B3F102CC829C}"/>
    <cellStyle name="Note 3 4 4 2" xfId="37177" xr:uid="{F4D97A2D-55BF-43E8-A1CD-36B582E2D0B9}"/>
    <cellStyle name="Note 3 4 5" xfId="22993" xr:uid="{8C19D74E-D002-4181-8FBC-B14ABCBD7E3F}"/>
    <cellStyle name="Note 3 4 5 2" xfId="39117" xr:uid="{1A1CB873-68F6-45D6-8C62-0E96ED602831}"/>
    <cellStyle name="Note 3 4 6" xfId="17558" xr:uid="{F87A647B-96ED-4D93-8BA0-F1A3DE29B12B}"/>
    <cellStyle name="Note 3 4 6 2" xfId="36629" xr:uid="{36F4EB4A-9C2D-4DEE-AFCA-F70EBD2BC67C}"/>
    <cellStyle name="Note 3 4 7" xfId="22609" xr:uid="{55EFB2BB-0720-46A8-9657-FDAE2366C02F}"/>
    <cellStyle name="Note 3 4 7 2" xfId="38733" xr:uid="{9010B99E-CCF3-4435-8326-3EC72D9A9FD7}"/>
    <cellStyle name="Note 3 4 8" xfId="29804" xr:uid="{2BEBCD5C-47E6-46D9-B9D7-5B567ADF8DB8}"/>
    <cellStyle name="Note 3 4 9" xfId="41027" xr:uid="{BC911318-D582-4C83-8047-DE9726E765E4}"/>
    <cellStyle name="Note 3 40" xfId="44914" xr:uid="{D16459ED-AAA4-426B-9B2D-473E8A7B8C52}"/>
    <cellStyle name="Note 3 41" xfId="48326" xr:uid="{CF695C82-C958-468B-A8CC-8EE7A8D052DE}"/>
    <cellStyle name="Note 3 42" xfId="52154" xr:uid="{D7D87EBB-19AE-4655-B3EC-4ED13C3C7F0A}"/>
    <cellStyle name="Note 3 43" xfId="55427" xr:uid="{AC1361F7-6517-43F9-9ACF-A3162B8AFAD6}"/>
    <cellStyle name="Note 3 5" xfId="9512" xr:uid="{FC128E9C-CD19-483A-9BA3-4BAACB8B9EDD}"/>
    <cellStyle name="Note 3 5 2" xfId="11337" xr:uid="{E124DEEA-60A2-4155-9BB8-4C88A0CAAF48}"/>
    <cellStyle name="Note 3 5 2 2" xfId="30650" xr:uid="{167A0719-A84B-4AFD-AB45-769634A6B840}"/>
    <cellStyle name="Note 3 5 3" xfId="17767" xr:uid="{27D0CC4D-AD60-4B0B-9C83-2E8A776E676E}"/>
    <cellStyle name="Note 3 5 3 2" xfId="36798" xr:uid="{49E3F6AA-0CA6-46F9-9682-7E1F28E9F2C0}"/>
    <cellStyle name="Note 3 5 4" xfId="17686" xr:uid="{DAE601A6-1FF4-40C8-A9A8-D83F538228C3}"/>
    <cellStyle name="Note 3 5 4 2" xfId="36750" xr:uid="{7115F511-7B74-42D0-8D66-2FF0E7166641}"/>
    <cellStyle name="Note 3 5 5" xfId="22558" xr:uid="{B9300258-8750-4883-A588-01ADA1295037}"/>
    <cellStyle name="Note 3 5 5 2" xfId="38682" xr:uid="{62FD006F-5BF9-47E4-A56B-B7D1A12BF0BC}"/>
    <cellStyle name="Note 3 5 6" xfId="23179" xr:uid="{A972629A-F691-4BCE-90EF-3ED872E011F8}"/>
    <cellStyle name="Note 3 5 6 2" xfId="39302" xr:uid="{E801BF6B-E4CC-4B48-9D65-8C76E6BF9A35}"/>
    <cellStyle name="Note 3 5 7" xfId="28939" xr:uid="{DF637024-0FCF-40E5-9DAE-2B39F01CF56E}"/>
    <cellStyle name="Note 3 5 8" xfId="40658" xr:uid="{B6AA3F76-42A2-4FB8-B029-47E7F04DC62B}"/>
    <cellStyle name="Note 3 6" xfId="9503" xr:uid="{C568F3A9-5057-49E7-BC47-24C6646124F4}"/>
    <cellStyle name="Note 3 6 2" xfId="11329" xr:uid="{58393008-B40E-4F09-8F40-6A9218E4DC1F}"/>
    <cellStyle name="Note 3 6 2 2" xfId="30642" xr:uid="{8A9A8E92-A465-4955-89F9-7C5F0B0ADD9A}"/>
    <cellStyle name="Note 3 6 3" xfId="22294" xr:uid="{B84F2335-B01F-4C2C-93F0-29A038867FF6}"/>
    <cellStyle name="Note 3 6 3 2" xfId="38423" xr:uid="{231D0114-F341-49D2-9246-3F2145382CF7}"/>
    <cellStyle name="Note 3 6 4" xfId="23239" xr:uid="{644E1571-C700-45ED-B8EB-B46C55CB33E1}"/>
    <cellStyle name="Note 3 6 4 2" xfId="39362" xr:uid="{041098AD-842A-449D-9F3C-8CADE47DE452}"/>
    <cellStyle name="Note 3 6 5" xfId="23291" xr:uid="{EC71DEF1-64E3-44EE-938E-95B03755F997}"/>
    <cellStyle name="Note 3 6 5 2" xfId="39414" xr:uid="{AB24827D-5B7C-4B1B-93CB-A91A1A399B3F}"/>
    <cellStyle name="Note 3 6 6" xfId="23331" xr:uid="{0705BEAA-3A76-4F82-BF54-CFB4F6BE4AE2}"/>
    <cellStyle name="Note 3 6 6 2" xfId="39454" xr:uid="{695318A7-7D98-483D-B4D0-693D054763A3}"/>
    <cellStyle name="Note 3 6 7" xfId="28931" xr:uid="{F6BE2B9F-B62F-46E2-86FD-3494CEC4B168}"/>
    <cellStyle name="Note 3 6 8" xfId="42273" xr:uid="{08758DB4-D44D-4887-AF09-49122EC09240}"/>
    <cellStyle name="Note 3 7" xfId="6796" xr:uid="{20F7AAF9-D2E9-4584-BC06-7BDAE09C78DA}"/>
    <cellStyle name="Note 3 7 2" xfId="26618" xr:uid="{2BCC6EFA-6552-4CE1-B9AB-59015D88879E}"/>
    <cellStyle name="Note 3 7 3" xfId="46543" xr:uid="{6EADDA1B-8EAD-46A4-9A61-2DB1D9E5E48C}"/>
    <cellStyle name="Note 3 8" xfId="13399" xr:uid="{5625A183-938C-44C8-863B-468201E04A55}"/>
    <cellStyle name="Note 3 8 2" xfId="32705" xr:uid="{7F8D39E3-15DF-4BF9-834B-538ED6E9FC2A}"/>
    <cellStyle name="Note 3 8 3" xfId="46727" xr:uid="{3BEE03BE-4B38-4041-B81A-A3BF58EB316D}"/>
    <cellStyle name="Note 3 9" xfId="13453" xr:uid="{B834DDA8-2FE0-4236-960D-7FEC874E9C97}"/>
    <cellStyle name="Note 3 9 2" xfId="32757" xr:uid="{A3083BAC-A29D-4AD3-A029-D85E34E17F39}"/>
    <cellStyle name="Note 3 9 3" xfId="43500" xr:uid="{BBBCF60F-603A-47EC-9834-895CBA11C166}"/>
    <cellStyle name="Note 4" xfId="3280" xr:uid="{258E4C9A-D672-4E4C-B570-3B219B20DA3A}"/>
    <cellStyle name="Note 4 10" xfId="16052" xr:uid="{08CE7394-1E72-4027-B1D4-F2A95B55844C}"/>
    <cellStyle name="Note 4 10 2" xfId="35196" xr:uid="{C2E03269-D67E-4904-BA67-20515B0276A6}"/>
    <cellStyle name="Note 4 10 3" xfId="46434" xr:uid="{064FACD6-5B7F-4172-9963-5401B65222D5}"/>
    <cellStyle name="Note 4 11" xfId="24572" xr:uid="{901C3CB8-82A8-493B-8CA9-B974FF763E86}"/>
    <cellStyle name="Note 4 11 2" xfId="46766" xr:uid="{C7D295A9-9AFF-41D2-B9F3-54F7491A3972}"/>
    <cellStyle name="Note 4 12" xfId="47432" xr:uid="{CF359E1E-4C8A-4366-88D2-60C2382922F1}"/>
    <cellStyle name="Note 4 13" xfId="44240" xr:uid="{37B847A9-7332-4A3C-B0C8-FD0DA63B0B4E}"/>
    <cellStyle name="Note 4 14" xfId="46871" xr:uid="{CAE645C7-4C25-454D-9024-772217BAEB55}"/>
    <cellStyle name="Note 4 15" xfId="46227" xr:uid="{B9329C86-7E21-42C2-B2B2-7DF5CB0D51E7}"/>
    <cellStyle name="Note 4 16" xfId="47353" xr:uid="{56B2C0DE-FF77-4147-8042-41FDBD09AF7C}"/>
    <cellStyle name="Note 4 17" xfId="46485" xr:uid="{C96CD6B2-CFBA-40B5-ACE2-AEE94F1C839A}"/>
    <cellStyle name="Note 4 18" xfId="47847" xr:uid="{A91358C2-93D4-4368-BCA0-08CE10A0B5AF}"/>
    <cellStyle name="Note 4 19" xfId="42615" xr:uid="{54560742-D065-4A1B-B9DA-E6B79F304DF0}"/>
    <cellStyle name="Note 4 2" xfId="8554" xr:uid="{0429FCC8-5BBF-4A3B-A83D-83ABDF8AA822}"/>
    <cellStyle name="Note 4 2 10" xfId="40779" xr:uid="{0DFFAA49-FDA9-4C6D-9ECB-056EBE2B0FF5}"/>
    <cellStyle name="Note 4 2 11" xfId="55430" xr:uid="{A25FD583-117E-4508-BB53-5248E2792CC8}"/>
    <cellStyle name="Note 4 2 2" xfId="10313" xr:uid="{B1BC0363-5F95-4B09-B725-363602D815B9}"/>
    <cellStyle name="Note 4 2 2 2" xfId="11514" xr:uid="{96938F64-3D86-4CD6-B0A9-80A8C6693D8A}"/>
    <cellStyle name="Note 4 2 2 2 2" xfId="30827" xr:uid="{B8D512C8-17CA-46AF-8EA7-29162EE107C2}"/>
    <cellStyle name="Note 4 2 2 3" xfId="29641" xr:uid="{E1C416CA-5EBA-48C9-902B-23107E5FDC64}"/>
    <cellStyle name="Note 4 2 3" xfId="10681" xr:uid="{067986EC-1DE3-4292-8173-64E66E1F001E}"/>
    <cellStyle name="Note 4 2 3 2" xfId="11868" xr:uid="{FEBD902D-FF52-48DF-B54B-7ABCB48CBE2F}"/>
    <cellStyle name="Note 4 2 3 2 2" xfId="31181" xr:uid="{56F9DE18-721F-42B9-9B32-B32CA824D6C2}"/>
    <cellStyle name="Note 4 2 3 3" xfId="30001" xr:uid="{04486AAD-FBF3-4FAF-BBC9-77E13D1899C6}"/>
    <cellStyle name="Note 4 2 4" xfId="11171" xr:uid="{DF086365-C44A-45D2-AF24-E612B3B0D5FF}"/>
    <cellStyle name="Note 4 2 4 2" xfId="30484" xr:uid="{6E64E782-BC8B-4510-A7D0-AA2E88F4A75B}"/>
    <cellStyle name="Note 4 2 5" xfId="20411" xr:uid="{29FA0FFB-463F-4B24-980D-07BBEFEF5266}"/>
    <cellStyle name="Note 4 2 5 2" xfId="36927" xr:uid="{EBCC0891-3E6D-4C14-96EA-240DB874FE51}"/>
    <cellStyle name="Note 4 2 6" xfId="22737" xr:uid="{2662171F-1680-4EF3-A2AE-89D0EB3206AA}"/>
    <cellStyle name="Note 4 2 6 2" xfId="38861" xr:uid="{EFB20A65-7CE1-4838-9D47-1839BBF80C4B}"/>
    <cellStyle name="Note 4 2 7" xfId="16836" xr:uid="{8C4276AE-AEF5-42F1-918F-E84969C04D6B}"/>
    <cellStyle name="Note 4 2 7 2" xfId="35929" xr:uid="{81840BA3-AAE9-421B-90F3-C24B96A95C7F}"/>
    <cellStyle name="Note 4 2 8" xfId="16263" xr:uid="{4573E26E-39B5-4334-B186-1D98781DC598}"/>
    <cellStyle name="Note 4 2 8 2" xfId="35363" xr:uid="{6D89B973-A5DF-4FC4-A8C7-C69D10A629A6}"/>
    <cellStyle name="Note 4 2 9" xfId="27992" xr:uid="{BC0BFDB9-8DED-4DF4-8C3C-E5E3F0796329}"/>
    <cellStyle name="Note 4 20" xfId="44095" xr:uid="{F6704FD5-AD6A-4CC3-9758-018DEE8223CC}"/>
    <cellStyle name="Note 4 21" xfId="46228" xr:uid="{B435D088-7CFD-4309-BEF1-96E86CBAD914}"/>
    <cellStyle name="Note 4 22" xfId="47759" xr:uid="{EE85C54E-CB49-4E40-AD96-D7528F736EE6}"/>
    <cellStyle name="Note 4 23" xfId="46295" xr:uid="{D3632CA7-457B-4664-B154-4C7FAC6BDA50}"/>
    <cellStyle name="Note 4 24" xfId="44057" xr:uid="{DBD44171-05C2-48D4-9768-3B52E4E6CC50}"/>
    <cellStyle name="Note 4 25" xfId="47561" xr:uid="{CA7F60ED-8B89-4AA1-965A-1FF1A931FDCE}"/>
    <cellStyle name="Note 4 26" xfId="43784" xr:uid="{172894D9-5415-4144-9097-843CEDFE2E67}"/>
    <cellStyle name="Note 4 27" xfId="47689" xr:uid="{C39D3094-8F12-48B5-B9B2-5FA6ED292319}"/>
    <cellStyle name="Note 4 28" xfId="47430" xr:uid="{7EE81329-B095-470E-BF68-EDF496292DF7}"/>
    <cellStyle name="Note 4 29" xfId="47527" xr:uid="{6B84F6C4-4792-4FA5-BCBD-28E46E6E0C86}"/>
    <cellStyle name="Note 4 3" xfId="10389" xr:uid="{15E848E5-105B-45BB-A733-21DA7E6CFC6B}"/>
    <cellStyle name="Note 4 3 10" xfId="41059" xr:uid="{F0879B21-EC1C-40D8-9F13-E7942A43B3D0}"/>
    <cellStyle name="Note 4 3 2" xfId="10596" xr:uid="{9DF5B7F7-650C-4F7C-AC24-5883366ED98C}"/>
    <cellStyle name="Note 4 3 2 2" xfId="10948" xr:uid="{02C717ED-182E-43D9-A494-ED38B0195576}"/>
    <cellStyle name="Note 4 3 2 2 2" xfId="12128" xr:uid="{1D965167-70EF-4EFC-B362-C31B333C8847}"/>
    <cellStyle name="Note 4 3 2 2 2 2" xfId="31441" xr:uid="{D5BC30EE-7178-4881-9F8E-2D174C28618A}"/>
    <cellStyle name="Note 4 3 2 2 3" xfId="30261" xr:uid="{4CF1BDC7-5807-4908-813D-1BD1B94BFE4C}"/>
    <cellStyle name="Note 4 3 2 3" xfId="11787" xr:uid="{6B353F07-5725-4FD6-AC7B-BC1DDF37ABC1}"/>
    <cellStyle name="Note 4 3 2 3 2" xfId="31100" xr:uid="{738A0015-B9EA-4679-B8FF-0E328164D68B}"/>
    <cellStyle name="Note 4 3 2 4" xfId="29920" xr:uid="{8E9278D7-CE3E-4708-892F-A94067FFADED}"/>
    <cellStyle name="Note 4 3 3" xfId="10746" xr:uid="{8B3D3F9D-3163-4743-89CE-904A4063CB88}"/>
    <cellStyle name="Note 4 3 3 2" xfId="11932" xr:uid="{3793FE09-6178-420B-A5ED-8615B15CD016}"/>
    <cellStyle name="Note 4 3 3 2 2" xfId="31245" xr:uid="{3D87C81F-10A4-4611-9239-A2ADDFC49966}"/>
    <cellStyle name="Note 4 3 3 3" xfId="30065" xr:uid="{AC046E3C-64DB-4345-9F55-8A996A710949}"/>
    <cellStyle name="Note 4 3 4" xfId="11585" xr:uid="{F0F2E0ED-D17A-46EE-83AA-3C7CE68587BB}"/>
    <cellStyle name="Note 4 3 4 2" xfId="30898" xr:uid="{1BD9AA30-4AD9-4911-8C68-7A13B4F208FF}"/>
    <cellStyle name="Note 4 3 5" xfId="21009" xr:uid="{BF6EC3CA-5415-4370-81A8-58FD42EC4B88}"/>
    <cellStyle name="Note 4 3 5 2" xfId="37209" xr:uid="{F26172A1-D86C-46BC-85B1-C67CCE354D38}"/>
    <cellStyle name="Note 4 3 6" xfId="23026" xr:uid="{497E24EA-011B-4DF8-AB34-96BD5A8F3ED9}"/>
    <cellStyle name="Note 4 3 6 2" xfId="39150" xr:uid="{8566BF31-6751-4038-AB89-3AA8ADC72676}"/>
    <cellStyle name="Note 4 3 7" xfId="22624" xr:uid="{6394B229-2BE3-4853-A924-130D843FBDA3}"/>
    <cellStyle name="Note 4 3 7 2" xfId="38748" xr:uid="{3E30EAC6-B5EC-4DED-9738-AA04BD3A2FF3}"/>
    <cellStyle name="Note 4 3 8" xfId="23152" xr:uid="{6DEC2EDC-F63C-4AAF-9A87-B3EFE37461E1}"/>
    <cellStyle name="Note 4 3 8 2" xfId="39275" xr:uid="{F6DA9357-D053-456D-94EF-9EF7C9E0A96E}"/>
    <cellStyle name="Note 4 3 9" xfId="29717" xr:uid="{863A144A-401B-403F-84B7-2B44040B0998}"/>
    <cellStyle name="Note 4 30" xfId="48176" xr:uid="{B5DFCE35-A659-43E7-B7E2-A1B5BD710DB1}"/>
    <cellStyle name="Note 4 31" xfId="42518" xr:uid="{70199538-3E73-41A4-8CC6-754A2CF440A7}"/>
    <cellStyle name="Note 4 32" xfId="47348" xr:uid="{4A528276-1740-4AA7-A877-73AD1B15DB7C}"/>
    <cellStyle name="Note 4 33" xfId="48256" xr:uid="{4DD13D1B-C817-4BF2-8BB2-109D36336AB3}"/>
    <cellStyle name="Note 4 34" xfId="42427" xr:uid="{8FFE2DCF-4966-4301-A1A9-D5F56188DAC6}"/>
    <cellStyle name="Note 4 35" xfId="46794" xr:uid="{F4616122-C70D-4154-ADE4-59A984154D17}"/>
    <cellStyle name="Note 4 36" xfId="46685" xr:uid="{86B6213D-35E2-46CA-B099-90F0FA490824}"/>
    <cellStyle name="Note 4 37" xfId="48188" xr:uid="{F2BDAE47-5A49-4A21-A756-FD4F94143E27}"/>
    <cellStyle name="Note 4 38" xfId="48288" xr:uid="{F02ECF0E-45A9-42F6-9BBE-C1DC4D1FBD77}"/>
    <cellStyle name="Note 4 39" xfId="47901" xr:uid="{5B47A2B8-71AD-4EE6-A1D7-719873305557}"/>
    <cellStyle name="Note 4 4" xfId="10480" xr:uid="{1F3D48F7-B153-48DB-AABB-D90DD6768AF3}"/>
    <cellStyle name="Note 4 4 2" xfId="10833" xr:uid="{EDF59F81-333A-4DC9-964C-DA03B7D55834}"/>
    <cellStyle name="Note 4 4 2 2" xfId="12016" xr:uid="{81FBD873-660E-4C9D-8717-713D0B0D4CDB}"/>
    <cellStyle name="Note 4 4 2 2 2" xfId="31329" xr:uid="{846340F9-3AB8-4900-B32D-9B110D554EBC}"/>
    <cellStyle name="Note 4 4 2 3" xfId="30149" xr:uid="{F5AE8D48-E2CE-4E78-8569-CBFDEC82C8E3}"/>
    <cellStyle name="Note 4 4 3" xfId="11672" xr:uid="{A0663709-DCFF-45A7-9DE7-6F68535DBA9A}"/>
    <cellStyle name="Note 4 4 3 2" xfId="30985" xr:uid="{2DC91075-02EA-440E-957C-831764CC39B1}"/>
    <cellStyle name="Note 4 4 4" xfId="20973" xr:uid="{7616D269-6A9E-47BA-90D8-0F0400C5B419}"/>
    <cellStyle name="Note 4 4 4 2" xfId="37176" xr:uid="{FEF7A16C-D10F-47D0-8F7F-202678C7E666}"/>
    <cellStyle name="Note 4 4 5" xfId="22992" xr:uid="{173953AD-D044-44CC-B555-7D083B787D67}"/>
    <cellStyle name="Note 4 4 5 2" xfId="39116" xr:uid="{434CD4D9-CB47-4C9E-9901-AE45B40014FA}"/>
    <cellStyle name="Note 4 4 6" xfId="22638" xr:uid="{4F37DB39-F263-4524-85A8-9C610E4F428E}"/>
    <cellStyle name="Note 4 4 6 2" xfId="38762" xr:uid="{CC6D9E90-2018-457F-A2DF-573AD555331C}"/>
    <cellStyle name="Note 4 4 7" xfId="23140" xr:uid="{D32F77B5-7751-46DD-93EF-77EB199D9B39}"/>
    <cellStyle name="Note 4 4 7 2" xfId="39263" xr:uid="{C7C9544E-BDEA-434C-8EB0-3F38087CAFD4}"/>
    <cellStyle name="Note 4 4 8" xfId="29805" xr:uid="{550D73C8-6C8A-4F81-B494-61CB0CD231A7}"/>
    <cellStyle name="Note 4 4 9" xfId="41026" xr:uid="{7AA0473D-C002-45D7-9315-F44B79887281}"/>
    <cellStyle name="Note 4 40" xfId="47463" xr:uid="{22D0CAE9-5898-4E5E-A6D3-F0A43996392E}"/>
    <cellStyle name="Note 4 41" xfId="47384" xr:uid="{ABDE1F81-0E4D-4BD1-909A-A415A68F4B03}"/>
    <cellStyle name="Note 4 42" xfId="52155" xr:uid="{76F024EE-512A-4A76-83D4-FA68B7F1DAFD}"/>
    <cellStyle name="Note 4 43" xfId="55429" xr:uid="{8E949DBB-085D-40DB-930E-37B77C81E7AE}"/>
    <cellStyle name="Note 4 5" xfId="9513" xr:uid="{12B2BF8A-FD19-4BF6-8C5F-92210C85642E}"/>
    <cellStyle name="Note 4 5 2" xfId="11338" xr:uid="{D159551C-EDB4-44AD-8DB9-64B8FF52970C}"/>
    <cellStyle name="Note 4 5 2 2" xfId="30651" xr:uid="{BAD520E3-092C-4543-8C45-F3CAA5DAF5DC}"/>
    <cellStyle name="Note 4 5 3" xfId="20865" xr:uid="{D6BB2FDD-2D22-4877-9D5F-98C2C089E159}"/>
    <cellStyle name="Note 4 5 3 2" xfId="37075" xr:uid="{B3E40CA1-EA22-44D5-AB97-22D738464260}"/>
    <cellStyle name="Note 4 5 4" xfId="22890" xr:uid="{18DBFA10-2F46-4A72-89EC-1A40C67ADC29}"/>
    <cellStyle name="Note 4 5 4 2" xfId="39014" xr:uid="{7D01886C-A001-4AC4-89CE-D22B9AC42B6D}"/>
    <cellStyle name="Note 4 5 5" xfId="23068" xr:uid="{8DA84F45-E260-4A10-AE4A-EB06EE816CBC}"/>
    <cellStyle name="Note 4 5 5 2" xfId="39192" xr:uid="{8A114F92-2A74-4B79-B1DF-47F77475E3FA}"/>
    <cellStyle name="Note 4 5 6" xfId="23166" xr:uid="{B5118278-3477-4035-9B0D-719A40786B8C}"/>
    <cellStyle name="Note 4 5 6 2" xfId="39289" xr:uid="{1BCE0716-094D-4A09-9F44-4A1A1A697976}"/>
    <cellStyle name="Note 4 5 7" xfId="28940" xr:uid="{8F75EEF7-3C96-4988-BFD3-5CAA416E7095}"/>
    <cellStyle name="Note 4 5 8" xfId="40925" xr:uid="{0D0FBC47-2EE5-4303-8B23-BF1E1B88FD0C}"/>
    <cellStyle name="Note 4 6" xfId="9437" xr:uid="{7BA1FF76-BA57-42D1-8CC1-3426FEAA19BC}"/>
    <cellStyle name="Note 4 6 2" xfId="11266" xr:uid="{6A84AAB0-AFE9-4CFB-8139-81B9B035CDB7}"/>
    <cellStyle name="Note 4 6 2 2" xfId="30579" xr:uid="{82D4E5E0-2F9E-48DB-BB23-66C9561A52D2}"/>
    <cellStyle name="Note 4 6 3" xfId="22295" xr:uid="{75340E5D-175F-40ED-8B44-73404D184F7E}"/>
    <cellStyle name="Note 4 6 3 2" xfId="38424" xr:uid="{74D2E818-214C-44BF-86C3-4FF1188F2203}"/>
    <cellStyle name="Note 4 6 4" xfId="23240" xr:uid="{37284447-B87B-4B2D-ADA7-B93B7FDE000C}"/>
    <cellStyle name="Note 4 6 4 2" xfId="39363" xr:uid="{E4D76E29-EF5C-40EC-8C52-72C4F2FFF87D}"/>
    <cellStyle name="Note 4 6 5" xfId="23292" xr:uid="{F0B353C5-5BAB-4030-A631-FF9A7CFADE37}"/>
    <cellStyle name="Note 4 6 5 2" xfId="39415" xr:uid="{1FC953BD-458A-49EC-AE43-158348273274}"/>
    <cellStyle name="Note 4 6 6" xfId="23332" xr:uid="{A2846621-CCF1-4E85-A2F1-34F4630F8713}"/>
    <cellStyle name="Note 4 6 6 2" xfId="39455" xr:uid="{F22A3C3A-3AD3-4C75-94D1-D9CA931FD6DE}"/>
    <cellStyle name="Note 4 6 7" xfId="28868" xr:uid="{3C33ED47-F59B-483D-84CE-2B4F905D4863}"/>
    <cellStyle name="Note 4 6 8" xfId="42274" xr:uid="{D6579B96-F8FF-483E-820C-1054DB06D76D}"/>
    <cellStyle name="Note 4 7" xfId="6797" xr:uid="{EFA24A90-85C3-45C2-9E97-57CB478E8499}"/>
    <cellStyle name="Note 4 7 2" xfId="26619" xr:uid="{9CE86D90-FAC1-443F-8634-749C0278D6EE}"/>
    <cellStyle name="Note 4 7 3" xfId="46544" xr:uid="{574E2724-4DB9-4A36-9441-44B04BE681FF}"/>
    <cellStyle name="Note 4 8" xfId="13400" xr:uid="{C8F11358-6585-471F-A64E-08F5F27D0FBD}"/>
    <cellStyle name="Note 4 8 2" xfId="32706" xr:uid="{B2694B02-DD24-4B7A-8A90-48A59C7445CD}"/>
    <cellStyle name="Note 4 8 3" xfId="47155" xr:uid="{C79DF8C3-182A-4C78-AF02-12C377108522}"/>
    <cellStyle name="Note 4 9" xfId="13454" xr:uid="{B581D8B0-EFAB-44DF-B501-FCF54E68D298}"/>
    <cellStyle name="Note 4 9 2" xfId="32758" xr:uid="{478BA650-DA3D-4154-8F3F-3AA5DF6E4A74}"/>
    <cellStyle name="Note 4 9 3" xfId="46373" xr:uid="{8687DC1F-5238-4F03-A8A0-CDC8F5ED9347}"/>
    <cellStyle name="Note 5" xfId="3281" xr:uid="{3F570B04-7012-40F4-9A76-4A422FCB3576}"/>
    <cellStyle name="Note 5 10" xfId="16053" xr:uid="{F494FD93-0CF0-44E5-9127-AF7AE699E227}"/>
    <cellStyle name="Note 5 10 2" xfId="35197" xr:uid="{C57BBBB5-AF33-4B02-9774-AC26F770FB8B}"/>
    <cellStyle name="Note 5 10 3" xfId="43384" xr:uid="{6FE32F22-E907-482C-8F85-1253278CCD78}"/>
    <cellStyle name="Note 5 11" xfId="24573" xr:uid="{E1C31D7E-B9C4-4153-B418-9E202506A1C6}"/>
    <cellStyle name="Note 5 11 2" xfId="47368" xr:uid="{0857A0C5-7BC0-439C-849A-B01B3E8F8FAE}"/>
    <cellStyle name="Note 5 12" xfId="44646" xr:uid="{43B3AF1B-681A-4F59-AA63-B264B739A770}"/>
    <cellStyle name="Note 5 13" xfId="47567" xr:uid="{1772F5BD-F9D2-44AF-BDE6-946254613AFD}"/>
    <cellStyle name="Note 5 14" xfId="44549" xr:uid="{14A05389-EED1-429F-9F6B-21A85B814F6C}"/>
    <cellStyle name="Note 5 15" xfId="47517" xr:uid="{C4586417-383B-4730-9463-CAAC01A8502B}"/>
    <cellStyle name="Note 5 16" xfId="46283" xr:uid="{3579BE95-E45D-4CAD-AB11-4DF2A91FECCC}"/>
    <cellStyle name="Note 5 17" xfId="46337" xr:uid="{1AC60F08-B6E7-442C-A6CB-14100EC48A63}"/>
    <cellStyle name="Note 5 18" xfId="42936" xr:uid="{199D2143-5660-441E-8710-A1E35AA359FE}"/>
    <cellStyle name="Note 5 19" xfId="46345" xr:uid="{98B90341-B817-4F07-A7B5-AE68ABAAFC3E}"/>
    <cellStyle name="Note 5 2" xfId="8555" xr:uid="{120C8469-70A9-4314-86A0-D082C7BF2B5A}"/>
    <cellStyle name="Note 5 2 10" xfId="40780" xr:uid="{6000331A-B206-4E63-9EBA-472156140642}"/>
    <cellStyle name="Note 5 2 11" xfId="55432" xr:uid="{9F47C6DC-323D-44C0-8DFD-B70A6C51CC37}"/>
    <cellStyle name="Note 5 2 2" xfId="10314" xr:uid="{F74E953C-33A3-421E-9643-3BF0FC58281F}"/>
    <cellStyle name="Note 5 2 2 2" xfId="11515" xr:uid="{0B56F3D7-85FA-4756-9973-BC13EA6E7A4C}"/>
    <cellStyle name="Note 5 2 2 2 2" xfId="30828" xr:uid="{8A8E67ED-F454-4F3B-8FEA-8B7490588439}"/>
    <cellStyle name="Note 5 2 2 3" xfId="29642" xr:uid="{6F037085-AD65-4C47-AD6B-0D26E18D05EF}"/>
    <cellStyle name="Note 5 2 3" xfId="10682" xr:uid="{EDC703B4-1386-4B19-A729-F3036DAC96EB}"/>
    <cellStyle name="Note 5 2 3 2" xfId="11869" xr:uid="{A5588A30-EF93-4ABE-9425-630937CED3C9}"/>
    <cellStyle name="Note 5 2 3 2 2" xfId="31182" xr:uid="{75158979-1841-488F-9135-1E53420AE6DD}"/>
    <cellStyle name="Note 5 2 3 3" xfId="30002" xr:uid="{993F9267-7D62-4E60-AFF7-325D2B77696B}"/>
    <cellStyle name="Note 5 2 4" xfId="11172" xr:uid="{ED7A3C3A-44A7-49B1-8CB4-3C4875F724B6}"/>
    <cellStyle name="Note 5 2 4 2" xfId="30485" xr:uid="{F1FE0098-E5A4-413A-887A-8EF775F10604}"/>
    <cellStyle name="Note 5 2 5" xfId="20412" xr:uid="{35BAB80D-6799-401B-8159-784777F8A30E}"/>
    <cellStyle name="Note 5 2 5 2" xfId="36928" xr:uid="{02EEEE4C-22C1-4C38-98D3-FC8B46CFFB4F}"/>
    <cellStyle name="Note 5 2 6" xfId="22738" xr:uid="{52728F37-CBF0-418B-8170-C09AFB9080E3}"/>
    <cellStyle name="Note 5 2 6 2" xfId="38862" xr:uid="{FD51356E-6FFE-4185-B0A0-F035929F610D}"/>
    <cellStyle name="Note 5 2 7" xfId="23070" xr:uid="{31D62838-40AA-475C-9CF7-8C0E046D587D}"/>
    <cellStyle name="Note 5 2 7 2" xfId="39194" xr:uid="{82FDD48D-E74F-4F87-8648-DFA277198DFF}"/>
    <cellStyle name="Note 5 2 8" xfId="22769" xr:uid="{C032BE33-E1BB-46CE-B723-DD3F7066A6A0}"/>
    <cellStyle name="Note 5 2 8 2" xfId="38893" xr:uid="{3BDF1ED5-1692-4729-8C61-57C6DC160F34}"/>
    <cellStyle name="Note 5 2 9" xfId="27993" xr:uid="{846D7328-0120-4BCE-9660-6F87FAFF9AB4}"/>
    <cellStyle name="Note 5 20" xfId="46150" xr:uid="{C1815832-8246-4AB5-948C-BF4525F16E01}"/>
    <cellStyle name="Note 5 21" xfId="46809" xr:uid="{196A59AE-72B8-433B-B03B-23984E789FA1}"/>
    <cellStyle name="Note 5 22" xfId="46739" xr:uid="{5D483785-7A43-451E-9ABC-52B8CE8CFF86}"/>
    <cellStyle name="Note 5 23" xfId="42972" xr:uid="{94636FB0-13AB-4681-A195-439430768B0C}"/>
    <cellStyle name="Note 5 24" xfId="46810" xr:uid="{9216D94A-3A87-486D-A342-A25842791617}"/>
    <cellStyle name="Note 5 25" xfId="47230" xr:uid="{DC687A30-03D6-459E-AB57-C2181AB1C6CC}"/>
    <cellStyle name="Note 5 26" xfId="42942" xr:uid="{7DD8900B-2157-452C-AD98-487810C9FD76}"/>
    <cellStyle name="Note 5 27" xfId="47326" xr:uid="{E0F7827A-1400-4624-899E-04BBFE83A608}"/>
    <cellStyle name="Note 5 28" xfId="47593" xr:uid="{DE923FD2-3741-44EF-8191-543B46BED7C5}"/>
    <cellStyle name="Note 5 29" xfId="44382" xr:uid="{6C160184-915B-466A-85FF-B526EF9C4162}"/>
    <cellStyle name="Note 5 3" xfId="10390" xr:uid="{B95166AB-6B0D-41AC-B300-40767FD42351}"/>
    <cellStyle name="Note 5 3 10" xfId="41060" xr:uid="{97CAAFD7-151A-4A1F-A3BC-83CC85367092}"/>
    <cellStyle name="Note 5 3 2" xfId="10597" xr:uid="{E51F6183-C229-437F-8AAF-BADC3A86FC08}"/>
    <cellStyle name="Note 5 3 2 2" xfId="10949" xr:uid="{E8FAF9D9-7D78-4907-9846-9632D93A0365}"/>
    <cellStyle name="Note 5 3 2 2 2" xfId="12129" xr:uid="{DE6D6330-AE3A-4AC5-92E9-4866FE45F6B2}"/>
    <cellStyle name="Note 5 3 2 2 2 2" xfId="31442" xr:uid="{627C44F6-BDC3-4D87-BB93-ADACC9337B19}"/>
    <cellStyle name="Note 5 3 2 2 3" xfId="30262" xr:uid="{B2E10CCD-0B67-4B76-83BD-48DD8EF9DBF5}"/>
    <cellStyle name="Note 5 3 2 3" xfId="11788" xr:uid="{DBBF405C-2AFD-467E-9FAF-5BB17CDB3E28}"/>
    <cellStyle name="Note 5 3 2 3 2" xfId="31101" xr:uid="{53F0CB45-59E2-441F-9B56-782173996CFF}"/>
    <cellStyle name="Note 5 3 2 4" xfId="29921" xr:uid="{4136D187-7F61-41B3-812F-44598CA5A875}"/>
    <cellStyle name="Note 5 3 3" xfId="10747" xr:uid="{7AB599EE-4748-496B-95FA-D993DFDBD135}"/>
    <cellStyle name="Note 5 3 3 2" xfId="11933" xr:uid="{E72ACECF-9E13-4F9D-B7C3-A5FC9C5C341A}"/>
    <cellStyle name="Note 5 3 3 2 2" xfId="31246" xr:uid="{2C57AC56-DF78-4140-B3E9-1A86492583CC}"/>
    <cellStyle name="Note 5 3 3 3" xfId="30066" xr:uid="{0D02AE1B-7A6C-47F9-AD4A-1F4037B17E41}"/>
    <cellStyle name="Note 5 3 4" xfId="11586" xr:uid="{501E4B8D-668E-423F-9EB1-36D777D997F0}"/>
    <cellStyle name="Note 5 3 4 2" xfId="30899" xr:uid="{51C487CE-1196-4078-BAB0-1B07199F9770}"/>
    <cellStyle name="Note 5 3 5" xfId="21010" xr:uid="{B516FDD6-DC3F-4651-924C-4F7772C41804}"/>
    <cellStyle name="Note 5 3 5 2" xfId="37210" xr:uid="{25FCC341-35AE-4CFB-BE94-BED1A021267E}"/>
    <cellStyle name="Note 5 3 6" xfId="23027" xr:uid="{922B89E2-0778-4169-9FDF-F17995180C04}"/>
    <cellStyle name="Note 5 3 6 2" xfId="39151" xr:uid="{35A35B19-3B5D-40AE-9953-86A20A7B38A5}"/>
    <cellStyle name="Note 5 3 7" xfId="16785" xr:uid="{00C1DB4A-EAB9-46E8-A102-3CE0E600A6D9}"/>
    <cellStyle name="Note 5 3 7 2" xfId="35881" xr:uid="{CA4F985E-066C-4F42-8109-1A1F92128C9B}"/>
    <cellStyle name="Note 5 3 8" xfId="23187" xr:uid="{5320E263-B808-45AC-90E4-644017B5C828}"/>
    <cellStyle name="Note 5 3 8 2" xfId="39310" xr:uid="{348B7308-274A-4DCB-9F39-3A5E8ABC9DC1}"/>
    <cellStyle name="Note 5 3 9" xfId="29718" xr:uid="{247A9E49-FFCF-44E9-A4AC-42F3A55B78F3}"/>
    <cellStyle name="Note 5 30" xfId="46185" xr:uid="{B500C40E-F3FB-4966-A6D8-6B5201F580C9}"/>
    <cellStyle name="Note 5 31" xfId="42788" xr:uid="{61BCE099-DC45-4CD0-B948-FA5CB048735A}"/>
    <cellStyle name="Note 5 32" xfId="47545" xr:uid="{34C5EA72-399B-4257-BE1D-8EFE9256EFFE}"/>
    <cellStyle name="Note 5 33" xfId="47990" xr:uid="{CCAFD36D-ACFC-4F18-903F-753858D9299E}"/>
    <cellStyle name="Note 5 34" xfId="48190" xr:uid="{4568F4FF-ADB5-437D-93C3-CE4433315D7E}"/>
    <cellStyle name="Note 5 35" xfId="44322" xr:uid="{3C9B2710-F56B-4534-8C6A-A1711B766D6E}"/>
    <cellStyle name="Note 5 36" xfId="48432" xr:uid="{E055DAD5-C260-4688-A78B-84EA0034A090}"/>
    <cellStyle name="Note 5 37" xfId="46582" xr:uid="{19271FA2-5B20-41B1-8BA5-7719AF3A2EF9}"/>
    <cellStyle name="Note 5 38" xfId="48015" xr:uid="{CF822DF3-DB82-4AB3-B94C-71B21EA79A76}"/>
    <cellStyle name="Note 5 39" xfId="48265" xr:uid="{593E624C-49AE-4E4F-8E26-D171FE8129A5}"/>
    <cellStyle name="Note 5 4" xfId="10481" xr:uid="{3353EB2F-C42E-4C2B-B973-A9E512B658C6}"/>
    <cellStyle name="Note 5 4 2" xfId="10834" xr:uid="{0DC8DE83-9F10-49C8-9F13-89585F7BD94F}"/>
    <cellStyle name="Note 5 4 2 2" xfId="12017" xr:uid="{07DAAD20-9E54-48B9-9F82-6B8B5BD9B8FA}"/>
    <cellStyle name="Note 5 4 2 2 2" xfId="31330" xr:uid="{5F52F434-3B4A-4076-8B66-D9D87634381E}"/>
    <cellStyle name="Note 5 4 2 3" xfId="30150" xr:uid="{2F476084-1012-4544-8B38-82C08E2A734E}"/>
    <cellStyle name="Note 5 4 3" xfId="11673" xr:uid="{5AECCB79-E2EE-4A8D-A784-127ED699314E}"/>
    <cellStyle name="Note 5 4 3 2" xfId="30986" xr:uid="{CA38F43D-0BC8-40B0-ABB3-48BD238058CA}"/>
    <cellStyle name="Note 5 4 4" xfId="20972" xr:uid="{79FE40B0-E89C-4516-95F7-81E6EA231EB5}"/>
    <cellStyle name="Note 5 4 4 2" xfId="37175" xr:uid="{48DF37BD-5874-4382-9860-0F0AF2CE8D19}"/>
    <cellStyle name="Note 5 4 5" xfId="22991" xr:uid="{A5BFA207-8FF3-4B7B-923E-31DAA456FB07}"/>
    <cellStyle name="Note 5 4 5 2" xfId="39115" xr:uid="{4E5B8555-172C-465D-B6EA-C323CCF1CC6C}"/>
    <cellStyle name="Note 5 4 6" xfId="23061" xr:uid="{EF0FB529-11D3-4B42-ACBC-F091F4F4AD4D}"/>
    <cellStyle name="Note 5 4 6 2" xfId="39185" xr:uid="{E17993B7-053A-45EA-A5F3-BD458CE61AD1}"/>
    <cellStyle name="Note 5 4 7" xfId="23085" xr:uid="{A65EE70B-C3E3-4CDC-AE7E-7438EC469F09}"/>
    <cellStyle name="Note 5 4 7 2" xfId="39209" xr:uid="{554E7C1D-9724-4895-B5B0-E112EA39C620}"/>
    <cellStyle name="Note 5 4 8" xfId="29806" xr:uid="{8912DA46-64EB-4CB3-8DCA-1B997F4BE976}"/>
    <cellStyle name="Note 5 4 9" xfId="41025" xr:uid="{81B88328-F1A0-4CC3-BB32-0295A5FA29A6}"/>
    <cellStyle name="Note 5 40" xfId="44277" xr:uid="{448696D6-42F1-47EA-A65E-30FD8C20FA35}"/>
    <cellStyle name="Note 5 41" xfId="42461" xr:uid="{8B3A0057-3810-4B9F-B547-5173B1820459}"/>
    <cellStyle name="Note 5 42" xfId="52156" xr:uid="{F23CED6C-DEE6-4807-88E2-DA98AEB07E0F}"/>
    <cellStyle name="Note 5 43" xfId="55431" xr:uid="{CF0970D9-4322-462A-8D68-DF520847181F}"/>
    <cellStyle name="Note 5 5" xfId="9514" xr:uid="{FFA1264C-D151-47D5-8259-AE70AD9070E6}"/>
    <cellStyle name="Note 5 5 2" xfId="11339" xr:uid="{B58C3903-6091-404B-8193-304F0B5B7932}"/>
    <cellStyle name="Note 5 5 2 2" xfId="30652" xr:uid="{27907DF0-FD81-479A-B389-6715171225B0}"/>
    <cellStyle name="Note 5 5 3" xfId="19145" xr:uid="{6531B5AA-BF26-4E57-BCA3-9EA897237B48}"/>
    <cellStyle name="Note 5 5 3 2" xfId="36903" xr:uid="{862FF2A6-AE3D-4A19-8009-FEACBB4AC1CA}"/>
    <cellStyle name="Note 5 5 4" xfId="22534" xr:uid="{9A830BCC-1F5A-4B9F-8AB1-A541C0AC20CE}"/>
    <cellStyle name="Note 5 5 4 2" xfId="38658" xr:uid="{18884A89-D314-4E13-8755-C04AFCAC20C4}"/>
    <cellStyle name="Note 5 5 5" xfId="16597" xr:uid="{9B25D552-0A24-4632-8AA6-008EE13724D1}"/>
    <cellStyle name="Note 5 5 5 2" xfId="35696" xr:uid="{A11699F8-56A1-4F58-81D7-15465F59CE20}"/>
    <cellStyle name="Note 5 5 6" xfId="16487" xr:uid="{E7161C26-80CF-4343-BE43-61C223D39A5B}"/>
    <cellStyle name="Note 5 5 6 2" xfId="35587" xr:uid="{25EB1377-AB7F-4BB9-AE1F-49059ACB59E8}"/>
    <cellStyle name="Note 5 5 7" xfId="28941" xr:uid="{FD43D2C4-10DE-46E4-8710-72CABFB79597}"/>
    <cellStyle name="Note 5 5 8" xfId="40760" xr:uid="{2992E224-BDBE-4EA4-BBB4-0C053FE83BD9}"/>
    <cellStyle name="Note 5 6" xfId="9436" xr:uid="{11ECD7F1-0DA8-4B59-8BEB-B5A1FAB819D4}"/>
    <cellStyle name="Note 5 6 2" xfId="11265" xr:uid="{BDFAB5E1-CD00-4197-9650-5B18AA14AFFE}"/>
    <cellStyle name="Note 5 6 2 2" xfId="30578" xr:uid="{053BDC7A-6919-4DF3-9269-7C31ED0B5395}"/>
    <cellStyle name="Note 5 6 3" xfId="22296" xr:uid="{92E99C7F-4128-49DC-84F3-72A88ACBDEC4}"/>
    <cellStyle name="Note 5 6 3 2" xfId="38425" xr:uid="{240D7C92-7C47-4249-9A14-E16FE8AFE8B1}"/>
    <cellStyle name="Note 5 6 4" xfId="23241" xr:uid="{BA192B3D-25BF-4885-AC96-87AFB255B901}"/>
    <cellStyle name="Note 5 6 4 2" xfId="39364" xr:uid="{AE8E081A-7A54-4839-8448-34E8E9466843}"/>
    <cellStyle name="Note 5 6 5" xfId="23293" xr:uid="{F3CB0DB1-3F45-4587-B5B8-C9A80E449FD5}"/>
    <cellStyle name="Note 5 6 5 2" xfId="39416" xr:uid="{A5D55BCE-68D8-446F-ADEB-60B304D82DC1}"/>
    <cellStyle name="Note 5 6 6" xfId="23333" xr:uid="{C12E9D21-6A75-488B-A178-128FB6A4DB34}"/>
    <cellStyle name="Note 5 6 6 2" xfId="39456" xr:uid="{4CD53D18-6599-4379-858E-F207EE886432}"/>
    <cellStyle name="Note 5 6 7" xfId="28867" xr:uid="{214AD4FB-4136-4AD4-A624-BD6F206F8161}"/>
    <cellStyle name="Note 5 6 8" xfId="42275" xr:uid="{B1F71972-A6D6-4F1E-A137-AA855D27E27F}"/>
    <cellStyle name="Note 5 7" xfId="6798" xr:uid="{CE40C2D0-0C95-493D-91F5-494E0D9E9D41}"/>
    <cellStyle name="Note 5 7 2" xfId="26620" xr:uid="{DF1E7165-AD1C-42E5-B162-BFC866EDE283}"/>
    <cellStyle name="Note 5 7 3" xfId="46545" xr:uid="{E22B939E-99E7-49EE-ADFF-07B22BD7755A}"/>
    <cellStyle name="Note 5 8" xfId="13401" xr:uid="{146A9A2E-1B9A-43E3-95CB-8763DF373940}"/>
    <cellStyle name="Note 5 8 2" xfId="32707" xr:uid="{333E0637-D0A9-488B-A74D-17E98B62E1B2}"/>
    <cellStyle name="Note 5 8 3" xfId="44366" xr:uid="{E1E0BE5B-68D7-4D0D-B47E-2995B477DB5C}"/>
    <cellStyle name="Note 5 9" xfId="13455" xr:uid="{C8AE8F6D-3431-45A6-A312-1413FE78FF6A}"/>
    <cellStyle name="Note 5 9 2" xfId="32759" xr:uid="{59B58B55-3604-42AE-9286-18CA56217F08}"/>
    <cellStyle name="Note 5 9 3" xfId="46861" xr:uid="{558B0065-F694-4C14-9C51-9995F1DFF857}"/>
    <cellStyle name="Note 6" xfId="21052" xr:uid="{3D384A29-9F3E-4877-A866-12F04B729CF0}"/>
    <cellStyle name="Note 6 2" xfId="37245" xr:uid="{13341FB5-710B-45A1-83B8-0B14FCBB2EBA}"/>
    <cellStyle name="Note 6 2 2" xfId="55433" xr:uid="{4EF73F41-8F5E-4CAD-A672-7AE88BEC52C4}"/>
    <cellStyle name="Note 6 3" xfId="41103" xr:uid="{33FB558A-2A8D-465C-BD91-CD89D30CFBD4}"/>
    <cellStyle name="Note 6 4" xfId="54817" xr:uid="{37026B50-4B47-478C-8395-ED64A87A9AE6}"/>
    <cellStyle name="Note 7" xfId="42310" xr:uid="{7B8621E9-8A27-4900-9B01-2B88D18419C0}"/>
    <cellStyle name="Note 7 2" xfId="55434" xr:uid="{A9481789-1B57-4ADD-93CC-630C3545A673}"/>
    <cellStyle name="Note 7 3" xfId="54818" xr:uid="{1AB26228-EE64-4B8D-AFB2-C7F8B0FA4A3F}"/>
    <cellStyle name="Note 8" xfId="54819" xr:uid="{4E1C5139-A027-4B09-A02C-A0F9A6EC91E7}"/>
    <cellStyle name="Note 8 2" xfId="55435" xr:uid="{CD8B150A-C7CA-47DC-8CC2-6ACC40300F67}"/>
    <cellStyle name="Note 9" xfId="54820" xr:uid="{557F0058-F1A0-460B-B561-D79AE7C314F4}"/>
    <cellStyle name="Note 9 2" xfId="55437" xr:uid="{EFF65192-F74B-4433-9336-C21290182BA1}"/>
    <cellStyle name="Note 9 3" xfId="55436" xr:uid="{03388F74-EBC2-438B-B7B5-44FF11634914}"/>
    <cellStyle name="NUMBER" xfId="5183" xr:uid="{78755B07-64CC-4596-A993-02CA0E284B29}"/>
    <cellStyle name="Number - 0 decimal places" xfId="5184" xr:uid="{3E4F967A-04D7-4D7D-AF4C-EDCA0FC21E29}"/>
    <cellStyle name="Number - 2 decimal places" xfId="5185" xr:uid="{32D326E2-BD56-44A9-A4CF-6EA3C62514AF}"/>
    <cellStyle name="Œ…‹æØ‚è [0.00]_ƒ}ƒXƒ^i“¾ˆÓæj" xfId="5186" xr:uid="{93516639-AAC9-4174-9541-D1E89F51F3E1}"/>
    <cellStyle name="Œ…‹æØ‚è_ƒ}ƒXƒ^i“¾ˆÓæj" xfId="5187" xr:uid="{24255DD1-EE4F-4EBA-895E-A7504BB8E1BC}"/>
    <cellStyle name="oft Mail]_x000d__x000a_NextOnMoveDelete=1_x000d__x000a_CustomInitHandler=_x000d__x000a_DemosEnabled=1_x000d__x000a_WG=0_x000d__x000a_Login=slwong_x000d__x000a_MAPIHELP=C:\MSMAIL\MSMAIL.HL" xfId="5188" xr:uid="{78122242-51A2-4A49-9E94-811771A1BDE0}"/>
    <cellStyle name="_x0004_omma_laroux_1_PLDT_Term loan &amp; PP-(YT)" xfId="5189" xr:uid="{B00A12F4-224B-4F11-A8A4-350A6EE649D1}"/>
    <cellStyle name="OTM" xfId="5190" xr:uid="{ECE8649D-DA03-40BF-BB0E-1C89C6923271}"/>
    <cellStyle name="OTM 2" xfId="5191" xr:uid="{A999882E-B547-4E39-BE01-263F26648C3B}"/>
    <cellStyle name="Output" xfId="14" builtinId="21" customBuiltin="1"/>
    <cellStyle name="Output 10" xfId="55438" xr:uid="{CD9D5CA7-B829-4352-840A-FDE6A978899E}"/>
    <cellStyle name="Output 11" xfId="55439" xr:uid="{BEBE14B5-9A27-4925-BD38-A34EF3F61470}"/>
    <cellStyle name="Output 12" xfId="55440" xr:uid="{CB629A91-3C75-4822-9EF6-E996F5094E62}"/>
    <cellStyle name="Output 2" xfId="3282" xr:uid="{B0AFD1EC-4D4A-43BD-947C-2E0C903470F2}"/>
    <cellStyle name="Output 2 10" xfId="16054" xr:uid="{A5677574-B76E-46F2-B233-8B9AC7CE3EB3}"/>
    <cellStyle name="Output 2 10 2" xfId="35198" xr:uid="{09588148-32A1-4027-8F67-C4534680F41C}"/>
    <cellStyle name="Output 2 10 3" xfId="42359" xr:uid="{D402011C-562D-4501-A641-E2F7720C33E3}"/>
    <cellStyle name="Output 2 11" xfId="24574" xr:uid="{BA6CF7D8-99DA-4145-9861-5899186D8F63}"/>
    <cellStyle name="Output 2 11 2" xfId="44430" xr:uid="{4C581B68-204B-4408-B19A-D9C49DF029A4}"/>
    <cellStyle name="Output 2 12" xfId="47121" xr:uid="{CDBB32C6-EDE7-497A-9563-CDC092B71931}"/>
    <cellStyle name="Output 2 13" xfId="46754" xr:uid="{DC2A025D-3717-4CBE-9A31-5DB162EEC2CD}"/>
    <cellStyle name="Output 2 14" xfId="43548" xr:uid="{92FA6597-4935-4893-8E22-93A2D492966C}"/>
    <cellStyle name="Output 2 15" xfId="46457" xr:uid="{7C1B0294-67D8-48A7-BE5D-50B42406062C}"/>
    <cellStyle name="Output 2 16" xfId="46256" xr:uid="{2B0E6F97-4AC3-49D7-80AE-6E1619CC084C}"/>
    <cellStyle name="Output 2 17" xfId="47057" xr:uid="{51DF8BE4-F741-4BA9-BF57-A06D32FDFC4C}"/>
    <cellStyle name="Output 2 18" xfId="43053" xr:uid="{85A78919-EB83-4842-994A-8B8B3E5F0BA5}"/>
    <cellStyle name="Output 2 19" xfId="42612" xr:uid="{F4CD51EF-D581-49D7-B86F-24CAFB80DD05}"/>
    <cellStyle name="Output 2 2" xfId="8556" xr:uid="{F9CF8520-4FCC-48B4-BE03-49CA54E5BC35}"/>
    <cellStyle name="Output 2 2 10" xfId="40781" xr:uid="{6183997A-FAB7-43A5-9083-8CA9948C0D8A}"/>
    <cellStyle name="Output 2 2 11" xfId="55442" xr:uid="{3B6D541A-BC3D-4730-8925-515FC95FED61}"/>
    <cellStyle name="Output 2 2 2" xfId="10315" xr:uid="{0BB0D2D7-3F21-4762-84E0-B9A7D2A9FB1A}"/>
    <cellStyle name="Output 2 2 2 2" xfId="11516" xr:uid="{C30E2BF4-079F-40C3-A0E7-0DE84AB0BC89}"/>
    <cellStyle name="Output 2 2 2 2 2" xfId="30829" xr:uid="{86700449-E4F8-47C0-8545-E26E2D67E618}"/>
    <cellStyle name="Output 2 2 2 3" xfId="29643" xr:uid="{FFD2424B-40AE-4DE3-8E92-8B5B32715094}"/>
    <cellStyle name="Output 2 2 3" xfId="10683" xr:uid="{B2BD40CD-68B1-48B4-A8FE-0667593F9468}"/>
    <cellStyle name="Output 2 2 3 2" xfId="11870" xr:uid="{F1760F40-6CDD-4FE9-B10D-D484F34EA504}"/>
    <cellStyle name="Output 2 2 3 2 2" xfId="31183" xr:uid="{3214651D-6B02-4574-B900-96F6577CDCFB}"/>
    <cellStyle name="Output 2 2 3 3" xfId="30003" xr:uid="{35D6D6DD-4C81-4736-94DD-C244277C80DA}"/>
    <cellStyle name="Output 2 2 4" xfId="11173" xr:uid="{750C2766-F470-4E8C-BAA0-8162D5914C7A}"/>
    <cellStyle name="Output 2 2 4 2" xfId="30486" xr:uid="{32BB61F8-9F3B-43EA-A513-E97D3EFBD2F6}"/>
    <cellStyle name="Output 2 2 5" xfId="20413" xr:uid="{F88E8781-F101-4E85-9BA6-3A13AA95C194}"/>
    <cellStyle name="Output 2 2 5 2" xfId="36929" xr:uid="{C5AE975A-9E95-4741-BDC1-3FA0BF8C6B31}"/>
    <cellStyle name="Output 2 2 6" xfId="22739" xr:uid="{1C5E60DD-88D5-4493-A56E-44F1424355D6}"/>
    <cellStyle name="Output 2 2 6 2" xfId="38863" xr:uid="{EE9590C7-E8EE-4F72-90E1-21FA54F2F7B1}"/>
    <cellStyle name="Output 2 2 7" xfId="17588" xr:uid="{FEC6313A-5C12-405B-9F05-80BF79DE87F8}"/>
    <cellStyle name="Output 2 2 7 2" xfId="36656" xr:uid="{02054BC0-05CC-473C-B59F-26FFC9A5DC40}"/>
    <cellStyle name="Output 2 2 8" xfId="17694" xr:uid="{EFE2A3AC-5A99-4638-B3C1-BE4CD3BAB654}"/>
    <cellStyle name="Output 2 2 8 2" xfId="36758" xr:uid="{1BDB157B-7438-4593-863D-89C672004BD6}"/>
    <cellStyle name="Output 2 2 9" xfId="27994" xr:uid="{8117FAED-17A4-4F35-A4DB-385D97B2168C}"/>
    <cellStyle name="Output 2 20" xfId="46878" xr:uid="{D3599A11-7B49-47B8-9114-2D9A1A71B419}"/>
    <cellStyle name="Output 2 21" xfId="47562" xr:uid="{2D23344A-FCCE-4218-9BE7-A31AE1C66620}"/>
    <cellStyle name="Output 2 22" xfId="47145" xr:uid="{522BDB27-874D-4C23-A982-F457F2E6C9B0}"/>
    <cellStyle name="Output 2 23" xfId="47735" xr:uid="{173211A0-EBF7-49AF-9BF3-A3405B58CBAC}"/>
    <cellStyle name="Output 2 24" xfId="44201" xr:uid="{41D87CD0-7C08-40C3-A29E-BF22762FBF71}"/>
    <cellStyle name="Output 2 25" xfId="46780" xr:uid="{3A26251A-FD56-4567-A520-27BE8653F394}"/>
    <cellStyle name="Output 2 26" xfId="47614" xr:uid="{EC2B149D-7234-4223-A140-BB9936F89F8D}"/>
    <cellStyle name="Output 2 27" xfId="46805" xr:uid="{AE15B15D-299B-4310-98F5-5FB9DD9F30E6}"/>
    <cellStyle name="Output 2 28" xfId="48122" xr:uid="{474E1A0D-D98E-4179-86B7-5E49BAE10555}"/>
    <cellStyle name="Output 2 29" xfId="47258" xr:uid="{69340F05-8135-4C55-A13C-54F45F164165}"/>
    <cellStyle name="Output 2 3" xfId="10391" xr:uid="{198F3A78-D287-4586-9976-EAB8F11C4569}"/>
    <cellStyle name="Output 2 3 10" xfId="41061" xr:uid="{DD58C43F-4A65-458F-AB84-BD8E5108457D}"/>
    <cellStyle name="Output 2 3 11" xfId="55441" xr:uid="{2ACFBFFD-B9EA-4C3F-9066-AA2AD6991D3E}"/>
    <cellStyle name="Output 2 3 2" xfId="10598" xr:uid="{C4ABA6FF-488E-4F7B-85FC-EB08F74CBB9C}"/>
    <cellStyle name="Output 2 3 2 2" xfId="10950" xr:uid="{E40F9EDD-3A46-4882-B817-791D5EB264A7}"/>
    <cellStyle name="Output 2 3 2 2 2" xfId="12130" xr:uid="{21BD8485-8BD8-4B59-A697-77E2608CC2C2}"/>
    <cellStyle name="Output 2 3 2 2 2 2" xfId="31443" xr:uid="{257EFE73-00FD-4872-AFCB-F027151AC763}"/>
    <cellStyle name="Output 2 3 2 2 3" xfId="30263" xr:uid="{38503E56-25A0-4E55-80AF-70A83D954A52}"/>
    <cellStyle name="Output 2 3 2 3" xfId="11789" xr:uid="{29F10AA3-78B3-4CB4-A9CF-6955BFA909F0}"/>
    <cellStyle name="Output 2 3 2 3 2" xfId="31102" xr:uid="{CF50DF21-DF32-4782-9DD7-EA612AA668DF}"/>
    <cellStyle name="Output 2 3 2 4" xfId="29922" xr:uid="{7935C862-FB19-4BB4-A6DB-4990CF46CCED}"/>
    <cellStyle name="Output 2 3 3" xfId="10748" xr:uid="{D643041C-76D9-4223-B828-AC7E35D587D7}"/>
    <cellStyle name="Output 2 3 3 2" xfId="11934" xr:uid="{F0AA23CA-1BC4-43A7-BEE1-3A9B1E0D14EE}"/>
    <cellStyle name="Output 2 3 3 2 2" xfId="31247" xr:uid="{93AC7CDE-D83B-44A5-BC21-0F48305CC23B}"/>
    <cellStyle name="Output 2 3 3 3" xfId="30067" xr:uid="{CE843A85-75E3-4259-A439-22058E35A442}"/>
    <cellStyle name="Output 2 3 4" xfId="11587" xr:uid="{BBCBE150-5C30-4805-B164-2FA4E5F4AD80}"/>
    <cellStyle name="Output 2 3 4 2" xfId="30900" xr:uid="{BB01E513-43A8-4141-94F2-393F5FEF484A}"/>
    <cellStyle name="Output 2 3 5" xfId="21011" xr:uid="{7A045CC6-B22F-48D9-BECE-2AABC4E8EB65}"/>
    <cellStyle name="Output 2 3 5 2" xfId="37211" xr:uid="{3D6E7E9A-DF0E-4BE3-9461-287C55EC83A2}"/>
    <cellStyle name="Output 2 3 6" xfId="23028" xr:uid="{44D18AD4-EF8A-4975-AA29-FA88BCA1BC25}"/>
    <cellStyle name="Output 2 3 6 2" xfId="39152" xr:uid="{DEA434BB-CC71-4649-8721-CAAC1E96E6DE}"/>
    <cellStyle name="Output 2 3 7" xfId="17594" xr:uid="{398D606C-DCD5-40A7-BBF9-1ED4D368B8A6}"/>
    <cellStyle name="Output 2 3 7 2" xfId="36661" xr:uid="{65522E0B-9DB0-4B5D-B445-027D0DEA4055}"/>
    <cellStyle name="Output 2 3 8" xfId="22525" xr:uid="{875035D6-5268-437B-80B6-A8FF1B88F49C}"/>
    <cellStyle name="Output 2 3 8 2" xfId="38649" xr:uid="{E0D33D79-76A1-42E5-9262-694286B7ACEF}"/>
    <cellStyle name="Output 2 3 9" xfId="29719" xr:uid="{D787E09A-BEA5-4AE0-B100-D6BE17C4F307}"/>
    <cellStyle name="Output 2 30" xfId="47183" xr:uid="{FFD082B8-42A7-4BEF-BDCE-5FC83AB11189}"/>
    <cellStyle name="Output 2 31" xfId="46302" xr:uid="{525804F0-5A0B-4E02-9FC1-FF51BBC7729A}"/>
    <cellStyle name="Output 2 32" xfId="47003" xr:uid="{80DA1DDE-55FB-44B8-A5F3-A27D4232CF54}"/>
    <cellStyle name="Output 2 33" xfId="46887" xr:uid="{A4990E4A-968F-43A9-A52A-63A1297D9130}"/>
    <cellStyle name="Output 2 34" xfId="46732" xr:uid="{D11DD296-8836-48A7-933B-B4644792A264}"/>
    <cellStyle name="Output 2 35" xfId="48452" xr:uid="{B4D86D65-0BC9-4315-BDF8-C2D41B66E68D}"/>
    <cellStyle name="Output 2 36" xfId="48356" xr:uid="{050F2F3F-EC21-414F-872A-0FD72BAF423F}"/>
    <cellStyle name="Output 2 37" xfId="48450" xr:uid="{07F01BD0-11D2-4E4B-98D7-83842D992555}"/>
    <cellStyle name="Output 2 38" xfId="46211" xr:uid="{7BF82E30-58AD-4367-A30A-7798EBFC2CA2}"/>
    <cellStyle name="Output 2 39" xfId="48493" xr:uid="{E100713E-7AE1-401B-8095-8AD5AB36AFE7}"/>
    <cellStyle name="Output 2 4" xfId="10482" xr:uid="{F2F8D76C-5101-4045-875D-DD98A1A9E496}"/>
    <cellStyle name="Output 2 4 2" xfId="10835" xr:uid="{4E807AB6-95F1-4197-820A-97EF1D1313D7}"/>
    <cellStyle name="Output 2 4 2 2" xfId="12018" xr:uid="{CCA8A90D-9CEE-4850-85B3-EF44F887AF37}"/>
    <cellStyle name="Output 2 4 2 2 2" xfId="31331" xr:uid="{AB795901-E1C6-4796-985C-B788C0EEC557}"/>
    <cellStyle name="Output 2 4 2 3" xfId="30151" xr:uid="{07200C5D-AF5B-4CD8-BB51-3994C2023B1A}"/>
    <cellStyle name="Output 2 4 3" xfId="11674" xr:uid="{AAE15146-656C-4D48-9E72-A33B9B6DBD85}"/>
    <cellStyle name="Output 2 4 3 2" xfId="30987" xr:uid="{D8DABB42-E3A2-439A-BFAB-3D7FEBB4F26A}"/>
    <cellStyle name="Output 2 4 4" xfId="20971" xr:uid="{29CB4641-049D-4DFB-8D7E-F32FC15324C2}"/>
    <cellStyle name="Output 2 4 4 2" xfId="37174" xr:uid="{3BEF90F3-A8A8-4C00-BD73-B0E4034E4D12}"/>
    <cellStyle name="Output 2 4 5" xfId="22990" xr:uid="{B62528DF-37AC-429E-9507-4132AC223AED}"/>
    <cellStyle name="Output 2 4 5 2" xfId="39114" xr:uid="{7C96C11D-D79E-4CF7-8575-7DD8AC50C9BD}"/>
    <cellStyle name="Output 2 4 6" xfId="16807" xr:uid="{87D0F262-84D0-4E37-9B50-1324F2CE2E26}"/>
    <cellStyle name="Output 2 4 6 2" xfId="35900" xr:uid="{29EDADE0-3C50-455B-BA60-6F2A159B38DB}"/>
    <cellStyle name="Output 2 4 7" xfId="22431" xr:uid="{96F478B7-C8B2-43C3-B749-4D6172160EF3}"/>
    <cellStyle name="Output 2 4 7 2" xfId="38558" xr:uid="{D48026C4-633A-47BB-9740-D42BCECC1D6C}"/>
    <cellStyle name="Output 2 4 8" xfId="29807" xr:uid="{35FA7DD1-9C89-42FE-B04A-9CA3928EEC41}"/>
    <cellStyle name="Output 2 4 9" xfId="41024" xr:uid="{69C11B8B-11B1-4907-B0BA-C859299E423D}"/>
    <cellStyle name="Output 2 40" xfId="47980" xr:uid="{5282F07D-1091-45B8-A587-4A4FD49D1FF8}"/>
    <cellStyle name="Output 2 41" xfId="47346" xr:uid="{3BF031B8-6876-4282-A3EA-397C6FDE335D}"/>
    <cellStyle name="Output 2 42" xfId="52157" xr:uid="{513CDD7F-B54C-4B97-B237-2821E6F2EAE7}"/>
    <cellStyle name="Output 2 43" xfId="54568" xr:uid="{85E1B692-DABB-48DB-BD62-43C46D13F94B}"/>
    <cellStyle name="Output 2 5" xfId="9515" xr:uid="{F02E366F-D796-4F5C-ABD1-8B04258ED3EA}"/>
    <cellStyle name="Output 2 5 2" xfId="11340" xr:uid="{4B899717-EE24-4E98-869A-78FAA061E953}"/>
    <cellStyle name="Output 2 5 2 2" xfId="30653" xr:uid="{3B0E93FF-075D-49EF-84AC-44F0505FFC65}"/>
    <cellStyle name="Output 2 5 3" xfId="20866" xr:uid="{B97CCC0D-0099-48BF-9564-D54514C33417}"/>
    <cellStyle name="Output 2 5 3 2" xfId="37076" xr:uid="{5FA6B90B-3D44-4681-9F83-147B1105F956}"/>
    <cellStyle name="Output 2 5 4" xfId="22891" xr:uid="{126689B5-9C3C-4C8E-837E-1FD2536FD8CA}"/>
    <cellStyle name="Output 2 5 4 2" xfId="39015" xr:uid="{91E57389-0B4D-4EE1-8F38-AFFCC2A33B81}"/>
    <cellStyle name="Output 2 5 5" xfId="22680" xr:uid="{7F657B53-21B8-4165-ABDC-98CB7DF81206}"/>
    <cellStyle name="Output 2 5 5 2" xfId="38804" xr:uid="{98B6DE61-02AF-4710-B496-9A53F44965A0}"/>
    <cellStyle name="Output 2 5 6" xfId="22422" xr:uid="{9F3A7ECB-8A24-443F-9617-986E53DFCADB}"/>
    <cellStyle name="Output 2 5 6 2" xfId="38549" xr:uid="{9393AB7A-632C-4770-B82E-B73D8FB36C6E}"/>
    <cellStyle name="Output 2 5 7" xfId="28942" xr:uid="{1AA05C2D-C70F-4627-9541-007109839B32}"/>
    <cellStyle name="Output 2 5 8" xfId="40926" xr:uid="{F9282241-6172-4AB4-8EFB-B56F3383591F}"/>
    <cellStyle name="Output 2 6" xfId="9435" xr:uid="{B708060C-FB00-4A9F-833F-5D32536F473C}"/>
    <cellStyle name="Output 2 6 2" xfId="11264" xr:uid="{02174BB5-DA49-46CC-BFBF-853081C6B250}"/>
    <cellStyle name="Output 2 6 2 2" xfId="30577" xr:uid="{E392840F-8BC6-4F76-8759-A7778D40941D}"/>
    <cellStyle name="Output 2 6 3" xfId="22297" xr:uid="{B4F03022-BF6A-424D-AA0A-60322109CF7D}"/>
    <cellStyle name="Output 2 6 3 2" xfId="38426" xr:uid="{96E2090E-A5EC-4669-BE06-1FF80C609DB0}"/>
    <cellStyle name="Output 2 6 4" xfId="23242" xr:uid="{52FBDCE8-354D-4B90-A087-EF2210B5C39F}"/>
    <cellStyle name="Output 2 6 4 2" xfId="39365" xr:uid="{821A2E09-E3C2-4157-8159-9763956BC40F}"/>
    <cellStyle name="Output 2 6 5" xfId="23294" xr:uid="{BBE8BED8-BBD9-4E42-A671-C1CD7CFF6F5D}"/>
    <cellStyle name="Output 2 6 5 2" xfId="39417" xr:uid="{5897729A-C0E6-43E0-A183-5D32C5C7A84B}"/>
    <cellStyle name="Output 2 6 6" xfId="23334" xr:uid="{EB08162F-F73D-45AB-BBC8-0C295DDC6FF2}"/>
    <cellStyle name="Output 2 6 6 2" xfId="39457" xr:uid="{0558DFA6-0467-47C0-BB5C-F95B12A1F941}"/>
    <cellStyle name="Output 2 6 7" xfId="28866" xr:uid="{2C44A4E6-9A84-4F90-8F3F-E274800F1295}"/>
    <cellStyle name="Output 2 6 8" xfId="42276" xr:uid="{5C5A6413-DFF3-41E7-9811-0B4E246BC8AA}"/>
    <cellStyle name="Output 2 7" xfId="6799" xr:uid="{FD58E7E9-CC2B-47BA-8FF8-5A310337F49C}"/>
    <cellStyle name="Output 2 7 2" xfId="26621" xr:uid="{77FEBE06-950F-4E41-BC6B-DAB60111466C}"/>
    <cellStyle name="Output 2 7 3" xfId="46546" xr:uid="{7D99A6BA-E58A-469E-943C-1F40D5E66947}"/>
    <cellStyle name="Output 2 8" xfId="13402" xr:uid="{E4212B1D-6C4E-4731-A4B3-5C9F34866EA9}"/>
    <cellStyle name="Output 2 8 2" xfId="32708" xr:uid="{A8F62F54-136C-44A4-AC28-495414386B95}"/>
    <cellStyle name="Output 2 8 3" xfId="43325" xr:uid="{966A64AD-205C-42F2-AE95-9C23B3772A8B}"/>
    <cellStyle name="Output 2 9" xfId="13456" xr:uid="{BEE2107E-D43E-4A31-8367-5E3864E79CBD}"/>
    <cellStyle name="Output 2 9 2" xfId="32760" xr:uid="{E636A180-E6B9-4FB9-8056-3058CAE171FF}"/>
    <cellStyle name="Output 2 9 3" xfId="46164" xr:uid="{5D8B8503-770C-4960-B951-FED8216C9C15}"/>
    <cellStyle name="Output 3" xfId="3283" xr:uid="{86E8886E-4192-4F39-85C1-0DE4D9C05AD4}"/>
    <cellStyle name="Output 3 10" xfId="16055" xr:uid="{F209BDAD-5EC1-4667-8486-4057324E2999}"/>
    <cellStyle name="Output 3 10 2" xfId="35199" xr:uid="{F3594AEA-1F48-43B6-ACD0-432F372B6B7E}"/>
    <cellStyle name="Output 3 10 3" xfId="46280" xr:uid="{2D42573D-EA67-4409-B864-B4E8C41AF6E2}"/>
    <cellStyle name="Output 3 11" xfId="24575" xr:uid="{BE487CD6-6CB9-4C18-9B31-95372578220D}"/>
    <cellStyle name="Output 3 11 2" xfId="47498" xr:uid="{C4F3420B-F926-4275-B6F4-1DADC9911A08}"/>
    <cellStyle name="Output 3 12" xfId="42397" xr:uid="{DC9F7CE1-44F1-46C6-A8EA-32B95B52CB83}"/>
    <cellStyle name="Output 3 13" xfId="47125" xr:uid="{8DA8367C-819A-4DD1-9C55-368494D5B0A2}"/>
    <cellStyle name="Output 3 14" xfId="46273" xr:uid="{4567C8FF-47BD-4AA2-A3BB-02C9E9C8D281}"/>
    <cellStyle name="Output 3 15" xfId="46868" xr:uid="{E5095E9D-9623-4CDA-AB9B-02E40ED3F29C}"/>
    <cellStyle name="Output 3 16" xfId="44624" xr:uid="{B82F4A51-2C6F-452C-A85A-44161ED65A1C}"/>
    <cellStyle name="Output 3 17" xfId="47617" xr:uid="{27642B3E-CDCD-4D54-A32C-523EEB11FC9D}"/>
    <cellStyle name="Output 3 18" xfId="47702" xr:uid="{AD5298E0-BC74-483E-AECD-993DA48E2BAF}"/>
    <cellStyle name="Output 3 19" xfId="46894" xr:uid="{B2020772-F213-4920-9783-BC3FE3F43C83}"/>
    <cellStyle name="Output 3 2" xfId="8557" xr:uid="{83A44D0C-19C5-4707-BC9D-AFD1870FBA68}"/>
    <cellStyle name="Output 3 2 10" xfId="40782" xr:uid="{33518A02-6C6A-4683-BE29-8B0435DD2184}"/>
    <cellStyle name="Output 3 2 11" xfId="55444" xr:uid="{694B0016-064C-46E5-B4A6-52A43328241C}"/>
    <cellStyle name="Output 3 2 2" xfId="10316" xr:uid="{1764CDDE-E32D-4BCE-AC81-721BB12BC4B7}"/>
    <cellStyle name="Output 3 2 2 2" xfId="11517" xr:uid="{B0FE3AA1-D1F8-40CD-BCA1-69C1C0B7EAC6}"/>
    <cellStyle name="Output 3 2 2 2 2" xfId="30830" xr:uid="{C326D4E4-0AE7-43FC-9521-467FAFE83BAF}"/>
    <cellStyle name="Output 3 2 2 3" xfId="29644" xr:uid="{1159A6ED-764F-4934-A4CF-5C7911329CE2}"/>
    <cellStyle name="Output 3 2 3" xfId="10684" xr:uid="{40BC5D78-6125-49B6-BBA2-670F34F4F893}"/>
    <cellStyle name="Output 3 2 3 2" xfId="11871" xr:uid="{F18B093B-6B56-41A9-A034-BC38A5373E92}"/>
    <cellStyle name="Output 3 2 3 2 2" xfId="31184" xr:uid="{A5DFA2F4-4A5C-424F-8B82-50CCC23156A3}"/>
    <cellStyle name="Output 3 2 3 3" xfId="30004" xr:uid="{66668AFB-543D-4B59-B8FF-985920E2ED6E}"/>
    <cellStyle name="Output 3 2 4" xfId="11174" xr:uid="{1994A7F6-57B2-4D8E-A816-F86E2A882B84}"/>
    <cellStyle name="Output 3 2 4 2" xfId="30487" xr:uid="{64F2D80B-0577-4A36-9C45-699680F17551}"/>
    <cellStyle name="Output 3 2 5" xfId="20414" xr:uid="{7E7425D7-DBDF-45DD-8B2F-D3E5D7E4DA61}"/>
    <cellStyle name="Output 3 2 5 2" xfId="36930" xr:uid="{874894F4-C721-4168-8511-CDD2FCA4DF8E}"/>
    <cellStyle name="Output 3 2 6" xfId="22740" xr:uid="{3AE74A53-AB38-4A70-806D-209105D6B0FE}"/>
    <cellStyle name="Output 3 2 6 2" xfId="38864" xr:uid="{F76A1322-C5BE-4C6D-A3A0-A161E49C3E4A}"/>
    <cellStyle name="Output 3 2 7" xfId="23157" xr:uid="{C1C0B194-87BE-47E6-AC05-C7736B7313CB}"/>
    <cellStyle name="Output 3 2 7 2" xfId="39280" xr:uid="{9847139A-51D6-46C0-9B16-D67BE67CC8B8}"/>
    <cellStyle name="Output 3 2 8" xfId="22409" xr:uid="{A9BCB588-6F74-4EB5-A6CE-FEBE377688DA}"/>
    <cellStyle name="Output 3 2 8 2" xfId="38536" xr:uid="{88454D8F-7E84-41C7-B851-B575D3B002E9}"/>
    <cellStyle name="Output 3 2 9" xfId="27995" xr:uid="{68E96995-1EBB-4791-A6F9-10C6F8A1A2DA}"/>
    <cellStyle name="Output 3 20" xfId="44362" xr:uid="{54FDFAE0-9C1B-4401-A468-E05B9A1830E3}"/>
    <cellStyle name="Output 3 21" xfId="46929" xr:uid="{85AC68AB-FF5F-4FE5-81A2-88914D3FEE2D}"/>
    <cellStyle name="Output 3 22" xfId="44606" xr:uid="{09A56BD0-2E59-4044-AE04-7C51E9AA2C09}"/>
    <cellStyle name="Output 3 23" xfId="47752" xr:uid="{2B86A374-A7E6-4D27-9D7F-86E23946FE15}"/>
    <cellStyle name="Output 3 24" xfId="47916" xr:uid="{F36E451A-CC28-4B38-B74D-B70F42B1F8AC}"/>
    <cellStyle name="Output 3 25" xfId="47308" xr:uid="{5BCABF7C-0C74-4EB9-B485-CA0DE14FDF09}"/>
    <cellStyle name="Output 3 26" xfId="42352" xr:uid="{AEB5D7F4-935A-4D81-86FA-EEF87D5550E6}"/>
    <cellStyle name="Output 3 27" xfId="48065" xr:uid="{CE411CD4-7E86-4F5A-BD72-189F4B7EBBA9}"/>
    <cellStyle name="Output 3 28" xfId="44620" xr:uid="{8FF14F39-A15B-41DC-9B2B-1B1F288A9563}"/>
    <cellStyle name="Output 3 29" xfId="46606" xr:uid="{69E5BEAA-657D-4879-8470-B548B95D977C}"/>
    <cellStyle name="Output 3 3" xfId="10392" xr:uid="{54D9C16B-00CF-4253-83C2-DDE25D72A192}"/>
    <cellStyle name="Output 3 3 10" xfId="41062" xr:uid="{FC9CC8A1-FB61-4F4B-8574-90E04DD0E986}"/>
    <cellStyle name="Output 3 3 2" xfId="10599" xr:uid="{69E9C55B-2EF6-4A33-9319-4D347F0E17D2}"/>
    <cellStyle name="Output 3 3 2 2" xfId="10951" xr:uid="{8582A758-F08A-42E3-BAC9-F0B558C9B9F5}"/>
    <cellStyle name="Output 3 3 2 2 2" xfId="12131" xr:uid="{3040F592-AE46-48DA-B52A-7B2CF9E3241D}"/>
    <cellStyle name="Output 3 3 2 2 2 2" xfId="31444" xr:uid="{6857BE2A-8FDD-4112-B2C0-CD08CC55C709}"/>
    <cellStyle name="Output 3 3 2 2 3" xfId="30264" xr:uid="{6EC37DE7-E3C8-47B0-9D97-80C3719F326E}"/>
    <cellStyle name="Output 3 3 2 3" xfId="11790" xr:uid="{5109C3C1-0BDA-4ADF-9465-BC6B3B342832}"/>
    <cellStyle name="Output 3 3 2 3 2" xfId="31103" xr:uid="{79DF8D7E-96E4-4506-97BA-E764532E0DE0}"/>
    <cellStyle name="Output 3 3 2 4" xfId="29923" xr:uid="{4DF74F8F-9C1C-4D14-BA21-E0D2AC017A6C}"/>
    <cellStyle name="Output 3 3 3" xfId="10749" xr:uid="{2EFDC203-75B3-4E91-AD50-69E7D5E083E9}"/>
    <cellStyle name="Output 3 3 3 2" xfId="11935" xr:uid="{A3D180BD-343F-4527-9D7C-E25AFF007B46}"/>
    <cellStyle name="Output 3 3 3 2 2" xfId="31248" xr:uid="{2095E598-37FD-4198-8C49-8B4AD5D3D345}"/>
    <cellStyle name="Output 3 3 3 3" xfId="30068" xr:uid="{07C904EF-8CA2-4C86-B959-678EB9241867}"/>
    <cellStyle name="Output 3 3 4" xfId="11588" xr:uid="{A45FC931-81DA-4195-A7C4-06219A944901}"/>
    <cellStyle name="Output 3 3 4 2" xfId="30901" xr:uid="{694AB247-6F16-40DA-9A01-9D5EF4659D0A}"/>
    <cellStyle name="Output 3 3 5" xfId="21012" xr:uid="{C16E5439-7B8F-4961-8843-D1FFEF309018}"/>
    <cellStyle name="Output 3 3 5 2" xfId="37212" xr:uid="{8A85BAFB-4D84-4497-9E7F-24F3FBB2C15A}"/>
    <cellStyle name="Output 3 3 6" xfId="23029" xr:uid="{D349C3EF-7A70-49C7-884D-9FB7DD0837F1}"/>
    <cellStyle name="Output 3 3 6 2" xfId="39153" xr:uid="{3CF04BAB-CC0E-469D-B2FB-0C9DCC93A0A8}"/>
    <cellStyle name="Output 3 3 7" xfId="22483" xr:uid="{F132CB20-4F23-4382-A45F-93D10345DAAA}"/>
    <cellStyle name="Output 3 3 7 2" xfId="38607" xr:uid="{68A9A811-CFC0-4520-B88D-98C8B3B98669}"/>
    <cellStyle name="Output 3 3 8" xfId="23143" xr:uid="{421E99C7-A863-4BC7-996C-BAEB7C380794}"/>
    <cellStyle name="Output 3 3 8 2" xfId="39266" xr:uid="{166148E2-561B-4A86-89B8-D8CF8AA60A52}"/>
    <cellStyle name="Output 3 3 9" xfId="29720" xr:uid="{B683A060-2C9B-4AFD-A9EC-77209A7C5A92}"/>
    <cellStyle name="Output 3 30" xfId="44406" xr:uid="{05F26A04-16AE-489E-A844-565E9E7292E5}"/>
    <cellStyle name="Output 3 31" xfId="42787" xr:uid="{4EBF9318-6D86-4D7B-99DD-646AF3CB8A79}"/>
    <cellStyle name="Output 3 32" xfId="43280" xr:uid="{00DF47B5-CA39-4922-BA44-AF13C5520CE3}"/>
    <cellStyle name="Output 3 33" xfId="47179" xr:uid="{970CB3C6-9FC9-49F5-A6E9-CC470707FDE4}"/>
    <cellStyle name="Output 3 34" xfId="48284" xr:uid="{9DBC9190-FD3E-4C61-9245-022F5BCBAF92}"/>
    <cellStyle name="Output 3 35" xfId="47978" xr:uid="{D2F0616B-2DC7-41E4-8FDA-C761F77E45CE}"/>
    <cellStyle name="Output 3 36" xfId="48409" xr:uid="{C1A5DA9D-B0FD-4861-B839-9016D6BDAAD5}"/>
    <cellStyle name="Output 3 37" xfId="46420" xr:uid="{35AEF8A1-DCD1-4561-BC9A-6F8671FC95BD}"/>
    <cellStyle name="Output 3 38" xfId="46982" xr:uid="{1E2FAC4F-98BB-4DC8-88F0-23DB94EA1AA2}"/>
    <cellStyle name="Output 3 39" xfId="46369" xr:uid="{1D446CEF-CB10-4930-8098-96D65E106E35}"/>
    <cellStyle name="Output 3 4" xfId="10483" xr:uid="{A51133A8-AE4C-4197-8A6B-E94367EEA0FB}"/>
    <cellStyle name="Output 3 4 2" xfId="10836" xr:uid="{C185113E-AF7D-42F3-A105-749C7D8CA20A}"/>
    <cellStyle name="Output 3 4 2 2" xfId="12019" xr:uid="{1A845089-65A3-4B45-88D7-D62DC9002C8D}"/>
    <cellStyle name="Output 3 4 2 2 2" xfId="31332" xr:uid="{30E1FD92-643B-4E2D-8ABF-5B59BF85312E}"/>
    <cellStyle name="Output 3 4 2 3" xfId="30152" xr:uid="{68F5D25D-456B-4D6E-867C-3BDFD783FDD3}"/>
    <cellStyle name="Output 3 4 3" xfId="11675" xr:uid="{3636A61B-7A01-4B00-B786-AF2EF9D34C9B}"/>
    <cellStyle name="Output 3 4 3 2" xfId="30988" xr:uid="{1B11DABA-BF7A-4D51-97DC-998379F9645B}"/>
    <cellStyle name="Output 3 4 4" xfId="20970" xr:uid="{6BCF0C67-8BF0-41B6-A432-62A70F0EE6CC}"/>
    <cellStyle name="Output 3 4 4 2" xfId="37173" xr:uid="{B4B01C03-200F-4B36-9C86-D79BCBC0BB8A}"/>
    <cellStyle name="Output 3 4 5" xfId="22989" xr:uid="{B7BBCB07-B87E-4EA0-AFB3-1DB04E1BA78F}"/>
    <cellStyle name="Output 3 4 5 2" xfId="39113" xr:uid="{CE19059F-50A6-41FB-83AD-E27C125AD3E6}"/>
    <cellStyle name="Output 3 4 6" xfId="22639" xr:uid="{55C1E88A-FB96-4A42-843B-350C4FEEFB5E}"/>
    <cellStyle name="Output 3 4 6 2" xfId="38763" xr:uid="{E9FD38FD-28CF-425E-B6B5-4EF00508C6EC}"/>
    <cellStyle name="Output 3 4 7" xfId="16569" xr:uid="{9311DB98-06D7-4339-8697-D4D856314480}"/>
    <cellStyle name="Output 3 4 7 2" xfId="35669" xr:uid="{217B0FAE-C609-4C2E-A8D2-878A61EB5FDF}"/>
    <cellStyle name="Output 3 4 8" xfId="29808" xr:uid="{1C97CBC6-C895-4842-A9F2-2C8B1AA18158}"/>
    <cellStyle name="Output 3 4 9" xfId="41023" xr:uid="{687E6820-F98F-495D-AD38-49BEC1EFBF18}"/>
    <cellStyle name="Output 3 40" xfId="48453" xr:uid="{5E13C4FB-9553-402A-9513-A28731FB0F5D}"/>
    <cellStyle name="Output 3 41" xfId="47883" xr:uid="{16450A69-74DC-4CF7-A102-A15A44CEB950}"/>
    <cellStyle name="Output 3 42" xfId="52158" xr:uid="{C4B9B783-1B50-4A87-A03B-ECFFA0119B7E}"/>
    <cellStyle name="Output 3 43" xfId="55443" xr:uid="{6B6E6AFE-F61D-48B4-9333-80E8CE7651B4}"/>
    <cellStyle name="Output 3 5" xfId="9516" xr:uid="{18AAD30A-493E-44A4-98C3-F53C65A8FCC7}"/>
    <cellStyle name="Output 3 5 2" xfId="11341" xr:uid="{742D4612-02AF-4826-A9AC-D37DF07E563F}"/>
    <cellStyle name="Output 3 5 2 2" xfId="30654" xr:uid="{E4D7E4F3-C27A-4172-A084-0ACF4A85C0B3}"/>
    <cellStyle name="Output 3 5 3" xfId="19144" xr:uid="{9657F004-76A2-44AF-B297-76483B49F3D0}"/>
    <cellStyle name="Output 3 5 3 2" xfId="36902" xr:uid="{11DB833F-AC4C-4BD8-B5A2-C7250D22EC51}"/>
    <cellStyle name="Output 3 5 4" xfId="22533" xr:uid="{7E3ECBAE-A8A8-4501-B753-BE317EB5EDC7}"/>
    <cellStyle name="Output 3 5 4 2" xfId="38657" xr:uid="{8C2717FF-03FE-4907-A8BD-F84D56128B48}"/>
    <cellStyle name="Output 3 5 5" xfId="16659" xr:uid="{B6CD86F9-2C10-4C11-89BC-E4320470683B}"/>
    <cellStyle name="Output 3 5 5 2" xfId="35756" xr:uid="{C3C54335-D509-41FE-9336-C9DA9B9D3A2D}"/>
    <cellStyle name="Output 3 5 6" xfId="22461" xr:uid="{49B13DC1-EA47-4AC9-A55B-0D3CA0B533AC}"/>
    <cellStyle name="Output 3 5 6 2" xfId="38585" xr:uid="{7C34B80B-DC8E-403A-B1B6-DF6EE240E922}"/>
    <cellStyle name="Output 3 5 7" xfId="28943" xr:uid="{8B469B16-60F3-49CA-9EF0-C56940392589}"/>
    <cellStyle name="Output 3 5 8" xfId="40759" xr:uid="{0147B640-F841-47EB-8525-06FF5B870DDB}"/>
    <cellStyle name="Output 3 6" xfId="9434" xr:uid="{B973C609-BA37-437E-BD97-B140D3E527B0}"/>
    <cellStyle name="Output 3 6 2" xfId="11263" xr:uid="{24F54902-86FD-4D1F-857C-FB6A6C162F7D}"/>
    <cellStyle name="Output 3 6 2 2" xfId="30576" xr:uid="{89660786-33E0-47D4-ACC0-C15CA57A496F}"/>
    <cellStyle name="Output 3 6 3" xfId="22298" xr:uid="{F7FBC2F9-542E-40AC-A07F-B29695B15A25}"/>
    <cellStyle name="Output 3 6 3 2" xfId="38427" xr:uid="{5E21DE3F-4766-49CA-9B39-44C6966F9456}"/>
    <cellStyle name="Output 3 6 4" xfId="23243" xr:uid="{6884E39E-C720-45FC-A0F1-8F57A632755D}"/>
    <cellStyle name="Output 3 6 4 2" xfId="39366" xr:uid="{0E8F63E8-496B-4FC0-BE9B-BA4476C6BF2F}"/>
    <cellStyle name="Output 3 6 5" xfId="23295" xr:uid="{A9757EC0-6105-4677-8A62-7113089E79A1}"/>
    <cellStyle name="Output 3 6 5 2" xfId="39418" xr:uid="{C9457506-A292-4767-AE7C-552A3F5DFBC5}"/>
    <cellStyle name="Output 3 6 6" xfId="23335" xr:uid="{F2104D1E-B1C3-4E90-812C-95247CC68917}"/>
    <cellStyle name="Output 3 6 6 2" xfId="39458" xr:uid="{93B7FA19-11E8-4511-A194-F87975E42ACC}"/>
    <cellStyle name="Output 3 6 7" xfId="28865" xr:uid="{B5F41773-E3C9-4CFB-B26B-9F8186EF7E7F}"/>
    <cellStyle name="Output 3 6 8" xfId="42277" xr:uid="{605C475A-E194-4C95-BB68-8D21788A5581}"/>
    <cellStyle name="Output 3 7" xfId="6800" xr:uid="{30B0CD32-6AEA-4B48-83C9-2A3204566F9E}"/>
    <cellStyle name="Output 3 7 2" xfId="26622" xr:uid="{6176BAA7-F4B1-4A7B-A3B5-E6FDCBC62635}"/>
    <cellStyle name="Output 3 7 3" xfId="46547" xr:uid="{674B4FB2-1251-45F8-84A3-8A18928DBCE7}"/>
    <cellStyle name="Output 3 8" xfId="13403" xr:uid="{D52090E0-8CC4-4C2E-9EBC-55189F5A2975}"/>
    <cellStyle name="Output 3 8 2" xfId="32709" xr:uid="{7A973E7A-340C-4550-B41A-3D8B09D30BA3}"/>
    <cellStyle name="Output 3 8 3" xfId="46726" xr:uid="{6D3F6592-9D6F-4405-A899-0696FC1C2CF3}"/>
    <cellStyle name="Output 3 9" xfId="13457" xr:uid="{4C635528-49FB-4D93-8C80-2FB3135F3C9C}"/>
    <cellStyle name="Output 3 9 2" xfId="32761" xr:uid="{0DBFFE71-0A09-4FE6-8089-85BB8A165263}"/>
    <cellStyle name="Output 3 9 3" xfId="44396" xr:uid="{4CB58135-F57A-4B48-BCB1-6ECBD97ECF18}"/>
    <cellStyle name="Output 4" xfId="3284" xr:uid="{F6E0D175-01B9-462A-BBC6-F1CE9AD7C8E6}"/>
    <cellStyle name="Output 4 10" xfId="16056" xr:uid="{0D854AD5-0A3C-4B8B-BF58-945EFA21DEEC}"/>
    <cellStyle name="Output 4 10 2" xfId="35200" xr:uid="{E2E378A6-BE1D-481F-8D6A-1258D6993590}"/>
    <cellStyle name="Output 4 10 3" xfId="42796" xr:uid="{05967C44-207D-4333-94FA-4F4761DA1CB0}"/>
    <cellStyle name="Output 4 11" xfId="24576" xr:uid="{1B74EF13-0E3B-4254-8202-63D45E1F7E1B}"/>
    <cellStyle name="Output 4 11 2" xfId="44384" xr:uid="{38EF3B51-C2F8-4AEB-9B6D-35FB1E656C30}"/>
    <cellStyle name="Output 4 12" xfId="47167" xr:uid="{C90E2452-E32B-4942-9DD9-8659F4A1BC01}"/>
    <cellStyle name="Output 4 13" xfId="46914" xr:uid="{804B4758-5B7B-488F-BFDA-51F610633A96}"/>
    <cellStyle name="Output 4 14" xfId="47196" xr:uid="{956F0F51-0F79-49A8-9380-9415503F724C}"/>
    <cellStyle name="Output 4 15" xfId="46626" xr:uid="{84B83026-1E81-4322-954A-40434E896C0D}"/>
    <cellStyle name="Output 4 16" xfId="46620" xr:uid="{FBAD50CE-B108-4EE1-BD9D-2282AFB82948}"/>
    <cellStyle name="Output 4 17" xfId="47607" xr:uid="{50DFB47D-C24F-40C9-9589-5BCF15C47B18}"/>
    <cellStyle name="Output 4 18" xfId="43205" xr:uid="{FE73E1AC-3F98-4C7D-9787-A49D5D0AFACA}"/>
    <cellStyle name="Output 4 19" xfId="47420" xr:uid="{5FCB4364-94B9-4C10-B6FF-AFD4C2039681}"/>
    <cellStyle name="Output 4 2" xfId="8558" xr:uid="{D736718F-B20E-4D9D-B614-ADA3B398DF02}"/>
    <cellStyle name="Output 4 2 10" xfId="40783" xr:uid="{030BE376-E500-4F8B-AF28-A519A3307526}"/>
    <cellStyle name="Output 4 2 11" xfId="55446" xr:uid="{E25455A6-724B-402C-A02B-20C9C0FDC396}"/>
    <cellStyle name="Output 4 2 2" xfId="10317" xr:uid="{62363FD0-8136-45DE-A3EF-25EDB85696BD}"/>
    <cellStyle name="Output 4 2 2 2" xfId="11518" xr:uid="{25FDD0D0-4EDB-4EFA-A886-04D0541A7EFD}"/>
    <cellStyle name="Output 4 2 2 2 2" xfId="30831" xr:uid="{3EECA9F6-3576-4988-AE28-0B18A38893ED}"/>
    <cellStyle name="Output 4 2 2 3" xfId="29645" xr:uid="{990267AD-E565-4DEF-AA25-EA8614226020}"/>
    <cellStyle name="Output 4 2 3" xfId="10685" xr:uid="{CAA30FE2-24F4-4307-B3C7-ED5D7697B614}"/>
    <cellStyle name="Output 4 2 3 2" xfId="11872" xr:uid="{7F5FD87C-CCBE-4E5E-8205-1DC193D9CF61}"/>
    <cellStyle name="Output 4 2 3 2 2" xfId="31185" xr:uid="{686EB194-0759-4D4F-BFF5-263A2C50EBEB}"/>
    <cellStyle name="Output 4 2 3 3" xfId="30005" xr:uid="{0844A7BF-48EF-47D3-92A1-2D1A81843DC1}"/>
    <cellStyle name="Output 4 2 4" xfId="11175" xr:uid="{6B5F564B-914A-4FF8-AD97-3A903D2A81C4}"/>
    <cellStyle name="Output 4 2 4 2" xfId="30488" xr:uid="{F16C6035-924F-4110-80E2-FC830CF12A3D}"/>
    <cellStyle name="Output 4 2 5" xfId="20415" xr:uid="{3808FC81-1066-4998-9C4B-F3825DCA334F}"/>
    <cellStyle name="Output 4 2 5 2" xfId="36931" xr:uid="{19D474CA-3A5E-44FA-A868-45988E0F74AF}"/>
    <cellStyle name="Output 4 2 6" xfId="22741" xr:uid="{CAA2D726-5CFA-4C37-A43F-438FC410BF09}"/>
    <cellStyle name="Output 4 2 6 2" xfId="38865" xr:uid="{91566431-C8CE-4A6C-BBF1-8D61C7EBE996}"/>
    <cellStyle name="Output 4 2 7" xfId="22505" xr:uid="{A51AE0E8-D61F-444D-B839-754DF5BD97EA}"/>
    <cellStyle name="Output 4 2 7 2" xfId="38629" xr:uid="{90D6071D-B207-469D-8F5F-6B88A4D6CE84}"/>
    <cellStyle name="Output 4 2 8" xfId="17659" xr:uid="{FECC9783-721E-42AF-87BF-AB9435F71D12}"/>
    <cellStyle name="Output 4 2 8 2" xfId="36723" xr:uid="{A84077D0-E4E8-454F-AA91-7A2D1CF3E679}"/>
    <cellStyle name="Output 4 2 9" xfId="27996" xr:uid="{806A2FFE-E06A-460E-83E0-3C744F17DBBD}"/>
    <cellStyle name="Output 4 20" xfId="47842" xr:uid="{913972A1-7A3C-478F-B4D2-E91D5013FADD}"/>
    <cellStyle name="Output 4 21" xfId="44518" xr:uid="{E151B7EF-774D-4505-AF75-EFE87FA01831}"/>
    <cellStyle name="Output 4 22" xfId="46449" xr:uid="{F6A2F6A9-57A4-4F01-8756-F87E6B0619FF}"/>
    <cellStyle name="Output 4 23" xfId="47888" xr:uid="{650B8F45-20BB-4F5A-81D5-4AFEEDEEEE58}"/>
    <cellStyle name="Output 4 24" xfId="44282" xr:uid="{8A15159C-0135-4F57-961D-DBAF9B1E040C}"/>
    <cellStyle name="Output 4 25" xfId="42938" xr:uid="{18E7952E-A550-4F84-9A02-8B8CEA78F391}"/>
    <cellStyle name="Output 4 26" xfId="48040" xr:uid="{F74B3540-F061-42C2-AA16-2657A743FA0B}"/>
    <cellStyle name="Output 4 27" xfId="48104" xr:uid="{94B32813-5C36-4C1B-B679-B39686AAB8CC}"/>
    <cellStyle name="Output 4 28" xfId="48178" xr:uid="{14E29DB2-8413-4541-A05B-21649C139647}"/>
    <cellStyle name="Output 4 29" xfId="43055" xr:uid="{44B73B71-3141-493F-9DAA-9E0FEF88EF2B}"/>
    <cellStyle name="Output 4 3" xfId="10393" xr:uid="{B1C90C24-FE48-4510-B265-CB92949D6354}"/>
    <cellStyle name="Output 4 3 10" xfId="41063" xr:uid="{AF185708-CDD5-49D0-BCC3-333DAFD4D84F}"/>
    <cellStyle name="Output 4 3 2" xfId="10600" xr:uid="{B669B724-B3B9-4B44-98AE-4B00C32797C6}"/>
    <cellStyle name="Output 4 3 2 2" xfId="10952" xr:uid="{A3D4D3F3-03F1-441D-A077-596D67F6111C}"/>
    <cellStyle name="Output 4 3 2 2 2" xfId="12132" xr:uid="{7F5F0D30-C3AD-4878-9B8E-3FB698DB5A9A}"/>
    <cellStyle name="Output 4 3 2 2 2 2" xfId="31445" xr:uid="{F8CA1A3B-7EA3-4087-9BAA-561208B79D4B}"/>
    <cellStyle name="Output 4 3 2 2 3" xfId="30265" xr:uid="{BC41431F-6FA6-43EE-9E0D-E4693176A5A7}"/>
    <cellStyle name="Output 4 3 2 3" xfId="11791" xr:uid="{8E8348DA-8680-4EB2-B06B-4A802AE544D0}"/>
    <cellStyle name="Output 4 3 2 3 2" xfId="31104" xr:uid="{BF890319-4755-4FC4-822A-EF2AF5B90DC8}"/>
    <cellStyle name="Output 4 3 2 4" xfId="29924" xr:uid="{061B64CE-7AE7-4BFC-AD32-C068A9DEB26D}"/>
    <cellStyle name="Output 4 3 3" xfId="10750" xr:uid="{067D4E00-10AC-4810-9133-BB321A8A8D55}"/>
    <cellStyle name="Output 4 3 3 2" xfId="11936" xr:uid="{B50D6A93-ABC4-4B24-8C7F-77DC553C96D9}"/>
    <cellStyle name="Output 4 3 3 2 2" xfId="31249" xr:uid="{17AC185E-7290-48D6-A12B-69394E026948}"/>
    <cellStyle name="Output 4 3 3 3" xfId="30069" xr:uid="{A2C392BB-C2E0-4A68-BEC3-A511682F01D0}"/>
    <cellStyle name="Output 4 3 4" xfId="11589" xr:uid="{8B23E102-B61A-40B9-9533-E84B1129174E}"/>
    <cellStyle name="Output 4 3 4 2" xfId="30902" xr:uid="{5D199A2A-09CB-4701-AE18-AAFAC8899C55}"/>
    <cellStyle name="Output 4 3 5" xfId="21013" xr:uid="{BC4D5DB7-105B-4A41-9FC2-50A93FB41FBF}"/>
    <cellStyle name="Output 4 3 5 2" xfId="37213" xr:uid="{376F87E5-FD4B-42DE-9E03-A056550ADA8C}"/>
    <cellStyle name="Output 4 3 6" xfId="23030" xr:uid="{3F606E46-B258-40E5-9110-95A0F0970DF4}"/>
    <cellStyle name="Output 4 3 6 2" xfId="39154" xr:uid="{EE4A4700-4C31-4020-95B0-20AD3EB2F506}"/>
    <cellStyle name="Output 4 3 7" xfId="22623" xr:uid="{2705CBDD-B611-45F7-8BCF-83D439A5795B}"/>
    <cellStyle name="Output 4 3 7 2" xfId="38747" xr:uid="{C9325EE2-3ED2-41DE-9232-103D435C1F20}"/>
    <cellStyle name="Output 4 3 8" xfId="21446" xr:uid="{2B6F2435-8F12-4775-A0EE-6E3D9DCDD48D}"/>
    <cellStyle name="Output 4 3 8 2" xfId="37617" xr:uid="{814E03EA-07BF-477E-8900-1974F24EE050}"/>
    <cellStyle name="Output 4 3 9" xfId="29721" xr:uid="{C95FC5B9-4F8D-4E95-B219-D193BD46F8E3}"/>
    <cellStyle name="Output 4 30" xfId="42418" xr:uid="{597CE696-538A-4D4E-9039-C76D9394E0ED}"/>
    <cellStyle name="Output 4 31" xfId="47994" xr:uid="{0AC99C2E-5CE6-4B00-9A2D-F89A01779FC4}"/>
    <cellStyle name="Output 4 32" xfId="46749" xr:uid="{90B7C4D6-9FF0-40FC-BF88-7A578659ED1A}"/>
    <cellStyle name="Output 4 33" xfId="48382" xr:uid="{E5905B93-46BD-42D5-85B9-4826A69C36E6}"/>
    <cellStyle name="Output 4 34" xfId="43546" xr:uid="{455D8E75-5EA2-43BF-B70F-F0C3DC2500FD}"/>
    <cellStyle name="Output 4 35" xfId="47324" xr:uid="{7E4D1A88-732C-4D1A-BB38-07E85575593D}"/>
    <cellStyle name="Output 4 36" xfId="44645" xr:uid="{D9FD9A29-F9C4-4CC6-A5C8-BC42ECE4FBD0}"/>
    <cellStyle name="Output 4 37" xfId="47596" xr:uid="{2D72AEB1-2072-4B13-B0FD-FB3887F235B8}"/>
    <cellStyle name="Output 4 38" xfId="47309" xr:uid="{F6074493-8594-42A6-975B-A8044EB7C309}"/>
    <cellStyle name="Output 4 39" xfId="46863" xr:uid="{DE81B952-80E3-4C40-868A-EB0A930890D6}"/>
    <cellStyle name="Output 4 4" xfId="10484" xr:uid="{FA725BA4-6CB0-46D1-80D8-B89559C2FB66}"/>
    <cellStyle name="Output 4 4 2" xfId="10837" xr:uid="{8443D175-D21B-4985-8046-B3DE472410F3}"/>
    <cellStyle name="Output 4 4 2 2" xfId="12020" xr:uid="{1F018423-E62A-4CBD-9F8E-367158EE72D9}"/>
    <cellStyle name="Output 4 4 2 2 2" xfId="31333" xr:uid="{DD983AA4-CEF2-4A00-ACE4-EF389AA51337}"/>
    <cellStyle name="Output 4 4 2 3" xfId="30153" xr:uid="{4024193E-5C14-4381-A088-8A41D8D0E922}"/>
    <cellStyle name="Output 4 4 3" xfId="11676" xr:uid="{671540B3-ACD6-43C6-BD75-F9B367DFBE87}"/>
    <cellStyle name="Output 4 4 3 2" xfId="30989" xr:uid="{D70CFCEE-212B-4677-BE90-B19B9C299440}"/>
    <cellStyle name="Output 4 4 4" xfId="20969" xr:uid="{134D41D1-EED0-4BAC-8D2A-16FD66D2561F}"/>
    <cellStyle name="Output 4 4 4 2" xfId="37172" xr:uid="{13F0EA2E-45CD-404C-BA35-2AE95BC459ED}"/>
    <cellStyle name="Output 4 4 5" xfId="22988" xr:uid="{FCB47A10-3FAE-47D0-8297-B4409F6FB2BC}"/>
    <cellStyle name="Output 4 4 5 2" xfId="39112" xr:uid="{C8C239D5-26A6-41A1-A4C4-19A1C153066B}"/>
    <cellStyle name="Output 4 4 6" xfId="17465" xr:uid="{63D2828F-5135-4258-A098-57776E688D74}"/>
    <cellStyle name="Output 4 4 6 2" xfId="36544" xr:uid="{1D2CEDCD-D23A-452A-987C-E0F1C2E63CFA}"/>
    <cellStyle name="Output 4 4 7" xfId="17582" xr:uid="{E3E16CE7-A091-4121-9692-1C64A800DC21}"/>
    <cellStyle name="Output 4 4 7 2" xfId="36650" xr:uid="{EBCDF792-3CCE-442F-9FD4-69FDCDE20DE7}"/>
    <cellStyle name="Output 4 4 8" xfId="29809" xr:uid="{102C8DF7-0D64-4607-8EB4-040C6E181A74}"/>
    <cellStyle name="Output 4 4 9" xfId="41022" xr:uid="{AC3EFB64-486D-46EB-8DF0-45021624A968}"/>
    <cellStyle name="Output 4 40" xfId="42823" xr:uid="{8C8A4879-C4B3-4F0D-9AB5-FC1F1083A9AF}"/>
    <cellStyle name="Output 4 41" xfId="48331" xr:uid="{3CEC4DE7-26DE-465E-9175-C13B1E32165E}"/>
    <cellStyle name="Output 4 42" xfId="52159" xr:uid="{08981EC7-6F3A-4558-865E-03B316EDEFC3}"/>
    <cellStyle name="Output 4 43" xfId="55445" xr:uid="{23AB708F-3DA1-48A1-A450-0D79A4D2F548}"/>
    <cellStyle name="Output 4 5" xfId="9517" xr:uid="{7116A694-667B-4F07-B886-C823F8177132}"/>
    <cellStyle name="Output 4 5 2" xfId="11342" xr:uid="{6759B02D-A6DC-4F72-9192-6EAC5D951E2D}"/>
    <cellStyle name="Output 4 5 2 2" xfId="30655" xr:uid="{B39E5A5F-3509-4D34-9920-59543671DB4D}"/>
    <cellStyle name="Output 4 5 3" xfId="20867" xr:uid="{DFF0CA2F-B009-4495-BC90-43102E5373D0}"/>
    <cellStyle name="Output 4 5 3 2" xfId="37077" xr:uid="{96CA9A96-B021-4FB7-B3C6-CD42F7D94EC7}"/>
    <cellStyle name="Output 4 5 4" xfId="22892" xr:uid="{A22BA429-759E-4A11-9F2B-268EDEBADE91}"/>
    <cellStyle name="Output 4 5 4 2" xfId="39016" xr:uid="{7521D8DC-7751-409B-907D-64CDC2888001}"/>
    <cellStyle name="Output 4 5 5" xfId="17684" xr:uid="{58BD6F8A-4E5F-46DA-BCB9-8F0E6EB1E44F}"/>
    <cellStyle name="Output 4 5 5 2" xfId="36748" xr:uid="{F14A3B73-3829-4FFF-AB60-CD88D383AA50}"/>
    <cellStyle name="Output 4 5 6" xfId="22607" xr:uid="{6EE14CD6-3D71-4CE5-B4C4-7924F98F01B4}"/>
    <cellStyle name="Output 4 5 6 2" xfId="38731" xr:uid="{48EBFA6E-FFE2-4D20-869E-5B9A47E36099}"/>
    <cellStyle name="Output 4 5 7" xfId="28944" xr:uid="{ADF8BFF4-9D76-49B7-8AC3-8D41A0BCF8E0}"/>
    <cellStyle name="Output 4 5 8" xfId="40927" xr:uid="{02E03384-A4DD-4037-B054-C7EA6660F187}"/>
    <cellStyle name="Output 4 6" xfId="9433" xr:uid="{382CC619-5592-4188-8467-7BB6670481EF}"/>
    <cellStyle name="Output 4 6 2" xfId="11262" xr:uid="{8174377B-28F6-4C26-ACE4-97820CC8B9AD}"/>
    <cellStyle name="Output 4 6 2 2" xfId="30575" xr:uid="{7B1925D2-F92E-40DD-8289-26865E8C4C7B}"/>
    <cellStyle name="Output 4 6 3" xfId="22299" xr:uid="{741F9C72-AFFB-4D5F-B03A-B44E66742AEB}"/>
    <cellStyle name="Output 4 6 3 2" xfId="38428" xr:uid="{6029A10E-2216-4F89-99B3-856A9119F7F2}"/>
    <cellStyle name="Output 4 6 4" xfId="23244" xr:uid="{F9E8E3D5-06C4-4DA8-B2BF-9C55F32224C2}"/>
    <cellStyle name="Output 4 6 4 2" xfId="39367" xr:uid="{12D3D5D7-CAFF-4B60-AEE9-1EF8F59E6633}"/>
    <cellStyle name="Output 4 6 5" xfId="23296" xr:uid="{D6A5B2CF-2775-4C84-9B9C-FDF25714FE8F}"/>
    <cellStyle name="Output 4 6 5 2" xfId="39419" xr:uid="{FD0552B8-9518-412D-AEDC-20568050C6AB}"/>
    <cellStyle name="Output 4 6 6" xfId="23336" xr:uid="{21530ED3-B0B8-4C18-9237-9CE542CB8FFF}"/>
    <cellStyle name="Output 4 6 6 2" xfId="39459" xr:uid="{8FC041D5-CAA1-4CF3-8D30-CBB080536A70}"/>
    <cellStyle name="Output 4 6 7" xfId="28864" xr:uid="{233ACBF7-F032-47F7-8DED-6DE60B384545}"/>
    <cellStyle name="Output 4 6 8" xfId="42278" xr:uid="{A8C3EC3F-329C-43C3-9C9D-0E617E12F4E1}"/>
    <cellStyle name="Output 4 7" xfId="6801" xr:uid="{EF2D5B70-2530-49DC-ABCE-1039C069D2A9}"/>
    <cellStyle name="Output 4 7 2" xfId="26623" xr:uid="{D5CC419C-FCDD-4012-8E5B-6CB0AD25B727}"/>
    <cellStyle name="Output 4 7 3" xfId="46548" xr:uid="{39A3E283-7629-461F-894A-A51A80C4AFFF}"/>
    <cellStyle name="Output 4 8" xfId="13404" xr:uid="{2772FA5F-4F80-4FDF-8C32-2AEC1C9BCD89}"/>
    <cellStyle name="Output 4 8 2" xfId="32710" xr:uid="{A7BCB1F8-7F6C-4ECE-89D7-0053638B64D6}"/>
    <cellStyle name="Output 4 8 3" xfId="47154" xr:uid="{9E6320F7-C586-4125-AD57-114AC10645B2}"/>
    <cellStyle name="Output 4 9" xfId="13458" xr:uid="{2C9E9A1B-0049-4117-94E9-AD5E8E654BEE}"/>
    <cellStyle name="Output 4 9 2" xfId="32762" xr:uid="{CD77940F-C6E1-4165-BC12-E26DD5A8A51C}"/>
    <cellStyle name="Output 4 9 3" xfId="46374" xr:uid="{571CE02F-5122-41BE-B158-2BDED214AE40}"/>
    <cellStyle name="Output 5" xfId="3285" xr:uid="{7EE0D5A6-0210-4609-9CB0-4E24F107D185}"/>
    <cellStyle name="Output 5 10" xfId="16057" xr:uid="{CAF84F33-2E70-4A53-95E9-F18B3B7407D6}"/>
    <cellStyle name="Output 5 10 2" xfId="35201" xr:uid="{8C770803-FB23-4F28-8191-02955A93E141}"/>
    <cellStyle name="Output 5 10 3" xfId="46169" xr:uid="{65649619-4787-4E77-B302-CBED836BB785}"/>
    <cellStyle name="Output 5 11" xfId="24577" xr:uid="{FBAB1AA8-E1C6-496F-955B-3C60AD18B60C}"/>
    <cellStyle name="Output 5 11 2" xfId="44653" xr:uid="{1ADF265E-53A1-45CD-BF92-738854AA76C1}"/>
    <cellStyle name="Output 5 12" xfId="42594" xr:uid="{434763D2-4F5D-4CF5-8BAD-E14A32AE739E}"/>
    <cellStyle name="Output 5 13" xfId="47385" xr:uid="{6E6CC133-2D17-4D92-B9BF-BD99CBA4BD1B}"/>
    <cellStyle name="Output 5 14" xfId="43377" xr:uid="{3E0DA51B-6E06-4208-A158-369C8B192B8B}"/>
    <cellStyle name="Output 5 15" xfId="46172" xr:uid="{9DA648DB-BB2A-4FF1-8478-A55B6F50B881}"/>
    <cellStyle name="Output 5 16" xfId="42949" xr:uid="{B6C10B2D-E212-4022-8179-4AF84ECD9376}"/>
    <cellStyle name="Output 5 17" xfId="47795" xr:uid="{15B9CF12-FDB4-4CC0-85C3-5EDFA91637A4}"/>
    <cellStyle name="Output 5 18" xfId="43366" xr:uid="{4C29C6B4-3B5F-4EDC-8A04-02180ED7744D}"/>
    <cellStyle name="Output 5 19" xfId="42954" xr:uid="{054F8F94-A7D1-4D46-AC6A-2E671ADE2566}"/>
    <cellStyle name="Output 5 2" xfId="8559" xr:uid="{01A4CFE0-5905-4685-91B1-CC63604173EF}"/>
    <cellStyle name="Output 5 2 10" xfId="40784" xr:uid="{F605FB02-B4C9-4FBD-A59A-62F56F3201AA}"/>
    <cellStyle name="Output 5 2 11" xfId="55448" xr:uid="{C53B0966-E8FB-428D-AC78-F5CDB20514DD}"/>
    <cellStyle name="Output 5 2 2" xfId="10318" xr:uid="{1899A435-562E-4C7F-8F6E-1B85AF0CBA64}"/>
    <cellStyle name="Output 5 2 2 2" xfId="11519" xr:uid="{72C623E6-9FAE-431D-96B7-1CD458BC8052}"/>
    <cellStyle name="Output 5 2 2 2 2" xfId="30832" xr:uid="{97DE806B-C7C1-4C16-9B95-14A3B8FDC665}"/>
    <cellStyle name="Output 5 2 2 3" xfId="29646" xr:uid="{43E6AA73-40DE-4712-A8B5-465B8B0CE0A4}"/>
    <cellStyle name="Output 5 2 3" xfId="10686" xr:uid="{72982E35-F0C3-4EA6-B701-CA0C3A0C7D00}"/>
    <cellStyle name="Output 5 2 3 2" xfId="11873" xr:uid="{880C3768-77A5-4B52-AF9D-76AF10E30C3D}"/>
    <cellStyle name="Output 5 2 3 2 2" xfId="31186" xr:uid="{3EF1C9D9-C14E-46C6-B8C9-EBD474171A69}"/>
    <cellStyle name="Output 5 2 3 3" xfId="30006" xr:uid="{D6FE4A0C-0DFB-4DD8-AA38-A523A93FF89A}"/>
    <cellStyle name="Output 5 2 4" xfId="11176" xr:uid="{57725F95-8AE2-42FA-98A8-8FE4527F8250}"/>
    <cellStyle name="Output 5 2 4 2" xfId="30489" xr:uid="{D355A2E5-8311-4A95-B4F5-7323023D5D30}"/>
    <cellStyle name="Output 5 2 5" xfId="20416" xr:uid="{F24008A1-8A0B-4019-82DB-8B5310772477}"/>
    <cellStyle name="Output 5 2 5 2" xfId="36932" xr:uid="{0D78151F-39E0-49BB-9C0D-68F15D494BCA}"/>
    <cellStyle name="Output 5 2 6" xfId="22742" xr:uid="{11D64D5B-E852-4017-998C-BE1C8D6AB7C6}"/>
    <cellStyle name="Output 5 2 6 2" xfId="38866" xr:uid="{0137ABD2-C549-4FFE-ABCE-FEBBE658A416}"/>
    <cellStyle name="Output 5 2 7" xfId="17416" xr:uid="{CA3661C6-02EB-4063-91B7-5BA809989E06}"/>
    <cellStyle name="Output 5 2 7 2" xfId="36503" xr:uid="{7DB2B6FD-2E45-4460-941D-574C36A11EBD}"/>
    <cellStyle name="Output 5 2 8" xfId="23182" xr:uid="{E0621793-72EC-4FEB-856A-25AA028105A5}"/>
    <cellStyle name="Output 5 2 8 2" xfId="39305" xr:uid="{8A68BA39-1E19-4B05-85F2-108BD2531E10}"/>
    <cellStyle name="Output 5 2 9" xfId="27997" xr:uid="{3407B277-7DD0-4BD8-AA8E-F86B28EE28BC}"/>
    <cellStyle name="Output 5 20" xfId="47435" xr:uid="{84CE43AB-D87E-4621-863C-E914110D4A99}"/>
    <cellStyle name="Output 5 21" xfId="43512" xr:uid="{1659A101-3BA3-4C0E-A4EB-37D8D2E02848}"/>
    <cellStyle name="Output 5 22" xfId="47472" xr:uid="{E0F6CD5E-8138-4BEB-8AB9-E0C01F2CA0D2}"/>
    <cellStyle name="Output 5 23" xfId="46918" xr:uid="{685D6F37-38E7-42D9-AD0F-4CBF933BD700}"/>
    <cellStyle name="Output 5 24" xfId="42939" xr:uid="{9FA69CBB-D216-4995-8C32-7567A23A5C7D}"/>
    <cellStyle name="Output 5 25" xfId="44517" xr:uid="{A7AF1C81-A3F4-4367-AC9E-EA9791C94A28}"/>
    <cellStyle name="Output 5 26" xfId="44288" xr:uid="{153BB6DD-1823-43F8-A4AA-B8135490C9D0}"/>
    <cellStyle name="Output 5 27" xfId="48045" xr:uid="{CDE1279A-8091-4BA3-BA94-2A6FA7468963}"/>
    <cellStyle name="Output 5 28" xfId="46603" xr:uid="{E4440589-6D9D-4CA5-902C-87EDFCAB45AF}"/>
    <cellStyle name="Output 5 29" xfId="48102" xr:uid="{137E2FE2-CF3D-4A01-9618-49CC1E94779F}"/>
    <cellStyle name="Output 5 3" xfId="10394" xr:uid="{03CE1DFE-D0F8-43D0-A8A2-69084057F6D9}"/>
    <cellStyle name="Output 5 3 10" xfId="41064" xr:uid="{E4A4868D-5A06-4543-8E2F-24E1A7E5C756}"/>
    <cellStyle name="Output 5 3 2" xfId="10601" xr:uid="{DE819574-AACA-4738-90F4-9B0770A5041B}"/>
    <cellStyle name="Output 5 3 2 2" xfId="10953" xr:uid="{1FD758D9-CC96-4782-8157-0F7B9AE0BE22}"/>
    <cellStyle name="Output 5 3 2 2 2" xfId="12133" xr:uid="{41B99570-01BC-45CE-87EA-8178EB268958}"/>
    <cellStyle name="Output 5 3 2 2 2 2" xfId="31446" xr:uid="{90D41CD6-1B83-4177-8238-FCF3A3C734FC}"/>
    <cellStyle name="Output 5 3 2 2 3" xfId="30266" xr:uid="{8985A407-D959-4D63-9481-695991903B8A}"/>
    <cellStyle name="Output 5 3 2 3" xfId="11792" xr:uid="{ED3502FD-6F3E-4DEB-AC60-2B57987DB60E}"/>
    <cellStyle name="Output 5 3 2 3 2" xfId="31105" xr:uid="{816C68FF-1373-4E7B-A5BA-0DA56D26D6BD}"/>
    <cellStyle name="Output 5 3 2 4" xfId="29925" xr:uid="{DCFA1330-3914-4A5F-A3BE-1366E666BAC4}"/>
    <cellStyle name="Output 5 3 3" xfId="10751" xr:uid="{2C5B16E6-3497-44D0-B2CB-D89D0F144D65}"/>
    <cellStyle name="Output 5 3 3 2" xfId="11937" xr:uid="{E44B2352-976F-4402-9666-F2B828E3ED7F}"/>
    <cellStyle name="Output 5 3 3 2 2" xfId="31250" xr:uid="{549306C0-C4DE-4701-8671-CE7D25279784}"/>
    <cellStyle name="Output 5 3 3 3" xfId="30070" xr:uid="{37A07363-890E-479A-AB45-4E5A26D19C6C}"/>
    <cellStyle name="Output 5 3 4" xfId="11590" xr:uid="{2DC81BB8-1633-436B-A55F-B20B6A6A5F3F}"/>
    <cellStyle name="Output 5 3 4 2" xfId="30903" xr:uid="{FC38BC6F-2230-4499-84AE-CB7286B86347}"/>
    <cellStyle name="Output 5 3 5" xfId="21014" xr:uid="{A0C955FA-C192-4326-9ACF-EBECB770F67C}"/>
    <cellStyle name="Output 5 3 5 2" xfId="37214" xr:uid="{A62F4AE8-25EB-4923-94F7-E544A04D9181}"/>
    <cellStyle name="Output 5 3 6" xfId="23031" xr:uid="{40AEA8A6-864D-4A48-A034-D6CFD6C682AF}"/>
    <cellStyle name="Output 5 3 6 2" xfId="39155" xr:uid="{8DF27F70-1710-4F38-934B-9C217F8B9313}"/>
    <cellStyle name="Output 5 3 7" xfId="16750" xr:uid="{2851900B-588F-4BE8-BC95-CF8E4C93A5AA}"/>
    <cellStyle name="Output 5 3 7 2" xfId="35847" xr:uid="{43216C48-7990-4C7D-B282-9C478A9F5B0E}"/>
    <cellStyle name="Output 5 3 8" xfId="22331" xr:uid="{715D2DB6-DAA1-40EE-B31B-61D62435481C}"/>
    <cellStyle name="Output 5 3 8 2" xfId="38458" xr:uid="{4AB2AFC1-4886-4D27-8579-E4D68863A383}"/>
    <cellStyle name="Output 5 3 9" xfId="29722" xr:uid="{EBC29DEA-E187-42EA-8579-428F21402740}"/>
    <cellStyle name="Output 5 30" xfId="48216" xr:uid="{F64A3B2F-DE1C-434E-9FFF-6F975E4AF2B6}"/>
    <cellStyle name="Output 5 31" xfId="44271" xr:uid="{3AEB3316-5E9A-44DB-A0C3-C07182738271}"/>
    <cellStyle name="Output 5 32" xfId="44435" xr:uid="{7ECBC67F-55AB-47BA-B783-95C2B7B51000}"/>
    <cellStyle name="Output 5 33" xfId="44660" xr:uid="{577EDA68-65F9-4272-8607-2E1801EFF8BC}"/>
    <cellStyle name="Output 5 34" xfId="43599" xr:uid="{F5F2E3E9-8D6F-473B-84C7-7332803D2153}"/>
    <cellStyle name="Output 5 35" xfId="47526" xr:uid="{3922CBB9-81CF-49AE-A31B-578E8576A0C6}"/>
    <cellStyle name="Output 5 36" xfId="44661" xr:uid="{E01675B1-C5C8-4D0B-A1BA-4813ADD2961D}"/>
    <cellStyle name="Output 5 37" xfId="48227" xr:uid="{33E13BE0-CCC6-4604-A629-70F837448163}"/>
    <cellStyle name="Output 5 38" xfId="48447" xr:uid="{E2944D71-3448-451E-9B28-6BDE4EC9C7D5}"/>
    <cellStyle name="Output 5 39" xfId="47719" xr:uid="{D98816FA-1BB3-40B7-9C01-42758C075412}"/>
    <cellStyle name="Output 5 4" xfId="10485" xr:uid="{D7DDD66A-AECE-442B-8BF1-F104F1D58324}"/>
    <cellStyle name="Output 5 4 2" xfId="10838" xr:uid="{29282393-BBC7-4377-B782-BED693E2FA37}"/>
    <cellStyle name="Output 5 4 2 2" xfId="12021" xr:uid="{F19C4E9C-4AE9-490E-BB7D-76017532A046}"/>
    <cellStyle name="Output 5 4 2 2 2" xfId="31334" xr:uid="{61803D8F-E493-4DB6-89EB-87890F8F8AF4}"/>
    <cellStyle name="Output 5 4 2 3" xfId="30154" xr:uid="{C8CE3408-375E-4EE5-BC0A-6E7F766C9597}"/>
    <cellStyle name="Output 5 4 3" xfId="11677" xr:uid="{ABE2B3EF-434F-4A78-ABD0-20963C145D12}"/>
    <cellStyle name="Output 5 4 3 2" xfId="30990" xr:uid="{78BADE6A-0152-425C-B29F-4571207C2DE2}"/>
    <cellStyle name="Output 5 4 4" xfId="20968" xr:uid="{A75BFE70-4851-4E56-BE97-03887C86A75F}"/>
    <cellStyle name="Output 5 4 4 2" xfId="37171" xr:uid="{ACFD10BC-D4D1-4293-A0EE-C64899AE3CE2}"/>
    <cellStyle name="Output 5 4 5" xfId="22987" xr:uid="{052BB6A3-3D0C-47D1-9266-271BEEA907B7}"/>
    <cellStyle name="Output 5 4 5 2" xfId="39111" xr:uid="{EBC15504-A7F9-4270-A893-FA3C7B2B3A0C}"/>
    <cellStyle name="Output 5 4 6" xfId="22640" xr:uid="{12EE3136-33B3-456C-936B-27E1493BDC43}"/>
    <cellStyle name="Output 5 4 6 2" xfId="38764" xr:uid="{1BCBA3AE-CF57-4266-8252-050E37BBC194}"/>
    <cellStyle name="Output 5 4 7" xfId="23173" xr:uid="{8EDB8DE6-4982-4DA1-B628-D6AF27B8481A}"/>
    <cellStyle name="Output 5 4 7 2" xfId="39296" xr:uid="{66F41FE5-F31C-499C-8751-124136B590DC}"/>
    <cellStyle name="Output 5 4 8" xfId="29810" xr:uid="{33272F2F-4ED1-4C18-AC17-8F357CAD7DC8}"/>
    <cellStyle name="Output 5 4 9" xfId="41021" xr:uid="{EBA4E00B-19EF-4915-90F5-2893E999FAB9}"/>
    <cellStyle name="Output 5 40" xfId="48403" xr:uid="{FDD5C872-DCDC-4C9F-866B-86CDCF8531BE}"/>
    <cellStyle name="Output 5 41" xfId="48092" xr:uid="{A87C2E22-04E5-4285-9752-9EA6525C6764}"/>
    <cellStyle name="Output 5 42" xfId="52160" xr:uid="{EA374F53-F62B-4C01-917B-8440A54DC54E}"/>
    <cellStyle name="Output 5 43" xfId="55447" xr:uid="{53E8994D-1A4A-4850-BD22-CB7E29B19771}"/>
    <cellStyle name="Output 5 5" xfId="9518" xr:uid="{DF240A4B-67D8-4C03-A10B-F8B064505308}"/>
    <cellStyle name="Output 5 5 2" xfId="11343" xr:uid="{81E32BAA-DF0E-4F02-BC46-8D599777BEAD}"/>
    <cellStyle name="Output 5 5 2 2" xfId="30656" xr:uid="{7C834DA4-5C60-46DC-849A-BD759568ABD0}"/>
    <cellStyle name="Output 5 5 3" xfId="19143" xr:uid="{1A4E00DD-BB07-426F-9302-0A4071578AB4}"/>
    <cellStyle name="Output 5 5 3 2" xfId="36901" xr:uid="{5220B9C1-33AA-4BD8-88E1-5F5069199BA9}"/>
    <cellStyle name="Output 5 5 4" xfId="22532" xr:uid="{62A29465-B681-4FA8-900A-0AC10982C9A3}"/>
    <cellStyle name="Output 5 5 4 2" xfId="38656" xr:uid="{71396132-BF96-42F9-89B2-C26AA2D276B5}"/>
    <cellStyle name="Output 5 5 5" xfId="17708" xr:uid="{FE98F9C7-7D7C-42CF-BF45-2DD7C759C0EF}"/>
    <cellStyle name="Output 5 5 5 2" xfId="36769" xr:uid="{4753498A-F01E-441B-A1C3-D0837C0CAC59}"/>
    <cellStyle name="Output 5 5 6" xfId="17625" xr:uid="{523C279A-DEFF-4E3D-8FCE-CB81ED7FC13B}"/>
    <cellStyle name="Output 5 5 6 2" xfId="36690" xr:uid="{D2A99104-0200-4BAC-A2E8-C612A5D6A8E4}"/>
    <cellStyle name="Output 5 5 7" xfId="28945" xr:uid="{0A8302CF-7FC5-4A05-AAD7-0C524D187D71}"/>
    <cellStyle name="Output 5 5 8" xfId="40758" xr:uid="{814310BA-C00B-4AFA-9965-A1C77BEEB112}"/>
    <cellStyle name="Output 5 6" xfId="9432" xr:uid="{9F1B8219-2057-4F4A-9148-8531331AAFA4}"/>
    <cellStyle name="Output 5 6 2" xfId="11261" xr:uid="{CD20A035-7077-4083-9549-539C077AD01D}"/>
    <cellStyle name="Output 5 6 2 2" xfId="30574" xr:uid="{788388D2-3F3D-466C-8A0E-AB7445772EAB}"/>
    <cellStyle name="Output 5 6 3" xfId="22300" xr:uid="{9EE56F3D-7A23-4415-8F1D-4B0D8321A6A1}"/>
    <cellStyle name="Output 5 6 3 2" xfId="38429" xr:uid="{D78BB47A-F724-4368-9795-2F61086B1BD4}"/>
    <cellStyle name="Output 5 6 4" xfId="23245" xr:uid="{3E71A349-206E-4A2E-94C7-CF84686F2A0F}"/>
    <cellStyle name="Output 5 6 4 2" xfId="39368" xr:uid="{1A14D1E1-CB25-4053-B59E-FB0F0EA1805F}"/>
    <cellStyle name="Output 5 6 5" xfId="23297" xr:uid="{E50ED38E-26EA-4E61-B523-3F4A5560CD83}"/>
    <cellStyle name="Output 5 6 5 2" xfId="39420" xr:uid="{B2184F48-378E-4801-B36C-E2F38F9375C3}"/>
    <cellStyle name="Output 5 6 6" xfId="23337" xr:uid="{E335D02D-4DE5-4597-8344-1AE3FB254C9C}"/>
    <cellStyle name="Output 5 6 6 2" xfId="39460" xr:uid="{29F85381-D679-4076-B0F5-5085D75CAEB1}"/>
    <cellStyle name="Output 5 6 7" xfId="28863" xr:uid="{EF76D25B-5B39-4D6A-BF43-096AD1C8BA32}"/>
    <cellStyle name="Output 5 6 8" xfId="42279" xr:uid="{2FFE7001-A24A-474E-ADBD-C27886CCA10A}"/>
    <cellStyle name="Output 5 7" xfId="6802" xr:uid="{6C14ADD0-A8F2-4B9D-82A0-5BBBC6E5B53B}"/>
    <cellStyle name="Output 5 7 2" xfId="26624" xr:uid="{19AFA5FE-9F38-4919-B054-4490CD10D3ED}"/>
    <cellStyle name="Output 5 7 3" xfId="46549" xr:uid="{8CBB1DCE-6AE9-4F62-9E0E-74D1A5025B3D}"/>
    <cellStyle name="Output 5 8" xfId="13405" xr:uid="{407DCF1D-938D-4A9F-8281-13DE0E7B6D74}"/>
    <cellStyle name="Output 5 8 2" xfId="32711" xr:uid="{992E8BB8-4BF2-43AB-B57A-C9D07B821E2B}"/>
    <cellStyle name="Output 5 8 3" xfId="44367" xr:uid="{7395EB8A-982C-49C5-9D5E-C81A7C2B309D}"/>
    <cellStyle name="Output 5 9" xfId="13459" xr:uid="{08168CF5-77A7-49A5-B445-AEEBB3D3FB41}"/>
    <cellStyle name="Output 5 9 2" xfId="32763" xr:uid="{1492A133-B22E-4C86-928D-84458A9F4416}"/>
    <cellStyle name="Output 5 9 3" xfId="43785" xr:uid="{99AF9B86-4441-4FD2-B081-9F379CE1CF3F}"/>
    <cellStyle name="Output 6" xfId="54821" xr:uid="{56CBC63A-F8FE-402A-8BF4-C57E2EABA727}"/>
    <cellStyle name="Output 7" xfId="55449" xr:uid="{9F9998F3-585D-4CCD-9E22-A4E03A9C3BFA}"/>
    <cellStyle name="Output 8" xfId="55450" xr:uid="{CEE0B760-8B0F-4B83-84BC-E7E67DD75E7B}"/>
    <cellStyle name="Output 9" xfId="55451" xr:uid="{23FE903A-0826-4A6B-85CD-00371289EBCF}"/>
    <cellStyle name="Output Amounts" xfId="1556" xr:uid="{161D2825-AA9D-4ABA-BED1-3A2D1AD7A17D}"/>
    <cellStyle name="Output Amounts 2" xfId="2547" xr:uid="{00A410C9-69E8-4331-BF37-AFA56CD4A007}"/>
    <cellStyle name="Output Column Headings" xfId="1557" xr:uid="{F5C93F35-8239-489A-A735-CA466BC2F0EE}"/>
    <cellStyle name="Output Column Headings 2" xfId="18911" xr:uid="{64F631B3-1158-4CA1-98EA-C0A49B113957}"/>
    <cellStyle name="Output Line Items" xfId="1558" xr:uid="{E7FED4E5-EDE6-4885-ACED-8AF4562B31CE}"/>
    <cellStyle name="Output Line Items 2" xfId="18912" xr:uid="{D50EC30A-A32B-417D-BE76-13FC399E113F}"/>
    <cellStyle name="Output Report Heading" xfId="1559" xr:uid="{523E3223-F62F-4F8B-9A62-31B1E36B8ABD}"/>
    <cellStyle name="Output Report Heading 2" xfId="18913" xr:uid="{6CD631C3-43B3-4DE9-8341-1D6FF58F5864}"/>
    <cellStyle name="Output Report Title" xfId="1560" xr:uid="{1CF7334F-EA99-44B2-BA2A-21A8CEF9DB1A}"/>
    <cellStyle name="Output Report Title 2" xfId="18914" xr:uid="{95EB3CB0-46F0-46DA-B64B-08DA569CB15C}"/>
    <cellStyle name="p/n" xfId="3286" xr:uid="{F504303E-D454-4A64-AF4B-5A5715B9EF52}"/>
    <cellStyle name="p/n 2" xfId="20417" xr:uid="{7981BCAE-4F11-47B9-9620-A8D54303837A}"/>
    <cellStyle name="Page Heading" xfId="1561" xr:uid="{5F623E81-7BDA-4BD7-952D-4DD9FAF163C5}"/>
    <cellStyle name="Page Heading 2" xfId="18915" xr:uid="{F81C67B9-EB21-4A03-861A-65C39E012918}"/>
    <cellStyle name="Page Heading Large" xfId="1562" xr:uid="{43ABB72E-1B8A-4663-B4FE-677BBF8FF25F}"/>
    <cellStyle name="Page Heading Large 2" xfId="18916" xr:uid="{7764BFFE-072F-4EB1-B465-275958EB6F73}"/>
    <cellStyle name="Page Heading Small" xfId="1563" xr:uid="{907E1B46-291F-4951-842B-654E8A55A52F}"/>
    <cellStyle name="Page Heading Small 2" xfId="18917" xr:uid="{5D17EF8C-EA5D-4475-8268-EFD3F97366E7}"/>
    <cellStyle name="Page Number" xfId="54682" xr:uid="{AC38E4AE-980F-483E-A849-135BE1B8D089}"/>
    <cellStyle name="per.style" xfId="1564" xr:uid="{752C7BDC-C718-4B9E-868B-EC3C09A511E6}"/>
    <cellStyle name="Percent %" xfId="1565" xr:uid="{0363B0ED-1842-49BF-A42F-35AB70E9E846}"/>
    <cellStyle name="Percent % Long Underline" xfId="1566" xr:uid="{08B18050-E52A-49B7-9FCB-F2C9E59D61E3}"/>
    <cellStyle name="Percent %_03 05 VSC External Financial Package" xfId="1567" xr:uid="{18EB1DFE-10CF-4DDD-8AAB-1C4E1898DC50}"/>
    <cellStyle name="Percent (0%)" xfId="5192" xr:uid="{96251034-0F5D-4763-89CF-509267A29269}"/>
    <cellStyle name="Percent (0%) 2" xfId="54683" xr:uid="{DF65B16B-884E-40F7-8EEC-2BC6DC477CF4}"/>
    <cellStyle name="Percent (0)" xfId="1568" xr:uid="{C368A91D-353A-4595-A79B-5D4CEDF97AAB}"/>
    <cellStyle name="Percent (0.0%)" xfId="5193" xr:uid="{C3856704-80C2-4572-A8B0-58173B3BEBA4}"/>
    <cellStyle name="Percent (0.0%) 2" xfId="54684" xr:uid="{5436E4E1-D8FA-4C01-A124-806045DBA218}"/>
    <cellStyle name="Percent (0.00%)" xfId="5194" xr:uid="{E6DBD52D-CFDF-4FF2-9275-E6560684BA06}"/>
    <cellStyle name="Percent (0.00%) 2" xfId="54685" xr:uid="{E028DCB3-907A-4C61-BCCB-7C3F7E1CCD0B}"/>
    <cellStyle name="Percent [0]" xfId="1783" xr:uid="{59486D4E-5873-40D4-9C0A-0B8827D1D232}"/>
    <cellStyle name="Percent [0] 2" xfId="54686" xr:uid="{52F260BF-F925-4AD9-A850-A5AB9D67298D}"/>
    <cellStyle name="Percent [00]" xfId="1784" xr:uid="{9FEE7138-9FCE-40BC-BF40-A4674E1A92C3}"/>
    <cellStyle name="Percent [00] 2" xfId="54687" xr:uid="{C72D4FB9-4C49-49E1-ADBB-183FCB13A187}"/>
    <cellStyle name="Percent [2]" xfId="1569" xr:uid="{C6FABB0E-267A-4DD2-86BF-49AF4C86B606}"/>
    <cellStyle name="Percent 0.0%" xfId="1570" xr:uid="{564B9174-E3B6-42BE-A752-77A389393522}"/>
    <cellStyle name="Percent 0.0% Long Underline" xfId="1571" xr:uid="{8695D10B-1821-4F1B-8F63-ADAFC236C54A}"/>
    <cellStyle name="Percent 0.0%_Consolidated condensed quarterly 2001-2002 &amp; Q1 2003" xfId="1572" xr:uid="{1170F6DC-76E7-4E37-A675-8631DD72B1C8}"/>
    <cellStyle name="Percent 0.00%" xfId="1573" xr:uid="{12BE46EF-7D2D-44D6-A184-C52E571B778D}"/>
    <cellStyle name="Percent 0.00% Long Underline" xfId="1574" xr:uid="{7D1BB210-0E57-4CA2-9C2B-3494AC54C320}"/>
    <cellStyle name="Percent 0.00%_Consolidated condensed quarterly 2001-2002 &amp; Q1 2003" xfId="1575" xr:uid="{DA5E326F-E872-4D30-B8FA-AA9F099FBD1C}"/>
    <cellStyle name="Percent 0.000%" xfId="1576" xr:uid="{AFA2BE2D-537D-4A60-BC6C-376D59C5E55C}"/>
    <cellStyle name="Percent 0.000% Long Underline" xfId="1577" xr:uid="{FB0CFF49-206B-4C20-87EA-B4C5B0BFBF07}"/>
    <cellStyle name="Percent 0.000%_Consolidated condensed quarterly 2001-2002 &amp; Q1 2003" xfId="1578" xr:uid="{BE7B31B9-DD24-4491-946E-A18A49B11C6A}"/>
    <cellStyle name="Percent 0.0000%" xfId="1579" xr:uid="{436C9890-143F-475A-ACF5-D6C6668CE8DC}"/>
    <cellStyle name="Percent 0.0000% Long Underline" xfId="1580" xr:uid="{D582D693-7035-4001-B1C6-261966844B18}"/>
    <cellStyle name="Percent 10" xfId="1581" xr:uid="{440E0B1A-870A-40E9-9B42-FDE691841057}"/>
    <cellStyle name="Percent 10 10" xfId="1582" xr:uid="{52E2C37C-BB9D-462B-B0F0-C57C1A432DB5}"/>
    <cellStyle name="Percent 10 10 2" xfId="5196" xr:uid="{90094437-821D-4313-86E0-842817EEF8D6}"/>
    <cellStyle name="Percent 10 10 3" xfId="6100" xr:uid="{1B694779-22DE-407F-A1C5-CBD31D9AB1A1}"/>
    <cellStyle name="Percent 10 11" xfId="1583" xr:uid="{13E45CE3-DE69-4273-AC22-082DA6D856E6}"/>
    <cellStyle name="Percent 10 11 2" xfId="5197" xr:uid="{FBBE7556-30AC-4E82-9F19-F2672F1F9E6E}"/>
    <cellStyle name="Percent 10 11 2 2" xfId="9921" xr:uid="{3BB30986-BD49-4F5A-B5BF-6AE2E6699409}"/>
    <cellStyle name="Percent 10 11 3" xfId="7754" xr:uid="{EEF29E63-8D93-4225-9AB0-57D6103C366E}"/>
    <cellStyle name="Percent 10 11 4" xfId="6101" xr:uid="{B2A69D30-41D9-41B7-87D2-FF069D76A06C}"/>
    <cellStyle name="Percent 10 12" xfId="5195" xr:uid="{C27B0BB8-6845-49A2-A50B-32064FA39C6A}"/>
    <cellStyle name="Percent 10 12 2" xfId="9920" xr:uid="{8EF4004B-5299-4BC0-B765-D5AF56722B22}"/>
    <cellStyle name="Percent 10 13" xfId="7753" xr:uid="{9C90B39F-65A3-4172-BE9F-CF7910696AC5}"/>
    <cellStyle name="Percent 10 14" xfId="6099" xr:uid="{9CFEE548-FE81-4DB3-A336-DEE6DCEF9D43}"/>
    <cellStyle name="Percent 10 2" xfId="1584" xr:uid="{6C695B1E-E04E-4063-A7CC-44DA80DA6E2A}"/>
    <cellStyle name="Percent 10 2 2" xfId="1585" xr:uid="{60A14CEF-6D86-47E9-8D0C-9ADB2F2471AC}"/>
    <cellStyle name="Percent 10 2 2 2" xfId="5199" xr:uid="{874B6D85-CADA-47D0-ABF9-5EA5131D4716}"/>
    <cellStyle name="Percent 10 2 2 2 2" xfId="9923" xr:uid="{1AF27FF3-2335-4797-A0E6-58909BE03CB5}"/>
    <cellStyle name="Percent 10 2 2 3" xfId="7756" xr:uid="{1087D412-956B-49F8-9A47-957683F1C10C}"/>
    <cellStyle name="Percent 10 2 2 4" xfId="6103" xr:uid="{7FC62BFB-34CE-4DAD-A156-99C1FE4F4A88}"/>
    <cellStyle name="Percent 10 2 3" xfId="5198" xr:uid="{725ABA84-87FC-4F93-BB5A-8F0B7603C53D}"/>
    <cellStyle name="Percent 10 2 3 2" xfId="9922" xr:uid="{A75CA769-AFCA-4C27-9F01-7C2871D6C3A9}"/>
    <cellStyle name="Percent 10 2 4" xfId="7755" xr:uid="{3D7414BD-E814-4048-BEA9-3199B08F02C0}"/>
    <cellStyle name="Percent 10 2 5" xfId="6102" xr:uid="{974B960B-F97C-4B7E-AC16-B35BAB9AD456}"/>
    <cellStyle name="Percent 10 3" xfId="1586" xr:uid="{FD5C71F1-81EA-4EB8-B579-1AF04F50304F}"/>
    <cellStyle name="Percent 10 3 2" xfId="5200" xr:uid="{90003F93-0C88-40F4-B6E6-D950BF1F85DE}"/>
    <cellStyle name="Percent 10 3 2 2" xfId="9924" xr:uid="{10808355-CC76-46FF-BA6B-57DF9FCAD2CF}"/>
    <cellStyle name="Percent 10 3 3" xfId="7757" xr:uid="{8559A024-0CC0-4867-B005-726434E5FD3E}"/>
    <cellStyle name="Percent 10 3 4" xfId="6104" xr:uid="{D7A0BF47-D3B7-4513-8388-9A41A83A7AF2}"/>
    <cellStyle name="Percent 10 4" xfId="1587" xr:uid="{BF7A7CB0-D403-4D9D-AAA2-3DF2B8766F68}"/>
    <cellStyle name="Percent 10 4 2" xfId="5201" xr:uid="{E18CA731-95AF-4C2D-87F5-4D5F6207D209}"/>
    <cellStyle name="Percent 10 4 2 2" xfId="9925" xr:uid="{03A2D87B-863A-4EAD-BBC3-6BF3A95C666D}"/>
    <cellStyle name="Percent 10 4 3" xfId="7758" xr:uid="{F71B8C47-3985-4B1F-AD03-C93568AF3E66}"/>
    <cellStyle name="Percent 10 4 4" xfId="6105" xr:uid="{7F5D65AC-2D9D-4E1B-8C41-3F5E7E47F7CF}"/>
    <cellStyle name="Percent 10 5" xfId="1588" xr:uid="{7302C2E8-954B-4196-9CB9-6898BF45ABDE}"/>
    <cellStyle name="Percent 10 5 2" xfId="5202" xr:uid="{419B9550-FC62-4D84-BBD4-1D2AD0383C27}"/>
    <cellStyle name="Percent 10 5 2 2" xfId="9926" xr:uid="{0B24C273-241B-4929-9A96-B82290703FBE}"/>
    <cellStyle name="Percent 10 5 3" xfId="7759" xr:uid="{C4239776-F604-4910-B1B8-89EE42038B89}"/>
    <cellStyle name="Percent 10 5 4" xfId="6106" xr:uid="{749C6E5A-E084-4016-89B5-3B5205232D90}"/>
    <cellStyle name="Percent 10 6" xfId="1589" xr:uid="{8BDBC1A9-DA5D-4D4A-BD4C-C81BE1F5C74D}"/>
    <cellStyle name="Percent 10 6 2" xfId="5203" xr:uid="{60F57543-4405-4C92-BE07-A7E8E0198748}"/>
    <cellStyle name="Percent 10 6 2 2" xfId="9927" xr:uid="{C31A09DA-C24B-4774-BA01-694726BCEC27}"/>
    <cellStyle name="Percent 10 6 3" xfId="7760" xr:uid="{801E3733-73EA-4616-834E-1C4471D98559}"/>
    <cellStyle name="Percent 10 6 4" xfId="6107" xr:uid="{6970CA96-C8E3-45A5-BC7B-5BFF8611F171}"/>
    <cellStyle name="Percent 10 7" xfId="1590" xr:uid="{8621EC57-2B99-4376-ACA8-470E38B4BF8C}"/>
    <cellStyle name="Percent 10 7 2" xfId="5204" xr:uid="{E95CD92D-DF47-45B5-A4E7-C4E97AAA4BBF}"/>
    <cellStyle name="Percent 10 7 2 2" xfId="9928" xr:uid="{32D3DB3D-D662-4A32-BF2C-12B6AFC3B04D}"/>
    <cellStyle name="Percent 10 7 3" xfId="7761" xr:uid="{00010B25-D79A-4A23-BF5E-58DF3DCC4947}"/>
    <cellStyle name="Percent 10 7 4" xfId="6108" xr:uid="{CFA6D0A7-2C1A-4D77-AA9B-C1224069A793}"/>
    <cellStyle name="Percent 10 8" xfId="1591" xr:uid="{474303F2-6BC0-4D9D-BE12-7B4C1F49EFDC}"/>
    <cellStyle name="Percent 10 8 2" xfId="5205" xr:uid="{C9ECA246-F36B-4CED-B476-B0000454DD09}"/>
    <cellStyle name="Percent 10 8 2 2" xfId="9929" xr:uid="{5C181261-3577-4CF1-BF56-4D1A7C9E5A78}"/>
    <cellStyle name="Percent 10 8 3" xfId="7762" xr:uid="{4ED70B50-E0B0-430C-96F2-9FC60B118AFF}"/>
    <cellStyle name="Percent 10 8 4" xfId="6109" xr:uid="{1CF99161-8A8A-4416-9935-D800CE2B36A9}"/>
    <cellStyle name="Percent 10 9" xfId="1592" xr:uid="{FFF19DDF-C26C-4BAF-B4B0-E0866E26BD78}"/>
    <cellStyle name="Percent 10 9 2" xfId="5206" xr:uid="{CB869407-217E-4741-B994-7F48A066A9B5}"/>
    <cellStyle name="Percent 10 9 2 2" xfId="9930" xr:uid="{60ABD4B6-BE18-4522-A0B3-1B422BEE1B83}"/>
    <cellStyle name="Percent 10 9 3" xfId="7763" xr:uid="{8D180179-9037-4A86-B59D-8EC496FCAA60}"/>
    <cellStyle name="Percent 10 9 4" xfId="6110" xr:uid="{31110073-7C89-4FE3-9634-2903FFE86F5B}"/>
    <cellStyle name="Percent 100" xfId="49086" xr:uid="{BBC48C67-9F5F-48A4-B1EA-630060F09B56}"/>
    <cellStyle name="Percent 101" xfId="49681" xr:uid="{8CF80FA3-1A2D-451F-8EC2-B3708F1D3591}"/>
    <cellStyle name="Percent 102" xfId="49667" xr:uid="{F612773F-C27F-4D1F-B550-0091B99E6A66}"/>
    <cellStyle name="Percent 103" xfId="48633" xr:uid="{FC72B8E3-300D-4459-ACC5-4924C3222A85}"/>
    <cellStyle name="Percent 104" xfId="49075" xr:uid="{37B14AC4-3718-4C0D-9337-ED2AA6332BA5}"/>
    <cellStyle name="Percent 105" xfId="49735" xr:uid="{974A2097-04D9-471E-BE60-309CCE1B0195}"/>
    <cellStyle name="Percent 106" xfId="49670" xr:uid="{67D5C7F8-35A2-490B-8BC0-32FF89D645B5}"/>
    <cellStyle name="Percent 107" xfId="48758" xr:uid="{DAF8A173-8D41-4EC0-AD0A-708537DBF9BF}"/>
    <cellStyle name="Percent 108" xfId="49677" xr:uid="{82271E26-0D1B-4116-8F08-44A86E126DA7}"/>
    <cellStyle name="Percent 109" xfId="49674" xr:uid="{50DA15CE-CDA9-43EC-AC2C-7708B44DACE1}"/>
    <cellStyle name="Percent 11" xfId="1593" xr:uid="{8146A5AF-4BA8-4DEB-B0B5-20C460210565}"/>
    <cellStyle name="Percent 11 2" xfId="1594" xr:uid="{6091BBC2-631D-4E85-82BE-6F28D5434BA2}"/>
    <cellStyle name="Percent 11 2 2" xfId="5208" xr:uid="{69797A45-F60D-4785-ABB7-42FEA8F644F6}"/>
    <cellStyle name="Percent 11 2 2 2" xfId="9932" xr:uid="{CA188BE8-627D-41CE-9A49-48DE6E784FEC}"/>
    <cellStyle name="Percent 11 2 3" xfId="7765" xr:uid="{242EFD40-41D5-4BD2-AB94-A3D277B8499C}"/>
    <cellStyle name="Percent 11 2 4" xfId="6112" xr:uid="{77AFDC6A-9AA3-4416-A952-7A9B5FFA1EE8}"/>
    <cellStyle name="Percent 11 3" xfId="1595" xr:uid="{54B3D31D-94DB-4656-A3DA-F8AF84FD09FB}"/>
    <cellStyle name="Percent 11 3 2" xfId="5209" xr:uid="{DE199482-4A37-4E5D-B2B0-E52A3076DA8D}"/>
    <cellStyle name="Percent 11 3 2 2" xfId="9933" xr:uid="{C3F03C30-48DC-4658-8BC8-883FAB8A8707}"/>
    <cellStyle name="Percent 11 3 3" xfId="7766" xr:uid="{D422DBDD-E986-4512-91C6-B766845556A9}"/>
    <cellStyle name="Percent 11 3 4" xfId="6113" xr:uid="{DF754E77-20F4-4E14-92AA-E223AC20465C}"/>
    <cellStyle name="Percent 11 4" xfId="5207" xr:uid="{4F2B4E27-FA1A-40A2-BA8F-581A849C3039}"/>
    <cellStyle name="Percent 11 4 2" xfId="9931" xr:uid="{195DE091-9778-4326-9B4B-EEDE7446093D}"/>
    <cellStyle name="Percent 11 5" xfId="7764" xr:uid="{2A8DEC74-666D-4BB7-937A-1B3DD819377F}"/>
    <cellStyle name="Percent 11 6" xfId="6111" xr:uid="{98712A78-47F2-4372-B88D-726723186942}"/>
    <cellStyle name="Percent 110" xfId="48753" xr:uid="{D387D8B2-A384-49FD-B938-38142B7F67AB}"/>
    <cellStyle name="Percent 111" xfId="50869" xr:uid="{786EA087-CDC4-4D3F-87CD-879778A331BD}"/>
    <cellStyle name="Percent 112" xfId="50934" xr:uid="{5D0F5D6C-06FC-45A4-9F09-4D4D997EBDE4}"/>
    <cellStyle name="Percent 113" xfId="50287" xr:uid="{4777659A-4F54-4A7D-B38C-BC3CBF833AC8}"/>
    <cellStyle name="Percent 114" xfId="50884" xr:uid="{713476B2-B7BB-4789-B114-671844576CEF}"/>
    <cellStyle name="Percent 115" xfId="52102" xr:uid="{1755AA98-E093-42E9-9F47-347A34BA41B1}"/>
    <cellStyle name="Percent 116" xfId="52182" xr:uid="{BDCAA50A-7230-4154-A883-40F027EC78E3}"/>
    <cellStyle name="Percent 117" xfId="53295" xr:uid="{B854DC1C-7074-4372-8A11-420A0161B31F}"/>
    <cellStyle name="Percent 118" xfId="54447" xr:uid="{7EE40E53-0178-4EA2-A313-D6A9D344FA02}"/>
    <cellStyle name="Percent 119" xfId="54529" xr:uid="{239CF61E-9AE1-47DE-AF50-9B6F457244D8}"/>
    <cellStyle name="Percent 12" xfId="1596" xr:uid="{8C4FD0BF-8A04-49A6-A812-5B2A5BF8F256}"/>
    <cellStyle name="Percent 12 2" xfId="1597" xr:uid="{A3CC83ED-5313-40D0-A513-728792BCF49B}"/>
    <cellStyle name="Percent 12 2 2" xfId="5211" xr:uid="{87A703FC-1472-41BF-AB61-33EDB5C7A03F}"/>
    <cellStyle name="Percent 12 2 2 2" xfId="9935" xr:uid="{32ED9E21-00B3-4CB8-B6E7-B465205E684B}"/>
    <cellStyle name="Percent 12 2 3" xfId="7768" xr:uid="{89E604A3-B6AA-4F39-9E84-F65333F3E474}"/>
    <cellStyle name="Percent 12 2 4" xfId="6115" xr:uid="{32A43CA9-C374-423C-BA27-06B97ADB0627}"/>
    <cellStyle name="Percent 12 3" xfId="5210" xr:uid="{45BCA95E-63A7-416A-A5A1-6A242D03A102}"/>
    <cellStyle name="Percent 12 3 2" xfId="9934" xr:uid="{0FCD46D9-E84B-4FC4-9C34-E376B099035D}"/>
    <cellStyle name="Percent 12 4" xfId="7767" xr:uid="{C1B17CC3-5CAF-43F6-8A85-776CF669F760}"/>
    <cellStyle name="Percent 12 5" xfId="6114" xr:uid="{17CE4D66-BF26-4171-AECE-B39593BCC82A}"/>
    <cellStyle name="Percent 120" xfId="2638" xr:uid="{50B2D9AD-634F-4E53-B7B2-D6D3A1A52E2C}"/>
    <cellStyle name="Percent 13" xfId="1598" xr:uid="{2182ABB0-31B6-48FF-A948-5CCFEBAB57CA}"/>
    <cellStyle name="Percent 13 2" xfId="5212" xr:uid="{4A784777-80FA-4980-9DFE-8BF9C56E80F2}"/>
    <cellStyle name="Percent 13 2 2" xfId="9936" xr:uid="{FAE48DCA-65EA-4B5F-9E2A-689FA1364243}"/>
    <cellStyle name="Percent 13 3" xfId="7769" xr:uid="{DDE871C3-A6DA-4CDC-AC14-EDB0C0DF9F85}"/>
    <cellStyle name="Percent 13 4" xfId="6116" xr:uid="{6978841F-589E-4129-BBC9-49A441435DDF}"/>
    <cellStyle name="Percent 14" xfId="1599" xr:uid="{601EAE86-3E9F-416A-A746-8CB81E0690C1}"/>
    <cellStyle name="Percent 15" xfId="1600" xr:uid="{E5BCF71F-5E0E-4D73-B28B-4890AECF21AC}"/>
    <cellStyle name="Percent 16" xfId="1601" xr:uid="{8901BBD1-62A3-478C-8BA8-3DBC37F60C98}"/>
    <cellStyle name="Percent 17" xfId="1602" xr:uid="{24AD58E8-C883-4F1A-8E36-D27A76B37E8F}"/>
    <cellStyle name="Percent 17 2" xfId="5213" xr:uid="{6DD44942-EE1E-4ADC-9E7F-18AE78725240}"/>
    <cellStyle name="Percent 18" xfId="1795" xr:uid="{AB80382B-1147-4AB6-BBD4-6BE4A03E4018}"/>
    <cellStyle name="Percent 18 2" xfId="2548" xr:uid="{3D979093-69BB-4A2A-B797-9ED3AA8B8BC4}"/>
    <cellStyle name="Percent 19" xfId="1799" xr:uid="{571F2D39-A7EA-4961-A3EC-A782E3496AEF}"/>
    <cellStyle name="Percent 2" xfId="54" xr:uid="{6E87F6A8-68B3-4C32-8180-A2EC7D7A7AA8}"/>
    <cellStyle name="Percent 2 10" xfId="2549" xr:uid="{1F4F3CD0-A809-4C7C-A791-0874249EC5AA}"/>
    <cellStyle name="Percent 2 11" xfId="2550" xr:uid="{4881E28E-7539-468F-8F9F-FB9E50F3A617}"/>
    <cellStyle name="Percent 2 11 2" xfId="5214" xr:uid="{FF4E414B-E3EA-49DF-B9D0-DC67EDABA356}"/>
    <cellStyle name="Percent 2 12" xfId="54510" xr:uid="{7EAA5CC3-8007-4AB5-800E-7DC278EFEEF2}"/>
    <cellStyle name="Percent 2 13" xfId="54528" xr:uid="{16D8B073-6A10-4850-A01E-543D6A0D40CF}"/>
    <cellStyle name="Percent 2 2" xfId="92" xr:uid="{965C529B-33B2-4E3C-8599-2E89285BE5FE}"/>
    <cellStyle name="Percent 2 2 2" xfId="1603" xr:uid="{881CD27A-5D96-4E1C-87E6-60A4FA5A57A8}"/>
    <cellStyle name="Percent 2 2 3" xfId="2551" xr:uid="{88E19221-6BCB-4695-B87D-F420584F4D16}"/>
    <cellStyle name="Percent 2 2 3 2" xfId="3287" xr:uid="{D7FA19EB-19A0-4B4F-9027-C8A14A03FF19}"/>
    <cellStyle name="Percent 2 2 3 2 2" xfId="5217" xr:uid="{BDF46A48-900E-4758-9971-44D8579D10D0}"/>
    <cellStyle name="Percent 2 2 3 3" xfId="5216" xr:uid="{0A6F1B3E-EEAC-4897-B5B4-89DC10D1FE91}"/>
    <cellStyle name="Percent 2 2 4" xfId="5215" xr:uid="{DBD57D67-44A5-432A-9F55-B9EC36626E45}"/>
    <cellStyle name="Percent 2 3" xfId="93" xr:uid="{45BD4453-917D-4097-9E46-F38B710AEFAC}"/>
    <cellStyle name="Percent 2 3 2" xfId="1604" xr:uid="{01AABCEF-7CEF-440A-9ACD-2254D5D45C55}"/>
    <cellStyle name="Percent 2 3 2 2" xfId="5219" xr:uid="{D0BBF085-E935-4725-9617-A123B2D3BF2E}"/>
    <cellStyle name="Percent 2 3 2 2 2" xfId="18918" xr:uid="{5E2BB3BD-F0E5-4F88-9A3D-4E1F4E503099}"/>
    <cellStyle name="Percent 2 3 3" xfId="2552" xr:uid="{C71C8C2B-51DE-47D1-98A5-96348EEABB94}"/>
    <cellStyle name="Percent 2 3 3 2" xfId="5220" xr:uid="{9536CA4C-FBB4-4AE0-84F1-1ECCCA3C806E}"/>
    <cellStyle name="Percent 2 3 4" xfId="5218" xr:uid="{3D928D1F-AD8F-4181-9040-50366BE26729}"/>
    <cellStyle name="Percent 2 3 4 2" xfId="54511" xr:uid="{39637B69-24AB-4EF4-9F6A-6916DD0C3502}"/>
    <cellStyle name="Percent 2 4" xfId="1605" xr:uid="{4A29E283-F3BF-4D9B-BB97-FF2E2E0E8400}"/>
    <cellStyle name="Percent 2 4 2" xfId="1606" xr:uid="{E2BF0628-6B5A-4D9F-B179-8F6F38480CFA}"/>
    <cellStyle name="Percent 2 4 2 2" xfId="5221" xr:uid="{B61894CD-9341-4809-8FC4-5E1C131A7D76}"/>
    <cellStyle name="Percent 2 4 2 2 2" xfId="18919" xr:uid="{639AE328-FA32-4099-B344-E3561FB8EF31}"/>
    <cellStyle name="Percent 2 5" xfId="1607" xr:uid="{FBC01194-A7CE-4D46-8A99-BCF80F112384}"/>
    <cellStyle name="Percent 2 6" xfId="1785" xr:uid="{63E9533E-2301-4A33-9648-4FD042F010F1}"/>
    <cellStyle name="Percent 2 6 2" xfId="2553" xr:uid="{E67DF1EF-B8B0-4A76-BD6E-0BD9E70B08DC}"/>
    <cellStyle name="Percent 2 6 2 2" xfId="2554" xr:uid="{A024BEEA-BB0F-4AF4-B1AC-0DC999FD45E9}"/>
    <cellStyle name="Percent 2 6 2 2 2" xfId="5224" xr:uid="{E4E4C7AB-B808-4BC9-92F1-B935442F4530}"/>
    <cellStyle name="Percent 2 6 2 3" xfId="5223" xr:uid="{A9FF4E36-86F7-4010-BA82-0F4146C402AD}"/>
    <cellStyle name="Percent 2 6 3" xfId="5222" xr:uid="{230EE309-AE2A-4DAD-944C-7A2FF3DE037F}"/>
    <cellStyle name="Percent 2 7" xfId="1800" xr:uid="{28BDC4D4-9107-4605-B197-880F2A141660}"/>
    <cellStyle name="Percent 2 7 2" xfId="2555" xr:uid="{3306F7FE-EFA9-41B8-88B5-01BF1D31A47E}"/>
    <cellStyle name="Percent 2 7 2 2" xfId="5225" xr:uid="{0C54E36A-6355-440D-AB88-70DBAB1B371A}"/>
    <cellStyle name="Percent 2 7 3" xfId="2556" xr:uid="{D84BF51C-E1B3-442C-B894-777AC89ED146}"/>
    <cellStyle name="Percent 2 7 3 2" xfId="3288" xr:uid="{05AADABA-3FF4-41C4-8DC4-1BB936E7B65F}"/>
    <cellStyle name="Percent 2 7 3 2 2" xfId="5227" xr:uid="{3EBA451C-4832-4FD0-AB6F-AE2F7D3E4B20}"/>
    <cellStyle name="Percent 2 7 3 3" xfId="5226" xr:uid="{3609A018-3D91-45D3-A34D-08D8AA1C9CC7}"/>
    <cellStyle name="Percent 2 8" xfId="2557" xr:uid="{E8A45A37-C05F-44DA-80DB-9EC2ABD73146}"/>
    <cellStyle name="Percent 2 8 2" xfId="5228" xr:uid="{F5955733-4DF0-4C54-B1B6-F2474012E2D7}"/>
    <cellStyle name="Percent 2 9" xfId="2558" xr:uid="{BE14B49B-3390-45CA-AD44-E90B60C42CC6}"/>
    <cellStyle name="Percent 2 9 2" xfId="2559" xr:uid="{805B90B7-27F1-4DAE-8669-725DD52AE7A8}"/>
    <cellStyle name="Percent 20" xfId="2560" xr:uid="{8E9517A6-3861-4255-B619-010663CD9040}"/>
    <cellStyle name="Percent 21" xfId="2561" xr:uid="{D9BB56CC-D60C-4737-877C-E4B80390EA08}"/>
    <cellStyle name="Percent 22" xfId="2562" xr:uid="{A1FE5409-4ED9-4F47-9B3C-A55C62B62B5C}"/>
    <cellStyle name="Percent 22 2" xfId="5229" xr:uid="{2372A8A1-AFDC-4991-8D55-9BD3D90A6981}"/>
    <cellStyle name="Percent 22 2 2" xfId="19734" xr:uid="{072D971C-0EE4-45EB-BBB7-F4785C5F53EB}"/>
    <cellStyle name="Percent 23" xfId="2563" xr:uid="{BFDDBDBE-4DA6-4E36-B03A-CA46D8B64999}"/>
    <cellStyle name="Percent 24" xfId="3444" xr:uid="{AA817F3C-05D6-4AC3-B0F5-CD251E00AE44}"/>
    <cellStyle name="Percent 24 2" xfId="54521" xr:uid="{92275189-2748-4EBD-9C20-B55098FAF896}"/>
    <cellStyle name="Percent 25" xfId="3446" xr:uid="{25F8C887-F063-4424-91F3-BCE529D472B4}"/>
    <cellStyle name="Percent 25 2" xfId="54522" xr:uid="{C5AE70A6-D35A-4CCF-99BF-50BCD3F378C0}"/>
    <cellStyle name="Percent 26" xfId="3449" xr:uid="{EDB50575-5A3B-4BFE-A232-B66BA472A854}"/>
    <cellStyle name="Percent 26 2" xfId="8592" xr:uid="{A8166B8F-8489-4B49-B7B1-322A9CB1583A}"/>
    <cellStyle name="Percent 26 2 2" xfId="28029" xr:uid="{21A3F6A2-49BB-4088-8AF3-2E6E907DC6E9}"/>
    <cellStyle name="Percent 26 3" xfId="17747" xr:uid="{FF865305-61C8-46BD-B60D-CCDF6103E887}"/>
    <cellStyle name="Percent 26 4" xfId="24603" xr:uid="{C0CF6021-2E41-4EA9-9D4D-795C0F300F69}"/>
    <cellStyle name="Percent 27" xfId="8449" xr:uid="{F317DE4E-3812-48BE-A2D3-89A4D296E7F5}"/>
    <cellStyle name="Percent 28" xfId="9452" xr:uid="{AE7A5DDB-0FD6-4351-A8BF-2A2877392D2B}"/>
    <cellStyle name="Percent 29" xfId="7824" xr:uid="{7E019B84-A79A-4DA3-B93E-9674196CB368}"/>
    <cellStyle name="Percent 3" xfId="55" xr:uid="{D945C696-369A-44A2-9654-219FAE93C819}"/>
    <cellStyle name="Percent 3 2" xfId="94" xr:uid="{BE35162B-E544-4BB7-B9B6-F5D14FD6A84C}"/>
    <cellStyle name="Percent 3 2 2" xfId="2564" xr:uid="{662B2F0D-7857-4AFF-9695-A08533B0DB87}"/>
    <cellStyle name="Percent 3 2 2 2" xfId="5232" xr:uid="{54C29DF0-363B-4C2D-80E7-3BABEFEC36DD}"/>
    <cellStyle name="Percent 3 2 3" xfId="5231" xr:uid="{99791C63-0D4B-4900-9374-B11F999F8DC3}"/>
    <cellStyle name="Percent 3 2 3 2" xfId="54513" xr:uid="{4C94B464-A53A-4918-BCEB-1AA0EDE65ABB}"/>
    <cellStyle name="Percent 3 3" xfId="95" xr:uid="{89DDE8E9-8773-4AC0-8DF8-B21747EB6D9B}"/>
    <cellStyle name="Percent 3 3 2" xfId="2565" xr:uid="{2533951B-9E72-4387-8799-8DF4CC525181}"/>
    <cellStyle name="Percent 3 3 2 2" xfId="5234" xr:uid="{31EDCC86-A81C-4FD9-A0F0-26138BA491D5}"/>
    <cellStyle name="Percent 3 3 3" xfId="5233" xr:uid="{12E8E303-77FF-4D83-9E44-41E31560A04D}"/>
    <cellStyle name="Percent 3 4" xfId="102" xr:uid="{C61DA356-F70A-460E-AF97-186C05698A62}"/>
    <cellStyle name="Percent 3 4 2" xfId="2566" xr:uid="{F56D9B8E-F837-479E-A8B4-339E2D4A4CD8}"/>
    <cellStyle name="Percent 3 4 2 2" xfId="5236" xr:uid="{7EF7EEA1-82CF-43B3-8A1F-2C59E8AFB621}"/>
    <cellStyle name="Percent 3 4 3" xfId="5235" xr:uid="{68B6E641-DEDA-45C6-B6AD-84A9936D3DAE}"/>
    <cellStyle name="Percent 3 5" xfId="2567" xr:uid="{4E7A02E6-8952-4D4E-AD55-04E921E2E1C1}"/>
    <cellStyle name="Percent 3 5 2" xfId="5237" xr:uid="{28D09EEA-4318-4309-9695-F6FB12D41E0C}"/>
    <cellStyle name="Percent 3 6" xfId="2568" xr:uid="{ACDA19D1-C1F0-4CFA-860B-19997D9BDEB1}"/>
    <cellStyle name="Percent 3 7" xfId="2569" xr:uid="{E264ECD0-16B3-4EB9-B421-45309D97488F}"/>
    <cellStyle name="Percent 3 7 2" xfId="5238" xr:uid="{E379EFAC-2437-4A45-91AC-FCE0D19F6DCF}"/>
    <cellStyle name="Percent 3 8" xfId="5230" xr:uid="{F5AEBEE6-125C-429B-AA5B-CE0598ED8E34}"/>
    <cellStyle name="Percent 3 8 2" xfId="54512" xr:uid="{5035A490-3449-4C83-BF0C-22BE1A105AA6}"/>
    <cellStyle name="Percent 3 9" xfId="54688" xr:uid="{462A2C3B-7D76-4309-8911-831BB214809C}"/>
    <cellStyle name="Percent 30" xfId="6745" xr:uid="{A3B50A8F-E374-4AC2-ACB3-C29A6C9950B1}"/>
    <cellStyle name="Percent 31" xfId="5449" xr:uid="{C92A5C24-93BB-4CC6-9B51-FAA04EB33FC5}"/>
    <cellStyle name="Percent 32" xfId="13335" xr:uid="{D7FB5816-9C22-44BF-80FE-2610588C7CD1}"/>
    <cellStyle name="Percent 33" xfId="13443" xr:uid="{76872FFB-FBE0-4396-BC64-7CA9BA4496FC}"/>
    <cellStyle name="Percent 34" xfId="13483" xr:uid="{CE9F7A5B-6842-4AC3-87C9-3EE568809A34}"/>
    <cellStyle name="Percent 34 2" xfId="23358" xr:uid="{26DD882D-E1C4-485C-B01F-F511B262B9E9}"/>
    <cellStyle name="Percent 34 2 2" xfId="39481" xr:uid="{AB5DB5D6-C98F-4469-82B9-C312FFE7E47A}"/>
    <cellStyle name="Percent 34 3" xfId="32786" xr:uid="{60D6B53A-672D-4000-9DF5-FCABAAFA0013}"/>
    <cellStyle name="Percent 34 4" xfId="46218" xr:uid="{A96E5E82-BD0E-46B7-B5A3-4C07712C39A7}"/>
    <cellStyle name="Percent 35" xfId="14641" xr:uid="{5850175A-DEF9-46F0-98F1-9E0D96F2B87F}"/>
    <cellStyle name="Percent 36" xfId="15981" xr:uid="{B8CA58CE-9A84-4EF0-A9BF-6659F9AA1A8E}"/>
    <cellStyle name="Percent 37" xfId="16105" xr:uid="{0A4A2C24-3397-4EBA-A858-D9F28505AFCA}"/>
    <cellStyle name="Percent 38" xfId="15361" xr:uid="{D72A5C97-FA49-4438-A804-B430A1307309}"/>
    <cellStyle name="Percent 39" xfId="14701" xr:uid="{7E84CE66-BAB4-408D-A385-6B62807E1BAB}"/>
    <cellStyle name="Percent 4" xfId="96" xr:uid="{794EC109-B648-451D-8E26-074B5A89408A}"/>
    <cellStyle name="Percent 4 2" xfId="1608" xr:uid="{3EEF57A3-2BFD-4C91-8D83-21D69D83D25C}"/>
    <cellStyle name="Percent 4 2 2" xfId="54515" xr:uid="{CAA5D00D-2A5B-420B-8B05-200FBFA99732}"/>
    <cellStyle name="Percent 4 3" xfId="54514" xr:uid="{9F033208-DD75-47F7-910B-044BE44C9BB1}"/>
    <cellStyle name="Percent 40" xfId="16091" xr:uid="{8AF1310A-A93E-4E78-A359-6361F4128152}"/>
    <cellStyle name="Percent 41" xfId="14698" xr:uid="{473FC7E6-5BF1-4B19-9A7E-6C2AAE4517F4}"/>
    <cellStyle name="Percent 42" xfId="14693" xr:uid="{6B6ABC05-2C55-47F8-9C3F-825C732C1D00}"/>
    <cellStyle name="Percent 43" xfId="14696" xr:uid="{AA14DB6D-5465-46E7-87CB-894FC88636C3}"/>
    <cellStyle name="Percent 44" xfId="14695" xr:uid="{7C9C431C-A177-461F-9C11-AD5E315C4E62}"/>
    <cellStyle name="Percent 45" xfId="14692" xr:uid="{1632EB4A-A30B-493B-B1AF-B707EB551144}"/>
    <cellStyle name="Percent 46" xfId="16102" xr:uid="{07DA7216-CBA7-48C8-98B1-DAF82E36197A}"/>
    <cellStyle name="Percent 47" xfId="15305" xr:uid="{D22D4B79-6CF7-4F97-9A23-113C1CD0BCE9}"/>
    <cellStyle name="Percent 48" xfId="14702" xr:uid="{9D86E149-A92A-4C6F-95FB-38B53AE4DA4D}"/>
    <cellStyle name="Percent 49" xfId="16092" xr:uid="{0E1DD1E4-FDED-422D-AA1F-110D0A55193D}"/>
    <cellStyle name="Percent 5" xfId="103" xr:uid="{681BFC51-725C-41F1-97AC-D0C2ADC2C2B6}"/>
    <cellStyle name="Percent 5 2" xfId="54516" xr:uid="{8EB3D9DF-B6AF-446A-B41A-AC6027E9D0D1}"/>
    <cellStyle name="Percent 50" xfId="15204" xr:uid="{2A3A05C6-EACA-4548-A86D-3D147C0FF995}"/>
    <cellStyle name="Percent 51" xfId="15996" xr:uid="{D526EA7A-8B99-4C99-9651-E2A2325EEED4}"/>
    <cellStyle name="Percent 52" xfId="14935" xr:uid="{C77A8BC7-BF50-43EA-9F06-C692FF44652F}"/>
    <cellStyle name="Percent 53" xfId="14688" xr:uid="{B9A6284F-A6A2-4F2E-8101-8B81DBDFFC89}"/>
    <cellStyle name="Percent 54" xfId="14912" xr:uid="{65617A26-E5CC-4233-96C4-8977A4054897}"/>
    <cellStyle name="Percent 55" xfId="16008" xr:uid="{A18C7759-10D6-4799-8CB9-A191C9A69939}"/>
    <cellStyle name="Percent 56" xfId="14804" xr:uid="{AAC3D0F4-A286-4798-BC8F-1405F2BF75E3}"/>
    <cellStyle name="Percent 57" xfId="14790" xr:uid="{010D11F4-0E6E-4D9F-911A-DC4B8D5361E8}"/>
    <cellStyle name="Percent 58" xfId="16097" xr:uid="{5D95F38F-8E1E-4B51-A3E7-C653EA822238}"/>
    <cellStyle name="Percent 59" xfId="15885" xr:uid="{511741F8-6B64-45A9-A178-DA230770D259}"/>
    <cellStyle name="Percent 6" xfId="112" xr:uid="{E9B034FA-EDD7-4A3D-80C0-387C2362BB97}"/>
    <cellStyle name="Percent 6 2" xfId="1609" xr:uid="{621BD0B8-0338-4A85-AF9B-BDE1471E307A}"/>
    <cellStyle name="Percent 6 3" xfId="2570" xr:uid="{A1B299BE-0C34-401E-B454-20E49A52D910}"/>
    <cellStyle name="Percent 6 3 2" xfId="5240" xr:uid="{4FCD5382-55FB-4D55-99E5-2ECD4A55DAD3}"/>
    <cellStyle name="Percent 6 4" xfId="5239" xr:uid="{9E7A38C6-43B0-48AB-BD20-A515F81BFBF1}"/>
    <cellStyle name="Percent 60" xfId="16128" xr:uid="{7C98E510-3239-4705-815F-E6C0366049A3}"/>
    <cellStyle name="Percent 61" xfId="16109" xr:uid="{584980EE-C09C-4705-91C9-3D70E7B2F446}"/>
    <cellStyle name="Percent 62" xfId="16060" xr:uid="{086DDE4D-5F95-43E5-A37B-678BE6607020}"/>
    <cellStyle name="Percent 63" xfId="15992" xr:uid="{9F6796AC-416B-46B9-B2A9-BF9E34DD1E92}"/>
    <cellStyle name="Percent 64" xfId="16127" xr:uid="{DAA5C8EE-0B06-44D9-BD5D-9FF9541B8E22}"/>
    <cellStyle name="Percent 65" xfId="16110" xr:uid="{31DE6355-5E1B-497D-BD61-2FC6BCEFEF64}"/>
    <cellStyle name="Percent 66" xfId="15316" xr:uid="{81196DF2-C6D6-4177-B73E-5CD21E02B055}"/>
    <cellStyle name="Percent 67" xfId="15991" xr:uid="{21B8278C-74CB-4705-BA60-3A3F35386E3B}"/>
    <cellStyle name="Percent 68" xfId="16002" xr:uid="{D0EE9161-2017-4F41-878C-9EBA12D43A61}"/>
    <cellStyle name="Percent 69" xfId="14915" xr:uid="{27EA4B76-AA89-4E75-9E04-706886B33631}"/>
    <cellStyle name="Percent 7" xfId="1610" xr:uid="{4F58BB0C-7394-4D28-8C4D-8D5AD65514FC}"/>
    <cellStyle name="Percent 7 10" xfId="14038" xr:uid="{A33CBD0C-3226-4A5B-B44B-01B1ECB47436}"/>
    <cellStyle name="Percent 7 10 2" xfId="33328" xr:uid="{732D9A11-FC3B-407A-B2E0-641ED707086B}"/>
    <cellStyle name="Percent 7 11" xfId="15306" xr:uid="{CB657ACA-2E93-4456-8572-DB8F67428396}"/>
    <cellStyle name="Percent 7 11 2" xfId="34530" xr:uid="{7F518AD2-452A-426C-8827-61B16B83D82A}"/>
    <cellStyle name="Percent 7 12" xfId="16769" xr:uid="{FF8EEB21-95B7-477B-BE80-56EDDA1DA095}"/>
    <cellStyle name="Percent 7 12 2" xfId="35866" xr:uid="{5ABC3194-D816-40B4-895B-38EBA525128C}"/>
    <cellStyle name="Percent 7 13" xfId="23906" xr:uid="{43143003-8D18-4AF1-B10D-176E1FA76C51}"/>
    <cellStyle name="Percent 7 14" xfId="40011" xr:uid="{6C245791-0FE7-4B84-BA78-4C6518F914D5}"/>
    <cellStyle name="Percent 7 15" xfId="49076" xr:uid="{1064F4A7-24BE-439B-8BE2-C98334D9F01D}"/>
    <cellStyle name="Percent 7 16" xfId="50277" xr:uid="{0FFEAE33-C4EC-47EC-9B48-885EE87DDE52}"/>
    <cellStyle name="Percent 7 17" xfId="51492" xr:uid="{3B90CD25-AC22-4AC8-AA3B-C073AF5E81D6}"/>
    <cellStyle name="Percent 7 18" xfId="52710" xr:uid="{2AD6706B-858B-41DE-9C9C-EF26C37253E5}"/>
    <cellStyle name="Percent 7 19" xfId="53860" xr:uid="{F763080A-7743-4CBD-95BD-BD69AD1C05FA}"/>
    <cellStyle name="Percent 7 2" xfId="1611" xr:uid="{8D8ECFCD-E1F9-4A5A-993D-011CEEE47C7D}"/>
    <cellStyle name="Percent 7 3" xfId="2571" xr:uid="{14D76B06-0831-4704-915B-479BBFDBAD71}"/>
    <cellStyle name="Percent 7 3 10" xfId="40586" xr:uid="{D397541D-B5A8-4A45-B1F5-6458A9B9D5A6}"/>
    <cellStyle name="Percent 7 3 11" xfId="49655" xr:uid="{4EF1B642-BCF4-4B0B-BBF3-7F86004D7D33}"/>
    <cellStyle name="Percent 7 3 12" xfId="50858" xr:uid="{E5A9A2F0-8F6B-400D-861E-48A69CD9C05C}"/>
    <cellStyle name="Percent 7 3 13" xfId="52087" xr:uid="{2F34BCE6-A734-4BFD-89CA-E5630B17E995}"/>
    <cellStyle name="Percent 7 3 14" xfId="53285" xr:uid="{82A6DA76-B1E0-4D9B-A286-4E8CE52CC96D}"/>
    <cellStyle name="Percent 7 3 15" xfId="54437" xr:uid="{09BD85C5-412D-436F-A6D6-7CA6D662CB79}"/>
    <cellStyle name="Percent 7 3 2" xfId="5242" xr:uid="{26080D20-AECF-4C70-AB39-34F53B7435FE}"/>
    <cellStyle name="Percent 7 3 2 2" xfId="10235" xr:uid="{D1ACC5BC-A7B4-48DA-B207-B863113C7E3F}"/>
    <cellStyle name="Percent 7 3 2 2 2" xfId="29563" xr:uid="{E6C6DF65-27E7-4C10-A58A-93C15E591E93}"/>
    <cellStyle name="Percent 7 3 2 2 3" xfId="46022" xr:uid="{F0A9D183-0B1F-41B4-A608-CC8AEE2457C0}"/>
    <cellStyle name="Percent 7 3 2 3" xfId="19736" xr:uid="{E8AE0FFB-344C-4677-86EB-214F100D1018}"/>
    <cellStyle name="Percent 7 3 3" xfId="8424" xr:uid="{FBEF0AA3-0180-4A2D-BDED-CC54D658271F}"/>
    <cellStyle name="Percent 7 3 3 2" xfId="22218" xr:uid="{7D507E40-FBFB-4273-956A-85438387829B}"/>
    <cellStyle name="Percent 7 3 3 2 2" xfId="38357" xr:uid="{53B549E7-4D02-4B23-87A2-6A9C333C02A0}"/>
    <cellStyle name="Percent 7 3 3 3" xfId="27880" xr:uid="{571344A7-94D3-41A1-9573-9093D735AF94}"/>
    <cellStyle name="Percent 7 3 3 4" xfId="42207" xr:uid="{D8BED30A-989F-4FA7-8F4E-AC94DC0C07BE}"/>
    <cellStyle name="Percent 7 3 4" xfId="6730" xr:uid="{36160195-E117-46CD-83AD-035DDF1F8C32}"/>
    <cellStyle name="Percent 7 3 4 2" xfId="26553" xr:uid="{311AC765-365A-45CD-8A5B-809F1F8F8B2E}"/>
    <cellStyle name="Percent 7 3 4 3" xfId="44178" xr:uid="{E75B6365-D15C-4376-ADE1-5ED795452469}"/>
    <cellStyle name="Percent 7 3 5" xfId="13320" xr:uid="{2B004E87-9576-423D-9CF7-6EC6CBE017D6}"/>
    <cellStyle name="Percent 7 3 5 2" xfId="32627" xr:uid="{0D11348B-0DD8-4C6F-9531-4AC07E1B94F6}"/>
    <cellStyle name="Percent 7 3 6" xfId="14631" xr:uid="{9956498F-D0C4-44D6-934F-7B6E3F174430}"/>
    <cellStyle name="Percent 7 3 6 2" xfId="33910" xr:uid="{D6B74D90-A9CB-4F21-A7FD-C816CCB854D0}"/>
    <cellStyle name="Percent 7 3 7" xfId="15954" xr:uid="{BB0C7AC0-493D-4E0F-932A-24070C11312C}"/>
    <cellStyle name="Percent 7 3 7 2" xfId="35130" xr:uid="{0CE3CAAD-EDE5-456C-A91B-324CE4E850C6}"/>
    <cellStyle name="Percent 7 3 8" xfId="17394" xr:uid="{001BEF81-3E44-451A-B537-1068F2516DC3}"/>
    <cellStyle name="Percent 7 3 8 2" xfId="36484" xr:uid="{AA1ADC93-C0E8-44B6-A244-4BB2F193FB42}"/>
    <cellStyle name="Percent 7 3 9" xfId="24500" xr:uid="{FC816B25-0F84-46CD-A493-E3D083776172}"/>
    <cellStyle name="Percent 7 4" xfId="3289" xr:uid="{75BC3EBA-324A-4EAC-8FA3-73F34FC3C4F4}"/>
    <cellStyle name="Percent 7 4 10" xfId="40638" xr:uid="{83F2C02E-5CA6-48E7-8CEE-B85EF7EF506D}"/>
    <cellStyle name="Percent 7 4 11" xfId="49724" xr:uid="{65D369FB-73B3-4FA0-A400-DC38F769C12F}"/>
    <cellStyle name="Percent 7 4 12" xfId="50927" xr:uid="{A24CBD24-6874-4BD9-BEC5-55A06F7D9C0B}"/>
    <cellStyle name="Percent 7 4 13" xfId="52161" xr:uid="{345058DC-EAD0-48BC-95BA-9FBF6B87DE29}"/>
    <cellStyle name="Percent 7 4 14" xfId="53337" xr:uid="{E821670F-7BD0-40D8-AA13-7C541B5AAAD7}"/>
    <cellStyle name="Percent 7 4 15" xfId="54490" xr:uid="{A85ECDF0-C0E6-4297-92DD-F8BEBCDFC9FC}"/>
    <cellStyle name="Percent 7 4 2" xfId="5243" xr:uid="{7CCBA310-58EE-45C7-BD4F-CEFE2427B92B}"/>
    <cellStyle name="Percent 7 4 2 2" xfId="10319" xr:uid="{37D2AC82-9214-4E89-952B-BF27F1D37A98}"/>
    <cellStyle name="Percent 7 4 2 2 2" xfId="29647" xr:uid="{871BCEF7-891B-451A-99B9-20A83FE45F68}"/>
    <cellStyle name="Percent 7 4 2 2 3" xfId="46082" xr:uid="{A8AC5F6F-5A67-4FD6-953F-F2236FA070CB}"/>
    <cellStyle name="Percent 7 4 2 3" xfId="20418" xr:uid="{26210E1D-2D3F-4F33-95E4-9A265D05C88F}"/>
    <cellStyle name="Percent 7 4 3" xfId="8561" xr:uid="{3D60A808-54D9-4D95-ABB9-7E37F3F39014}"/>
    <cellStyle name="Percent 7 4 3 2" xfId="22301" xr:uid="{A1809854-F3E6-493E-BE54-A339223FB5FA}"/>
    <cellStyle name="Percent 7 4 3 2 2" xfId="38430" xr:uid="{9FA5A698-7E6B-4F6C-AE0A-E09BFA671973}"/>
    <cellStyle name="Percent 7 4 3 3" xfId="27999" xr:uid="{CB347BBD-3845-4EE1-93CE-47E08EA9FC3C}"/>
    <cellStyle name="Percent 7 4 3 4" xfId="42280" xr:uid="{65B9067B-FBFA-4409-B52C-F9E40B12A409}"/>
    <cellStyle name="Percent 7 4 4" xfId="6803" xr:uid="{D798FFA9-7501-4093-8913-ECA0CD56A4E9}"/>
    <cellStyle name="Percent 7 4 4 2" xfId="26625" xr:uid="{A7FEDF51-A792-4C17-8CDD-D056F0356355}"/>
    <cellStyle name="Percent 7 4 4 3" xfId="44591" xr:uid="{4D74E00A-F859-4742-B507-1DBD48B62296}"/>
    <cellStyle name="Percent 7 4 5" xfId="13406" xr:uid="{2C478C2A-B71C-4F46-833F-D6B555FF846D}"/>
    <cellStyle name="Percent 7 4 5 2" xfId="32712" xr:uid="{66F02CD5-360E-4097-8DF6-705F0B1819BE}"/>
    <cellStyle name="Percent 7 4 6" xfId="14684" xr:uid="{5BCF5C64-5C62-4EDB-A5CC-6DB2788F0FF1}"/>
    <cellStyle name="Percent 7 4 6 2" xfId="33962" xr:uid="{AE4039D3-FB07-4DCA-B804-F2889DA0F595}"/>
    <cellStyle name="Percent 7 4 7" xfId="16058" xr:uid="{9EDAB220-688F-4A9C-BA12-B56D83048A75}"/>
    <cellStyle name="Percent 7 4 7 2" xfId="35202" xr:uid="{69FF06CE-855E-48F1-AD14-B01678AA8387}"/>
    <cellStyle name="Percent 7 4 8" xfId="17537" xr:uid="{52B62981-AAB5-4571-860B-062953036B7B}"/>
    <cellStyle name="Percent 7 4 8 2" xfId="36612" xr:uid="{C71ACE9D-AB38-4569-AD68-EEFDA38E7FF3}"/>
    <cellStyle name="Percent 7 4 9" xfId="24578" xr:uid="{2C49BDB4-F888-4FB2-8B85-82F79EDE676D}"/>
    <cellStyle name="Percent 7 5" xfId="3290" xr:uid="{5B05409C-1455-4C73-A18F-1A6D24443CE5}"/>
    <cellStyle name="Percent 7 5 10" xfId="40639" xr:uid="{652DE489-D3B3-4E7F-8929-BD7D054CA663}"/>
    <cellStyle name="Percent 7 5 11" xfId="49725" xr:uid="{ED8E65E2-D87F-4B32-BA31-987BEE1CC6EA}"/>
    <cellStyle name="Percent 7 5 12" xfId="50928" xr:uid="{E30737FE-6F8F-4AE3-989F-B56428DD20B5}"/>
    <cellStyle name="Percent 7 5 13" xfId="52162" xr:uid="{6FADA9C5-E9F9-4B75-872B-0B591989147C}"/>
    <cellStyle name="Percent 7 5 14" xfId="53338" xr:uid="{846283A9-6351-453B-A70F-B9BC3374FCC9}"/>
    <cellStyle name="Percent 7 5 15" xfId="54491" xr:uid="{604AB319-5526-4BFE-B856-7C188CAC3D5E}"/>
    <cellStyle name="Percent 7 5 2" xfId="5244" xr:uid="{71F68362-3DB1-495E-83EB-3B7205123DD1}"/>
    <cellStyle name="Percent 7 5 2 2" xfId="10320" xr:uid="{0F3531E3-9829-478C-8C3A-E46BD1674617}"/>
    <cellStyle name="Percent 7 5 2 2 2" xfId="29648" xr:uid="{FA4EBD59-A264-426E-BB38-0E4623FB67A7}"/>
    <cellStyle name="Percent 7 5 2 2 3" xfId="46083" xr:uid="{6C2AD916-5D30-46FB-8F64-793F5246B6B8}"/>
    <cellStyle name="Percent 7 5 2 3" xfId="20419" xr:uid="{CB6722DD-23CD-487E-A618-9E002A14DF13}"/>
    <cellStyle name="Percent 7 5 3" xfId="8562" xr:uid="{FF21DA6B-969F-488C-B1FA-B1B9BF5B1F7E}"/>
    <cellStyle name="Percent 7 5 3 2" xfId="22302" xr:uid="{8C71BF3A-9B2A-4955-A59B-7E84088EE728}"/>
    <cellStyle name="Percent 7 5 3 2 2" xfId="38431" xr:uid="{EF89F392-1378-413A-BE71-FF121EFDE126}"/>
    <cellStyle name="Percent 7 5 3 3" xfId="28000" xr:uid="{221FB625-DEF6-4945-8CFD-28EC3625D520}"/>
    <cellStyle name="Percent 7 5 3 4" xfId="42281" xr:uid="{D1B76621-0253-4510-B3D5-4BD676860EAC}"/>
    <cellStyle name="Percent 7 5 4" xfId="6804" xr:uid="{B14BD123-965B-4168-823C-49BA2B091A9C}"/>
    <cellStyle name="Percent 7 5 4 2" xfId="26626" xr:uid="{ACD4621F-B25E-45DE-A18A-E78D7A4EC52E}"/>
    <cellStyle name="Percent 7 5 4 3" xfId="44592" xr:uid="{40B42919-2F22-4CB2-AFEB-E31C9BA72041}"/>
    <cellStyle name="Percent 7 5 5" xfId="13407" xr:uid="{DAD1102C-A90F-44A8-9734-D0F7E0C6E743}"/>
    <cellStyle name="Percent 7 5 5 2" xfId="32713" xr:uid="{15B2862C-C701-4AE1-BE7C-18F469536E5A}"/>
    <cellStyle name="Percent 7 5 6" xfId="14685" xr:uid="{929FD87D-D71B-41A3-ABB1-D8D21648AB8C}"/>
    <cellStyle name="Percent 7 5 6 2" xfId="33963" xr:uid="{0E3436A2-A28E-4F9C-B253-A9C00D97221E}"/>
    <cellStyle name="Percent 7 5 7" xfId="16059" xr:uid="{93FC2F8B-CF27-4896-8763-24FF8A790CC2}"/>
    <cellStyle name="Percent 7 5 7 2" xfId="35203" xr:uid="{4219DF8B-44FE-4818-A1CF-BDBC65CE9FFA}"/>
    <cellStyle name="Percent 7 5 8" xfId="17538" xr:uid="{81B79A80-09C9-4CC5-B83C-F10B1EF8AC83}"/>
    <cellStyle name="Percent 7 5 8 2" xfId="36613" xr:uid="{6DE6B07D-32A0-439D-B659-8F8AA019D7B8}"/>
    <cellStyle name="Percent 7 5 9" xfId="24579" xr:uid="{1F3F85C2-1319-41C4-98D0-F9DFAFE45034}"/>
    <cellStyle name="Percent 7 6" xfId="5241" xr:uid="{D534650B-358D-4A87-B4D5-09E4341FFDAC}"/>
    <cellStyle name="Percent 7 6 2" xfId="9937" xr:uid="{1E996428-8BFB-4873-B303-B529527BBE6D}"/>
    <cellStyle name="Percent 7 6 2 2" xfId="29266" xr:uid="{1C703045-88C9-4685-A231-D347A3B53173}"/>
    <cellStyle name="Percent 7 6 2 3" xfId="45443" xr:uid="{CE8C79BF-4E68-4630-914F-AD70D3AF94D2}"/>
    <cellStyle name="Percent 7 6 3" xfId="18920" xr:uid="{789ED964-56CF-41C9-80E7-0EAE2458946F}"/>
    <cellStyle name="Percent 7 7" xfId="7770" xr:uid="{B0276A30-C7C0-4346-A761-0C39138728AA}"/>
    <cellStyle name="Percent 7 7 2" xfId="21614" xr:uid="{84053CBB-8961-4475-9CD6-81130E714A50}"/>
    <cellStyle name="Percent 7 7 2 2" xfId="37784" xr:uid="{6F9878A0-3F69-4D4F-AF1E-89B25C74125B}"/>
    <cellStyle name="Percent 7 7 3" xfId="27267" xr:uid="{AB204BDF-3D23-4D8C-9C80-B516D4621AB7}"/>
    <cellStyle name="Percent 7 7 4" xfId="41634" xr:uid="{7722368D-636C-4AC5-8E39-B72305761635}"/>
    <cellStyle name="Percent 7 8" xfId="6117" xr:uid="{003C205E-D3A4-40EA-BF33-C76D52C64234}"/>
    <cellStyle name="Percent 7 8 2" xfId="25942" xr:uid="{9A95E3D8-92B0-47F9-B101-3A28426DA43A}"/>
    <cellStyle name="Percent 7 8 3" xfId="43398" xr:uid="{4036D2F1-02D8-45F0-9F11-16298656E93C}"/>
    <cellStyle name="Percent 7 9" xfId="12723" xr:uid="{3F9ED4BB-C6FD-4644-98E0-DCFE0D2FC7D9}"/>
    <cellStyle name="Percent 7 9 2" xfId="32035" xr:uid="{6D0307A8-FEBB-4092-8FEA-A1D3309AEFC3}"/>
    <cellStyle name="Percent 70" xfId="15429" xr:uid="{A5276F6A-3BDE-4F91-9D72-D470F2CBBA03}"/>
    <cellStyle name="Percent 71" xfId="14892" xr:uid="{53D7BD38-BE6E-4102-8221-DAF31B040579}"/>
    <cellStyle name="Percent 72" xfId="14691" xr:uid="{AB223137-151A-40DA-9C0E-ACE3A830F021}"/>
    <cellStyle name="Percent 73" xfId="14803" xr:uid="{64752542-71D5-4DD0-87DD-8A9548BAC54B}"/>
    <cellStyle name="Percent 74" xfId="14791" xr:uid="{176DE7A0-6A7E-4879-AB13-55D6DDBF138A}"/>
    <cellStyle name="Percent 75" xfId="16098" xr:uid="{811A904B-410C-48A3-9C84-4B67BC194EB8}"/>
    <cellStyle name="Percent 76" xfId="15887" xr:uid="{B1B3ACEE-C7FD-42EE-B77F-E1FE31425827}"/>
    <cellStyle name="Percent 77" xfId="15363" xr:uid="{DD52F6E1-06DD-4F6B-B1F4-2F9325B54F58}"/>
    <cellStyle name="Percent 78" xfId="16093" xr:uid="{C67FAAC4-648C-4700-B421-FEEE68354F55}"/>
    <cellStyle name="Percent 79" xfId="17410" xr:uid="{C1C96CF1-6534-41F8-AE63-689E87D5D880}"/>
    <cellStyle name="Percent 8" xfId="1612" xr:uid="{5F06E72E-DB91-4621-AD8D-44BB39C85A83}"/>
    <cellStyle name="Percent 80" xfId="17606" xr:uid="{ABA9FD95-FEA3-494A-9103-EB99DCBC40EA}"/>
    <cellStyle name="Percent 81" xfId="16783" xr:uid="{7DA99511-245B-41E2-B686-C89294128EEC}"/>
    <cellStyle name="Percent 82" xfId="17480" xr:uid="{F2E936FA-2BAC-4F70-BED0-1CCAB767DC2F}"/>
    <cellStyle name="Percent 83" xfId="17420" xr:uid="{86CE7884-07E1-4C6B-BB02-A0D24EC356AF}"/>
    <cellStyle name="Percent 84" xfId="17435" xr:uid="{41F84F42-54E5-430B-84D2-65D32232C49B}"/>
    <cellStyle name="Percent 85" xfId="17428" xr:uid="{A3D618C4-69A3-4A75-8B23-DD74E9CF148B}"/>
    <cellStyle name="Percent 86" xfId="17430" xr:uid="{CD9B91DA-FEBD-41FA-8BAA-45208F9E684C}"/>
    <cellStyle name="Percent 87" xfId="17429" xr:uid="{64FDF55A-FD69-4874-9C64-EABA2FA9C0B2}"/>
    <cellStyle name="Percent 88" xfId="17287" xr:uid="{0B5DCA3E-5F98-4B69-B511-3E26F43B1F27}"/>
    <cellStyle name="Percent 89" xfId="17593" xr:uid="{6346318E-F0B3-4831-982D-181B30F620C9}"/>
    <cellStyle name="Percent 9" xfId="1613" xr:uid="{9E6CEC10-E89B-4EBD-9DD6-B72AEE50FAAE}"/>
    <cellStyle name="Percent 9 10" xfId="2572" xr:uid="{3D5B0603-8566-4CDF-9757-33B400C3DD40}"/>
    <cellStyle name="Percent 9 10 10" xfId="40587" xr:uid="{1B04E52F-A75D-41DF-BD5C-5111C40DF47B}"/>
    <cellStyle name="Percent 9 10 11" xfId="49656" xr:uid="{C144A046-B92B-4A39-8705-6E16CA78623B}"/>
    <cellStyle name="Percent 9 10 12" xfId="50859" xr:uid="{E999B270-78A6-4763-A71D-BD3EF1943DE9}"/>
    <cellStyle name="Percent 9 10 13" xfId="52088" xr:uid="{D050801B-405C-4223-8431-B233F2BFAE4C}"/>
    <cellStyle name="Percent 9 10 14" xfId="53286" xr:uid="{92C42465-9D2F-4BFF-ADE8-F67D6A8E6A63}"/>
    <cellStyle name="Percent 9 10 15" xfId="54438" xr:uid="{3EACE9FB-A268-4191-B266-34C771654831}"/>
    <cellStyle name="Percent 9 10 2" xfId="5246" xr:uid="{B67CC82F-A1CF-47B2-8A14-3203ED4DD50E}"/>
    <cellStyle name="Percent 9 10 2 2" xfId="10236" xr:uid="{7470B6E1-180A-4FA3-B578-AAF1B4E4454B}"/>
    <cellStyle name="Percent 9 10 2 2 2" xfId="29564" xr:uid="{3AE678DB-3715-44DB-AD48-238F6C8DC5C1}"/>
    <cellStyle name="Percent 9 10 2 2 3" xfId="46023" xr:uid="{089DBCEE-E86F-4A55-BF32-4B4D4BEEB45A}"/>
    <cellStyle name="Percent 9 10 2 3" xfId="19737" xr:uid="{6F93E9A8-9C6E-45A1-B0A3-5795870590AA}"/>
    <cellStyle name="Percent 9 10 3" xfId="8425" xr:uid="{F27D8DF8-E9CF-4921-966D-48F2A339A5CF}"/>
    <cellStyle name="Percent 9 10 3 2" xfId="22219" xr:uid="{8C328F79-919E-48A2-9490-E9A0C5B05626}"/>
    <cellStyle name="Percent 9 10 3 2 2" xfId="38358" xr:uid="{9AD8CFFF-94B9-4F21-B79B-8F911FF90334}"/>
    <cellStyle name="Percent 9 10 3 3" xfId="27881" xr:uid="{B446976A-5FAB-4838-A452-3DCB82ED370B}"/>
    <cellStyle name="Percent 9 10 3 4" xfId="42208" xr:uid="{04DFE41D-21DD-42CD-A503-1379240C27D2}"/>
    <cellStyle name="Percent 9 10 4" xfId="6731" xr:uid="{29D18134-532E-4591-A184-1C80912AC3BF}"/>
    <cellStyle name="Percent 9 10 4 2" xfId="26554" xr:uid="{82F06515-C782-4C85-BB22-DDC9BA0DF96A}"/>
    <cellStyle name="Percent 9 10 4 3" xfId="44179" xr:uid="{3BFF8A99-F5C7-463A-95A2-DB972039DF90}"/>
    <cellStyle name="Percent 9 10 5" xfId="13321" xr:uid="{6F2478B6-B60D-4134-9358-C37AF32084F5}"/>
    <cellStyle name="Percent 9 10 5 2" xfId="32628" xr:uid="{B276D235-98F7-4BFF-B7CC-35C96780ACC0}"/>
    <cellStyle name="Percent 9 10 6" xfId="14632" xr:uid="{B6FF1669-09A0-4260-8842-FB44C0D9C824}"/>
    <cellStyle name="Percent 9 10 6 2" xfId="33911" xr:uid="{8BEA0068-A5DC-4BF1-9506-16CB904BE539}"/>
    <cellStyle name="Percent 9 10 7" xfId="15955" xr:uid="{56430256-D82B-4261-BA7C-FA1572D0C9DC}"/>
    <cellStyle name="Percent 9 10 7 2" xfId="35131" xr:uid="{A2B7554A-F9EC-4F82-8398-A6D0D06C88A1}"/>
    <cellStyle name="Percent 9 10 8" xfId="17395" xr:uid="{5D54A766-48FD-45A5-A8FC-13AF0348DBC6}"/>
    <cellStyle name="Percent 9 10 8 2" xfId="36485" xr:uid="{6B7829DA-1477-4EAA-8633-5386771022DB}"/>
    <cellStyle name="Percent 9 10 9" xfId="24501" xr:uid="{3CCE4CCC-E61A-437C-B6CF-C3B264C31223}"/>
    <cellStyle name="Percent 9 11" xfId="5245" xr:uid="{A81BFCFD-B365-4A2D-AA9E-B5727673CFBF}"/>
    <cellStyle name="Percent 9 11 2" xfId="9938" xr:uid="{DA56B4E2-7A12-4200-A48C-47097E51F344}"/>
    <cellStyle name="Percent 9 11 2 2" xfId="29267" xr:uid="{73F63F35-E653-4480-B203-4D351EB72AB4}"/>
    <cellStyle name="Percent 9 11 2 3" xfId="45444" xr:uid="{D96A30C7-1C27-4F36-881C-2A1F1B467B28}"/>
    <cellStyle name="Percent 9 11 3" xfId="18921" xr:uid="{97B6045D-FA28-4392-90C6-69180B67EA18}"/>
    <cellStyle name="Percent 9 12" xfId="7771" xr:uid="{E4E21AB7-7B6B-4271-ACE2-D2480A430AF7}"/>
    <cellStyle name="Percent 9 12 2" xfId="21615" xr:uid="{391807CA-FD74-490A-98A6-272FCC1C47A9}"/>
    <cellStyle name="Percent 9 12 2 2" xfId="37785" xr:uid="{A6962A75-CCE6-44EF-9E95-CDA64F9597C6}"/>
    <cellStyle name="Percent 9 12 3" xfId="27268" xr:uid="{11CF696A-DA31-47F5-867E-E61B0D087672}"/>
    <cellStyle name="Percent 9 12 4" xfId="41635" xr:uid="{CF4414A7-556C-436B-B276-53B36D711927}"/>
    <cellStyle name="Percent 9 13" xfId="6118" xr:uid="{F3ED9341-E1FA-4AD0-8D12-5E5DA8912C52}"/>
    <cellStyle name="Percent 9 13 2" xfId="25943" xr:uid="{0823BC07-1CB2-40E3-992A-1D6903165981}"/>
    <cellStyle name="Percent 9 13 3" xfId="43400" xr:uid="{2A0F1874-0716-453E-8B1E-6E87FD79D0A5}"/>
    <cellStyle name="Percent 9 14" xfId="12724" xr:uid="{4BCDF3EE-66D9-4DB6-AB5B-EF1B4B1C7596}"/>
    <cellStyle name="Percent 9 14 2" xfId="32036" xr:uid="{E680D674-FDD0-4124-83B3-A5922D6D3CE3}"/>
    <cellStyle name="Percent 9 15" xfId="14039" xr:uid="{8B726F3D-11A5-4B60-8013-89CB65101A08}"/>
    <cellStyle name="Percent 9 15 2" xfId="33329" xr:uid="{1EC27823-4AD5-4A85-86A0-F3B3E9A06F81}"/>
    <cellStyle name="Percent 9 16" xfId="15307" xr:uid="{1130C93F-0492-4D9A-9430-E1217B052CE0}"/>
    <cellStyle name="Percent 9 16 2" xfId="34531" xr:uid="{A792858A-0128-41BD-8887-E1421C67693A}"/>
    <cellStyle name="Percent 9 17" xfId="16770" xr:uid="{6B3E74E3-C83D-4F13-8E03-C2C9ECCD27EE}"/>
    <cellStyle name="Percent 9 17 2" xfId="35867" xr:uid="{B0982942-7F72-44B3-80B1-C8B9D0B2D0E4}"/>
    <cellStyle name="Percent 9 18" xfId="23907" xr:uid="{194C1314-3F92-48F3-B8A1-5C0FCFCF54FF}"/>
    <cellStyle name="Percent 9 19" xfId="40012" xr:uid="{33B9AE40-5CEC-49B7-AAAF-BB7B35183484}"/>
    <cellStyle name="Percent 9 2" xfId="1614" xr:uid="{4F08D5D9-8260-4F31-80CC-218817B2D437}"/>
    <cellStyle name="Percent 9 2 10" xfId="23908" xr:uid="{A6D518DB-03FC-448A-A7AB-2F67470C6165}"/>
    <cellStyle name="Percent 9 2 11" xfId="40013" xr:uid="{2247411B-36B3-4D9E-A733-A42CDD38E5C1}"/>
    <cellStyle name="Percent 9 2 12" xfId="49078" xr:uid="{13F51302-EED8-489C-A425-57CCFBB3F5D5}"/>
    <cellStyle name="Percent 9 2 13" xfId="50279" xr:uid="{3822A531-946C-486D-991C-2BEF5979DC18}"/>
    <cellStyle name="Percent 9 2 14" xfId="51494" xr:uid="{4D424F6B-6781-4D00-B3E6-41317135DBE6}"/>
    <cellStyle name="Percent 9 2 15" xfId="52712" xr:uid="{71D2121A-48C0-44DC-934A-CEC8D14698D9}"/>
    <cellStyle name="Percent 9 2 16" xfId="53862" xr:uid="{39737E2D-E462-4C1A-9547-C1B643F767BB}"/>
    <cellStyle name="Percent 9 2 2" xfId="2573" xr:uid="{71246080-1422-4A9B-93A8-2390F8AC7B89}"/>
    <cellStyle name="Percent 9 2 2 10" xfId="40588" xr:uid="{8C761BED-7A64-4B63-9BF8-9B64DE9BC4BF}"/>
    <cellStyle name="Percent 9 2 2 11" xfId="49657" xr:uid="{0DBE6FD4-1D27-4480-8DF4-DCA34D7F2055}"/>
    <cellStyle name="Percent 9 2 2 12" xfId="50860" xr:uid="{1ABE265E-B4D6-4D94-81B1-6DEF9DEE67DE}"/>
    <cellStyle name="Percent 9 2 2 13" xfId="52089" xr:uid="{7E212528-7148-4DE5-92BA-C2F960781A88}"/>
    <cellStyle name="Percent 9 2 2 14" xfId="53287" xr:uid="{2E949799-38F2-4576-B9C4-6A01946AB189}"/>
    <cellStyle name="Percent 9 2 2 15" xfId="54439" xr:uid="{7962E352-7AE5-42BB-8A6A-878C95294940}"/>
    <cellStyle name="Percent 9 2 2 2" xfId="5248" xr:uid="{17FFA26B-5036-4DC6-849B-62C233D2199B}"/>
    <cellStyle name="Percent 9 2 2 2 2" xfId="10237" xr:uid="{F7670297-E087-4E94-BD70-B1F8287AF1E3}"/>
    <cellStyle name="Percent 9 2 2 2 2 2" xfId="29565" xr:uid="{911AB090-0BD9-49BF-A620-57FFA3AF142A}"/>
    <cellStyle name="Percent 9 2 2 2 2 3" xfId="46024" xr:uid="{B332090F-479A-47A2-80AF-75B9048D6620}"/>
    <cellStyle name="Percent 9 2 2 2 3" xfId="19738" xr:uid="{0D96DF83-0612-44FE-918E-A6ED8ECE0676}"/>
    <cellStyle name="Percent 9 2 2 3" xfId="8426" xr:uid="{BF5C74DE-48CB-4F2A-83BC-582830B2F6F3}"/>
    <cellStyle name="Percent 9 2 2 3 2" xfId="22220" xr:uid="{293B38E3-CFB1-4F82-84DB-868DD65B46B8}"/>
    <cellStyle name="Percent 9 2 2 3 2 2" xfId="38359" xr:uid="{10D2D12E-5F8B-458C-892B-35F74C4B8E7F}"/>
    <cellStyle name="Percent 9 2 2 3 3" xfId="27882" xr:uid="{233C3194-CC24-49C9-8D9B-F13A80265758}"/>
    <cellStyle name="Percent 9 2 2 3 4" xfId="42209" xr:uid="{67FF7493-010D-4456-8F46-6DDCD23DD97C}"/>
    <cellStyle name="Percent 9 2 2 4" xfId="6732" xr:uid="{FB75574B-7CAD-4BBE-B0A7-DAEDB10AB6BB}"/>
    <cellStyle name="Percent 9 2 2 4 2" xfId="26555" xr:uid="{C02ED106-803E-4643-9E2F-A55D2E69E9E9}"/>
    <cellStyle name="Percent 9 2 2 4 3" xfId="44180" xr:uid="{74FBE98F-DA2D-45E9-999E-D318CE6CA218}"/>
    <cellStyle name="Percent 9 2 2 5" xfId="13322" xr:uid="{85F55E7B-BD2D-4438-A485-4452D18B8154}"/>
    <cellStyle name="Percent 9 2 2 5 2" xfId="32629" xr:uid="{716E11DA-4D97-4B12-A790-2B3BF0A70B88}"/>
    <cellStyle name="Percent 9 2 2 6" xfId="14633" xr:uid="{E4511146-D039-48BD-B3B7-346EF8637DBA}"/>
    <cellStyle name="Percent 9 2 2 6 2" xfId="33912" xr:uid="{D7DD868D-FB3D-41E1-A2BF-442E4043A10C}"/>
    <cellStyle name="Percent 9 2 2 7" xfId="15956" xr:uid="{313979FE-0F27-438E-ADA8-9B815AD6A847}"/>
    <cellStyle name="Percent 9 2 2 7 2" xfId="35132" xr:uid="{661189B2-95FF-4458-9D5A-0CCC5C3CCD5E}"/>
    <cellStyle name="Percent 9 2 2 8" xfId="17396" xr:uid="{41A2FB9C-76CF-4392-BF98-891C6A8C48F3}"/>
    <cellStyle name="Percent 9 2 2 8 2" xfId="36486" xr:uid="{44E3BECF-B4BC-4111-8E33-3638D0F62822}"/>
    <cellStyle name="Percent 9 2 2 9" xfId="24502" xr:uid="{862F27E5-B8D5-4FE9-BE5B-1B3A30D48C16}"/>
    <cellStyle name="Percent 9 2 3" xfId="5247" xr:uid="{CC1F91C8-3859-4FAA-8A77-ED2D266AA9A4}"/>
    <cellStyle name="Percent 9 2 3 2" xfId="9939" xr:uid="{850373A3-400F-43C2-BD6A-F3947529EF16}"/>
    <cellStyle name="Percent 9 2 3 2 2" xfId="29268" xr:uid="{2DE3B1D6-10E5-448F-A366-47DB89C7869B}"/>
    <cellStyle name="Percent 9 2 3 2 3" xfId="45445" xr:uid="{341FD3F1-1C04-4709-8EBD-E072B2FA05A6}"/>
    <cellStyle name="Percent 9 2 3 3" xfId="18922" xr:uid="{81C4A083-661A-41DA-9425-021D3B6F0747}"/>
    <cellStyle name="Percent 9 2 4" xfId="7772" xr:uid="{FBE0EC79-C6F3-4810-99C3-C4529B3B79C0}"/>
    <cellStyle name="Percent 9 2 4 2" xfId="21616" xr:uid="{58993C50-49C7-4D88-9B3B-146AAE30047A}"/>
    <cellStyle name="Percent 9 2 4 2 2" xfId="37786" xr:uid="{FA76EECF-658A-4CB9-9CBC-EF9BB37AD025}"/>
    <cellStyle name="Percent 9 2 4 3" xfId="27269" xr:uid="{BBF7052B-537F-4B46-9A39-5E88E0BB6E51}"/>
    <cellStyle name="Percent 9 2 4 4" xfId="41636" xr:uid="{A1B265AF-569D-48FD-B40D-A6720B0910A1}"/>
    <cellStyle name="Percent 9 2 5" xfId="6119" xr:uid="{E252E502-0BA2-4E37-BCF8-ACA7DF2FBEFF}"/>
    <cellStyle name="Percent 9 2 5 2" xfId="25944" xr:uid="{FD4C7F54-F764-4A48-AC44-7024F488837D}"/>
    <cellStyle name="Percent 9 2 5 3" xfId="43401" xr:uid="{5B881E00-5838-43FF-84CC-BF98A90F638D}"/>
    <cellStyle name="Percent 9 2 6" xfId="12725" xr:uid="{63A3E800-B9A3-4CC6-9759-1312B3DD0830}"/>
    <cellStyle name="Percent 9 2 6 2" xfId="32037" xr:uid="{AC0C61AA-235B-4B5C-BFA2-8DB082C2A58A}"/>
    <cellStyle name="Percent 9 2 7" xfId="14040" xr:uid="{F8FD46B6-2EC3-4044-A7D8-22C0CE14B7C9}"/>
    <cellStyle name="Percent 9 2 7 2" xfId="33330" xr:uid="{537CBCB6-DFAA-4297-AA34-055551AA9903}"/>
    <cellStyle name="Percent 9 2 8" xfId="15308" xr:uid="{89B41E82-51E6-443B-8AE4-99E8C579EB28}"/>
    <cellStyle name="Percent 9 2 8 2" xfId="34532" xr:uid="{5A566F11-5A13-4D5C-AD4C-A55C543013AD}"/>
    <cellStyle name="Percent 9 2 9" xfId="16771" xr:uid="{1566907B-7788-4827-A4F4-645340676653}"/>
    <cellStyle name="Percent 9 2 9 2" xfId="35868" xr:uid="{233CBCD1-4946-41BA-A692-6C3E0DA71E92}"/>
    <cellStyle name="Percent 9 20" xfId="49077" xr:uid="{9903F760-F03C-41A4-9F9C-EBCDF480B839}"/>
    <cellStyle name="Percent 9 21" xfId="50278" xr:uid="{B0FAF657-9493-4CD9-AF92-27C0F26F5277}"/>
    <cellStyle name="Percent 9 22" xfId="51493" xr:uid="{379600DB-8A70-4735-A372-C642A6B110B7}"/>
    <cellStyle name="Percent 9 23" xfId="52711" xr:uid="{F3E909CC-07FE-4BFD-B513-3E06C0A8B60C}"/>
    <cellStyle name="Percent 9 24" xfId="53861" xr:uid="{04C432AB-CA05-4D17-AE60-A3BCDEDC5480}"/>
    <cellStyle name="Percent 9 3" xfId="1615" xr:uid="{A501336F-AA87-4D95-BAD4-D0556BD755C3}"/>
    <cellStyle name="Percent 9 3 10" xfId="23909" xr:uid="{EE9DBE48-7112-4D77-B151-E6BE3E068F9E}"/>
    <cellStyle name="Percent 9 3 11" xfId="40014" xr:uid="{4CA7A2E6-1B9D-4F34-96F2-A7B2AECEDD75}"/>
    <cellStyle name="Percent 9 3 12" xfId="49079" xr:uid="{6D1A1098-96E9-4CB7-ACA6-31ADEAC954E5}"/>
    <cellStyle name="Percent 9 3 13" xfId="50280" xr:uid="{3871BCFC-0881-4E9E-880A-AF06E003D7A7}"/>
    <cellStyle name="Percent 9 3 14" xfId="51495" xr:uid="{661F506A-27F3-4E6C-B64A-39A25C7DBCB9}"/>
    <cellStyle name="Percent 9 3 15" xfId="52713" xr:uid="{92CEA7A8-7303-45A5-AE47-F1D879A37139}"/>
    <cellStyle name="Percent 9 3 16" xfId="53863" xr:uid="{1391328F-F1E4-4F56-A127-31165965CD83}"/>
    <cellStyle name="Percent 9 3 2" xfId="2574" xr:uid="{1F8997EB-2F40-40F2-ADB1-685DC8554F2D}"/>
    <cellStyle name="Percent 9 3 2 10" xfId="40589" xr:uid="{FE548B1B-C98F-4143-8014-5BF736EEEA3B}"/>
    <cellStyle name="Percent 9 3 2 11" xfId="49658" xr:uid="{9EE7AEAF-EE10-4404-A097-D2CC169165F9}"/>
    <cellStyle name="Percent 9 3 2 12" xfId="50861" xr:uid="{43A78585-280D-4046-9EC0-E4E6C3ED2129}"/>
    <cellStyle name="Percent 9 3 2 13" xfId="52090" xr:uid="{12C4F63E-A72B-4918-BDB4-A1D2492CB773}"/>
    <cellStyle name="Percent 9 3 2 14" xfId="53288" xr:uid="{96ECB49F-6847-4119-A9E3-A19BBAD5A06A}"/>
    <cellStyle name="Percent 9 3 2 15" xfId="54440" xr:uid="{00C2DBD6-AC7A-435E-AC8A-021BBCD15106}"/>
    <cellStyle name="Percent 9 3 2 2" xfId="5250" xr:uid="{99EC0BDD-E05D-4529-8248-E6292985CFB5}"/>
    <cellStyle name="Percent 9 3 2 2 2" xfId="10238" xr:uid="{C1514372-1D3C-4CEA-867B-E61FAE24EBAD}"/>
    <cellStyle name="Percent 9 3 2 2 2 2" xfId="29566" xr:uid="{8CEE05C2-1FDF-43D2-A94D-43E78976EA86}"/>
    <cellStyle name="Percent 9 3 2 2 2 3" xfId="46025" xr:uid="{2F812779-CA25-4D08-A32C-F22AE3204F7E}"/>
    <cellStyle name="Percent 9 3 2 2 3" xfId="19739" xr:uid="{A1516344-1BCD-41A4-A29A-5FA9384AD630}"/>
    <cellStyle name="Percent 9 3 2 3" xfId="8427" xr:uid="{E66E0B89-00AC-44B4-A6AB-9B3EEE8E8E11}"/>
    <cellStyle name="Percent 9 3 2 3 2" xfId="22221" xr:uid="{42EF927B-4D86-4BAD-B17A-1DC42ECCFB1A}"/>
    <cellStyle name="Percent 9 3 2 3 2 2" xfId="38360" xr:uid="{78E3396C-3CBC-4B8D-B22D-147D463414D5}"/>
    <cellStyle name="Percent 9 3 2 3 3" xfId="27883" xr:uid="{99D9FB52-8239-4FF6-9DDF-1E1B64386331}"/>
    <cellStyle name="Percent 9 3 2 3 4" xfId="42210" xr:uid="{18D56B6A-A581-4521-8382-2CC019DF0C66}"/>
    <cellStyle name="Percent 9 3 2 4" xfId="6733" xr:uid="{77F4B766-A61F-4862-A8E1-8F0FF5F08792}"/>
    <cellStyle name="Percent 9 3 2 4 2" xfId="26556" xr:uid="{760BA35B-6B97-425F-BFDF-1AB544034851}"/>
    <cellStyle name="Percent 9 3 2 4 3" xfId="44181" xr:uid="{6A880A1D-9952-4C30-969A-1DCE2735F7EA}"/>
    <cellStyle name="Percent 9 3 2 5" xfId="13323" xr:uid="{C92BF89C-8218-4332-B704-9254E5CF452A}"/>
    <cellStyle name="Percent 9 3 2 5 2" xfId="32630" xr:uid="{1B8DB5E8-CFA2-4274-9650-F182E44934F2}"/>
    <cellStyle name="Percent 9 3 2 6" xfId="14634" xr:uid="{45B24258-08BB-47EA-89EA-442D6ED7EB17}"/>
    <cellStyle name="Percent 9 3 2 6 2" xfId="33913" xr:uid="{98B7BA4D-0EFC-4789-8CC8-03B669732D0F}"/>
    <cellStyle name="Percent 9 3 2 7" xfId="15957" xr:uid="{9F9270CC-C44F-4E6B-B032-1B4242D267C8}"/>
    <cellStyle name="Percent 9 3 2 7 2" xfId="35133" xr:uid="{527C9BF9-BBD3-4AA7-9F15-7C7512CCCDD2}"/>
    <cellStyle name="Percent 9 3 2 8" xfId="17397" xr:uid="{C5F57044-FB74-4AF8-8E68-DE8786DA504D}"/>
    <cellStyle name="Percent 9 3 2 8 2" xfId="36487" xr:uid="{BCAEB431-7B67-4535-9F86-FE74EDD2DB35}"/>
    <cellStyle name="Percent 9 3 2 9" xfId="24503" xr:uid="{8E5359FD-0438-4B64-920B-2FF4AC4E4D81}"/>
    <cellStyle name="Percent 9 3 3" xfId="5249" xr:uid="{2CAF66CC-20FE-4B29-A261-7308C13B307B}"/>
    <cellStyle name="Percent 9 3 3 2" xfId="9940" xr:uid="{35998034-D7A0-448F-B767-8408C2ECE7E0}"/>
    <cellStyle name="Percent 9 3 3 2 2" xfId="29269" xr:uid="{E1341B86-C34F-43BB-93B9-453082371A1A}"/>
    <cellStyle name="Percent 9 3 3 2 3" xfId="45446" xr:uid="{7DF4E62C-5FB4-4C43-B252-08B53A8E2C99}"/>
    <cellStyle name="Percent 9 3 3 3" xfId="18923" xr:uid="{B12CF482-464F-457B-A30B-87AEC0F0DAA4}"/>
    <cellStyle name="Percent 9 3 4" xfId="7773" xr:uid="{FD60B6B1-07FD-416B-959F-D7D9A58B5A8C}"/>
    <cellStyle name="Percent 9 3 4 2" xfId="21617" xr:uid="{04254957-188C-4943-8488-69AB7D82753A}"/>
    <cellStyle name="Percent 9 3 4 2 2" xfId="37787" xr:uid="{270D6551-2C95-4C38-A791-30ECCC78F1F0}"/>
    <cellStyle name="Percent 9 3 4 3" xfId="27270" xr:uid="{D84385BF-BDE7-48D6-945B-63E2D317C587}"/>
    <cellStyle name="Percent 9 3 4 4" xfId="41637" xr:uid="{CEED0C53-59B7-41A9-B3A8-B65655024161}"/>
    <cellStyle name="Percent 9 3 5" xfId="6120" xr:uid="{0DD1BE57-97F3-4F4A-B95D-C7A94581FD19}"/>
    <cellStyle name="Percent 9 3 5 2" xfId="25945" xr:uid="{31C0ED68-31AE-4D0A-B69C-CAEF5461F442}"/>
    <cellStyle name="Percent 9 3 5 3" xfId="43402" xr:uid="{B47177A3-25CD-4EB7-A047-1D04838E59F8}"/>
    <cellStyle name="Percent 9 3 6" xfId="12726" xr:uid="{EAC0CD58-237B-454E-85F9-61EE262C62F3}"/>
    <cellStyle name="Percent 9 3 6 2" xfId="32038" xr:uid="{CEF60029-E52A-43F0-A5BC-73DA001CF338}"/>
    <cellStyle name="Percent 9 3 7" xfId="14041" xr:uid="{A1B173B8-1197-49EF-898C-71E10FA4E6A0}"/>
    <cellStyle name="Percent 9 3 7 2" xfId="33331" xr:uid="{8E489C3B-28E7-4E09-ABAF-433C7F99B939}"/>
    <cellStyle name="Percent 9 3 8" xfId="15309" xr:uid="{C3E26203-72B2-4A76-BF64-A229E9BB05CC}"/>
    <cellStyle name="Percent 9 3 8 2" xfId="34533" xr:uid="{030A123A-51A5-4434-9E76-E60880C09376}"/>
    <cellStyle name="Percent 9 3 9" xfId="16772" xr:uid="{3CDE647F-9F96-4798-A139-C576D502CC47}"/>
    <cellStyle name="Percent 9 3 9 2" xfId="35869" xr:uid="{8A6A967D-ADC0-4BA5-8A46-B03448F91F1A}"/>
    <cellStyle name="Percent 9 4" xfId="1616" xr:uid="{C8C8331E-3D85-4731-A38B-FE51D4B19195}"/>
    <cellStyle name="Percent 9 4 10" xfId="23910" xr:uid="{C20E23F3-784B-48E9-BBA5-2EB49EBAEC9B}"/>
    <cellStyle name="Percent 9 4 11" xfId="40015" xr:uid="{1DC7F8FD-0736-4D75-9003-9DDA65CE0BF0}"/>
    <cellStyle name="Percent 9 4 12" xfId="49080" xr:uid="{AB6EB9B2-69B7-4D30-9B4C-0525B77E7F2B}"/>
    <cellStyle name="Percent 9 4 13" xfId="50281" xr:uid="{23FDCF4D-72C1-415D-833C-8B27FE0F2489}"/>
    <cellStyle name="Percent 9 4 14" xfId="51496" xr:uid="{2F8AC058-BF50-4B22-8F2E-64FD2D18B305}"/>
    <cellStyle name="Percent 9 4 15" xfId="52714" xr:uid="{D12FF50F-C704-419F-BE3D-1133077F1CF5}"/>
    <cellStyle name="Percent 9 4 16" xfId="53864" xr:uid="{2401B9E6-325A-4BD6-829E-C5107768C9B5}"/>
    <cellStyle name="Percent 9 4 2" xfId="2575" xr:uid="{3D5334EC-A126-49CD-A0A9-7C101B4FC194}"/>
    <cellStyle name="Percent 9 4 2 10" xfId="40590" xr:uid="{B9C9F689-9C43-4E94-B2ED-C858F10FD85B}"/>
    <cellStyle name="Percent 9 4 2 11" xfId="49659" xr:uid="{A3C98113-3B89-4C92-AB9D-45AA457E5CA9}"/>
    <cellStyle name="Percent 9 4 2 12" xfId="50862" xr:uid="{58C8882F-A10F-46BA-9303-9E871B9CB07F}"/>
    <cellStyle name="Percent 9 4 2 13" xfId="52091" xr:uid="{BA6A0ECF-3C33-4ABD-B0D1-5F484C987D33}"/>
    <cellStyle name="Percent 9 4 2 14" xfId="53289" xr:uid="{4D5C8B46-5BF8-4EE6-A3C5-A3F2623A5498}"/>
    <cellStyle name="Percent 9 4 2 15" xfId="54441" xr:uid="{61603E04-431A-4F13-8851-339E982A13E2}"/>
    <cellStyle name="Percent 9 4 2 2" xfId="5252" xr:uid="{F02530DB-60FA-4C90-8B69-18C74AC26A17}"/>
    <cellStyle name="Percent 9 4 2 2 2" xfId="10239" xr:uid="{85504B80-48CF-4AC7-AE32-55AEEF70D5F7}"/>
    <cellStyle name="Percent 9 4 2 2 2 2" xfId="29567" xr:uid="{1F289683-4774-4DEA-A60B-56F9F43E1E00}"/>
    <cellStyle name="Percent 9 4 2 2 2 3" xfId="46026" xr:uid="{60C6EF5F-43DA-4502-A840-B7FA69B38745}"/>
    <cellStyle name="Percent 9 4 2 2 3" xfId="19740" xr:uid="{1D7196FD-BC0F-42BA-B508-8A35E173F399}"/>
    <cellStyle name="Percent 9 4 2 3" xfId="8428" xr:uid="{1AC8E8F8-A2B8-4001-A137-1A7A8B0C3774}"/>
    <cellStyle name="Percent 9 4 2 3 2" xfId="22222" xr:uid="{8266F224-413D-4AE6-B366-290AEA592650}"/>
    <cellStyle name="Percent 9 4 2 3 2 2" xfId="38361" xr:uid="{D203F283-FDE9-42E7-A324-818CBE45B287}"/>
    <cellStyle name="Percent 9 4 2 3 3" xfId="27884" xr:uid="{69A8B264-F46E-41EF-B675-14414EFC1CB6}"/>
    <cellStyle name="Percent 9 4 2 3 4" xfId="42211" xr:uid="{885BDC7E-2E30-425A-A441-BFA8DECD6674}"/>
    <cellStyle name="Percent 9 4 2 4" xfId="6734" xr:uid="{14F4DD11-E28F-4422-98C8-0D63A82F3780}"/>
    <cellStyle name="Percent 9 4 2 4 2" xfId="26557" xr:uid="{0EBDE62D-76E2-4136-9A6A-F74E226296A6}"/>
    <cellStyle name="Percent 9 4 2 4 3" xfId="44182" xr:uid="{AB0DE76E-4CCB-4021-A3CE-D6F91C0B73DB}"/>
    <cellStyle name="Percent 9 4 2 5" xfId="13324" xr:uid="{A61C0951-2AB0-46E3-A119-0FF6F84CD787}"/>
    <cellStyle name="Percent 9 4 2 5 2" xfId="32631" xr:uid="{C2AEC229-8AAC-4FE3-8EAF-8024EA064696}"/>
    <cellStyle name="Percent 9 4 2 6" xfId="14635" xr:uid="{7BE07E4A-3ABB-4856-8126-DF4F6E1C1187}"/>
    <cellStyle name="Percent 9 4 2 6 2" xfId="33914" xr:uid="{B958BD30-FB07-44F5-A799-99B8F42DBD37}"/>
    <cellStyle name="Percent 9 4 2 7" xfId="15958" xr:uid="{A59EAFA5-7820-47DA-837F-0386061F90BD}"/>
    <cellStyle name="Percent 9 4 2 7 2" xfId="35134" xr:uid="{E10A20AD-185B-44BC-BF02-0DF14789B055}"/>
    <cellStyle name="Percent 9 4 2 8" xfId="17398" xr:uid="{34D191DD-E589-4ED8-86EC-461D3BB96486}"/>
    <cellStyle name="Percent 9 4 2 8 2" xfId="36488" xr:uid="{D27D6D89-9850-44E3-A4A4-5589AB870074}"/>
    <cellStyle name="Percent 9 4 2 9" xfId="24504" xr:uid="{48C904AC-9AD0-44CA-8A73-7F3FBBFF888D}"/>
    <cellStyle name="Percent 9 4 3" xfId="5251" xr:uid="{BD83C63E-904D-4B5F-8734-AA0CE66E18A3}"/>
    <cellStyle name="Percent 9 4 3 2" xfId="9941" xr:uid="{5D715415-F77A-4DEF-8703-977157905813}"/>
    <cellStyle name="Percent 9 4 3 2 2" xfId="29270" xr:uid="{95A1707C-5C9C-4534-B1E5-AFF18022803C}"/>
    <cellStyle name="Percent 9 4 3 2 3" xfId="45447" xr:uid="{0FB74B6D-8497-49A5-8B5D-7809A3833AD3}"/>
    <cellStyle name="Percent 9 4 3 3" xfId="18924" xr:uid="{4EF6A15D-32B7-4CD6-81E0-A9860F30A5BD}"/>
    <cellStyle name="Percent 9 4 4" xfId="7774" xr:uid="{79A87F19-0A96-40E7-B244-96EB5B663DCF}"/>
    <cellStyle name="Percent 9 4 4 2" xfId="21618" xr:uid="{14115854-9A81-4385-B6C0-5A2DEF67F570}"/>
    <cellStyle name="Percent 9 4 4 2 2" xfId="37788" xr:uid="{859DFCEA-057B-4E93-A0F3-ED9DD71F9492}"/>
    <cellStyle name="Percent 9 4 4 3" xfId="27271" xr:uid="{66FC3FA3-F78E-4C36-BD1F-482801DF9045}"/>
    <cellStyle name="Percent 9 4 4 4" xfId="41638" xr:uid="{A0F9946F-0ABE-4EAA-832A-506E97614824}"/>
    <cellStyle name="Percent 9 4 5" xfId="6121" xr:uid="{28607902-6FE5-451D-95CC-0EB0F1749A9D}"/>
    <cellStyle name="Percent 9 4 5 2" xfId="25946" xr:uid="{F8E906BA-DC34-4D1A-B527-5BFF914FA1A2}"/>
    <cellStyle name="Percent 9 4 5 3" xfId="43403" xr:uid="{93333882-0E68-4D75-BD01-568494BBCFA0}"/>
    <cellStyle name="Percent 9 4 6" xfId="12727" xr:uid="{63AAC90D-FE7A-4269-A919-211EDFA0D7D5}"/>
    <cellStyle name="Percent 9 4 6 2" xfId="32039" xr:uid="{AADCF5FF-37F5-40E3-9D9D-65724CEB1908}"/>
    <cellStyle name="Percent 9 4 7" xfId="14042" xr:uid="{28A530E7-5F5B-4CE3-802B-2D9E9A9CA1F1}"/>
    <cellStyle name="Percent 9 4 7 2" xfId="33332" xr:uid="{526F0A55-C3A3-4931-BCB1-06024E4B7FEA}"/>
    <cellStyle name="Percent 9 4 8" xfId="15310" xr:uid="{2509ED6A-6582-4D32-8EE4-B3B55630D150}"/>
    <cellStyle name="Percent 9 4 8 2" xfId="34534" xr:uid="{390EE93A-BE70-47DF-933B-AB9000618363}"/>
    <cellStyle name="Percent 9 4 9" xfId="16773" xr:uid="{5CE72962-E61D-4F68-AA4A-E88CC8E43CE1}"/>
    <cellStyle name="Percent 9 4 9 2" xfId="35870" xr:uid="{746A8FA6-C11E-4023-8017-9A41D5A07B94}"/>
    <cellStyle name="Percent 9 5" xfId="1617" xr:uid="{6245DEE9-49FF-4054-8CCF-147009D1F4F5}"/>
    <cellStyle name="Percent 9 5 10" xfId="23911" xr:uid="{5613DB94-6348-49FB-A9BB-73B1387DEDE0}"/>
    <cellStyle name="Percent 9 5 11" xfId="40016" xr:uid="{C654FAEC-AF4B-4BDD-AD54-BFCCF500A122}"/>
    <cellStyle name="Percent 9 5 12" xfId="49081" xr:uid="{9607A4A3-5259-4D2B-8401-8977EEF57071}"/>
    <cellStyle name="Percent 9 5 13" xfId="50282" xr:uid="{60519108-719F-438A-BC21-C0543CE923AC}"/>
    <cellStyle name="Percent 9 5 14" xfId="51497" xr:uid="{85DDB6B4-96F8-41C9-AC4E-B1D6CAF81CA6}"/>
    <cellStyle name="Percent 9 5 15" xfId="52715" xr:uid="{003DB01A-3ECF-41A1-B4F8-D8DEAE19D175}"/>
    <cellStyle name="Percent 9 5 16" xfId="53865" xr:uid="{FFD64077-65AD-4AAA-9664-143D4486345E}"/>
    <cellStyle name="Percent 9 5 2" xfId="2576" xr:uid="{C38E4313-C688-4A78-B3F6-AD4DF122889A}"/>
    <cellStyle name="Percent 9 5 2 10" xfId="40591" xr:uid="{B85F799A-D9FD-4FD6-8A28-21F04E432844}"/>
    <cellStyle name="Percent 9 5 2 11" xfId="49660" xr:uid="{3BA6356D-AE3B-4841-969D-53F9848F0D55}"/>
    <cellStyle name="Percent 9 5 2 12" xfId="50863" xr:uid="{7878EACC-C44F-4148-9C92-41D3AA9B66C5}"/>
    <cellStyle name="Percent 9 5 2 13" xfId="52092" xr:uid="{4A85A665-33FE-465C-AFE9-1D2FDC1F9A97}"/>
    <cellStyle name="Percent 9 5 2 14" xfId="53290" xr:uid="{FA0001F5-5787-42FD-943E-F097E079AEA5}"/>
    <cellStyle name="Percent 9 5 2 15" xfId="54442" xr:uid="{7D84328B-6D8F-44EA-B058-71316F56964E}"/>
    <cellStyle name="Percent 9 5 2 2" xfId="5254" xr:uid="{5FA197E1-C45A-4F0B-AC88-48B81E2F5EBE}"/>
    <cellStyle name="Percent 9 5 2 2 2" xfId="10240" xr:uid="{BE5E616B-6AEF-4339-8AD4-F3F4A8F1F311}"/>
    <cellStyle name="Percent 9 5 2 2 2 2" xfId="29568" xr:uid="{E716D7D7-9031-48A5-8FAD-AB83FFCCA04C}"/>
    <cellStyle name="Percent 9 5 2 2 2 3" xfId="46027" xr:uid="{3CC0A6D9-B198-49E5-9CB8-BA800DF2D6B6}"/>
    <cellStyle name="Percent 9 5 2 2 3" xfId="19741" xr:uid="{807B12DD-F47C-4BAB-8FA9-7D3A208F3AE7}"/>
    <cellStyle name="Percent 9 5 2 3" xfId="8429" xr:uid="{C5B2C3AA-7EF9-4165-88AD-91E5AF3875AC}"/>
    <cellStyle name="Percent 9 5 2 3 2" xfId="22223" xr:uid="{B2C1E7C9-4DD1-44E3-9A12-90F7D63FA6EE}"/>
    <cellStyle name="Percent 9 5 2 3 2 2" xfId="38362" xr:uid="{F92D6CFF-19D2-4200-8EBF-17528BE91457}"/>
    <cellStyle name="Percent 9 5 2 3 3" xfId="27885" xr:uid="{B7CBB03D-D33B-426B-97F5-8C0DBE91E2AC}"/>
    <cellStyle name="Percent 9 5 2 3 4" xfId="42212" xr:uid="{ADA41555-D4CF-4E68-993B-22BC228306F9}"/>
    <cellStyle name="Percent 9 5 2 4" xfId="6735" xr:uid="{C3069437-F3B1-43CC-B779-50C8A83B423C}"/>
    <cellStyle name="Percent 9 5 2 4 2" xfId="26558" xr:uid="{035C7303-B137-400A-8A8D-2E89A36EEACE}"/>
    <cellStyle name="Percent 9 5 2 4 3" xfId="44183" xr:uid="{23EEE446-5C9F-4409-8565-628D822DF611}"/>
    <cellStyle name="Percent 9 5 2 5" xfId="13325" xr:uid="{383C2D5A-5503-467C-8BD6-95453D3100A1}"/>
    <cellStyle name="Percent 9 5 2 5 2" xfId="32632" xr:uid="{279DEA02-9282-4CC3-9955-8940A2FCEB8E}"/>
    <cellStyle name="Percent 9 5 2 6" xfId="14636" xr:uid="{951FBD3B-2EBB-4A79-8E23-969ABCBEA0BA}"/>
    <cellStyle name="Percent 9 5 2 6 2" xfId="33915" xr:uid="{93BC62BE-B17D-4CF3-B2CC-C1B8ABCAC5ED}"/>
    <cellStyle name="Percent 9 5 2 7" xfId="15959" xr:uid="{F96E354F-1D07-414A-8F79-7426A7F4716F}"/>
    <cellStyle name="Percent 9 5 2 7 2" xfId="35135" xr:uid="{BCAD4989-B587-4661-ACF9-A9669615F4A2}"/>
    <cellStyle name="Percent 9 5 2 8" xfId="17399" xr:uid="{A959D05E-2027-4ED8-9916-1F3792096650}"/>
    <cellStyle name="Percent 9 5 2 8 2" xfId="36489" xr:uid="{8497340D-2D9C-42D3-848A-4AABD671046A}"/>
    <cellStyle name="Percent 9 5 2 9" xfId="24505" xr:uid="{E7D87B7E-8E64-464F-9DA6-0E6FE650B232}"/>
    <cellStyle name="Percent 9 5 3" xfId="5253" xr:uid="{84D092D6-D0BD-4199-BC1C-D40DA7DC1354}"/>
    <cellStyle name="Percent 9 5 3 2" xfId="9942" xr:uid="{A578D11B-571C-468C-B334-6C308BB3597C}"/>
    <cellStyle name="Percent 9 5 3 2 2" xfId="29271" xr:uid="{34B5B565-77BD-4CDE-B63E-20C11A83124C}"/>
    <cellStyle name="Percent 9 5 3 2 3" xfId="45448" xr:uid="{FBF10FD0-23C7-4CF1-BB8F-FE40CAEDE797}"/>
    <cellStyle name="Percent 9 5 3 3" xfId="18925" xr:uid="{75E5359A-076C-4F9B-899F-ECA9C89B9A3E}"/>
    <cellStyle name="Percent 9 5 4" xfId="7775" xr:uid="{65C90565-20C8-44BE-A9E1-1558662B1CC9}"/>
    <cellStyle name="Percent 9 5 4 2" xfId="21619" xr:uid="{303EF84F-6E24-40B8-B9AE-093D9A8EC3CE}"/>
    <cellStyle name="Percent 9 5 4 2 2" xfId="37789" xr:uid="{5154FAF9-C3B8-41DE-8560-5CBCA45A169E}"/>
    <cellStyle name="Percent 9 5 4 3" xfId="27272" xr:uid="{26298DFB-9333-41A4-B668-F6992FB682BA}"/>
    <cellStyle name="Percent 9 5 4 4" xfId="41639" xr:uid="{4F14C0E0-9F18-41CA-99F4-ADAC68DEF4E1}"/>
    <cellStyle name="Percent 9 5 5" xfId="6122" xr:uid="{F551C75E-EC43-444F-8CC9-5810E0C31488}"/>
    <cellStyle name="Percent 9 5 5 2" xfId="25947" xr:uid="{D953AF18-0E3C-4EA8-851D-87DF69B5E294}"/>
    <cellStyle name="Percent 9 5 5 3" xfId="43404" xr:uid="{400C6300-B428-4290-96B2-44EC3535F588}"/>
    <cellStyle name="Percent 9 5 6" xfId="12728" xr:uid="{91A2C435-4DFF-49B4-9DCF-82B923ADC1EB}"/>
    <cellStyle name="Percent 9 5 6 2" xfId="32040" xr:uid="{FB9FA033-36FE-47F8-921F-4F694CE8A1D1}"/>
    <cellStyle name="Percent 9 5 7" xfId="14043" xr:uid="{0FC131CE-54D1-43BA-AB91-038820FF3253}"/>
    <cellStyle name="Percent 9 5 7 2" xfId="33333" xr:uid="{4CAAEC85-4680-476F-9632-4F33714DD304}"/>
    <cellStyle name="Percent 9 5 8" xfId="15311" xr:uid="{891B9B5C-80FA-45EB-8F63-8383FA6D65EB}"/>
    <cellStyle name="Percent 9 5 8 2" xfId="34535" xr:uid="{DE303161-F671-44C1-A214-BECBD2675665}"/>
    <cellStyle name="Percent 9 5 9" xfId="16774" xr:uid="{2F4F63E2-A9D2-432C-ACF4-90213EC4CA0A}"/>
    <cellStyle name="Percent 9 5 9 2" xfId="35871" xr:uid="{84FCD16B-FF87-4C95-93E8-AEED03BCFB18}"/>
    <cellStyle name="Percent 9 6" xfId="1618" xr:uid="{F5BC585C-5AA9-4DF2-B83E-63ECCF22324C}"/>
    <cellStyle name="Percent 9 6 10" xfId="23912" xr:uid="{34ECDF76-C2DD-4ADA-9FBB-915EA34C0062}"/>
    <cellStyle name="Percent 9 6 11" xfId="40017" xr:uid="{10A4123B-5342-4002-B57D-7B6161C08902}"/>
    <cellStyle name="Percent 9 6 12" xfId="49082" xr:uid="{25C966AC-575F-4358-BB23-87DBB178A88E}"/>
    <cellStyle name="Percent 9 6 13" xfId="50283" xr:uid="{76663283-43E5-4084-B9E1-9C662815CB15}"/>
    <cellStyle name="Percent 9 6 14" xfId="51498" xr:uid="{41F03DF1-E550-4C7D-97B4-B69D927F3E0D}"/>
    <cellStyle name="Percent 9 6 15" xfId="52716" xr:uid="{EB8933A3-AE87-44BB-9EE5-CB4C80191BF7}"/>
    <cellStyle name="Percent 9 6 16" xfId="53866" xr:uid="{8571469F-B1AD-42FA-A66A-87F2BD057863}"/>
    <cellStyle name="Percent 9 6 2" xfId="2577" xr:uid="{C6B6A927-F693-46F6-8E47-CA15B7911E46}"/>
    <cellStyle name="Percent 9 6 2 10" xfId="40592" xr:uid="{DEDDD027-07B5-4BA6-AFB0-266982653927}"/>
    <cellStyle name="Percent 9 6 2 11" xfId="49661" xr:uid="{70793EDA-BA30-465C-BC24-B74EC1A3F029}"/>
    <cellStyle name="Percent 9 6 2 12" xfId="50864" xr:uid="{ADAB1752-C213-4003-AD5A-4B6CB03AA372}"/>
    <cellStyle name="Percent 9 6 2 13" xfId="52093" xr:uid="{B263C687-3615-4E3D-8BD7-0282543CAEDF}"/>
    <cellStyle name="Percent 9 6 2 14" xfId="53291" xr:uid="{1654A874-35F4-4F9A-A05B-50D813597B24}"/>
    <cellStyle name="Percent 9 6 2 15" xfId="54443" xr:uid="{A8781102-CC82-40BB-B541-95566998F65A}"/>
    <cellStyle name="Percent 9 6 2 2" xfId="5256" xr:uid="{E3446380-40E2-4228-A57E-7660BFBE7ECB}"/>
    <cellStyle name="Percent 9 6 2 2 2" xfId="10241" xr:uid="{8881EAB4-8E35-49C2-A54E-8C28B1C62C30}"/>
    <cellStyle name="Percent 9 6 2 2 2 2" xfId="29569" xr:uid="{0922D32D-9721-4AA5-B282-20CC11D2DB78}"/>
    <cellStyle name="Percent 9 6 2 2 2 3" xfId="46028" xr:uid="{F75488A5-8E49-4374-BC23-0B1754BDC369}"/>
    <cellStyle name="Percent 9 6 2 2 3" xfId="19742" xr:uid="{C244B252-8C22-4891-A5A5-290AD6C0705D}"/>
    <cellStyle name="Percent 9 6 2 3" xfId="8430" xr:uid="{DC347C5D-B3AE-4E01-9F4F-2F473E861BCD}"/>
    <cellStyle name="Percent 9 6 2 3 2" xfId="22224" xr:uid="{7A347EBD-2761-4207-BB93-509DD63A7644}"/>
    <cellStyle name="Percent 9 6 2 3 2 2" xfId="38363" xr:uid="{F45976AA-902C-48DF-B43D-EDEFF33BB676}"/>
    <cellStyle name="Percent 9 6 2 3 3" xfId="27886" xr:uid="{5D3E29BA-8652-4EAF-B272-9D84E8570317}"/>
    <cellStyle name="Percent 9 6 2 3 4" xfId="42213" xr:uid="{FF260209-92D8-4D14-B390-7C51064CA910}"/>
    <cellStyle name="Percent 9 6 2 4" xfId="6736" xr:uid="{DD7CD0EB-11A4-4EF6-B066-1D23F117A9D9}"/>
    <cellStyle name="Percent 9 6 2 4 2" xfId="26559" xr:uid="{B0006625-6065-468D-8887-15CD2854C693}"/>
    <cellStyle name="Percent 9 6 2 4 3" xfId="44184" xr:uid="{ECA507F2-C5D5-4ED1-A4D9-25C12B336ADC}"/>
    <cellStyle name="Percent 9 6 2 5" xfId="13326" xr:uid="{58CB7DCF-B038-4A23-8AC1-E07D21D24588}"/>
    <cellStyle name="Percent 9 6 2 5 2" xfId="32633" xr:uid="{446DC34D-DAD1-471A-864E-3DD93646DEBF}"/>
    <cellStyle name="Percent 9 6 2 6" xfId="14637" xr:uid="{6D316C4F-7A82-428C-AC04-B9F52BDC650D}"/>
    <cellStyle name="Percent 9 6 2 6 2" xfId="33916" xr:uid="{52F830FB-78D7-4887-BAC8-6393F5DE8AA5}"/>
    <cellStyle name="Percent 9 6 2 7" xfId="15960" xr:uid="{58753CC9-E8CB-4F00-9819-6575FBF9844B}"/>
    <cellStyle name="Percent 9 6 2 7 2" xfId="35136" xr:uid="{C977E76D-16AB-4747-B6C9-69D34595246B}"/>
    <cellStyle name="Percent 9 6 2 8" xfId="17400" xr:uid="{7F795FE0-12E2-4410-BB1F-A4BE8BB17D25}"/>
    <cellStyle name="Percent 9 6 2 8 2" xfId="36490" xr:uid="{CA353CC5-CC58-436F-A892-FFF794C4BF88}"/>
    <cellStyle name="Percent 9 6 2 9" xfId="24506" xr:uid="{9D73ADC2-FB92-4909-881D-66E337A2B2E3}"/>
    <cellStyle name="Percent 9 6 3" xfId="5255" xr:uid="{0C81D70A-E547-403C-868C-4FAA209EF39E}"/>
    <cellStyle name="Percent 9 6 3 2" xfId="9943" xr:uid="{6CA80351-7B47-44C0-8DE4-F9371F846C7B}"/>
    <cellStyle name="Percent 9 6 3 2 2" xfId="29272" xr:uid="{9E79916E-C8F5-4621-B30C-B32D9B041417}"/>
    <cellStyle name="Percent 9 6 3 2 3" xfId="45449" xr:uid="{E0E2E611-9F94-4456-A9CF-52FA19AC7FF2}"/>
    <cellStyle name="Percent 9 6 3 3" xfId="18926" xr:uid="{E3D77AC8-F8C5-45D0-89A5-02D04212FC62}"/>
    <cellStyle name="Percent 9 6 4" xfId="7776" xr:uid="{AE6C1160-FC51-4083-AD45-081FA24F5EDC}"/>
    <cellStyle name="Percent 9 6 4 2" xfId="21620" xr:uid="{C73C803E-2060-4475-B81A-81235FF35E53}"/>
    <cellStyle name="Percent 9 6 4 2 2" xfId="37790" xr:uid="{F5D8FD84-F53D-4698-B284-7E3AC88CF261}"/>
    <cellStyle name="Percent 9 6 4 3" xfId="27273" xr:uid="{982CCF3F-D244-4EC0-9BEE-E5C09A55649C}"/>
    <cellStyle name="Percent 9 6 4 4" xfId="41640" xr:uid="{A47ACCA4-3739-4CB8-A57E-D8BA0433EF17}"/>
    <cellStyle name="Percent 9 6 5" xfId="6123" xr:uid="{E9FF056E-4A27-48EA-A093-AA1F5FE68594}"/>
    <cellStyle name="Percent 9 6 5 2" xfId="25948" xr:uid="{BF9EB615-CFD0-4C8C-8040-E281E3B6999D}"/>
    <cellStyle name="Percent 9 6 5 3" xfId="43405" xr:uid="{C62516CA-1A39-4144-8330-CFAE9841339C}"/>
    <cellStyle name="Percent 9 6 6" xfId="12729" xr:uid="{2562D068-0E4D-4002-8B50-C17D3898D1EC}"/>
    <cellStyle name="Percent 9 6 6 2" xfId="32041" xr:uid="{E40921F8-6268-4CC1-AE0D-3B89B9932CD0}"/>
    <cellStyle name="Percent 9 6 7" xfId="14044" xr:uid="{E04D04F3-FEFE-4486-9283-5937E7E5A61B}"/>
    <cellStyle name="Percent 9 6 7 2" xfId="33334" xr:uid="{56EE9597-D634-4EBF-BB4E-37805D1147B4}"/>
    <cellStyle name="Percent 9 6 8" xfId="15312" xr:uid="{780ED89E-FE5F-4BEC-837A-1B9D9C0EDECD}"/>
    <cellStyle name="Percent 9 6 8 2" xfId="34536" xr:uid="{EA6F3749-FE14-4651-8BEF-43E359D3F23A}"/>
    <cellStyle name="Percent 9 6 9" xfId="16775" xr:uid="{20B39ADB-B0BB-4B03-9E64-2965CBF02592}"/>
    <cellStyle name="Percent 9 6 9 2" xfId="35872" xr:uid="{D9AFFBE5-63F3-4A05-8A39-F5D1C515E6F5}"/>
    <cellStyle name="Percent 9 7" xfId="1619" xr:uid="{E3EADAFE-658A-427C-93E6-603D71C53D4A}"/>
    <cellStyle name="Percent 9 7 10" xfId="23913" xr:uid="{9793A669-5ACF-4891-AB1A-D2BFDD2BECB5}"/>
    <cellStyle name="Percent 9 7 11" xfId="40018" xr:uid="{AF2A124C-2A77-4B3A-8F11-1B202E7F5D65}"/>
    <cellStyle name="Percent 9 7 12" xfId="49083" xr:uid="{746DEB58-9B0C-4BE1-BAF6-014F2F43C93B}"/>
    <cellStyle name="Percent 9 7 13" xfId="50284" xr:uid="{3FCA8BC2-6805-4B7F-B12A-1C50FF90BFCA}"/>
    <cellStyle name="Percent 9 7 14" xfId="51499" xr:uid="{8387F6DF-D5DB-4E31-8F7F-B5A720BE46C3}"/>
    <cellStyle name="Percent 9 7 15" xfId="52717" xr:uid="{65498E62-4702-4119-A28D-46A23343C54C}"/>
    <cellStyle name="Percent 9 7 16" xfId="53867" xr:uid="{A6EDCE6E-B1A7-4635-8A97-F957BCEB4025}"/>
    <cellStyle name="Percent 9 7 2" xfId="2578" xr:uid="{9BD06FA9-E7AB-451F-B1D7-94A06155F3EA}"/>
    <cellStyle name="Percent 9 7 2 10" xfId="40593" xr:uid="{F3EB41D6-3D51-4CBF-A6CD-CCDF5C7C0BDE}"/>
    <cellStyle name="Percent 9 7 2 11" xfId="49662" xr:uid="{18BA63DA-8AB2-4805-8CE6-AD78116CD54D}"/>
    <cellStyle name="Percent 9 7 2 12" xfId="50865" xr:uid="{74C7F8C9-4635-4977-839C-117744C638DB}"/>
    <cellStyle name="Percent 9 7 2 13" xfId="52094" xr:uid="{A50C15DB-6A33-455A-B78A-AD073B3331D6}"/>
    <cellStyle name="Percent 9 7 2 14" xfId="53292" xr:uid="{48C5D0D9-689D-4725-8043-3AD6F0CA9469}"/>
    <cellStyle name="Percent 9 7 2 15" xfId="54444" xr:uid="{05D414C4-5130-4908-B184-37ADFC34C6D1}"/>
    <cellStyle name="Percent 9 7 2 2" xfId="5258" xr:uid="{15F27949-FED0-49F4-B748-8000AF6D4397}"/>
    <cellStyle name="Percent 9 7 2 2 2" xfId="10242" xr:uid="{99D61688-AB2F-4C75-9304-F4F2195AF5B1}"/>
    <cellStyle name="Percent 9 7 2 2 2 2" xfId="29570" xr:uid="{A4BDB176-43C8-4362-BCB1-3654142275E7}"/>
    <cellStyle name="Percent 9 7 2 2 2 3" xfId="46029" xr:uid="{F06E69B3-A2CF-45FD-87B7-E42123B11BCD}"/>
    <cellStyle name="Percent 9 7 2 2 3" xfId="19743" xr:uid="{E30C0F3F-C331-4318-A0DE-2EFD0FF3C97B}"/>
    <cellStyle name="Percent 9 7 2 3" xfId="8431" xr:uid="{E687F262-3269-4EF0-9AEA-3EC001B1737A}"/>
    <cellStyle name="Percent 9 7 2 3 2" xfId="22225" xr:uid="{555335A7-33BA-41ED-B905-41BFA43A5A80}"/>
    <cellStyle name="Percent 9 7 2 3 2 2" xfId="38364" xr:uid="{AF9F2A3F-1631-4A9F-AED5-2B4BEC1FA51A}"/>
    <cellStyle name="Percent 9 7 2 3 3" xfId="27887" xr:uid="{85DB4396-7C5B-4C95-9ED5-3D5E4460EC88}"/>
    <cellStyle name="Percent 9 7 2 3 4" xfId="42214" xr:uid="{298F01FA-2BC1-4186-B803-26B2A815E845}"/>
    <cellStyle name="Percent 9 7 2 4" xfId="6737" xr:uid="{0B684BB3-F982-458C-88D8-43F78E021F7B}"/>
    <cellStyle name="Percent 9 7 2 4 2" xfId="26560" xr:uid="{1340D773-CE08-49DC-B67F-6FFA9BD66308}"/>
    <cellStyle name="Percent 9 7 2 4 3" xfId="44185" xr:uid="{5EB90A32-9E59-4D0F-8112-ED0DED21F17E}"/>
    <cellStyle name="Percent 9 7 2 5" xfId="13327" xr:uid="{A9CD781F-7CF0-43BF-B8DC-1594C4E5EB4F}"/>
    <cellStyle name="Percent 9 7 2 5 2" xfId="32634" xr:uid="{86390046-86C9-4D23-86FC-B3D0EF9805D6}"/>
    <cellStyle name="Percent 9 7 2 6" xfId="14638" xr:uid="{0FFCA13E-767E-4A36-821E-6BD14A0E981A}"/>
    <cellStyle name="Percent 9 7 2 6 2" xfId="33917" xr:uid="{FADE496D-0388-4A22-AB3D-2DD656818CF0}"/>
    <cellStyle name="Percent 9 7 2 7" xfId="15961" xr:uid="{BACBA250-5EFC-4B49-A9F0-8B0B6ECB7C19}"/>
    <cellStyle name="Percent 9 7 2 7 2" xfId="35137" xr:uid="{59D69AE2-B003-4714-BC0F-526A92791821}"/>
    <cellStyle name="Percent 9 7 2 8" xfId="17401" xr:uid="{FD9FEEF3-498A-4279-8135-EAE76C467011}"/>
    <cellStyle name="Percent 9 7 2 8 2" xfId="36491" xr:uid="{5CE9844E-CE83-48E7-A07E-0FFD29F4BB12}"/>
    <cellStyle name="Percent 9 7 2 9" xfId="24507" xr:uid="{2C0D1AE0-2FAB-4F9C-A424-8CDF6D586BDF}"/>
    <cellStyle name="Percent 9 7 3" xfId="5257" xr:uid="{7345A830-1034-4B93-8C55-038C4EDF2790}"/>
    <cellStyle name="Percent 9 7 3 2" xfId="9944" xr:uid="{AC4D93B5-F60E-479B-9FFE-2979F8AB7126}"/>
    <cellStyle name="Percent 9 7 3 2 2" xfId="29273" xr:uid="{7AA9421D-EE51-4FD4-9FFC-8B69837C4BA9}"/>
    <cellStyle name="Percent 9 7 3 2 3" xfId="45450" xr:uid="{56CE0216-1B1E-484E-9DF4-DA38AB656DDE}"/>
    <cellStyle name="Percent 9 7 3 3" xfId="18927" xr:uid="{EA44289E-C827-4EE4-BF68-677EEA7191A9}"/>
    <cellStyle name="Percent 9 7 4" xfId="7777" xr:uid="{4173B384-27BF-4C59-8394-AFD02C88A833}"/>
    <cellStyle name="Percent 9 7 4 2" xfId="21621" xr:uid="{AC3A96E5-8016-4CDA-9416-52D094154D6A}"/>
    <cellStyle name="Percent 9 7 4 2 2" xfId="37791" xr:uid="{1DC6AF72-84B4-4B3D-94E7-FCA560CC426B}"/>
    <cellStyle name="Percent 9 7 4 3" xfId="27274" xr:uid="{1149BFD6-428A-433C-AF07-8ABD164570A1}"/>
    <cellStyle name="Percent 9 7 4 4" xfId="41641" xr:uid="{C570A84B-193A-4FAF-9DE6-2B0A30509922}"/>
    <cellStyle name="Percent 9 7 5" xfId="6124" xr:uid="{68C5CDB8-A68C-47E4-A3F0-DC77F6CD25A1}"/>
    <cellStyle name="Percent 9 7 5 2" xfId="25949" xr:uid="{5CB7C254-11F7-48F8-816D-CA512FE04A0B}"/>
    <cellStyle name="Percent 9 7 5 3" xfId="43406" xr:uid="{5FE87871-F3EC-4C45-9CBC-FB03244950DD}"/>
    <cellStyle name="Percent 9 7 6" xfId="12730" xr:uid="{B14A93B3-B156-4760-8749-0FFD0456F1B7}"/>
    <cellStyle name="Percent 9 7 6 2" xfId="32042" xr:uid="{267F282D-A861-48D2-B4A5-EBE104140A9A}"/>
    <cellStyle name="Percent 9 7 7" xfId="14045" xr:uid="{0782BD77-6199-4A82-B193-839341D21842}"/>
    <cellStyle name="Percent 9 7 7 2" xfId="33335" xr:uid="{52B785E4-ACC2-4635-B5E9-11ED58F9E9BD}"/>
    <cellStyle name="Percent 9 7 8" xfId="15313" xr:uid="{DB92E0FA-813C-432F-9C45-2DE289924257}"/>
    <cellStyle name="Percent 9 7 8 2" xfId="34537" xr:uid="{3261B080-7CDF-4141-86CB-753BFB470D7C}"/>
    <cellStyle name="Percent 9 7 9" xfId="16776" xr:uid="{8B9FE20F-BCCF-40EC-9836-2621A3FF9551}"/>
    <cellStyle name="Percent 9 7 9 2" xfId="35873" xr:uid="{53CE9C43-DFEC-458A-A212-06B00013E8F4}"/>
    <cellStyle name="Percent 9 8" xfId="1620" xr:uid="{3E031362-4653-4657-BF5D-73ABA85F4458}"/>
    <cellStyle name="Percent 9 8 10" xfId="23914" xr:uid="{65AB10F9-9FDF-4AF6-AF26-AE8D3A52A396}"/>
    <cellStyle name="Percent 9 8 11" xfId="40019" xr:uid="{77F3602A-0CE6-44B2-8554-9201CDB8BEDB}"/>
    <cellStyle name="Percent 9 8 12" xfId="49084" xr:uid="{B21D9CF9-1422-4DCC-84F0-BED503879D1E}"/>
    <cellStyle name="Percent 9 8 13" xfId="50285" xr:uid="{B333C279-8D46-423D-90AE-DF084F0541FC}"/>
    <cellStyle name="Percent 9 8 14" xfId="51500" xr:uid="{13D58557-8386-40F9-9AB2-797A6E37D75D}"/>
    <cellStyle name="Percent 9 8 15" xfId="52718" xr:uid="{2E0332CA-6158-430E-9147-25D08C814872}"/>
    <cellStyle name="Percent 9 8 16" xfId="53868" xr:uid="{672FB774-6E26-457C-847D-D41F34D5D20F}"/>
    <cellStyle name="Percent 9 8 2" xfId="2579" xr:uid="{E89CC92B-1526-45AC-9C79-B2105BD11290}"/>
    <cellStyle name="Percent 9 8 2 10" xfId="40594" xr:uid="{53E710B1-0A52-4E97-A137-184FA6EBCEEE}"/>
    <cellStyle name="Percent 9 8 2 11" xfId="49663" xr:uid="{C8774B35-ABDA-4822-809F-0A3D9FED7979}"/>
    <cellStyle name="Percent 9 8 2 12" xfId="50866" xr:uid="{6AFA481F-FFF7-4FFC-B248-52482CCFD971}"/>
    <cellStyle name="Percent 9 8 2 13" xfId="52095" xr:uid="{1A7E5CA9-2700-45A8-8E7E-EEC27C06693B}"/>
    <cellStyle name="Percent 9 8 2 14" xfId="53293" xr:uid="{41B6E5F8-19EB-4190-A137-3A49B5AB5226}"/>
    <cellStyle name="Percent 9 8 2 15" xfId="54445" xr:uid="{3F23362E-6837-446C-BD92-FF84D215D1F6}"/>
    <cellStyle name="Percent 9 8 2 2" xfId="5260" xr:uid="{1C8D03AA-7962-4B20-AE07-A43164CA0098}"/>
    <cellStyle name="Percent 9 8 2 2 2" xfId="10243" xr:uid="{88D4FB2F-C728-4102-88A1-D7590C22CBF7}"/>
    <cellStyle name="Percent 9 8 2 2 2 2" xfId="29571" xr:uid="{5EAD430A-67CE-45C6-8806-3DDFCA33E998}"/>
    <cellStyle name="Percent 9 8 2 2 2 3" xfId="46030" xr:uid="{495EE286-3F0B-420F-B8B4-F2DC31B408E0}"/>
    <cellStyle name="Percent 9 8 2 2 3" xfId="19744" xr:uid="{9C09EFC9-DAE7-4FDE-89F0-5C6285F6ED7D}"/>
    <cellStyle name="Percent 9 8 2 3" xfId="8432" xr:uid="{57DDB2D0-E6F6-4F52-A471-EBFF9B5E3EAC}"/>
    <cellStyle name="Percent 9 8 2 3 2" xfId="22226" xr:uid="{19CA0F11-2444-4EB4-B255-AEEC8DB12FD6}"/>
    <cellStyle name="Percent 9 8 2 3 2 2" xfId="38365" xr:uid="{BF02196A-EA14-4B76-AE5F-6713843C7258}"/>
    <cellStyle name="Percent 9 8 2 3 3" xfId="27888" xr:uid="{A480DD79-3D46-4FCE-8F2B-4355560C9E77}"/>
    <cellStyle name="Percent 9 8 2 3 4" xfId="42215" xr:uid="{D2346C1A-71E6-46D0-AB7A-55C77DFF62DD}"/>
    <cellStyle name="Percent 9 8 2 4" xfId="6738" xr:uid="{3E822BF1-551B-4069-87FF-8F8596F8B798}"/>
    <cellStyle name="Percent 9 8 2 4 2" xfId="26561" xr:uid="{5285DE58-B934-4C26-9B85-3D3963C0827A}"/>
    <cellStyle name="Percent 9 8 2 4 3" xfId="44186" xr:uid="{237BC3D0-EC13-4991-896E-1310E8A2869D}"/>
    <cellStyle name="Percent 9 8 2 5" xfId="13328" xr:uid="{70C04965-6148-4C1E-8095-17FAE5153CFC}"/>
    <cellStyle name="Percent 9 8 2 5 2" xfId="32635" xr:uid="{D6F278D9-5BA9-415C-A91F-3EED85F0BDC0}"/>
    <cellStyle name="Percent 9 8 2 6" xfId="14639" xr:uid="{8A69196F-8809-4671-960E-B792889061DF}"/>
    <cellStyle name="Percent 9 8 2 6 2" xfId="33918" xr:uid="{FCD718D5-75B4-4C60-9D31-D797B55E23DA}"/>
    <cellStyle name="Percent 9 8 2 7" xfId="15962" xr:uid="{C616927A-16F2-4D29-8124-5177546C17B1}"/>
    <cellStyle name="Percent 9 8 2 7 2" xfId="35138" xr:uid="{6F055CF4-FA5B-4862-A577-7EBE9FD84F27}"/>
    <cellStyle name="Percent 9 8 2 8" xfId="17402" xr:uid="{9B1D90D4-7C17-48BD-B67F-09035F8A627E}"/>
    <cellStyle name="Percent 9 8 2 8 2" xfId="36492" xr:uid="{356D3285-9110-4B27-856E-01B3192DC7AA}"/>
    <cellStyle name="Percent 9 8 2 9" xfId="24508" xr:uid="{9BE214F9-98FD-41BB-AED8-9355E8359F6E}"/>
    <cellStyle name="Percent 9 8 3" xfId="5259" xr:uid="{6C9E1CF6-565A-44CC-B117-2450742D808D}"/>
    <cellStyle name="Percent 9 8 3 2" xfId="9945" xr:uid="{D99D92FB-ECE1-4E43-AF2F-0847F3372B0B}"/>
    <cellStyle name="Percent 9 8 3 2 2" xfId="29274" xr:uid="{7DB534BA-D227-4960-8602-9293D5DC4922}"/>
    <cellStyle name="Percent 9 8 3 2 3" xfId="45451" xr:uid="{3AA924C5-FB25-4D2D-B48C-02C82F2C82DA}"/>
    <cellStyle name="Percent 9 8 3 3" xfId="18928" xr:uid="{C169E54A-9596-43C5-B3E8-897B880F22C2}"/>
    <cellStyle name="Percent 9 8 4" xfId="7778" xr:uid="{4B73DB67-4C0E-4FA7-93E7-7CC62A80C685}"/>
    <cellStyle name="Percent 9 8 4 2" xfId="21622" xr:uid="{498669E8-8376-4A29-A911-A798C65992C2}"/>
    <cellStyle name="Percent 9 8 4 2 2" xfId="37792" xr:uid="{879DA5BC-74E6-40D7-89F0-0B484EBFDB38}"/>
    <cellStyle name="Percent 9 8 4 3" xfId="27275" xr:uid="{B898AE89-4372-43C4-A3D8-FCDF3A6B1363}"/>
    <cellStyle name="Percent 9 8 4 4" xfId="41642" xr:uid="{33A1674A-62CA-4704-A178-5206DDAF59A9}"/>
    <cellStyle name="Percent 9 8 5" xfId="6125" xr:uid="{7FC23E7E-F1E2-409B-8B3A-9E6B0B97A19A}"/>
    <cellStyle name="Percent 9 8 5 2" xfId="25950" xr:uid="{98A79E04-CD72-4EE4-9FCB-385CA6D08368}"/>
    <cellStyle name="Percent 9 8 5 3" xfId="43407" xr:uid="{8BC6D54C-120E-4C13-9015-21A8DCD60DD0}"/>
    <cellStyle name="Percent 9 8 6" xfId="12731" xr:uid="{B9FBD3C6-9ADF-4A8F-B3E8-E721F0D48242}"/>
    <cellStyle name="Percent 9 8 6 2" xfId="32043" xr:uid="{EF351930-ACF8-4BFF-BF7C-FD09A0215FA8}"/>
    <cellStyle name="Percent 9 8 7" xfId="14046" xr:uid="{49A032C8-24F4-4217-9FC8-00F68E48E204}"/>
    <cellStyle name="Percent 9 8 7 2" xfId="33336" xr:uid="{A9BD0EE4-6EF6-4894-A51B-4F8CE0F2B10D}"/>
    <cellStyle name="Percent 9 8 8" xfId="15314" xr:uid="{EF92D836-8D13-43A1-A86E-AA91695A3BA3}"/>
    <cellStyle name="Percent 9 8 8 2" xfId="34538" xr:uid="{B07A9272-A476-4534-B971-E88C12040F3B}"/>
    <cellStyle name="Percent 9 8 9" xfId="16777" xr:uid="{9172A68C-B8F5-485F-BDC5-DEF792D6D279}"/>
    <cellStyle name="Percent 9 8 9 2" xfId="35874" xr:uid="{27474F84-2036-4249-B3F1-56A8EE8B7C9A}"/>
    <cellStyle name="Percent 9 9" xfId="1621" xr:uid="{0EAA43B1-FFD4-43A7-9B6F-7564B56F0F01}"/>
    <cellStyle name="Percent 9 9 10" xfId="23915" xr:uid="{4BF7DEB0-93BA-4830-996D-57B2E1E7B549}"/>
    <cellStyle name="Percent 9 9 11" xfId="40020" xr:uid="{13A70E69-D4FC-481B-A2B4-9B772603B55E}"/>
    <cellStyle name="Percent 9 9 12" xfId="49085" xr:uid="{8B9D5548-461B-4B51-AF3E-E55EF60E0F7F}"/>
    <cellStyle name="Percent 9 9 13" xfId="50286" xr:uid="{6CEDEFD2-0635-45DC-BD2C-5894AB3CBBA8}"/>
    <cellStyle name="Percent 9 9 14" xfId="51501" xr:uid="{47F971C5-9A7F-430C-AD32-449E7C7513C9}"/>
    <cellStyle name="Percent 9 9 15" xfId="52719" xr:uid="{7E38D0AF-CEE9-4A79-869B-3D031A4BDF69}"/>
    <cellStyle name="Percent 9 9 16" xfId="53869" xr:uid="{37A3A1E5-733F-43FA-960C-9D302A4F680B}"/>
    <cellStyle name="Percent 9 9 2" xfId="2580" xr:uid="{42BFFF29-3E14-4279-B32C-5C8CABD81479}"/>
    <cellStyle name="Percent 9 9 2 10" xfId="40595" xr:uid="{0A01D370-427C-4E66-AFB8-6F2BF04C2E16}"/>
    <cellStyle name="Percent 9 9 2 11" xfId="49664" xr:uid="{909154A3-F10D-425A-929A-0A2B389412B3}"/>
    <cellStyle name="Percent 9 9 2 12" xfId="50867" xr:uid="{39A19B76-C9F3-41CB-85B3-00E4EFBAF2C0}"/>
    <cellStyle name="Percent 9 9 2 13" xfId="52096" xr:uid="{56F73151-04C3-42A6-AAB5-2ECC1100C7F0}"/>
    <cellStyle name="Percent 9 9 2 14" xfId="53294" xr:uid="{44A283F5-AA61-40B6-B03B-33003650D209}"/>
    <cellStyle name="Percent 9 9 2 15" xfId="54446" xr:uid="{8C316A24-72E2-4528-A8B8-8EB574FFC09F}"/>
    <cellStyle name="Percent 9 9 2 2" xfId="5262" xr:uid="{9A273037-EE66-479E-A0AF-8344CAF1F15B}"/>
    <cellStyle name="Percent 9 9 2 2 2" xfId="10244" xr:uid="{C947CE44-312E-4E5B-BC6B-7EBBFAFBA064}"/>
    <cellStyle name="Percent 9 9 2 2 2 2" xfId="29572" xr:uid="{C755ABF1-C51A-49F8-ABAF-4989336BE339}"/>
    <cellStyle name="Percent 9 9 2 2 2 3" xfId="46031" xr:uid="{11A60DDD-BD1F-4117-985A-8D1BC98F8449}"/>
    <cellStyle name="Percent 9 9 2 2 3" xfId="19745" xr:uid="{C77806F6-6929-49C9-97B3-3B0286968451}"/>
    <cellStyle name="Percent 9 9 2 3" xfId="8433" xr:uid="{51DA23B0-D80D-4CB0-9EAC-C0ED98080DAE}"/>
    <cellStyle name="Percent 9 9 2 3 2" xfId="22227" xr:uid="{3B8BD35C-B7E5-4277-9895-3F27FE6BBE44}"/>
    <cellStyle name="Percent 9 9 2 3 2 2" xfId="38366" xr:uid="{E689DF5F-D08B-4E0B-92A6-B3584BDCE6A0}"/>
    <cellStyle name="Percent 9 9 2 3 3" xfId="27889" xr:uid="{C43EF509-B544-485B-9712-43F906841006}"/>
    <cellStyle name="Percent 9 9 2 3 4" xfId="42216" xr:uid="{0FDD9528-B47A-45F8-92EE-4189F3A618C3}"/>
    <cellStyle name="Percent 9 9 2 4" xfId="6739" xr:uid="{DEB7216E-D671-4798-97FE-7E52667E5A48}"/>
    <cellStyle name="Percent 9 9 2 4 2" xfId="26562" xr:uid="{70701FB4-E192-476B-A135-0BEF88B84965}"/>
    <cellStyle name="Percent 9 9 2 4 3" xfId="44187" xr:uid="{DBD7164A-143C-43B8-B141-BF0277714376}"/>
    <cellStyle name="Percent 9 9 2 5" xfId="13329" xr:uid="{2119839A-F982-45E3-8735-C489B09F6190}"/>
    <cellStyle name="Percent 9 9 2 5 2" xfId="32636" xr:uid="{7BAF0ACE-B0AB-4319-A746-D70BFFE2CF7A}"/>
    <cellStyle name="Percent 9 9 2 6" xfId="14640" xr:uid="{0015E1B9-FB53-436D-816E-879AACC20CE0}"/>
    <cellStyle name="Percent 9 9 2 6 2" xfId="33919" xr:uid="{7525A978-F0E1-4EF5-9DC8-A04FDB2F4CE9}"/>
    <cellStyle name="Percent 9 9 2 7" xfId="15963" xr:uid="{D8C50E5B-C580-4B36-9861-67FB8DD10339}"/>
    <cellStyle name="Percent 9 9 2 7 2" xfId="35139" xr:uid="{A8200F94-5E35-4F0D-9F4D-6D205B7F085E}"/>
    <cellStyle name="Percent 9 9 2 8" xfId="17403" xr:uid="{883C148F-B4D3-4CED-A649-7DB7EB28A109}"/>
    <cellStyle name="Percent 9 9 2 8 2" xfId="36493" xr:uid="{4FCB013B-F8B1-4FD5-836D-8CB9F4F0EC61}"/>
    <cellStyle name="Percent 9 9 2 9" xfId="24509" xr:uid="{A60A54B7-3CEE-4108-A0B1-A975D576C567}"/>
    <cellStyle name="Percent 9 9 3" xfId="5261" xr:uid="{8B34C47E-D687-46AB-82EB-0BC7F299F1C9}"/>
    <cellStyle name="Percent 9 9 3 2" xfId="9946" xr:uid="{832D9528-FB9B-46EE-8500-1503A27C517D}"/>
    <cellStyle name="Percent 9 9 3 2 2" xfId="29275" xr:uid="{E117403D-9B29-406B-A3BD-19432E8122A9}"/>
    <cellStyle name="Percent 9 9 3 2 3" xfId="45452" xr:uid="{EFAE0632-E6C4-4F7C-A18E-8D97409E0CD7}"/>
    <cellStyle name="Percent 9 9 3 3" xfId="18929" xr:uid="{27CC13A5-E11C-4F5A-8B93-59C50DA1DFAC}"/>
    <cellStyle name="Percent 9 9 4" xfId="7779" xr:uid="{64F5C6ED-720E-435D-8C89-7802C784B49D}"/>
    <cellStyle name="Percent 9 9 4 2" xfId="21623" xr:uid="{4CFDEBE9-CAA6-445B-8AE8-67B29A04ECE1}"/>
    <cellStyle name="Percent 9 9 4 2 2" xfId="37793" xr:uid="{15AF3F21-D641-455F-95A3-C1C7295267CB}"/>
    <cellStyle name="Percent 9 9 4 3" xfId="27276" xr:uid="{A765D5A8-40F7-4CF5-AEDB-3D2A421C78BB}"/>
    <cellStyle name="Percent 9 9 4 4" xfId="41643" xr:uid="{537A2563-07FB-4210-8AD1-DDD783258567}"/>
    <cellStyle name="Percent 9 9 5" xfId="6126" xr:uid="{7086B379-2B57-4A97-BB37-C7EB18B885C2}"/>
    <cellStyle name="Percent 9 9 5 2" xfId="25951" xr:uid="{33D1C9BA-EED9-4BD3-B429-32EFA82B1007}"/>
    <cellStyle name="Percent 9 9 5 3" xfId="43408" xr:uid="{4F26222F-DAED-4ABF-9663-A64BCFCBD766}"/>
    <cellStyle name="Percent 9 9 6" xfId="12732" xr:uid="{C3266D26-626F-45AD-A1D6-BD52E8EFDC66}"/>
    <cellStyle name="Percent 9 9 6 2" xfId="32044" xr:uid="{06E7A106-70E6-4FA5-8CFE-B66D778653E2}"/>
    <cellStyle name="Percent 9 9 7" xfId="14047" xr:uid="{F34DB11A-E21F-4DC6-9063-2C19839DE868}"/>
    <cellStyle name="Percent 9 9 7 2" xfId="33337" xr:uid="{A02CA047-216B-4CD5-BFC3-C3A16E59C1D0}"/>
    <cellStyle name="Percent 9 9 8" xfId="15315" xr:uid="{E9BFDCD9-9713-4B9D-9777-3DFDEDBF2D0B}"/>
    <cellStyle name="Percent 9 9 8 2" xfId="34539" xr:uid="{6DED1000-744E-4A22-80FD-CC6D34B6943A}"/>
    <cellStyle name="Percent 9 9 9" xfId="16778" xr:uid="{5B8089BB-6E52-41FE-8BC7-DEE503FA36A3}"/>
    <cellStyle name="Percent 9 9 9 2" xfId="35875" xr:uid="{E4174120-5912-4800-B7ED-9F16834E2C8D}"/>
    <cellStyle name="Percent 90" xfId="17536" xr:uid="{9915DF80-D1B6-4A65-8FC5-F4EEF9477979}"/>
    <cellStyle name="Percent 91" xfId="16162" xr:uid="{85544CED-6A13-423D-B4D3-92DC23ED6716}"/>
    <cellStyle name="Percent 92" xfId="17697" xr:uid="{9E4AD4CF-81C9-4F64-A316-6D64FCD5A6A0}"/>
    <cellStyle name="Percent 93" xfId="17042" xr:uid="{280ABF5F-A652-47CF-9618-A80F975D874A}"/>
    <cellStyle name="Percent 94" xfId="21477" xr:uid="{6DFEEAD8-2F19-433C-8135-51BA00C717D5}"/>
    <cellStyle name="Percent 95" xfId="22450" xr:uid="{83DEFEE9-FB1D-4618-A9AE-4719592C479C}"/>
    <cellStyle name="Percent 96" xfId="24516" xr:uid="{2EA57C44-5DD5-4BC8-99AF-0F9098113699}"/>
    <cellStyle name="Percent 97" xfId="40596" xr:uid="{71AA225F-9BD5-47A9-8060-521892AB29CA}"/>
    <cellStyle name="Percent 98" xfId="49666" xr:uid="{AD783788-6BB5-4B49-81E3-D8563B0A7CD7}"/>
    <cellStyle name="Percent 99" xfId="49732" xr:uid="{7D90021D-DFFF-4C24-99B5-75446121F8D7}"/>
    <cellStyle name="Percent Hard" xfId="1622" xr:uid="{33714571-B45B-479E-B0AA-A1639826E103}"/>
    <cellStyle name="percentage" xfId="5263" xr:uid="{B187D3FD-B4D7-4DBC-A7BD-732B15B59D65}"/>
    <cellStyle name="Pivot Style Medium 13" xfId="1623" xr:uid="{C0C98B71-9C43-4283-8118-0CA0D052D3FB}"/>
    <cellStyle name="Pourcentage_pldt" xfId="3291" xr:uid="{A73780C8-AEBE-4297-A822-55FF91ED4E56}"/>
    <cellStyle name="PPCRef_AA_ASB_afe028cca2bb45ea85532af7ab6b0544_afe028cca2bb45ea85532af7ab6b0544" xfId="1624" xr:uid="{736C17E3-372D-4939-A624-CB03FD88415D}"/>
    <cellStyle name="PrePop Currency (0)" xfId="1625" xr:uid="{45E283D2-2211-4A2C-8C65-DD7084B803B4}"/>
    <cellStyle name="PrePop Currency (0) 2" xfId="18930" xr:uid="{4E50771C-A953-4D7F-B45E-C24AEAE36D9E}"/>
    <cellStyle name="PrePop Currency (0) 3" xfId="54689" xr:uid="{1D431FB2-F3A5-446A-AF9A-987C18427DD2}"/>
    <cellStyle name="PrePop Currency (2)" xfId="1786" xr:uid="{9F6FED49-3B9D-46B6-872D-DFDB614BD62C}"/>
    <cellStyle name="PrePop Currency (2) 2" xfId="54690" xr:uid="{1BBF8CCC-4897-4D85-A498-0406BC1A8A2B}"/>
    <cellStyle name="PrePop Units (0)" xfId="1787" xr:uid="{7F188386-F183-42B4-B33B-8A65351AAF6D}"/>
    <cellStyle name="PrePop Units (0) 2" xfId="54691" xr:uid="{E46B02CE-D565-48CC-985D-58DC984D9421}"/>
    <cellStyle name="PrePop Units (1)" xfId="1788" xr:uid="{84145B1F-7ABF-4275-8A4E-F0C2D2211D25}"/>
    <cellStyle name="PrePop Units (1) 2" xfId="54692" xr:uid="{A89E5644-CAD7-41C1-BF6F-6E0EAA83D030}"/>
    <cellStyle name="PrePop Units (2)" xfId="1789" xr:uid="{51FA5A8D-7FDD-43B3-8EDD-0E82EBBB5010}"/>
    <cellStyle name="PrePop Units (2) 2" xfId="54693" xr:uid="{DF8054A2-57B2-443F-95C5-BC6E4281426C}"/>
    <cellStyle name="pricing" xfId="1626" xr:uid="{75D36245-8988-4716-9556-06454C77035C}"/>
    <cellStyle name="pricing 2" xfId="18931" xr:uid="{5E738600-29F9-422F-9CF8-78EED55E8049}"/>
    <cellStyle name="Product" xfId="3292" xr:uid="{7D788219-A71A-4F51-940D-A6A250CEAEED}"/>
    <cellStyle name="Product 2" xfId="20420" xr:uid="{1772240E-4F55-41DB-903A-38DF43BC1944}"/>
    <cellStyle name="Profile" xfId="5264" xr:uid="{D95D8F42-8499-42D9-8BD5-12CC8DF685DB}"/>
    <cellStyle name="Profile 2" xfId="5265" xr:uid="{0ABA0245-0386-4680-A70F-643CDA0A75C3}"/>
    <cellStyle name="PSChar" xfId="1627" xr:uid="{D0103445-3314-41FE-84BF-A0C0F23992C7}"/>
    <cellStyle name="PSChar 2" xfId="5266" xr:uid="{5C66FB5B-9D85-4EFA-B330-C94A404DEC38}"/>
    <cellStyle name="PSChar 2 2" xfId="18932" xr:uid="{C30FEE4C-3128-4528-A2DB-D93A25209015}"/>
    <cellStyle name="pwstyle" xfId="54694" xr:uid="{EEF76014-687E-477E-8CD3-C80E2A574C8F}"/>
    <cellStyle name="Q" xfId="54695" xr:uid="{9D073D67-76D4-4B39-8355-385C25BD9D12}"/>
    <cellStyle name="Q1" xfId="5267" xr:uid="{51BB43AD-4033-4713-9F74-AB2F231CA15D}"/>
    <cellStyle name="Quantity" xfId="54696" xr:uid="{FEF12D38-F56E-4EEB-8F6F-BC3C0EE40D41}"/>
    <cellStyle name="Rate" xfId="5268" xr:uid="{6A35A4D8-6B50-4C09-9EEC-50877662B2CA}"/>
    <cellStyle name="Red" xfId="3293" xr:uid="{3840D98E-0053-4332-A164-625A9A53BFD8}"/>
    <cellStyle name="Red WR Ref" xfId="5269" xr:uid="{864A7F86-D9C4-4548-98C3-6FFDE81693EC}"/>
    <cellStyle name="Reset  - Style4" xfId="1628" xr:uid="{E3D2A15B-F350-47B4-BFC1-EAB9AB836B24}"/>
    <cellStyle name="Reset  - Style7" xfId="5270" xr:uid="{F039B284-7EF1-49E1-96E6-B4C641780DC1}"/>
    <cellStyle name="Reset range style to defaults" xfId="5271" xr:uid="{FB9C5C71-DFCC-431C-8532-7C881701F0D8}"/>
    <cellStyle name="Revenue(rev).xls]SEPT" xfId="5272" xr:uid="{F109E865-97CA-46EC-87F6-925AE00F43B2}"/>
    <cellStyle name="RevList" xfId="1629" xr:uid="{F0C95A4F-1A04-460B-8853-65E10AC7824E}"/>
    <cellStyle name="RevList 2" xfId="54697" xr:uid="{94850730-5C7A-4FA3-AA2B-3B52388FF122}"/>
    <cellStyle name="rf0" xfId="1630" xr:uid="{C998B247-2FE9-4800-8BF3-367FFEEECFC3}"/>
    <cellStyle name="rf0 2" xfId="18933" xr:uid="{58761129-EA35-4001-A616-5C3DCD3D15E6}"/>
    <cellStyle name="rf1" xfId="1631" xr:uid="{5D5BBEE5-B629-490C-B227-D3D2042A6F2D}"/>
    <cellStyle name="rf1 2" xfId="18934" xr:uid="{E6A3B777-C075-49F7-BEB0-EA1FC38417C7}"/>
    <cellStyle name="rf10" xfId="1632" xr:uid="{DBE010EF-172C-4AA6-B911-9DAB2895131D}"/>
    <cellStyle name="rf10 2" xfId="18935" xr:uid="{00010726-AE22-40A1-9FCE-473AB685203C}"/>
    <cellStyle name="rf11" xfId="1633" xr:uid="{1FBEAEEA-D62A-4E2D-908C-3C13D3219D6A}"/>
    <cellStyle name="rf11 2" xfId="18936" xr:uid="{DA45A91D-7C4B-4492-B256-9DAD0EC0B03C}"/>
    <cellStyle name="rf12" xfId="1634" xr:uid="{E9CB75B4-C654-4790-957A-82F01F5912B2}"/>
    <cellStyle name="rf12 2" xfId="18937" xr:uid="{967609C3-90C0-4459-81CC-60AC5E0CCCEE}"/>
    <cellStyle name="rf13" xfId="1635" xr:uid="{523ED00D-558D-48F0-8AE2-173600187412}"/>
    <cellStyle name="rf13 2" xfId="18938" xr:uid="{62DAC498-72AD-4A47-89DE-3ABBD5CC55D5}"/>
    <cellStyle name="rf14" xfId="1636" xr:uid="{86FCC5F5-C068-4B8C-9AC3-09EE20D0A954}"/>
    <cellStyle name="rf14 2" xfId="18939" xr:uid="{BDD661DB-090A-442F-88E3-3D7079B10473}"/>
    <cellStyle name="rf15" xfId="1637" xr:uid="{3FB55CF3-E2EF-4D40-A914-79236C1FC8AA}"/>
    <cellStyle name="rf15 2" xfId="18940" xr:uid="{092344C9-990F-4225-A887-80CBF12F5426}"/>
    <cellStyle name="rf16" xfId="1638" xr:uid="{D3589FCD-DFEB-4913-8317-A66B967AEC58}"/>
    <cellStyle name="rf16 2" xfId="18941" xr:uid="{74F3CB33-0C6C-4B80-B8D2-E12CE583D982}"/>
    <cellStyle name="rf17" xfId="1639" xr:uid="{7B6DEBE6-FC00-4D37-B64E-E2BDA3758A50}"/>
    <cellStyle name="rf17 2" xfId="18942" xr:uid="{020B760D-0ABE-4810-A8B4-2A35F992254E}"/>
    <cellStyle name="rf18" xfId="1640" xr:uid="{BE1ECAF9-9683-4A74-8D44-D22AA986AD52}"/>
    <cellStyle name="rf18 2" xfId="18943" xr:uid="{FC399D71-36D4-405A-A5FA-496F54010242}"/>
    <cellStyle name="rf19" xfId="1641" xr:uid="{41B886A5-596B-4285-B8FB-9042B079344C}"/>
    <cellStyle name="rf19 2" xfId="18944" xr:uid="{F06D1AD1-A7F9-4B5C-9257-FF614D095A61}"/>
    <cellStyle name="rf2" xfId="1642" xr:uid="{6E1ECD21-25DB-40A0-B40E-385DC6CEA73E}"/>
    <cellStyle name="rf2 2" xfId="18945" xr:uid="{44EF3A26-B1F1-45DA-8DE6-A9E0019B4106}"/>
    <cellStyle name="rf20" xfId="1643" xr:uid="{A34D9039-D712-4D5F-AEAD-86738AA00E9A}"/>
    <cellStyle name="rf20 2" xfId="18946" xr:uid="{D2A3AE79-E193-4B96-AEDC-2694E7539F0D}"/>
    <cellStyle name="rf21" xfId="1644" xr:uid="{06110E82-3304-43F8-8B4B-688A6418C184}"/>
    <cellStyle name="rf21 2" xfId="18947" xr:uid="{A44D5B46-59BA-4D40-8DBE-A540A488DCB4}"/>
    <cellStyle name="rf22" xfId="1645" xr:uid="{045E6127-8D45-48BA-B97F-A49825C9801D}"/>
    <cellStyle name="rf22 2" xfId="18948" xr:uid="{6CCC5C7C-9DC2-4CDA-A907-B826CC8016FF}"/>
    <cellStyle name="rf23" xfId="1646" xr:uid="{8E5EABFE-E31D-4079-B656-C92C61B9BF2B}"/>
    <cellStyle name="rf23 2" xfId="18949" xr:uid="{ADF3E8C8-A3F2-44C7-8ED1-044AA1EF5301}"/>
    <cellStyle name="rf24" xfId="1647" xr:uid="{94656D9C-D76A-49FA-9DD3-C4B0B5775D6B}"/>
    <cellStyle name="rf24 2" xfId="18950" xr:uid="{FF9D7997-8FAF-47C0-B134-44F1F0E82FDE}"/>
    <cellStyle name="rf25" xfId="1648" xr:uid="{9C6F4651-7362-4621-AD30-9D85E6FEE576}"/>
    <cellStyle name="rf25 2" xfId="18951" xr:uid="{369E4805-F03F-477A-B332-C412E5A35555}"/>
    <cellStyle name="rf26" xfId="1649" xr:uid="{EE9BBD14-A0F7-43FB-BE76-8E2EA1833F86}"/>
    <cellStyle name="rf26 2" xfId="18952" xr:uid="{63BF34FB-200B-4FD2-A82B-0BD8AF5011DB}"/>
    <cellStyle name="rf27" xfId="1650" xr:uid="{C1D68DB7-285B-4117-A191-F8E175CD8F46}"/>
    <cellStyle name="rf27 2" xfId="18953" xr:uid="{17BEEEB6-FDAB-4557-9AE1-9FF6D1A4790D}"/>
    <cellStyle name="rf3" xfId="1651" xr:uid="{9EEE2BA7-4E3E-41E8-AF77-4FFBFE5C8C67}"/>
    <cellStyle name="rf3 2" xfId="18954" xr:uid="{5DF331AF-04AA-4428-BB67-1429C62D0288}"/>
    <cellStyle name="rf4" xfId="1652" xr:uid="{81815793-012F-40B5-AB0D-872D5A31DF40}"/>
    <cellStyle name="rf4 2" xfId="18955" xr:uid="{3606FB8E-C48A-4AB8-ACA0-7400A57283B1}"/>
    <cellStyle name="rf5" xfId="1653" xr:uid="{914FB827-C8C9-40BC-9636-842CCFDC5EC4}"/>
    <cellStyle name="rf5 2" xfId="18956" xr:uid="{570033D2-1764-4895-967E-601821C2F39F}"/>
    <cellStyle name="rf6" xfId="1654" xr:uid="{73AD5C53-1370-4A17-8D80-764848ECF007}"/>
    <cellStyle name="rf6 2" xfId="18957" xr:uid="{7C06A7C7-957C-472A-8E56-2486BF097F59}"/>
    <cellStyle name="rf7" xfId="1655" xr:uid="{3F13FB32-69B0-443D-9DD5-637D150BCA19}"/>
    <cellStyle name="rf7 2" xfId="18958" xr:uid="{80C98F68-F6A7-481D-9898-C003ADD7B719}"/>
    <cellStyle name="rf8" xfId="1656" xr:uid="{7176018B-0E4D-4716-A337-FBFAAE301F71}"/>
    <cellStyle name="rf8 2" xfId="18959" xr:uid="{D9EF3B56-A834-4625-941D-CF99083C5305}"/>
    <cellStyle name="rf9" xfId="1657" xr:uid="{5323D29B-60A7-4AFC-AE7E-F6F704CA25D7}"/>
    <cellStyle name="rf9 2" xfId="18960" xr:uid="{61408DFC-7E92-4602-A356-6C519F7480C6}"/>
    <cellStyle name="rrency [0]_laroux_1" xfId="5273" xr:uid="{5F70C975-3E86-4ECB-B25A-F34F9195ACB1}"/>
    <cellStyle name="s" xfId="5274" xr:uid="{5B7A461E-EE32-4D86-AD8E-CAF071C630A6}"/>
    <cellStyle name="s 2" xfId="9337" xr:uid="{9B007B30-E393-4DBD-9927-43F7D1D536F6}"/>
    <cellStyle name="s 2 2" xfId="28770" xr:uid="{F7CA88E4-C093-47D8-BC7B-75850592A994}"/>
    <cellStyle name="s 3" xfId="25301" xr:uid="{5E73F0D1-51C4-4276-B677-DD7EEF44FAA5}"/>
    <cellStyle name="S)" xfId="5275" xr:uid="{BD3F256E-5E6B-4102-A84A-F7B81EC996DB}"/>
    <cellStyle name="S) 2" xfId="5276" xr:uid="{5AD9F21E-E14A-400A-BE78-F73F15EB588A}"/>
    <cellStyle name="S) 2 2" xfId="25303" xr:uid="{D06F4339-9A93-4627-B0A2-6BCF6405623D}"/>
    <cellStyle name="S) 3" xfId="25302" xr:uid="{35002E67-CA5F-4649-9EF1-1C203A8231B5}"/>
    <cellStyle name="S_2007 Jasaramai Express" xfId="5277" xr:uid="{59F96B84-1DD0-4D08-A5CC-862A072E5D30}"/>
    <cellStyle name="s_A2-2_AWPS 3112005_MAPGL001" xfId="5278" xr:uid="{84ACA8C7-B39C-48C5-ADC8-EBFE0AB7A2D6}"/>
    <cellStyle name="s_A2-2_AWPS 3112005_MAPGL001 2" xfId="9338" xr:uid="{025BDFDF-E005-4A3C-8216-1BF392A15109}"/>
    <cellStyle name="s_A2-2_AWPS 3112005_MAPGL001 2 2" xfId="28771" xr:uid="{20AFEF47-F450-404E-B229-4FA4BCFADA7F}"/>
    <cellStyle name="s_A2-2_AWPS 3112005_MAPGL001 3" xfId="25304" xr:uid="{16E253AF-C077-48C6-90D7-46BA7D2AF5FA}"/>
    <cellStyle name="s_A2-2_UNIMATEX_311205" xfId="5279" xr:uid="{9D54CC69-73F1-4172-B4D4-C75FD9DAE373}"/>
    <cellStyle name="s_A2-2_UNIMATEX_311205 2" xfId="9339" xr:uid="{FC7B9988-84C2-4EC3-9F41-44ED6E12486E}"/>
    <cellStyle name="s_A2-2_UNIMATEX_311205 2 2" xfId="28772" xr:uid="{60AA36E5-4EC2-49CE-B48D-A5655CE9503A}"/>
    <cellStyle name="s_A2-2_UNIMATEX_311205 3" xfId="25305" xr:uid="{A3B4CA2C-4492-44F2-A1C4-A30F29F392CC}"/>
    <cellStyle name="s_A5_Consolidation_LL" xfId="5280" xr:uid="{B76D484E-4F92-40C8-83C4-36A0143D7414}"/>
    <cellStyle name="s_A5_Consolidation_LL 2" xfId="9340" xr:uid="{030635CB-70D0-4179-8DBC-6141D04AEA7B}"/>
    <cellStyle name="s_A5_Consolidation_LL 2 2" xfId="28773" xr:uid="{99626417-2E06-43AA-8FDF-5B3047F7B8A9}"/>
    <cellStyle name="s_A5_Consolidation_LL 3" xfId="25306" xr:uid="{44C29664-6421-47F2-B7D6-4EBCD23A9CAF}"/>
    <cellStyle name="S_A8-5" xfId="5281" xr:uid="{EDD70429-7A8C-4FAC-A952-8E19CEDED4B1}"/>
    <cellStyle name="S_AWP 2005" xfId="5282" xr:uid="{395B56AD-0D41-43DF-B722-BB546F094737}"/>
    <cellStyle name="S_AWP_HWATW001_2007" xfId="5283" xr:uid="{E6E04EA6-2DD7-4631-ACAF-2EB3D064CF6F}"/>
    <cellStyle name="s_AWP_SMNAV001" xfId="5284" xr:uid="{B88F266A-58ED-4109-A169-A5762A482BE6}"/>
    <cellStyle name="s_AWP_SMNAV001 2" xfId="9341" xr:uid="{357C053B-D312-484F-B4D7-80D2D874474E}"/>
    <cellStyle name="s_AWP_SMNAV001 2 2" xfId="28774" xr:uid="{06AE365B-9D5F-4399-8DBD-2C222DE79426}"/>
    <cellStyle name="s_AWP_SMNAV001 3" xfId="25307" xr:uid="{9AACB57C-F96C-4CC1-A422-38EB5911A3F3}"/>
    <cellStyle name="s_AWP_TCM" xfId="5285" xr:uid="{C640A46B-55DB-4229-8373-A25254DAEBA9}"/>
    <cellStyle name="s_AWP_TCM 2" xfId="9342" xr:uid="{82D7B5E7-D3B0-427E-8D29-F927C4A4209E}"/>
    <cellStyle name="s_AWP_TCM 2 2" xfId="28775" xr:uid="{BE70CC56-746C-44ED-81BC-1A16E66B2F43}"/>
    <cellStyle name="s_AWP_TCM 3" xfId="25308" xr:uid="{7768946F-5E21-405A-A3DC-0C8656C7BF92}"/>
    <cellStyle name="s_Book1" xfId="5286" xr:uid="{2BD6D41B-4950-474D-9ECE-59FB3E4A7EB2}"/>
    <cellStyle name="s_Book1 2" xfId="9343" xr:uid="{86529B56-27E0-45C8-B90A-D0433666D7AE}"/>
    <cellStyle name="s_Book1 2 2" xfId="28776" xr:uid="{DCEB5611-A489-4084-A3FD-A4DCAA3F1646}"/>
    <cellStyle name="s_Book1 3" xfId="25309" xr:uid="{1E2BBAC2-1EB6-4A63-B4BC-BBD558124D15}"/>
    <cellStyle name="s_Book2" xfId="5287" xr:uid="{41B88119-D1A9-499A-9610-85188FEF4C11}"/>
    <cellStyle name="s_Book2 2" xfId="9344" xr:uid="{E04C15EC-8AD5-4ED2-A4A9-075B325AFB07}"/>
    <cellStyle name="s_Book2 2 2" xfId="28777" xr:uid="{5E432479-131F-478A-BCF2-A29278FA616B}"/>
    <cellStyle name="s_Book2 3" xfId="25310" xr:uid="{B9AE273B-C128-40BA-878F-05FE075E9041}"/>
    <cellStyle name="s_Bukit Katho_300604" xfId="5288" xr:uid="{A09CF258-5780-492E-8A30-2A04A2C634CA}"/>
    <cellStyle name="s_Bukit Katho_300604 2" xfId="9345" xr:uid="{3A49FC1A-1F41-42AF-A204-6C17E1C409F6}"/>
    <cellStyle name="s_Bukit Katho_300604 2 2" xfId="28778" xr:uid="{5FE7F609-EDBA-463A-9757-05DB89F5C908}"/>
    <cellStyle name="s_Bukit Katho_300604 3" xfId="25311" xr:uid="{BDA2CCD3-A0D5-4041-BB3E-BE0F4ABFEC0A}"/>
    <cellStyle name="s_Copy of AWP2006 - Sphere Development" xfId="5289" xr:uid="{C6B4F2C7-C81D-42B3-9B18-537C9379EB3E}"/>
    <cellStyle name="s_Copy of AWP2006 - Sphere Development 2" xfId="9346" xr:uid="{DEAE3C3C-FC15-4BB5-8C9C-4E211A388D5D}"/>
    <cellStyle name="s_Copy of AWP2006 - Sphere Development 2 2" xfId="28779" xr:uid="{DBD53533-E97D-4830-A637-D49824363081}"/>
    <cellStyle name="s_Copy of AWP2006 - Sphere Development 3" xfId="25312" xr:uid="{B867038F-4924-4CFC-B804-E38904CC1BF1}"/>
    <cellStyle name="S_JE testing" xfId="5290" xr:uid="{C9B9D3EA-7C7C-4B4B-99EA-2D9FD3FE1C38}"/>
    <cellStyle name="S_K._PPE_TSHEK001" xfId="5291" xr:uid="{1F7243CB-787E-4622-B093-5FCCBC18EBE7}"/>
    <cellStyle name="S_Lead Schedule - ASSAP001_300605" xfId="5292" xr:uid="{AF538925-9460-4714-B7C4-E105A9CA6E4E}"/>
    <cellStyle name="s_Lead Schedule - BSYeoh_2007" xfId="5293" xr:uid="{27EE5F66-6E0B-4F3B-8C70-1835BC890526}"/>
    <cellStyle name="s_Lead Schedule - BSYeoh_2007 2" xfId="9347" xr:uid="{F0701BE1-9D5D-43E9-8ECB-A05D1788F666}"/>
    <cellStyle name="s_Lead Schedule - BSYeoh_2007 2 2" xfId="28780" xr:uid="{E365A741-C8C1-4A59-B46B-B3B8BDC4D482}"/>
    <cellStyle name="s_Lead Schedule - BSYeoh_2007 3" xfId="25313" xr:uid="{208C0D65-8FD6-4B55-9A54-37C26A7786C2}"/>
    <cellStyle name="S_Modal AWP 2006" xfId="5294" xr:uid="{41F90BE6-7E38-43DD-9F34-6AD9A861C3E9}"/>
    <cellStyle name="s_N_Other Payables_31.12.05" xfId="5295" xr:uid="{6F37BE3B-E87E-4A5E-8083-AFA73A5F563C}"/>
    <cellStyle name="s_N_Other Payables_31.12.05 2" xfId="9348" xr:uid="{25C52A13-B080-4419-A883-3DABFE8D92FF}"/>
    <cellStyle name="s_N_Other Payables_31.12.05 2 2" xfId="28781" xr:uid="{CF2380F9-E6B0-402F-821B-0F2FD61FEB76}"/>
    <cellStyle name="s_N_Other Payables_31.12.05 3" xfId="25314" xr:uid="{941E3741-F950-4DEF-8A12-09F7185D57B9}"/>
    <cellStyle name="s_O. Income Tax_311205" xfId="5296" xr:uid="{874F9565-05ED-4DB7-931F-BA313237EC7A}"/>
    <cellStyle name="s_O. Income Tax_311205 2" xfId="9349" xr:uid="{1AB6EF83-2CCE-4735-A3DF-7E02B08A98D8}"/>
    <cellStyle name="s_O. Income Tax_311205 2 2" xfId="28782" xr:uid="{7821A7AC-C77C-428D-BC9A-6440EC8515A3}"/>
    <cellStyle name="s_O. Income Tax_311205 3" xfId="25315" xr:uid="{ABCE99DA-022F-44A1-A3BD-BAB02FA14FDA}"/>
    <cellStyle name="s_Parit Buntar_Lead_AWP06_pcc" xfId="5297" xr:uid="{7BDFBB7E-A145-4D23-B43F-3EC973206FD6}"/>
    <cellStyle name="s_Parit Buntar_Lead_AWP06_pcc 2" xfId="9350" xr:uid="{706AAD90-1A99-4C8A-9FF7-C4493B922E93}"/>
    <cellStyle name="s_Parit Buntar_Lead_AWP06_pcc 2 2" xfId="28783" xr:uid="{0707DD6F-6440-4B7C-A027-AB310384EA87}"/>
    <cellStyle name="s_Parit Buntar_Lead_AWP06_pcc 3" xfId="25316" xr:uid="{D4854085-A3A8-43AB-A6EA-9FD71FA0F8C7}"/>
    <cellStyle name="S_PPE Depn reasonable test" xfId="5298" xr:uid="{74FA2D51-FCA6-4DDD-9142-53FAA3752C13}"/>
    <cellStyle name="s_RS_Leadschedule_MAHHOL001_2005" xfId="5299" xr:uid="{D12B3659-F6A4-4CAA-AB28-64C035A9A3D5}"/>
    <cellStyle name="s_RS_Leadschedule_MAHHOL001_2005 2" xfId="9351" xr:uid="{A18BF167-BEA3-450A-B8C3-5F301DD2A0E5}"/>
    <cellStyle name="s_RS_Leadschedule_MAHHOL001_2005 2 2" xfId="28784" xr:uid="{5BD04466-393C-4811-B413-423D60E4FB10}"/>
    <cellStyle name="s_RS_Leadschedule_MAHHOL001_2005 3" xfId="25317" xr:uid="{F1674C39-771C-4E8D-9B67-BF055553D48D}"/>
    <cellStyle name="S_TKFSO001 - AWP" xfId="5300" xr:uid="{A5FAED07-9628-4025-82B0-A1D765094813}"/>
    <cellStyle name="S_U6 &amp; U7_cut off_TSHEK001" xfId="5301" xr:uid="{F2A621E2-917E-4B19-B2D8-7BDFF55E9B42}"/>
    <cellStyle name="Salomon Logo" xfId="54698" xr:uid="{C188DE7E-3A1F-417D-9DDB-C9CADFCF6C7D}"/>
    <cellStyle name="Salomon Logo 2" xfId="55504" xr:uid="{6CC3C08E-1C08-49C7-8C76-9BE92865ACAB}"/>
    <cellStyle name="Salomon Logo 3" xfId="55527" xr:uid="{75205AFA-0A52-4155-A273-3BEE1C573D48}"/>
    <cellStyle name="Salomon Logo 4" xfId="55512" xr:uid="{57EE8185-B6E3-4A9E-84E0-C5206B2FDF43}"/>
    <cellStyle name="Salomon Logo 5" xfId="55508" xr:uid="{D3668DDA-1F6B-4E44-8146-1C8C2A0151E9}"/>
    <cellStyle name="SAPBEXaggData" xfId="5302" xr:uid="{EDABF154-42BA-4E26-AD82-7F9F2F9BDF36}"/>
    <cellStyle name="SAPBEXaggData 2" xfId="9352" xr:uid="{4C54EA34-0677-4F4D-9DEA-82ABCB3C4323}"/>
    <cellStyle name="SAPBEXaggData 2 2" xfId="28785" xr:uid="{85659A28-B84D-4E5B-B7F9-46E342A67F26}"/>
    <cellStyle name="SAPBEXaggData 3" xfId="11213" xr:uid="{004C9D52-58F9-4B03-8AE5-D7BB271E2E19}"/>
    <cellStyle name="SAPBEXaggData 3 2" xfId="30526" xr:uid="{E8210065-E235-4E36-BFA4-B6DF7CC75F9A}"/>
    <cellStyle name="SAPBEXaggData 4" xfId="25318" xr:uid="{9E542F64-BE82-4316-8941-37F8C8898554}"/>
    <cellStyle name="SAPBEXaggData 5" xfId="54699" xr:uid="{76C8B3CD-8CF2-4233-893C-9944A971C3D9}"/>
    <cellStyle name="SAPBEXaggDataEmph" xfId="5303" xr:uid="{3D4A7479-A8DA-4DD3-AE7F-7194183EAA78}"/>
    <cellStyle name="SAPBEXaggDataEmph 2" xfId="9353" xr:uid="{8994F876-B975-4953-8B60-0D6CB0104C53}"/>
    <cellStyle name="SAPBEXaggDataEmph 2 2" xfId="28786" xr:uid="{3A0C3E74-419F-4573-97AB-1ADBE7F6DA4C}"/>
    <cellStyle name="SAPBEXaggDataEmph 3" xfId="11214" xr:uid="{9D56AF58-E80A-4473-84C7-31E3F12D3F21}"/>
    <cellStyle name="SAPBEXaggDataEmph 3 2" xfId="30527" xr:uid="{29D44E4E-F995-4142-995D-714271D231D9}"/>
    <cellStyle name="SAPBEXaggDataEmph 4" xfId="25319" xr:uid="{05B8A61F-EA32-48E9-9D1E-6B0CF5801500}"/>
    <cellStyle name="SAPBEXaggItem" xfId="5304" xr:uid="{EBBE2A49-6044-4485-A346-424C85EAA199}"/>
    <cellStyle name="SAPBEXaggItem 2" xfId="5305" xr:uid="{5476060E-0F2A-4711-BDDA-27A1D09BDF7C}"/>
    <cellStyle name="SAPBEXaggItem 2 2" xfId="9355" xr:uid="{ECC141E5-A984-498E-88A2-4B43A1E15CFA}"/>
    <cellStyle name="SAPBEXaggItem 2 2 2" xfId="28788" xr:uid="{62E9A853-3779-4F2F-925F-FA67B28FF27D}"/>
    <cellStyle name="SAPBEXaggItem 2 3" xfId="11216" xr:uid="{0CA10F43-AF1A-4D28-B8A8-0B0A3F6ABD74}"/>
    <cellStyle name="SAPBEXaggItem 2 3 2" xfId="30529" xr:uid="{D2A50967-5BA9-4251-965C-48526F93DA4D}"/>
    <cellStyle name="SAPBEXaggItem 2 4" xfId="25321" xr:uid="{303C1852-6043-45A5-8D01-143B7166A463}"/>
    <cellStyle name="SAPBEXaggItem 3" xfId="9354" xr:uid="{3AA4DC09-69F1-490C-8439-5D4908746D0B}"/>
    <cellStyle name="SAPBEXaggItem 3 2" xfId="28787" xr:uid="{D45264DE-1504-4EFF-A911-12A65DC8B8ED}"/>
    <cellStyle name="SAPBEXaggItem 4" xfId="11215" xr:uid="{C15DE6F1-0A36-4F7F-8BEA-FF65D6FE7D3E}"/>
    <cellStyle name="SAPBEXaggItem 4 2" xfId="30528" xr:uid="{F5FB9205-BC64-441C-9B4C-8925B79886AA}"/>
    <cellStyle name="SAPBEXaggItem 5" xfId="25320" xr:uid="{3E9637B6-B24A-4002-81E1-17712B81B9A9}"/>
    <cellStyle name="SAPBEXaggItem 6" xfId="54700" xr:uid="{32751C2C-6111-4B41-BF46-7309F11AC13A}"/>
    <cellStyle name="SAPBEXchaText" xfId="5306" xr:uid="{77AA1C1C-47A8-47A1-AD3D-37B25BE97F90}"/>
    <cellStyle name="SAPBEXchaText 2" xfId="5307" xr:uid="{5EEE117D-DCE6-4EF0-BC7A-4F65BFBAA996}"/>
    <cellStyle name="SAPBEXchaText 3" xfId="54701" xr:uid="{8B27C3D8-1DB4-446D-BF1F-C1738B57C47D}"/>
    <cellStyle name="SAPBEXexcBad7" xfId="5308" xr:uid="{F77F1246-1165-48F4-8D43-3721554D7458}"/>
    <cellStyle name="SAPBEXexcBad7 2" xfId="5309" xr:uid="{587E89C4-304D-4B60-92DB-EBC27E9B32DC}"/>
    <cellStyle name="SAPBEXexcBad7 2 2" xfId="9357" xr:uid="{F6DF93D5-158C-4CCE-A4BC-D9D2BCA36E5F}"/>
    <cellStyle name="SAPBEXexcBad7 2 2 2" xfId="28790" xr:uid="{89DF255C-C2F9-45FA-91E9-006068D9B3D6}"/>
    <cellStyle name="SAPBEXexcBad7 2 3" xfId="11218" xr:uid="{4C71A011-028D-4E83-838B-74E3E9D703E6}"/>
    <cellStyle name="SAPBEXexcBad7 2 3 2" xfId="30531" xr:uid="{F6B3A3EE-21A3-443A-BB36-0DF08F5BC714}"/>
    <cellStyle name="SAPBEXexcBad7 2 4" xfId="25323" xr:uid="{94E6C542-24E5-40CB-B301-9878D74F3031}"/>
    <cellStyle name="SAPBEXexcBad7 3" xfId="9356" xr:uid="{118BBF8F-7869-4ED3-B700-6EF2F3976BEF}"/>
    <cellStyle name="SAPBEXexcBad7 3 2" xfId="28789" xr:uid="{806DCC7C-5280-4BA9-8C7B-FF47D3079EEA}"/>
    <cellStyle name="SAPBEXexcBad7 4" xfId="11217" xr:uid="{4A6AE018-AB96-419F-A777-9A277DA24094}"/>
    <cellStyle name="SAPBEXexcBad7 4 2" xfId="30530" xr:uid="{C3AC38E9-0E19-4440-A017-93BDF628A387}"/>
    <cellStyle name="SAPBEXexcBad7 5" xfId="25322" xr:uid="{36E064A0-C0D1-4763-A869-590C19319181}"/>
    <cellStyle name="SAPBEXexcBad8" xfId="5310" xr:uid="{8AF1C805-A416-4A53-81A6-653B67E49D53}"/>
    <cellStyle name="SAPBEXexcBad8 2" xfId="5311" xr:uid="{F8F2C19A-882F-45F9-AA1F-D906DF374438}"/>
    <cellStyle name="SAPBEXexcBad8 2 2" xfId="9359" xr:uid="{18482608-6E68-4EA7-81B9-877F5FD5A779}"/>
    <cellStyle name="SAPBEXexcBad8 2 2 2" xfId="28792" xr:uid="{7D5CAC11-6533-45C4-A372-B90426EC4A57}"/>
    <cellStyle name="SAPBEXexcBad8 2 3" xfId="11220" xr:uid="{A43760B8-132B-481D-BB13-04C59A154BDC}"/>
    <cellStyle name="SAPBEXexcBad8 2 3 2" xfId="30533" xr:uid="{098E1D54-E06F-42F4-ADAA-DF642F6F23D9}"/>
    <cellStyle name="SAPBEXexcBad8 2 4" xfId="25325" xr:uid="{E333D14F-9FF9-4AC6-A381-F3427665F37F}"/>
    <cellStyle name="SAPBEXexcBad8 3" xfId="9358" xr:uid="{0C4C0D93-46E6-41F3-8A2B-BA3848473D7C}"/>
    <cellStyle name="SAPBEXexcBad8 3 2" xfId="28791" xr:uid="{60CD4F69-A355-41A0-9762-61755CBDB87D}"/>
    <cellStyle name="SAPBEXexcBad8 4" xfId="11219" xr:uid="{7ED76C4D-BBF8-409E-A24F-E9DE7FDF4D29}"/>
    <cellStyle name="SAPBEXexcBad8 4 2" xfId="30532" xr:uid="{080926D0-D24E-421D-9887-395FBCDDA3DA}"/>
    <cellStyle name="SAPBEXexcBad8 5" xfId="25324" xr:uid="{E7FB5592-DEC9-4DB8-A8B3-F036D29CE64A}"/>
    <cellStyle name="SAPBEXexcBad9" xfId="5312" xr:uid="{1AD4F534-8355-4F6B-B023-C4E47DCE59CE}"/>
    <cellStyle name="SAPBEXexcBad9 2" xfId="5313" xr:uid="{74632DF5-0C4B-4FA7-90C7-FAA3DE281ABB}"/>
    <cellStyle name="SAPBEXexcBad9 2 2" xfId="9361" xr:uid="{A3D28F87-8663-4D4F-872E-A231F9E821B9}"/>
    <cellStyle name="SAPBEXexcBad9 2 2 2" xfId="28794" xr:uid="{54505D4D-1670-4085-80F3-531772EA3D8E}"/>
    <cellStyle name="SAPBEXexcBad9 2 3" xfId="11222" xr:uid="{940364E0-9D0E-469C-ACA7-05DF1B0532FE}"/>
    <cellStyle name="SAPBEXexcBad9 2 3 2" xfId="30535" xr:uid="{5A150E04-10E5-4E7B-A079-0606C275811D}"/>
    <cellStyle name="SAPBEXexcBad9 2 4" xfId="25327" xr:uid="{DF048696-4F55-4A34-A2CD-17FFFB4C90DA}"/>
    <cellStyle name="SAPBEXexcBad9 3" xfId="9360" xr:uid="{80F9ADBD-E3B4-42E1-902A-45967A30A99F}"/>
    <cellStyle name="SAPBEXexcBad9 3 2" xfId="28793" xr:uid="{04AF5A00-9442-4963-AF1F-EBC68198B65F}"/>
    <cellStyle name="SAPBEXexcBad9 4" xfId="11221" xr:uid="{F6E7F1B0-AE4D-4E81-AE08-9060FC55E86A}"/>
    <cellStyle name="SAPBEXexcBad9 4 2" xfId="30534" xr:uid="{E4881111-5B9D-4625-8936-C006B0FE6D9B}"/>
    <cellStyle name="SAPBEXexcBad9 5" xfId="25326" xr:uid="{CD8E4E18-FD07-4739-987D-BDE4FC5F2A8D}"/>
    <cellStyle name="SAPBEXexcCritical4" xfId="5314" xr:uid="{C1695F68-6D7D-46D3-9E3E-9EE1C6558C76}"/>
    <cellStyle name="SAPBEXexcCritical4 2" xfId="5315" xr:uid="{F713EDC4-29A5-4F53-A42C-A145CE5E10B5}"/>
    <cellStyle name="SAPBEXexcCritical4 2 2" xfId="9363" xr:uid="{6152EAF6-C520-45C5-B103-84439657D2BA}"/>
    <cellStyle name="SAPBEXexcCritical4 2 2 2" xfId="28796" xr:uid="{13D01A55-069C-4743-8F49-A44CEA7F7DB9}"/>
    <cellStyle name="SAPBEXexcCritical4 2 3" xfId="11224" xr:uid="{F7C99137-9CC5-4E7F-BCE8-70B9BA92B3F0}"/>
    <cellStyle name="SAPBEXexcCritical4 2 3 2" xfId="30537" xr:uid="{A360D536-3019-42FA-9C11-5B06A5291797}"/>
    <cellStyle name="SAPBEXexcCritical4 2 4" xfId="25329" xr:uid="{BDE249B5-2714-4DBC-B10D-D2DDE316F932}"/>
    <cellStyle name="SAPBEXexcCritical4 3" xfId="9362" xr:uid="{508095FD-9E7A-40E8-81E3-AEC4C427F912}"/>
    <cellStyle name="SAPBEXexcCritical4 3 2" xfId="28795" xr:uid="{899EB8F6-D1DE-45A5-A6EE-6C36619261AB}"/>
    <cellStyle name="SAPBEXexcCritical4 4" xfId="11223" xr:uid="{BB9BDEBB-A60A-41E0-96ED-1E6493569FE8}"/>
    <cellStyle name="SAPBEXexcCritical4 4 2" xfId="30536" xr:uid="{87D7CA17-22CD-4009-B8BC-310FFB0679F6}"/>
    <cellStyle name="SAPBEXexcCritical4 5" xfId="25328" xr:uid="{0DAF3190-1F7A-4903-82B4-4ADD7945802D}"/>
    <cellStyle name="SAPBEXexcCritical5" xfId="5316" xr:uid="{E5A58129-0643-4029-8F10-0D185F974BB8}"/>
    <cellStyle name="SAPBEXexcCritical5 2" xfId="5317" xr:uid="{F82F404C-724C-493C-B884-90AB4DD1CDFE}"/>
    <cellStyle name="SAPBEXexcCritical5 2 2" xfId="9365" xr:uid="{17A120B2-E8F8-4DA3-9CD3-78B8AA9CE416}"/>
    <cellStyle name="SAPBEXexcCritical5 2 2 2" xfId="28798" xr:uid="{7EBA4016-0C7B-4806-BF14-B97070A53375}"/>
    <cellStyle name="SAPBEXexcCritical5 2 3" xfId="11226" xr:uid="{DDDCE88D-B112-494F-B727-BE8DF1DA92CC}"/>
    <cellStyle name="SAPBEXexcCritical5 2 3 2" xfId="30539" xr:uid="{C5CB9661-B513-4397-8626-FA4395586EBD}"/>
    <cellStyle name="SAPBEXexcCritical5 2 4" xfId="25331" xr:uid="{3C8CA6B0-90DE-4E8B-8398-A74C3C7F0951}"/>
    <cellStyle name="SAPBEXexcCritical5 3" xfId="9364" xr:uid="{48341C7D-DD8A-4CC3-B402-21B4857A291B}"/>
    <cellStyle name="SAPBEXexcCritical5 3 2" xfId="28797" xr:uid="{8BC949E0-6807-4FB1-BF74-68C7CE2930DA}"/>
    <cellStyle name="SAPBEXexcCritical5 4" xfId="11225" xr:uid="{C26D3B17-3FC7-4A0F-94FE-6AB45899EF3A}"/>
    <cellStyle name="SAPBEXexcCritical5 4 2" xfId="30538" xr:uid="{F09AA8C3-3762-47A0-A54C-E15D00941335}"/>
    <cellStyle name="SAPBEXexcCritical5 5" xfId="25330" xr:uid="{C58CD6AC-C780-4EEE-94D7-95680EEECCD8}"/>
    <cellStyle name="SAPBEXexcCritical6" xfId="5318" xr:uid="{9F783266-1D90-4CCD-9398-6AE1A8991CC4}"/>
    <cellStyle name="SAPBEXexcCritical6 2" xfId="5319" xr:uid="{600992B7-4F35-4A8D-9CC1-49A41641788C}"/>
    <cellStyle name="SAPBEXexcCritical6 2 2" xfId="9367" xr:uid="{E2B96E35-7133-4F92-A12A-663682B5E3B1}"/>
    <cellStyle name="SAPBEXexcCritical6 2 2 2" xfId="28800" xr:uid="{4992B945-DC39-4D87-B4F8-DC4F1D95BA93}"/>
    <cellStyle name="SAPBEXexcCritical6 2 3" xfId="11228" xr:uid="{B35B8E20-E06A-471E-8E19-0129BA910B20}"/>
    <cellStyle name="SAPBEXexcCritical6 2 3 2" xfId="30541" xr:uid="{3B21D9BF-4AE7-4000-825B-255550DA51D6}"/>
    <cellStyle name="SAPBEXexcCritical6 2 4" xfId="25333" xr:uid="{C730AB69-2778-4527-9932-279BDB461F2C}"/>
    <cellStyle name="SAPBEXexcCritical6 3" xfId="9366" xr:uid="{745DB5ED-5403-4825-8CAF-30DED044E078}"/>
    <cellStyle name="SAPBEXexcCritical6 3 2" xfId="28799" xr:uid="{CAD6C8B6-A9C0-41CE-8B61-756120F674AA}"/>
    <cellStyle name="SAPBEXexcCritical6 4" xfId="11227" xr:uid="{C23C379C-2499-4FED-867E-829E0B2A4DD2}"/>
    <cellStyle name="SAPBEXexcCritical6 4 2" xfId="30540" xr:uid="{CE4B9A7E-62F3-4C6F-B4EC-A4F655DC56DA}"/>
    <cellStyle name="SAPBEXexcCritical6 5" xfId="25332" xr:uid="{E05909B5-9FE4-4E41-BD15-680501AFB0AA}"/>
    <cellStyle name="SAPBEXexcGood1" xfId="5320" xr:uid="{6E43AF17-2197-4149-BEBF-04760B016BB7}"/>
    <cellStyle name="SAPBEXexcGood1 2" xfId="5321" xr:uid="{B6B1F3A1-0682-4D64-A002-87D9DC75B9C6}"/>
    <cellStyle name="SAPBEXexcGood1 2 2" xfId="9369" xr:uid="{9E2A6523-C70B-44BC-9548-5BFA42B0928A}"/>
    <cellStyle name="SAPBEXexcGood1 2 2 2" xfId="28802" xr:uid="{91095A8A-AECC-4950-BFA3-E2C3F1C43273}"/>
    <cellStyle name="SAPBEXexcGood1 2 3" xfId="11230" xr:uid="{CDC5A4F6-1B16-4447-A5E9-DBB5E689E873}"/>
    <cellStyle name="SAPBEXexcGood1 2 3 2" xfId="30543" xr:uid="{A627670F-9A33-4E2E-8F7C-C89327E6F86E}"/>
    <cellStyle name="SAPBEXexcGood1 2 4" xfId="25335" xr:uid="{FE66257E-5BC1-43BA-83D4-37FCD3036610}"/>
    <cellStyle name="SAPBEXexcGood1 3" xfId="9368" xr:uid="{2E540C0F-C1B2-43F3-9735-7DD099C06CEF}"/>
    <cellStyle name="SAPBEXexcGood1 3 2" xfId="28801" xr:uid="{4AA23738-1D6D-4C8F-8C5E-CAE24EE1F451}"/>
    <cellStyle name="SAPBEXexcGood1 4" xfId="11229" xr:uid="{8D3F62EB-ADB0-4C2D-B562-FCD0B25D8D3A}"/>
    <cellStyle name="SAPBEXexcGood1 4 2" xfId="30542" xr:uid="{819F5D7F-DD99-4414-A2C0-E1DEF239F409}"/>
    <cellStyle name="SAPBEXexcGood1 5" xfId="25334" xr:uid="{C8976EFB-2DF4-4CB2-B61D-AA364471C344}"/>
    <cellStyle name="SAPBEXexcGood2" xfId="5322" xr:uid="{B0F3C3D0-6C74-4648-AFBC-C9E963CC3E83}"/>
    <cellStyle name="SAPBEXexcGood2 2" xfId="5323" xr:uid="{91029A81-AD2F-4CE4-83F1-ABCB49B6A4C0}"/>
    <cellStyle name="SAPBEXexcGood2 2 2" xfId="9371" xr:uid="{D0C67334-6352-4A71-A694-2CAA2D1CA0B4}"/>
    <cellStyle name="SAPBEXexcGood2 2 2 2" xfId="28804" xr:uid="{49BAFF13-3588-4352-9729-6A26535A50DA}"/>
    <cellStyle name="SAPBEXexcGood2 2 3" xfId="11232" xr:uid="{12A734F4-4F9F-45BA-AB47-1CB7A9F1651D}"/>
    <cellStyle name="SAPBEXexcGood2 2 3 2" xfId="30545" xr:uid="{63D50C51-EA6B-4E29-9893-ADF686AB2B4E}"/>
    <cellStyle name="SAPBEXexcGood2 2 4" xfId="25337" xr:uid="{685187C6-A6AA-49AD-B568-D84A90FC0FA3}"/>
    <cellStyle name="SAPBEXexcGood2 3" xfId="9370" xr:uid="{118EF5D0-A33A-4514-88EB-57D3F23E5F85}"/>
    <cellStyle name="SAPBEXexcGood2 3 2" xfId="28803" xr:uid="{EA66DCD3-2D4B-4D5F-A6AD-72F207D78CD2}"/>
    <cellStyle name="SAPBEXexcGood2 4" xfId="11231" xr:uid="{066AD7CE-1DA2-471A-A320-2C2A0FD0DA23}"/>
    <cellStyle name="SAPBEXexcGood2 4 2" xfId="30544" xr:uid="{CDBC74D6-74FE-4C02-AF07-7DDA21B281A6}"/>
    <cellStyle name="SAPBEXexcGood2 5" xfId="25336" xr:uid="{EA4E0F80-C02B-4C32-97B5-FF54AAA2757E}"/>
    <cellStyle name="SAPBEXexcGood3" xfId="5324" xr:uid="{37869926-7EEA-4B0E-940F-B1B7505ECAB0}"/>
    <cellStyle name="SAPBEXexcGood3 2" xfId="5325" xr:uid="{F869A75A-B818-4173-85A4-6C8C09FE6D10}"/>
    <cellStyle name="SAPBEXexcGood3 2 2" xfId="9373" xr:uid="{2F624577-5C22-4B65-BA16-FB52C663FA9F}"/>
    <cellStyle name="SAPBEXexcGood3 2 2 2" xfId="28806" xr:uid="{59155111-E4B3-4B8C-825F-69AFD7C6E24A}"/>
    <cellStyle name="SAPBEXexcGood3 2 3" xfId="11234" xr:uid="{C8CEEEBB-183F-4CBF-B570-0A82BF800873}"/>
    <cellStyle name="SAPBEXexcGood3 2 3 2" xfId="30547" xr:uid="{2AA94C50-BD1A-4B75-B2BC-3E5627CB1E70}"/>
    <cellStyle name="SAPBEXexcGood3 2 4" xfId="25339" xr:uid="{6BFFF17A-0ABD-4577-8AF8-00834D0651BC}"/>
    <cellStyle name="SAPBEXexcGood3 3" xfId="9372" xr:uid="{D01B28B0-60CE-4AA9-8FBF-5C3C61309799}"/>
    <cellStyle name="SAPBEXexcGood3 3 2" xfId="28805" xr:uid="{23BD5BB3-238B-4CC2-808F-052C6A22B3A1}"/>
    <cellStyle name="SAPBEXexcGood3 4" xfId="11233" xr:uid="{C9E5FAD6-D4AC-4F72-B355-6F01D30669A6}"/>
    <cellStyle name="SAPBEXexcGood3 4 2" xfId="30546" xr:uid="{E084F01F-1CEC-486A-B93D-62413F8EEACC}"/>
    <cellStyle name="SAPBEXexcGood3 5" xfId="25338" xr:uid="{A01DB6FB-C450-48FF-AFA0-2E43A6C81BB7}"/>
    <cellStyle name="SAPBEXfilterDrill" xfId="5326" xr:uid="{CC4B5C54-D52B-444C-AEBC-6D1C30B89857}"/>
    <cellStyle name="SAPBEXfilterDrill 2" xfId="54702" xr:uid="{146297C9-866B-4D53-B735-F4D23CC9472A}"/>
    <cellStyle name="SAPBEXfilterDrill 3" xfId="55505" xr:uid="{83ADBC88-5F71-4FDD-8F45-62E0B335ABE7}"/>
    <cellStyle name="SAPBEXfilterDrill 4" xfId="55503" xr:uid="{8B7D18DC-AB63-421D-986E-AB97E0AB1675}"/>
    <cellStyle name="SAPBEXfilterDrill 5" xfId="55515" xr:uid="{91890EAA-CACD-4708-97D3-C26E1D173C89}"/>
    <cellStyle name="SAPBEXfilterDrill 6" xfId="55496" xr:uid="{C7F398AE-DC29-4704-8D6D-1A7993221AF8}"/>
    <cellStyle name="SAPBEXfilterItem" xfId="5327" xr:uid="{04E1CD59-F985-4290-B3FC-0F8006237822}"/>
    <cellStyle name="SAPBEXfilterItem 2" xfId="54703" xr:uid="{352D4A4E-DE7F-4645-A9ED-57C068DAF6E3}"/>
    <cellStyle name="SAPBEXfilterText" xfId="5328" xr:uid="{6942E6B9-561C-420F-A695-64A6E8A64432}"/>
    <cellStyle name="SAPBEXformats" xfId="5329" xr:uid="{20007F27-8D85-4D41-818B-0A529F0FD971}"/>
    <cellStyle name="SAPBEXformats 2" xfId="5330" xr:uid="{5187D1C0-8393-447D-BE87-3891DBBEDE0C}"/>
    <cellStyle name="SAPBEXformats 2 2" xfId="9375" xr:uid="{392D62F4-45F3-42F8-BC1C-39E856E78CAE}"/>
    <cellStyle name="SAPBEXformats 2 2 2" xfId="28808" xr:uid="{A31C9EAE-2129-48CF-9349-BC5777C95779}"/>
    <cellStyle name="SAPBEXformats 2 3" xfId="11236" xr:uid="{69482468-100E-4C95-95B9-7D4F26823BFF}"/>
    <cellStyle name="SAPBEXformats 2 3 2" xfId="30549" xr:uid="{520BACE0-2614-4A15-AD1E-38D3164A7CC7}"/>
    <cellStyle name="SAPBEXformats 2 4" xfId="25341" xr:uid="{E5890E0A-EE7E-4EF8-8D0C-2A53C399E662}"/>
    <cellStyle name="SAPBEXformats 3" xfId="9374" xr:uid="{4C1C8D9A-4636-4E7C-8C2B-83008314EE8F}"/>
    <cellStyle name="SAPBEXformats 3 2" xfId="28807" xr:uid="{19C72BBA-6D6B-4D15-ADFB-737877BAFA42}"/>
    <cellStyle name="SAPBEXformats 4" xfId="11235" xr:uid="{192960F1-1910-46A8-81B6-AE2ADB84D045}"/>
    <cellStyle name="SAPBEXformats 4 2" xfId="30548" xr:uid="{705DA71A-035C-4A2B-8FF7-03742F9F8853}"/>
    <cellStyle name="SAPBEXformats 5" xfId="25340" xr:uid="{2D384C14-E087-4030-8DEA-A18BFBC3B2DD}"/>
    <cellStyle name="SAPBEXheaderItem" xfId="5331" xr:uid="{B7401915-0D0B-46FB-ABC3-5D7DEE260FBD}"/>
    <cellStyle name="SAPBEXheaderItem 2" xfId="5332" xr:uid="{D682243E-7C46-4C1A-ABE0-F6871A7D0F9F}"/>
    <cellStyle name="SAPBEXheaderItem 3" xfId="54704" xr:uid="{9D016163-5156-4E28-9EF1-790E6CB93896}"/>
    <cellStyle name="SAPBEXheaderText" xfId="5333" xr:uid="{1E49E22A-BEEA-4A7A-9BE0-B6F533583A59}"/>
    <cellStyle name="SAPBEXheaderText 2" xfId="5334" xr:uid="{4EE4FA97-D45D-4410-8066-09AB5B88A764}"/>
    <cellStyle name="SAPBEXheaderText 3" xfId="54705" xr:uid="{74F943C2-A7EF-4773-869F-B8CCE4256290}"/>
    <cellStyle name="SAPBEXresData" xfId="5335" xr:uid="{A7AEBD38-E512-4BC6-9323-32305490D936}"/>
    <cellStyle name="SAPBEXresData 2" xfId="5336" xr:uid="{09970898-A5AF-4F77-8CF2-9E6584888137}"/>
    <cellStyle name="SAPBEXresData 2 2" xfId="9377" xr:uid="{A30E6F74-65D3-48A8-86B5-8EE615BDB0BA}"/>
    <cellStyle name="SAPBEXresData 2 2 2" xfId="28810" xr:uid="{2834F786-01A8-49C6-9A6E-99A9F509D9D4}"/>
    <cellStyle name="SAPBEXresData 2 3" xfId="11238" xr:uid="{370F86CB-2E5E-4FD6-9A98-65EEA5931E27}"/>
    <cellStyle name="SAPBEXresData 2 3 2" xfId="30551" xr:uid="{FE9B0981-1B72-47E0-92DE-22C290F4D4D8}"/>
    <cellStyle name="SAPBEXresData 2 4" xfId="25343" xr:uid="{B66661E3-E35F-47BE-B8DE-4EDF64E2713E}"/>
    <cellStyle name="SAPBEXresData 3" xfId="9376" xr:uid="{B8A7280B-0531-4FF9-9438-E96661CF333F}"/>
    <cellStyle name="SAPBEXresData 3 2" xfId="28809" xr:uid="{3CFC118A-BCB4-413D-B181-9C956BC15C15}"/>
    <cellStyle name="SAPBEXresData 4" xfId="11237" xr:uid="{F9CE8E27-2A44-49B2-996E-5F94DCE02E6B}"/>
    <cellStyle name="SAPBEXresData 4 2" xfId="30550" xr:uid="{0B728ED0-8AD2-458B-9596-18E2244A5589}"/>
    <cellStyle name="SAPBEXresData 5" xfId="25342" xr:uid="{8D73CE14-D3E5-4776-8FBC-3585791618AA}"/>
    <cellStyle name="SAPBEXresDataEmph" xfId="5337" xr:uid="{F3EF88E5-0FCE-4D3D-BADE-B2CAC2E95DA2}"/>
    <cellStyle name="SAPBEXresDataEmph 2" xfId="9378" xr:uid="{45675EF7-E7C3-47F5-808E-E6040E5FBF4F}"/>
    <cellStyle name="SAPBEXresDataEmph 2 2" xfId="28811" xr:uid="{C11B18AA-C5FC-43B9-8F01-7C6BBDD9D4C3}"/>
    <cellStyle name="SAPBEXresDataEmph 3" xfId="11239" xr:uid="{3D9D47EA-3588-4238-AE8E-D7F78F66850A}"/>
    <cellStyle name="SAPBEXresDataEmph 3 2" xfId="30552" xr:uid="{9B3DB551-1242-4A53-B95D-E54E6980AF3B}"/>
    <cellStyle name="SAPBEXresDataEmph 4" xfId="25344" xr:uid="{91378ECB-E7BE-44D5-BD49-DACCDE854CAE}"/>
    <cellStyle name="SAPBEXresItem" xfId="5338" xr:uid="{A93032A0-7AA8-4DA5-B1DE-69A5D37FED0B}"/>
    <cellStyle name="SAPBEXresItem 2" xfId="9379" xr:uid="{5970FF17-4827-4A31-9AA5-70487E05DC29}"/>
    <cellStyle name="SAPBEXresItem 2 2" xfId="28812" xr:uid="{D6AEAEA7-5F5D-4923-8DA6-A25B7BBA831F}"/>
    <cellStyle name="SAPBEXresItem 3" xfId="11240" xr:uid="{7E76E4C8-5F5D-4B80-86CB-C8C519B8B73F}"/>
    <cellStyle name="SAPBEXresItem 3 2" xfId="30553" xr:uid="{181BF3AE-3DCF-4BB8-A333-C2A424FC1894}"/>
    <cellStyle name="SAPBEXresItem 4" xfId="25345" xr:uid="{243AA2F3-A4CC-45AF-9556-575FFEAF837B}"/>
    <cellStyle name="SAPBEXstdData" xfId="5339" xr:uid="{F7AEC186-4EAF-409F-AA1B-DDBDC0499EC4}"/>
    <cellStyle name="SAPBEXstdData 2" xfId="5340" xr:uid="{9EFF47C9-A33C-426F-BEB6-BFD0F14265E4}"/>
    <cellStyle name="SAPBEXstdData 2 2" xfId="9381" xr:uid="{289EA968-1874-4B12-97F5-70873297F670}"/>
    <cellStyle name="SAPBEXstdData 2 2 2" xfId="28814" xr:uid="{AE3B3F50-FB3D-4EBE-A30D-505913F6D19B}"/>
    <cellStyle name="SAPBEXstdData 2 3" xfId="11242" xr:uid="{AC3D0C30-1715-4F36-A92E-966A67FC0EFF}"/>
    <cellStyle name="SAPBEXstdData 2 3 2" xfId="30555" xr:uid="{02BE5E2B-446A-4719-8C60-3E72A46AADF0}"/>
    <cellStyle name="SAPBEXstdData 2 4" xfId="25347" xr:uid="{DA63A6F4-37D9-41BA-A929-DF25104195E8}"/>
    <cellStyle name="SAPBEXstdData 3" xfId="9380" xr:uid="{79D3B7C2-ABD4-419A-8265-A4AFC9E74155}"/>
    <cellStyle name="SAPBEXstdData 3 2" xfId="28813" xr:uid="{8587D6F6-2303-44D7-9A2D-082EDB1DC434}"/>
    <cellStyle name="SAPBEXstdData 4" xfId="11241" xr:uid="{67D38FDA-CBB8-42F8-9F96-95AAD290996F}"/>
    <cellStyle name="SAPBEXstdData 4 2" xfId="30554" xr:uid="{532DFB14-588A-4F31-8593-DA664DA4F259}"/>
    <cellStyle name="SAPBEXstdData 5" xfId="25346" xr:uid="{3D926E35-48D2-40F6-9392-8B9818CC6D0E}"/>
    <cellStyle name="SAPBEXstdData 6" xfId="54706" xr:uid="{12B04400-105B-42E5-A3B7-D22546975076}"/>
    <cellStyle name="SAPBEXstdDataEmph" xfId="5341" xr:uid="{8BBD9CAD-2B8B-4AF6-A272-ECD20AC11D47}"/>
    <cellStyle name="SAPBEXstdDataEmph 2" xfId="9382" xr:uid="{4B210402-9D0B-4AB4-9EFD-CF87CA151572}"/>
    <cellStyle name="SAPBEXstdDataEmph 2 2" xfId="28815" xr:uid="{C4C09046-E1B5-4487-BC3E-E5D1ECB4D7ED}"/>
    <cellStyle name="SAPBEXstdDataEmph 3" xfId="11243" xr:uid="{2771622D-A63B-4F6E-8F05-545E96D3ACE2}"/>
    <cellStyle name="SAPBEXstdDataEmph 3 2" xfId="30556" xr:uid="{DA138AE7-2540-443B-ACE9-52828532E2EE}"/>
    <cellStyle name="SAPBEXstdDataEmph 4" xfId="25348" xr:uid="{999AB3BC-D785-4386-8404-8CA9EEC1E51C}"/>
    <cellStyle name="SAPBEXstdItem" xfId="5342" xr:uid="{12671166-1807-4457-AB46-87E5D364F104}"/>
    <cellStyle name="SAPBEXstdItem 2" xfId="9383" xr:uid="{E84F8EE8-FE99-456B-BE4A-7DE9C2FF1419}"/>
    <cellStyle name="SAPBEXstdItem 2 2" xfId="28816" xr:uid="{F7BFF77F-B285-4A77-8CA1-D99E47D42466}"/>
    <cellStyle name="SAPBEXstdItem 3" xfId="11244" xr:uid="{CC068E6A-7C6B-42F2-B129-472156B8640B}"/>
    <cellStyle name="SAPBEXstdItem 3 2" xfId="30557" xr:uid="{4BDEA611-2F5C-4ABF-88DF-D52BB0574718}"/>
    <cellStyle name="SAPBEXstdItem 4" xfId="25349" xr:uid="{8711C3C4-21B5-45C6-9057-A0568F4184DF}"/>
    <cellStyle name="SAPBEXstdItem 5" xfId="54707" xr:uid="{9148C4EE-7CF1-4C41-9A38-0687D666EE5C}"/>
    <cellStyle name="SAPBEXstdItemX" xfId="54708" xr:uid="{AB8E1C6D-887F-431C-A3DF-529D43B18012}"/>
    <cellStyle name="SAPBEXtitle" xfId="5343" xr:uid="{6EA36572-2ADA-4194-ACA5-013549E9CE71}"/>
    <cellStyle name="SAPBEXtitle 2" xfId="9384" xr:uid="{F5CBA5DD-E52B-4D46-B452-F5B1D998D99F}"/>
    <cellStyle name="SAPBEXtitle 2 2" xfId="28817" xr:uid="{E74C6DD0-7D01-4248-9CE5-B819973FAB98}"/>
    <cellStyle name="SAPBEXtitle 3" xfId="11245" xr:uid="{99AC87F0-6CFF-442B-B8DE-6844BA9B609E}"/>
    <cellStyle name="SAPBEXtitle 3 2" xfId="30558" xr:uid="{BC3B008D-EEAE-447D-8F28-CB6B2AE4CA97}"/>
    <cellStyle name="SAPBEXtitle 4" xfId="25350" xr:uid="{60FF9DFA-E597-4794-8F65-5A62FECA1D74}"/>
    <cellStyle name="SAPBEXtitle 5" xfId="54709" xr:uid="{F8465BD8-C780-4C4A-8B6E-6F8A18490BC0}"/>
    <cellStyle name="SAPBEXundefined" xfId="5344" xr:uid="{0B35722F-5D28-4F08-9757-718AE627A9FF}"/>
    <cellStyle name="SAPBEXundefined 2" xfId="9385" xr:uid="{7BC8DD6E-0C26-4F65-8AD2-78BE6E85CA33}"/>
    <cellStyle name="SAPBEXundefined 2 2" xfId="28818" xr:uid="{46DBED0E-773D-461B-9E35-E95C34F2DB5B}"/>
    <cellStyle name="SAPBEXundefined 3" xfId="11246" xr:uid="{B82C3D76-196A-4206-9B13-CAA1526F8A53}"/>
    <cellStyle name="SAPBEXundefined 3 2" xfId="30559" xr:uid="{0CA180F4-C6ED-4774-B4E6-FCE3550CF263}"/>
    <cellStyle name="SAPBEXundefined 4" xfId="25351" xr:uid="{22348F37-75FA-4EEE-9637-93042583CD56}"/>
    <cellStyle name="section" xfId="1790" xr:uid="{D82D494C-FDDB-4C0C-B605-B9869BED45EC}"/>
    <cellStyle name="section 2" xfId="19035" xr:uid="{175C6D8F-E47E-4D06-85E1-4A9267061276}"/>
    <cellStyle name="section head" xfId="54710" xr:uid="{5B6EEB07-015E-4160-88F6-A867A8AA50C7}"/>
    <cellStyle name="shade" xfId="5345" xr:uid="{2048E4DC-60B9-4D19-BDCD-16A8EE5EB387}"/>
    <cellStyle name="Shaded" xfId="1658" xr:uid="{9675F15B-495B-475E-B955-D482C0AE7D52}"/>
    <cellStyle name="Shaded 2" xfId="18961" xr:uid="{03CC9DEF-9908-48A2-B1CF-D0536172FA40}"/>
    <cellStyle name="Shared" xfId="3294" xr:uid="{423B7AC9-F28D-4A97-9794-E32F636257AC}"/>
    <cellStyle name="Shared 2" xfId="20421" xr:uid="{BCDB79D2-608A-469B-9FAC-2EC9295B62E0}"/>
    <cellStyle name="SHEET2" xfId="5346" xr:uid="{B9D5B597-3F8B-4642-AAF1-1B766736CA9C}"/>
    <cellStyle name="small border line" xfId="54711" xr:uid="{6F665BB2-DB81-4D05-91C1-1B87C2ED8405}"/>
    <cellStyle name="SPECIAL" xfId="1659" xr:uid="{B6F2FC9C-5F60-4CEE-B76E-E13A51D3A99A}"/>
    <cellStyle name="SPECIAL 2" xfId="18962" xr:uid="{3AD1C9DF-1F99-4F6C-9F70-96F73E0EBC9F}"/>
    <cellStyle name="SPOl" xfId="1660" xr:uid="{97708D17-EF06-4DEF-924E-5A3A61849515}"/>
    <cellStyle name="SS Col Hdr" xfId="54712" xr:uid="{1D1EE407-2C00-4098-9DCF-FE65D5CBBCA7}"/>
    <cellStyle name="SS Dim 1 Blank" xfId="54713" xr:uid="{7F0D7C33-F83D-4F70-AE37-90FA4C68808D}"/>
    <cellStyle name="SS Dim 1 Title" xfId="54714" xr:uid="{A0F5F943-FA6B-46B2-AAAC-F67C9029A489}"/>
    <cellStyle name="SS Dim 1 Value" xfId="54715" xr:uid="{C06A204A-66EB-4AAB-83F4-E829EA76773A}"/>
    <cellStyle name="SS Dim 2 Blank" xfId="54716" xr:uid="{4E297209-7C88-4493-84B0-6A53C6D5C95A}"/>
    <cellStyle name="SS Dim 2 Title" xfId="54717" xr:uid="{8FA98C79-5365-4A4E-B5D2-14DA2EAA21FE}"/>
    <cellStyle name="SS Dim 2 Value" xfId="54718" xr:uid="{CCFD08BD-2B37-40DE-B6F2-6611FF42F310}"/>
    <cellStyle name="SS Dim 3 Blank" xfId="54719" xr:uid="{45EC7122-094F-4A6A-9592-3BE5596B382F}"/>
    <cellStyle name="SS Dim 3 Title" xfId="54720" xr:uid="{1257AD72-E64D-41E6-922C-719FF7754DDC}"/>
    <cellStyle name="SS Dim 3 Value" xfId="54721" xr:uid="{DB40F8D4-3F48-40F2-A739-D826C4AA8227}"/>
    <cellStyle name="SS Dim 4 Blank" xfId="54722" xr:uid="{7423B90D-DAFC-47E5-806F-904712675B1B}"/>
    <cellStyle name="SS Dim 4 Title" xfId="54723" xr:uid="{02F36D08-9539-4DA9-813C-D73AD2239AE4}"/>
    <cellStyle name="SS Dim 4 Value" xfId="54724" xr:uid="{86131F46-3E8C-49A1-82BA-6C005C8EC535}"/>
    <cellStyle name="SS Dim 5 Blank" xfId="54725" xr:uid="{5720B4FB-C666-40E6-9420-78782E147A18}"/>
    <cellStyle name="SS Dim 5 Title" xfId="54726" xr:uid="{86D9603E-EEFC-4D5F-B818-771868F3F52F}"/>
    <cellStyle name="SS Dim 5 Value" xfId="54727" xr:uid="{1BFFCB72-C2DB-40BC-BE75-C81EF3BCFB02}"/>
    <cellStyle name="SS Other Measure" xfId="54728" xr:uid="{46C95A1F-4829-4D39-8CC9-8F48C00E0E99}"/>
    <cellStyle name="SS Sum Measure" xfId="54729" xr:uid="{F1D073F0-53F4-459E-B107-B4A4BE83051A}"/>
    <cellStyle name="SS Unbound Dim" xfId="54730" xr:uid="{F20E0AF4-AEB6-4264-B1F7-4DAE8F29A208}"/>
    <cellStyle name="SS WAvg Measure" xfId="54731" xr:uid="{51094B5B-29E7-4E7D-96D1-BF8E23D48D7C}"/>
    <cellStyle name="Standaard_GRAF A-V vs FOREC" xfId="3295" xr:uid="{1764383C-56D9-4D3B-912A-36B1280E56DE}"/>
    <cellStyle name="Standard_5961Malays" xfId="5347" xr:uid="{C4B0399D-DBDF-4924-8B97-AAC3A89CD1C1}"/>
    <cellStyle name="STEVE" xfId="5348" xr:uid="{B984E6DD-7E14-4642-9D54-A94BEC8E6BF8}"/>
    <cellStyle name="steven" xfId="5349" xr:uid="{25E8F2B3-5978-4595-8E69-7434D8545FB4}"/>
    <cellStyle name="steven 2" xfId="5350" xr:uid="{C992FDDD-D932-46A9-A3F6-79B2AAFAF226}"/>
    <cellStyle name="Style 1" xfId="1661" xr:uid="{16F6B5E5-A62B-4B3F-904E-1A86DE0E1849}"/>
    <cellStyle name="Style 1 2" xfId="1662" xr:uid="{D0492E0C-5D56-48C7-85DA-A124FC2BB328}"/>
    <cellStyle name="Style 1 2 2" xfId="18964" xr:uid="{C1D0D82E-3D24-4342-89A6-28B6C7190522}"/>
    <cellStyle name="Style 1 3" xfId="1663" xr:uid="{234CA57F-AA89-4C45-90FC-F9A04F9D5AE7}"/>
    <cellStyle name="Style 1 3 2" xfId="18965" xr:uid="{A1C284F0-739F-4381-9DD8-6B2C16E4A1AA}"/>
    <cellStyle name="Style 1 4" xfId="3296" xr:uid="{1496D364-E630-446D-B4E4-E0961B69EFBA}"/>
    <cellStyle name="Style 1 4 2" xfId="20422" xr:uid="{B6F7F2B6-B99E-4FA5-8D26-4F3C79459E1A}"/>
    <cellStyle name="Style 1 5" xfId="18963" xr:uid="{B27C7B12-E778-4456-98CA-32A330AB3CB3}"/>
    <cellStyle name="Style 1 5 2" xfId="54517" xr:uid="{488EFF04-F717-49BA-89A7-BCB112F6B376}"/>
    <cellStyle name="Style 2" xfId="5351" xr:uid="{79E9C238-BEFD-4081-8392-60E5585A034F}"/>
    <cellStyle name="Style 3" xfId="5352" xr:uid="{652E1074-6D3B-4172-9231-A0E9BD5D5146}"/>
    <cellStyle name="Style 4" xfId="5353" xr:uid="{C4767DC1-84C1-428E-93A2-ACDE815B6CDD}"/>
    <cellStyle name="Style 5" xfId="5354" xr:uid="{9BF156DE-5D0E-44C6-B744-EDBCF3D4D3DB}"/>
    <cellStyle name="STYLE1" xfId="1664" xr:uid="{7E71135E-702B-4990-861B-8FBB17406CBD}"/>
    <cellStyle name="STYLE1 - Style1" xfId="1665" xr:uid="{4EA4EB14-33EB-451D-8CAB-0A8160C5C079}"/>
    <cellStyle name="STYLE1 - Style1 2" xfId="18967" xr:uid="{EFD9B904-9DB3-4BD1-85C3-96B00B155C42}"/>
    <cellStyle name="STYLE1 10" xfId="8470" xr:uid="{C02FBF64-0998-4033-AD1F-3746ADA7DC61}"/>
    <cellStyle name="STYLE1 100" xfId="53874" xr:uid="{6E6520CB-2CBE-451A-BCC7-29640B673A67}"/>
    <cellStyle name="STYLE1 11" xfId="8477" xr:uid="{DFE246C5-C247-47B6-8C69-2F1980562414}"/>
    <cellStyle name="STYLE1 12" xfId="6127" xr:uid="{21EDA6B1-684F-4002-B215-FEB3C14418A9}"/>
    <cellStyle name="STYLE1 13" xfId="8600" xr:uid="{4052330C-291E-43C2-835E-D4026C56C28B}"/>
    <cellStyle name="STYLE1 14" xfId="12733" xr:uid="{2A210C5C-07D9-4E74-89EC-992613B25CE0}"/>
    <cellStyle name="STYLE1 15" xfId="12756" xr:uid="{957F98DD-DD10-49C1-9F60-328B481562F1}"/>
    <cellStyle name="STYLE1 16" xfId="14048" xr:uid="{0769ADD6-E691-47C7-99E9-BEFDF67BBF11}"/>
    <cellStyle name="STYLE1 17" xfId="15317" xr:uid="{112D25EC-63FE-4E98-BADF-8A82D2CCCA02}"/>
    <cellStyle name="STYLE1 18" xfId="15994" xr:uid="{D983E900-80A5-4648-ACC4-41E0242ABB1F}"/>
    <cellStyle name="STYLE1 19" xfId="15056" xr:uid="{635527F4-25DD-4AA3-8634-86033E50FE47}"/>
    <cellStyle name="STYLE1 2" xfId="1666" xr:uid="{C6DFE50D-AF16-49B2-9066-DF274055F95F}"/>
    <cellStyle name="STYLE1 2 2" xfId="2581" xr:uid="{B7197D3E-E896-48B8-9F04-DDA997E9E00E}"/>
    <cellStyle name="STYLE1 2 2 2" xfId="19746" xr:uid="{6226D485-B483-4ACA-AEC9-76C501A4BC85}"/>
    <cellStyle name="STYLE1 2 3" xfId="18968" xr:uid="{CD30AC95-6A29-4745-BA2A-DF67EC87954C}"/>
    <cellStyle name="STYLE1 20" xfId="16080" xr:uid="{4867E1DC-5A2B-4017-84B0-FBC2E8568008}"/>
    <cellStyle name="STYLE1 21" xfId="16133" xr:uid="{9D9C6BF9-B21D-4BC1-A05D-F7B776E269BD}"/>
    <cellStyle name="STYLE1 22" xfId="16073" xr:uid="{0FEC7184-F383-4A23-B99E-DABBEDB14924}"/>
    <cellStyle name="STYLE1 23" xfId="16130" xr:uid="{13080308-DB33-4CDD-A388-6EB5CFEBD26E}"/>
    <cellStyle name="STYLE1 24" xfId="15978" xr:uid="{C66549D8-AC80-4CA5-A620-D10183AB0EC3}"/>
    <cellStyle name="STYLE1 25" xfId="16135" xr:uid="{37C312E7-9C11-4002-B974-88A04721A757}"/>
    <cellStyle name="STYLE1 26" xfId="16079" xr:uid="{9932F305-18D1-4AAF-96A4-7DABA5B19CCF}"/>
    <cellStyle name="STYLE1 27" xfId="16132" xr:uid="{52D78C3A-1962-497A-AB9A-284FCA6C22ED}"/>
    <cellStyle name="STYLE1 28" xfId="16072" xr:uid="{2166383E-DDA9-4127-ADFF-FF9C0D9339E7}"/>
    <cellStyle name="STYLE1 29" xfId="15990" xr:uid="{1E0D3A08-721E-45F1-A349-2D41DE3C05E4}"/>
    <cellStyle name="STYLE1 3" xfId="2582" xr:uid="{3F0A2E0C-030D-4CCD-B4D7-A6297DC0AB1C}"/>
    <cellStyle name="STYLE1 3 2" xfId="19747" xr:uid="{3626DBEA-E05D-4BA9-937F-01AC89389FF3}"/>
    <cellStyle name="STYLE1 30" xfId="16106" xr:uid="{60775741-35FD-4FCD-B66D-097247DBE21E}"/>
    <cellStyle name="STYLE1 31" xfId="16129" xr:uid="{6322B6DB-07A8-4212-89FE-B6BB59523024}"/>
    <cellStyle name="STYLE1 32" xfId="14700" xr:uid="{32265B49-3C54-402E-9BE7-38561FC29FD7}"/>
    <cellStyle name="STYLE1 33" xfId="15055" xr:uid="{EA4B77B5-08ED-40A8-98A1-214CDBF789CC}"/>
    <cellStyle name="STYLE1 34" xfId="16099" xr:uid="{74C2DBC9-C93C-4ACF-8AC1-4009772C9AC3}"/>
    <cellStyle name="STYLE1 35" xfId="15983" xr:uid="{5FBAD9D2-E27E-44DC-9151-CEBE46BF5A54}"/>
    <cellStyle name="STYLE1 36" xfId="15157" xr:uid="{361264C0-C12D-4DBC-AE35-7A482D223053}"/>
    <cellStyle name="STYLE1 37" xfId="16101" xr:uid="{46F5A846-0641-4273-9664-E954D10A5205}"/>
    <cellStyle name="STYLE1 38" xfId="15985" xr:uid="{61FB1B4F-2D4F-431A-AB2A-3ED3E75AEE8A}"/>
    <cellStyle name="STYLE1 39" xfId="16123" xr:uid="{5E73AB15-F822-4A1F-8BC5-FE4D78D3CFF7}"/>
    <cellStyle name="STYLE1 4" xfId="2583" xr:uid="{3165E1C7-AF7C-4ECF-9037-4A94F5E6E138}"/>
    <cellStyle name="STYLE1 4 2" xfId="19748" xr:uid="{04E56DFA-D168-4078-A254-7F6A2053A98D}"/>
    <cellStyle name="STYLE1 40" xfId="16113" xr:uid="{CCCD6F98-CD8E-45F8-96A0-3231DF3C9D96}"/>
    <cellStyle name="STYLE1 41" xfId="16120" xr:uid="{D923D5D9-73A6-4B75-9C13-7B99146C32FB}"/>
    <cellStyle name="STYLE1 42" xfId="16115" xr:uid="{F7E2636A-3B74-48D6-8D9F-7F4094920A00}"/>
    <cellStyle name="STYLE1 43" xfId="15988" xr:uid="{A40D3A55-16AB-45A2-9DB0-968F6941E28B}"/>
    <cellStyle name="STYLE1 44" xfId="16125" xr:uid="{CC642EAB-BCB1-43E8-A3CC-CC931DF7DCED}"/>
    <cellStyle name="STYLE1 45" xfId="15320" xr:uid="{1B53DAE9-B619-4FE6-ACCA-BC9E8C83E5E1}"/>
    <cellStyle name="STYLE1 46" xfId="16104" xr:uid="{B3AE33E6-1D37-454B-B815-27B3194DFF85}"/>
    <cellStyle name="STYLE1 47" xfId="16089" xr:uid="{B3DD7C6F-0072-4C60-BA23-0E157B9D71A9}"/>
    <cellStyle name="STYLE1 48" xfId="14697" xr:uid="{AA324C06-8DC8-4A52-A687-FA3066597BEB}"/>
    <cellStyle name="STYLE1 49" xfId="14694" xr:uid="{0FE427E4-A892-4BA7-BD43-55CBAB422247}"/>
    <cellStyle name="STYLE1 5" xfId="2584" xr:uid="{EBC800DC-BCFF-4326-9D2B-272F947E5B6A}"/>
    <cellStyle name="STYLE1 5 2" xfId="19749" xr:uid="{774FA720-63F9-4CC1-87B5-09F5CC598549}"/>
    <cellStyle name="STYLE1 50" xfId="15203" xr:uid="{BEFCA176-55A8-4285-866D-7345C9541934}"/>
    <cellStyle name="STYLE1 51" xfId="15997" xr:uid="{0220A352-8CD3-4417-AA6F-0589F490FF1B}"/>
    <cellStyle name="STYLE1 52" xfId="16017" xr:uid="{D9919348-3BF8-4D7D-B5F7-03DB8A800CB5}"/>
    <cellStyle name="STYLE1 53" xfId="15389" xr:uid="{97B45B66-B37E-4D2D-93FF-6A4E099E436D}"/>
    <cellStyle name="STYLE1 54" xfId="16096" xr:uid="{66D3D545-D1F5-4CF0-8459-1D171339C235}"/>
    <cellStyle name="STYLE1 55" xfId="15214" xr:uid="{3BA7BD48-12F5-4F00-B1D6-AEE6447C218A}"/>
    <cellStyle name="STYLE1 56" xfId="16136" xr:uid="{38D0ECC2-5BC3-461D-9040-B451926C3D7C}"/>
    <cellStyle name="STYLE1 57" xfId="16137" xr:uid="{811110EE-676C-47E3-9BC4-ECDEE656FB27}"/>
    <cellStyle name="STYLE1 58" xfId="16138" xr:uid="{4BDCBA6B-A181-48AD-A764-DDEAF754398E}"/>
    <cellStyle name="STYLE1 59" xfId="16139" xr:uid="{BD618041-1469-4A0C-8A6B-AB5E89B97887}"/>
    <cellStyle name="STYLE1 6" xfId="5355" xr:uid="{31995DE1-E69F-466B-88A7-980BE5A3AEFA}"/>
    <cellStyle name="STYLE1 6 2" xfId="18966" xr:uid="{7970A766-B1E9-4BEC-A1C5-A490FFFE3BF8}"/>
    <cellStyle name="STYLE1 6 2 2" xfId="45454" xr:uid="{7CE063C3-710D-490F-90F7-17356AF95855}"/>
    <cellStyle name="STYLE1 60" xfId="16789" xr:uid="{3D274F76-23EE-4471-8DD6-9C7B37A6866E}"/>
    <cellStyle name="STYLE1 61" xfId="17475" xr:uid="{7280BA3F-6CBF-4B4C-99DF-4D6F02592805}"/>
    <cellStyle name="STYLE1 62" xfId="17561" xr:uid="{7BFD5896-F61D-4B44-941F-81686739E018}"/>
    <cellStyle name="STYLE1 63" xfId="17551" xr:uid="{36A661A2-7C72-4A5A-9061-3862B56A3BF0}"/>
    <cellStyle name="STYLE1 64" xfId="17711" xr:uid="{9D152829-160A-4014-BF91-0B5FDDE41277}"/>
    <cellStyle name="STYLE1 65" xfId="16802" xr:uid="{AC999D90-06A5-4F4D-B4F2-36594AD26F69}"/>
    <cellStyle name="STYLE1 66" xfId="17603" xr:uid="{021E7700-5E57-4ABF-A5A3-EDF69FD9DC37}"/>
    <cellStyle name="STYLE1 67" xfId="17557" xr:uid="{48E450E7-A25E-4ACB-B604-860280FD0698}"/>
    <cellStyle name="STYLE1 68" xfId="17717" xr:uid="{EBDEC72E-1051-43F1-9E5E-55103A275A63}"/>
    <cellStyle name="STYLE1 69" xfId="17407" xr:uid="{6C5C89B8-9A4B-49D5-B8F2-EC343407D011}"/>
    <cellStyle name="STYLE1 7" xfId="7782" xr:uid="{1BF5AD85-CFC0-4AD5-8086-C4A27B08C473}"/>
    <cellStyle name="STYLE1 7 2" xfId="20835" xr:uid="{2F31C7EA-805D-4083-94E0-92CDF6A27495}"/>
    <cellStyle name="STYLE1 7 2 2" xfId="46038" xr:uid="{3DEC71AA-8624-4D35-A84B-97A8363C4080}"/>
    <cellStyle name="STYLE1 70" xfId="17709" xr:uid="{5D255EED-7064-4258-BA6A-F754B137C242}"/>
    <cellStyle name="STYLE1 71" xfId="17545" xr:uid="{9FBE4AB2-8823-4312-B980-D4655A86F84A}"/>
    <cellStyle name="STYLE1 72" xfId="17707" xr:uid="{58EBE9B7-3C2A-4369-AC9E-31D7F74776E5}"/>
    <cellStyle name="STYLE1 73" xfId="17572" xr:uid="{99D79C5B-D7F1-4D60-9E69-BAC705FD560E}"/>
    <cellStyle name="STYLE1 74" xfId="21367" xr:uid="{E0ED85E6-8726-4C7D-82B9-CD924A0F61FF}"/>
    <cellStyle name="STYLE1 75" xfId="22449" xr:uid="{C4572F17-F79D-4BF9-9164-66D67724C895}"/>
    <cellStyle name="STYLE1 76" xfId="23108" xr:uid="{BD82FD68-7EB2-40FD-86DC-0B3104043C93}"/>
    <cellStyle name="STYLE1 77" xfId="23916" xr:uid="{A6DF845A-F074-41F8-AA3F-DAA2714BFE08}"/>
    <cellStyle name="STYLE1 78" xfId="40021" xr:uid="{C3C97737-9679-4BF2-980E-EF60873ED715}"/>
    <cellStyle name="STYLE1 79" xfId="49087" xr:uid="{4DF2B9D5-1B01-4795-814B-95D8D9820E03}"/>
    <cellStyle name="STYLE1 8" xfId="9548" xr:uid="{F091B804-9113-42F9-B48F-944D253F98A2}"/>
    <cellStyle name="STYLE1 8 2" xfId="20901" xr:uid="{A971202C-F0F3-4EA0-A069-56E3122C2B29}"/>
    <cellStyle name="STYLE1 8 2 2" xfId="46087" xr:uid="{24EBB3D9-AB83-400C-A73D-33176020CA3C}"/>
    <cellStyle name="STYLE1 80" xfId="49680" xr:uid="{31C13612-B915-4A6F-A840-D039B3139B45}"/>
    <cellStyle name="STYLE1 81" xfId="49668" xr:uid="{D83B8CDD-8BFE-4F20-8D16-FBD63B63DD13}"/>
    <cellStyle name="STYLE1 82" xfId="48984" xr:uid="{64CF9F20-78B8-4554-B43A-8981F3174FE6}"/>
    <cellStyle name="STYLE1 83" xfId="49736" xr:uid="{2B5BC8F8-9258-4BC3-BDD9-9BB5DA377801}"/>
    <cellStyle name="STYLE1 84" xfId="49654" xr:uid="{252AC071-1E5E-4763-92CD-06E13B214D4F}"/>
    <cellStyle name="STYLE1 85" xfId="48645" xr:uid="{8CA82125-1548-435D-8C89-BAFBD6896E06}"/>
    <cellStyle name="STYLE1 86" xfId="48913" xr:uid="{61B2914C-4A67-45F5-9A81-991608891D89}"/>
    <cellStyle name="STYLE1 87" xfId="48631" xr:uid="{EF3BF58F-0D90-47F7-8A02-7B6FB3C97ADB}"/>
    <cellStyle name="STYLE1 88" xfId="49737" xr:uid="{CC819AAE-6139-4724-AB8F-B5CE9AB853FF}"/>
    <cellStyle name="STYLE1 89" xfId="49726" xr:uid="{292047A5-858D-4139-BF56-D189D015659E}"/>
    <cellStyle name="STYLE1 9" xfId="9916" xr:uid="{CE2228FB-2CAB-40DA-ACDE-CCED4A176D96}"/>
    <cellStyle name="STYLE1 9 2" xfId="20738" xr:uid="{355E48E2-7523-4A1A-BC93-7DCEECEAF09A}"/>
    <cellStyle name="STYLE1 9 2 2" xfId="46084" xr:uid="{255521E4-913C-4373-84B8-E43DB2A7960B}"/>
    <cellStyle name="STYLE1 90" xfId="49731" xr:uid="{DE700A0B-1780-4717-838F-EEA1BA84022D}"/>
    <cellStyle name="STYLE1 91" xfId="49728" xr:uid="{98546F32-7E68-44B8-97FE-ECC0D12BF5C4}"/>
    <cellStyle name="STYLE1 92" xfId="50288" xr:uid="{7C0861CF-1810-4ADC-9F5C-4D7D8138BF9E}"/>
    <cellStyle name="STYLE1 93" xfId="50883" xr:uid="{1BF9E1AA-CF91-40BA-A83D-30B9966BA1E3}"/>
    <cellStyle name="STYLE1 94" xfId="50870" xr:uid="{9C805635-3C6B-4A1E-AA14-84A584E9DD3B}"/>
    <cellStyle name="STYLE1 95" xfId="50874" xr:uid="{0A0E2EB1-C648-4457-BD81-2AECE67A2505}"/>
    <cellStyle name="STYLE1 96" xfId="51502" xr:uid="{A1CF9AE6-FF28-4274-9827-7724B6FAD591}"/>
    <cellStyle name="STYLE1 97" xfId="51524" xr:uid="{038C0E60-3DD9-46E2-B1E9-CDAF4254C27A}"/>
    <cellStyle name="STYLE1 98" xfId="52720" xr:uid="{FA498A1C-4B7B-4C69-BD61-50F80D50E381}"/>
    <cellStyle name="STYLE1 99" xfId="53870" xr:uid="{B4726577-3413-4642-BC03-A6D86F3BEF9F}"/>
    <cellStyle name="STYLE2" xfId="1667" xr:uid="{9EEE4EF4-C116-47D0-B269-0951DD8CBD5B}"/>
    <cellStyle name="STYLE2 - Style2" xfId="1668" xr:uid="{8D05DBA7-33B0-407B-9632-9753E6971001}"/>
    <cellStyle name="STYLE2 - Style2 2" xfId="18970" xr:uid="{BC627C11-6032-4072-8911-57EF558FAC31}"/>
    <cellStyle name="STYLE2 2" xfId="1669" xr:uid="{83D3F861-F8EC-4AEC-981F-3C24620DEF17}"/>
    <cellStyle name="STYLE2 2 2" xfId="18971" xr:uid="{170ABAB9-DD65-49C7-AE58-089AEE956527}"/>
    <cellStyle name="STYLE2 3" xfId="18969" xr:uid="{503EE85E-D790-4B3C-A769-80040954AAA0}"/>
    <cellStyle name="STYLE2 4" xfId="20836" xr:uid="{F901B229-05EF-486F-8C2E-76EC719E287F}"/>
    <cellStyle name="STYLE2 5" xfId="20791" xr:uid="{BBB8ED4D-F22F-4FEE-AA60-6CB73202B041}"/>
    <cellStyle name="STYLE2 6" xfId="20739" xr:uid="{B89243BC-3E97-40CE-8E84-93376477AC2B}"/>
    <cellStyle name="STYLE3" xfId="1670" xr:uid="{F6B254F7-CAE9-44DF-B65E-B2E8A3443F38}"/>
    <cellStyle name="STYLE3 - Style3" xfId="1671" xr:uid="{AF58AD56-2668-41B6-9FB3-69D13262C3C1}"/>
    <cellStyle name="STYLE3 - Style3 2" xfId="18973" xr:uid="{D608D741-DF18-4846-B9F7-93D1AACA5CD0}"/>
    <cellStyle name="STYLE3 10" xfId="8469" xr:uid="{424EA03F-ACAB-40DB-85AC-B5DC7104FDEE}"/>
    <cellStyle name="STYLE3 100" xfId="54448" xr:uid="{AF9A675A-443C-46C5-8617-48CF9AD19849}"/>
    <cellStyle name="STYLE3 11" xfId="10232" xr:uid="{0CD4B626-0719-49BD-BC33-8B3E8D3C67F3}"/>
    <cellStyle name="STYLE3 12" xfId="6128" xr:uid="{3F31A12C-1B48-42DB-A848-7D297A94ABED}"/>
    <cellStyle name="STYLE3 13" xfId="8599" xr:uid="{FF16F49B-B5EF-43A1-BF09-61CD22C00867}"/>
    <cellStyle name="STYLE3 14" xfId="12734" xr:uid="{505B1498-FDC2-40C9-861C-7E21CBF3BBE5}"/>
    <cellStyle name="STYLE3 15" xfId="12755" xr:uid="{A73E17B0-F26C-451D-BFDD-9C0F36537F1C}"/>
    <cellStyle name="STYLE3 16" xfId="14049" xr:uid="{5D8B8504-2959-43D0-A88D-24499C42A051}"/>
    <cellStyle name="STYLE3 17" xfId="15319" xr:uid="{16962CDE-1FBB-446C-B380-220B495F61FB}"/>
    <cellStyle name="STYLE3 18" xfId="15993" xr:uid="{6442CCE0-BA5D-4D1F-8C7F-B518E14ADCD7}"/>
    <cellStyle name="STYLE3 19" xfId="16090" xr:uid="{226B685B-D81F-4F77-8D7A-509CA474B3FF}"/>
    <cellStyle name="STYLE3 2" xfId="1672" xr:uid="{E072E1FC-6EF2-46EC-B6C1-ED2CD89B9E05}"/>
    <cellStyle name="STYLE3 2 2" xfId="2585" xr:uid="{8F0A09FF-9B15-42F4-9916-6C61BE76F2A5}"/>
    <cellStyle name="STYLE3 2 2 2" xfId="19750" xr:uid="{7F145C62-4319-46B2-AEFA-EFA0F088EE29}"/>
    <cellStyle name="STYLE3 2 3" xfId="18974" xr:uid="{7A4C36DC-09BD-4C17-9C03-A85C41D99333}"/>
    <cellStyle name="STYLE3 20" xfId="15982" xr:uid="{49D34A45-CCBF-4797-B044-8E0BF8D7D16E}"/>
    <cellStyle name="STYLE3 21" xfId="15168" xr:uid="{B28F981D-B46F-4931-A007-B06877D98E18}"/>
    <cellStyle name="STYLE3 22" xfId="15976" xr:uid="{0E001C86-D810-4326-8A2A-2C5B0C6A0CF8}"/>
    <cellStyle name="STYLE3 23" xfId="14699" xr:uid="{1D1D417A-AF71-4269-87AE-F06422E4CD77}"/>
    <cellStyle name="STYLE3 24" xfId="15057" xr:uid="{DEF8E9A9-5A1F-4F68-99B9-B750E9828CCB}"/>
    <cellStyle name="STYLE3 25" xfId="16100" xr:uid="{1A632A71-D193-4861-8DF8-1267413A93FA}"/>
    <cellStyle name="STYLE3 26" xfId="15984" xr:uid="{07E1BCE7-17FE-4CC6-A517-47A332BC3D97}"/>
    <cellStyle name="STYLE3 27" xfId="15156" xr:uid="{D2296D2B-2DD0-4962-B93B-DA7AD44DD41E}"/>
    <cellStyle name="STYLE3 28" xfId="14703" xr:uid="{BB95966F-C139-41D4-883F-E2908701EF87}"/>
    <cellStyle name="STYLE3 29" xfId="16095" xr:uid="{EFD6881E-AD80-4416-A348-0B9D52E233AB}"/>
    <cellStyle name="STYLE3 3" xfId="2586" xr:uid="{2EBBDD91-EE02-4510-9A80-787ECA5E8ECF}"/>
    <cellStyle name="STYLE3 3 2" xfId="19751" xr:uid="{A70ECE43-B56C-46CB-B4C4-E906871145F5}"/>
    <cellStyle name="STYLE3 30" xfId="15849" xr:uid="{9A44471C-207D-4CE3-9E86-4FFAFB3BDC67}"/>
    <cellStyle name="STYLE3 31" xfId="15364" xr:uid="{88D9FC0F-5B55-4722-BF17-E79D491D729C}"/>
    <cellStyle name="STYLE3 32" xfId="16094" xr:uid="{31B4DFF8-D2EF-4D98-BE15-31D887AEE15C}"/>
    <cellStyle name="STYLE3 33" xfId="15848" xr:uid="{5B97C0E8-8EE3-473D-931A-EDDDE0D7CD8E}"/>
    <cellStyle name="STYLE3 34" xfId="15995" xr:uid="{9A8C2382-1754-4E57-8D66-ADA946E39026}"/>
    <cellStyle name="STYLE3 35" xfId="16081" xr:uid="{82E766AE-AF92-4714-A88D-AC538BB28C11}"/>
    <cellStyle name="STYLE3 36" xfId="16134" xr:uid="{9434F413-84FB-4937-80E3-02D4DDD408A3}"/>
    <cellStyle name="STYLE3 37" xfId="15351" xr:uid="{2A8054DB-36ED-44FF-8BFC-794FA900073F}"/>
    <cellStyle name="STYLE3 38" xfId="16131" xr:uid="{A6778277-38B7-426A-9DA2-DAD7A6159C78}"/>
    <cellStyle name="STYLE3 39" xfId="15986" xr:uid="{1ECC685A-B3C9-4790-8704-E38E4E6C2FB7}"/>
    <cellStyle name="STYLE3 4" xfId="2587" xr:uid="{28CC8907-841E-4AFF-BE84-F0D6459D5DF8}"/>
    <cellStyle name="STYLE3 4 2" xfId="19752" xr:uid="{517BA458-5BDF-4695-9D54-1D7C9ADC8DC0}"/>
    <cellStyle name="STYLE3 40" xfId="16124" xr:uid="{58894AE8-8334-4872-B30F-6C63931AF65D}"/>
    <cellStyle name="STYLE3 41" xfId="16112" xr:uid="{6EE988E7-98F0-4361-8735-E2F3DF53598B}"/>
    <cellStyle name="STYLE3 42" xfId="16121" xr:uid="{981E4409-E3FF-418F-8772-3DDABD156B38}"/>
    <cellStyle name="STYLE3 43" xfId="16114" xr:uid="{80C8D870-AE83-4037-938E-22E95FEDC121}"/>
    <cellStyle name="STYLE3 44" xfId="16118" xr:uid="{B6D1AB30-F747-4218-B5AC-F99A07C7CE33}"/>
    <cellStyle name="STYLE3 45" xfId="16116" xr:uid="{F2F95C93-08F3-42C2-8152-7C6C5362558A}"/>
    <cellStyle name="STYLE3 46" xfId="15318" xr:uid="{DB32FC12-BA8D-438F-8636-CFC0ED2B588F}"/>
    <cellStyle name="STYLE3 47" xfId="15058" xr:uid="{C61BA0E8-83AC-4202-B92B-2F75DB790F5C}"/>
    <cellStyle name="STYLE3 48" xfId="15330" xr:uid="{0253D5E2-CC2D-4734-AF7F-52F23C6372A6}"/>
    <cellStyle name="STYLE3 49" xfId="16117" xr:uid="{7C3E9E02-BD2F-4723-905F-841CD204F26C}"/>
    <cellStyle name="STYLE3 5" xfId="2588" xr:uid="{0D35EFBD-B22A-41C0-A2F9-FFF0AD1E6237}"/>
    <cellStyle name="STYLE3 5 2" xfId="19753" xr:uid="{6BE29654-9BF0-4CB4-994C-092B1CF76B14}"/>
    <cellStyle name="STYLE3 50" xfId="16108" xr:uid="{B42356F6-03B4-4234-85B3-941F3407DAE3}"/>
    <cellStyle name="STYLE3 51" xfId="15987" xr:uid="{6D2057A3-FE3E-45D4-BCA7-D0BB9E88E77D}"/>
    <cellStyle name="STYLE3 52" xfId="16103" xr:uid="{07F39E74-BD75-4F6A-8E92-CFA6B6CCA4FD}"/>
    <cellStyle name="STYLE3 53" xfId="15989" xr:uid="{54410A3F-BBE5-4EF7-9B0C-0404378A238F}"/>
    <cellStyle name="STYLE3 54" xfId="16126" xr:uid="{8CF6F315-ECB9-486F-A3D5-07625E51F7E6}"/>
    <cellStyle name="STYLE3 55" xfId="16111" xr:uid="{7C8ED8C6-54F2-4B37-955B-9D328EFB7271}"/>
    <cellStyle name="STYLE3 56" xfId="16122" xr:uid="{31E264BD-39E3-449F-87A8-70F98F40230B}"/>
    <cellStyle name="STYLE3 57" xfId="15340" xr:uid="{FC142FD9-18DF-45C7-B3B1-4D91120670C7}"/>
    <cellStyle name="STYLE3 58" xfId="16119" xr:uid="{D1661836-129C-4BD1-8BA3-9A0FC64A6E1A}"/>
    <cellStyle name="STYLE3 59" xfId="16107" xr:uid="{9781C817-4B8A-479C-BE51-2910A54F80F9}"/>
    <cellStyle name="STYLE3 6" xfId="5356" xr:uid="{F9F30CC1-B22E-448C-9F72-DAFF1F2F0085}"/>
    <cellStyle name="STYLE3 6 2" xfId="18972" xr:uid="{553FA70C-4719-4054-ACD0-CDA03B4D4D32}"/>
    <cellStyle name="STYLE3 6 2 2" xfId="45455" xr:uid="{3C545608-149C-4C18-ACF9-C5B8380AF476}"/>
    <cellStyle name="STYLE3 60" xfId="16790" xr:uid="{4EC6E959-D402-42CC-B43A-9C02ABDAFC58}"/>
    <cellStyle name="STYLE3 61" xfId="17474" xr:uid="{FE72B350-7BC3-4A58-B624-0DB255F12795}"/>
    <cellStyle name="STYLE3 62" xfId="17425" xr:uid="{08006438-AAC4-4ACA-B916-2DBA2C1B31E6}"/>
    <cellStyle name="STYLE3 63" xfId="17432" xr:uid="{E0AD61D6-2F99-4563-A982-85EC1C974E2A}"/>
    <cellStyle name="STYLE3 64" xfId="16649" xr:uid="{D0BEC86B-6291-4E0C-9B36-5D84DF6FF855}"/>
    <cellStyle name="STYLE3 65" xfId="17554" xr:uid="{BDECC670-7C8B-41D1-80B4-2F5797071A3C}"/>
    <cellStyle name="STYLE3 66" xfId="17464" xr:uid="{A656F168-1655-49FD-BA73-26485725C6C4}"/>
    <cellStyle name="STYLE3 67" xfId="16571" xr:uid="{9578C4A4-A1B7-4BD5-8EBC-7C1476747071}"/>
    <cellStyle name="STYLE3 68" xfId="17581" xr:uid="{C5EAFD78-CF60-4333-AF04-5F5CD1BD92A1}"/>
    <cellStyle name="STYLE3 69" xfId="16158" xr:uid="{C490F73F-41D6-46AF-860A-957AF6B20A9A}"/>
    <cellStyle name="STYLE3 7" xfId="7783" xr:uid="{1272C870-5505-4EFC-96D4-A638E72A27DB}"/>
    <cellStyle name="STYLE3 7 2" xfId="20837" xr:uid="{E4DA754F-3FD0-4054-91A0-7D3DCE1EEDBF}"/>
    <cellStyle name="STYLE3 7 2 2" xfId="46037" xr:uid="{7C10DACF-FFFA-4CFF-AB10-BDAFADBFCC5D}"/>
    <cellStyle name="STYLE3 70" xfId="16640" xr:uid="{B759155A-20D8-41FD-AD6E-8ADC4B10E2CB}"/>
    <cellStyle name="STYLE3 71" xfId="16880" xr:uid="{616B54F8-CC4C-41B0-9E48-236D2C2F1237}"/>
    <cellStyle name="STYLE3 72" xfId="16154" xr:uid="{5749B90C-1E4C-41C8-A1FD-1F1DA6D78BDD}"/>
    <cellStyle name="STYLE3 73" xfId="17700" xr:uid="{7C89A5BC-183B-45E4-90CB-EA08360E1235}"/>
    <cellStyle name="STYLE3 74" xfId="17414" xr:uid="{68324180-F179-4D9B-80FD-4E4C43B6BAD4}"/>
    <cellStyle name="STYLE3 75" xfId="22448" xr:uid="{2AF50E85-0864-48C7-8C80-6AACBC3171DD}"/>
    <cellStyle name="STYLE3 76" xfId="17652" xr:uid="{C3BF144E-A2AA-46E5-AC23-661E2E39A6CD}"/>
    <cellStyle name="STYLE3 77" xfId="23917" xr:uid="{B75DB2A1-C7FB-4E23-8340-A5B7EE01C893}"/>
    <cellStyle name="STYLE3 78" xfId="40022" xr:uid="{CC8448D4-A6F7-4064-844E-43732B3CF143}"/>
    <cellStyle name="STYLE3 79" xfId="49088" xr:uid="{373CC78B-0241-4975-BD55-6BFA02D80BE4}"/>
    <cellStyle name="STYLE3 8" xfId="9645" xr:uid="{45C549D6-C613-4E9D-9274-7AC43C952677}"/>
    <cellStyle name="STYLE3 8 2" xfId="20790" xr:uid="{EC1C651B-D503-416A-8CFD-A196C0BBD726}"/>
    <cellStyle name="STYLE3 8 2 2" xfId="46086" xr:uid="{1266748D-82B0-4A0A-80D8-893CEEDF1440}"/>
    <cellStyle name="STYLE3 80" xfId="49679" xr:uid="{ACE96BAB-9DD6-4CBC-B908-77B0218AE0D2}"/>
    <cellStyle name="STYLE3 81" xfId="49669" xr:uid="{91781AFB-A3DF-4D24-B7DB-6B2EE7FB8C97}"/>
    <cellStyle name="STYLE3 82" xfId="49673" xr:uid="{B7A058FD-41E8-4BE6-AE49-542F5342328E}"/>
    <cellStyle name="STYLE3 83" xfId="48544" xr:uid="{999887E5-BD6D-45DB-94BC-50F6E7D40D51}"/>
    <cellStyle name="STYLE3 84" xfId="49734" xr:uid="{D6C5FDE4-6ECE-408E-86E1-C241A5F5FCD0}"/>
    <cellStyle name="STYLE3 85" xfId="49154" xr:uid="{B1D41970-D144-4C05-8F7B-1527EC9F4958}"/>
    <cellStyle name="STYLE3 86" xfId="49676" xr:uid="{96FBEA19-A53A-47B9-B321-262C7ECC6CA1}"/>
    <cellStyle name="STYLE3 87" xfId="49044" xr:uid="{0559D274-2E81-4533-BCA6-7948E2B4418D}"/>
    <cellStyle name="STYLE3 88" xfId="48543" xr:uid="{8A1197A1-9D58-4EC6-A716-6FABEBB48E81}"/>
    <cellStyle name="STYLE3 89" xfId="49733" xr:uid="{849E545F-2064-46F0-AFB9-40B5BDC83B46}"/>
    <cellStyle name="STYLE3 9" xfId="10410" xr:uid="{589B9B2A-988C-498E-8D3A-9E0F0562CBF7}"/>
    <cellStyle name="STYLE3 9 2" xfId="20805" xr:uid="{D4087E77-0C18-45D1-A863-8BBC4DBB3AF1}"/>
    <cellStyle name="STYLE3 9 2 2" xfId="46035" xr:uid="{37302D2D-75EC-4F4C-A924-750C1E680B65}"/>
    <cellStyle name="STYLE3 90" xfId="49672" xr:uid="{005F6A04-C5AF-4E9C-9BF8-EDA173CE0D7B}"/>
    <cellStyle name="STYLE3 91" xfId="49695" xr:uid="{5A4FB32E-C1D3-4713-A240-753C199CE501}"/>
    <cellStyle name="STYLE3 92" xfId="50289" xr:uid="{915C8561-C2D1-4F8F-A52E-A2BAA11019F0}"/>
    <cellStyle name="STYLE3 93" xfId="50882" xr:uid="{D122BD9C-274D-4CCB-9FAE-57AD39F93C49}"/>
    <cellStyle name="STYLE3 94" xfId="50871" xr:uid="{50C04C71-29A1-4525-8EAA-8ACB08760E21}"/>
    <cellStyle name="STYLE3 95" xfId="50185" xr:uid="{4B861EF0-A6F4-40D2-99F3-25214E22D409}"/>
    <cellStyle name="STYLE3 96" xfId="51503" xr:uid="{79E4E37F-09E1-4D1C-878A-CBE02B3D2F0F}"/>
    <cellStyle name="STYLE3 97" xfId="52103" xr:uid="{4A75EAEB-B70A-4C66-9881-167AB335FC2C}"/>
    <cellStyle name="STYLE3 98" xfId="52721" xr:uid="{B27B41D5-3798-438B-8DD1-6E92C85688FC}"/>
    <cellStyle name="STYLE3 99" xfId="53871" xr:uid="{E8968E55-0CB5-4A9F-8C58-660673A1B1A2}"/>
    <cellStyle name="STYLE4" xfId="1673" xr:uid="{51066657-C2E4-4480-B316-8DC3F131190D}"/>
    <cellStyle name="STYLE4 - Style4" xfId="1674" xr:uid="{B891840E-7229-41FA-B809-EF6CF8B3A48F}"/>
    <cellStyle name="STYLE4 - Style4 2" xfId="18976" xr:uid="{A692A0C2-60FC-4B9A-98F3-F1A827A2C3B4}"/>
    <cellStyle name="STYLE4 2" xfId="1675" xr:uid="{8E9D8883-8C94-4F06-98AC-162465D5230D}"/>
    <cellStyle name="STYLE4 2 2" xfId="18977" xr:uid="{5EEC7B08-CAC3-4684-AEA7-A49B1053E2CD}"/>
    <cellStyle name="STYLE4 3" xfId="18975" xr:uid="{F63B41AB-C35C-4BA7-BEAF-B2610CB77A49}"/>
    <cellStyle name="STYLE4 4" xfId="20838" xr:uid="{1D85478C-A87C-4825-8DB2-721DA0B04717}"/>
    <cellStyle name="STYLE4 5" xfId="21002" xr:uid="{29011135-7FD2-447C-8497-7C734955D3AD}"/>
    <cellStyle name="STYLE4 6" xfId="20913" xr:uid="{5664B13B-26B3-46D1-95CB-A6AD106DA0EB}"/>
    <cellStyle name="sub" xfId="3297" xr:uid="{E1B6AF2B-CA74-458D-8570-EEAF228B0D34}"/>
    <cellStyle name="sub 2" xfId="20423" xr:uid="{734C1B5B-BDFB-44B1-A75A-E7B61FF64824}"/>
    <cellStyle name="subhead" xfId="5357" xr:uid="{E1FE002A-5D26-4AFB-84A1-69A9887B1A38}"/>
    <cellStyle name="Subtotal" xfId="1676" xr:uid="{E98E6547-38A4-4C38-9498-6057582C1617}"/>
    <cellStyle name="Subtotal 2" xfId="18978" xr:uid="{7C666850-4710-4E3D-A25F-67E30812BAA3}"/>
    <cellStyle name="Table  - Style5" xfId="1677" xr:uid="{9F77ECF7-3E52-4B34-8D26-ADF4B7971D81}"/>
    <cellStyle name="Table  - Style5 10" xfId="7784" xr:uid="{1B132EBD-BDB6-42DF-82B6-6B6500639CA8}"/>
    <cellStyle name="Table  - Style5 10 10" xfId="40720" xr:uid="{E69722CF-7D14-423D-AF1D-8BE0F5897294}"/>
    <cellStyle name="Table  - Style5 10 2" xfId="9947" xr:uid="{DF85F024-2618-43A0-B4AA-E471BC59DB78}"/>
    <cellStyle name="Table  - Style5 10 2 2" xfId="11433" xr:uid="{AD340151-6250-43A2-B17F-8757DC5AE4C4}"/>
    <cellStyle name="Table  - Style5 10 2 2 2" xfId="30746" xr:uid="{6F09CE88-59B0-4924-A170-2911539B53F4}"/>
    <cellStyle name="Table  - Style5 10 2 3" xfId="29276" xr:uid="{C73CDEDA-7B63-472F-9067-C683126EAC4F}"/>
    <cellStyle name="Table  - Style5 10 3" xfId="10621" xr:uid="{7B64AF86-8A9C-4EA3-B891-10B44083F901}"/>
    <cellStyle name="Table  - Style5 10 3 2" xfId="11811" xr:uid="{E21A35FC-B9DC-4C01-8C06-4D6F570648FC}"/>
    <cellStyle name="Table  - Style5 10 3 2 2" xfId="31124" xr:uid="{4F70AC92-EC2E-4C19-AA12-3BA4ED7FA846}"/>
    <cellStyle name="Table  - Style5 10 3 3" xfId="29944" xr:uid="{E39EC199-2C98-4578-A94E-D8366308075D}"/>
    <cellStyle name="Table  - Style5 10 4" xfId="11070" xr:uid="{7FB52B4D-853A-4A31-9182-732EC8D9DDA9}"/>
    <cellStyle name="Table  - Style5 10 4 2" xfId="30383" xr:uid="{A2B25B64-BD5A-43C0-94AF-606A9A7A8D60}"/>
    <cellStyle name="Table  - Style5 10 5" xfId="18979" xr:uid="{2BEFB29E-DE97-461F-B5B5-04D515D55BAC}"/>
    <cellStyle name="Table  - Style5 10 5 2" xfId="36863" xr:uid="{6178D5A8-7423-46C3-A0FE-F04B267FB459}"/>
    <cellStyle name="Table  - Style5 10 6" xfId="22452" xr:uid="{340D03B0-6A21-4154-8C5E-A41777ACDF8C}"/>
    <cellStyle name="Table  - Style5 10 6 2" xfId="38576" xr:uid="{F9A3657E-D08B-437F-9DAA-71B4B5BA7D06}"/>
    <cellStyle name="Table  - Style5 10 7" xfId="22342" xr:uid="{7FC86164-ACB3-4D0C-858F-CF9F97AE6491}"/>
    <cellStyle name="Table  - Style5 10 7 2" xfId="38469" xr:uid="{478E8192-774B-4CFB-8C05-9CE824E90F35}"/>
    <cellStyle name="Table  - Style5 10 8" xfId="22604" xr:uid="{D4E5E9E0-5E0B-4A06-824D-6A4C58AB6950}"/>
    <cellStyle name="Table  - Style5 10 8 2" xfId="38728" xr:uid="{0CF1A7A4-65E7-4B7B-9ADB-87AD7A002A26}"/>
    <cellStyle name="Table  - Style5 10 9" xfId="27277" xr:uid="{C01BAACB-37FD-40D7-9F35-933DCA541D75}"/>
    <cellStyle name="Table  - Style5 11" xfId="10080" xr:uid="{912FD623-4E27-4A03-A281-2DE327D6A60A}"/>
    <cellStyle name="Table  - Style5 11 10" xfId="40900" xr:uid="{CF7BF53D-5D5F-4758-83FB-25ED5288CF3D}"/>
    <cellStyle name="Table  - Style5 11 2" xfId="10517" xr:uid="{20107F45-5649-4DA7-A891-CC402F7D6011}"/>
    <cellStyle name="Table  - Style5 11 2 2" xfId="10869" xr:uid="{A06AEF32-7F25-45ED-8A14-0EFE6DA4169B}"/>
    <cellStyle name="Table  - Style5 11 2 2 2" xfId="12052" xr:uid="{75A03C36-3E53-4BC3-A17C-E10BDF605592}"/>
    <cellStyle name="Table  - Style5 11 2 2 2 2" xfId="31365" xr:uid="{CD6507A7-5295-466C-8FD4-57340B561B94}"/>
    <cellStyle name="Table  - Style5 11 2 2 3" xfId="30185" xr:uid="{8E09F1FC-4235-48EE-BE7C-8335ED126F5A}"/>
    <cellStyle name="Table  - Style5 11 2 3" xfId="11708" xr:uid="{4CF7BB15-C28B-4302-929E-0EEF9CC0D97D}"/>
    <cellStyle name="Table  - Style5 11 2 3 2" xfId="31021" xr:uid="{B0789F32-BC81-4063-9309-65E98DEE570F}"/>
    <cellStyle name="Table  - Style5 11 2 4" xfId="29841" xr:uid="{61EFC524-5B9F-4054-B3D9-624149C6F306}"/>
    <cellStyle name="Table  - Style5 11 3" xfId="10649" xr:uid="{B6237E3B-D9D0-47B7-A4D0-05FA89484C43}"/>
    <cellStyle name="Table  - Style5 11 3 2" xfId="11839" xr:uid="{8707DEF5-3A43-42EA-A8ED-61332C5E0DEF}"/>
    <cellStyle name="Table  - Style5 11 3 2 2" xfId="31152" xr:uid="{22EC21D5-A91E-40BE-AF90-6FEFC99B4270}"/>
    <cellStyle name="Table  - Style5 11 3 3" xfId="29972" xr:uid="{520E2E3F-5C10-45AA-BCA9-E5FF6CB86C03}"/>
    <cellStyle name="Table  - Style5 11 4" xfId="11462" xr:uid="{0EF920D3-C53C-4B97-9240-CCAF3C6105DA}"/>
    <cellStyle name="Table  - Style5 11 4 2" xfId="30775" xr:uid="{11DE85B2-36CE-4D9D-93AE-D130D26A145E}"/>
    <cellStyle name="Table  - Style5 11 5" xfId="20839" xr:uid="{D8B966DD-6FE5-4F92-B3C4-4AC035C28518}"/>
    <cellStyle name="Table  - Style5 11 5 2" xfId="37050" xr:uid="{1A17D63D-2003-4964-BC1B-761902FDB754}"/>
    <cellStyle name="Table  - Style5 11 6" xfId="22865" xr:uid="{7281D2E8-FA94-48AA-ABC3-D76137FC19FE}"/>
    <cellStyle name="Table  - Style5 11 6 2" xfId="38989" xr:uid="{3F3D71C5-F6FA-43D6-93E3-40B33A9703A5}"/>
    <cellStyle name="Table  - Style5 11 7" xfId="21039" xr:uid="{C0ABDBA4-40B8-49D0-A7E4-CEB857F40042}"/>
    <cellStyle name="Table  - Style5 11 7 2" xfId="37236" xr:uid="{B944051F-EF6D-4BA4-966C-B894246832BD}"/>
    <cellStyle name="Table  - Style5 11 8" xfId="23095" xr:uid="{3CF53426-244A-42CA-8EF1-93F07277A3D7}"/>
    <cellStyle name="Table  - Style5 11 8 2" xfId="39219" xr:uid="{A8C4AB12-A4B7-417F-A44F-2C01E02FD5C5}"/>
    <cellStyle name="Table  - Style5 11 9" xfId="29409" xr:uid="{3CCE53AF-8E33-42F9-9FB1-8E387F774EAD}"/>
    <cellStyle name="Table  - Style5 12" xfId="10446" xr:uid="{EBB9C1DE-5DA9-4C49-BB6B-89F271F13B81}"/>
    <cellStyle name="Table  - Style5 12 2" xfId="10799" xr:uid="{7BE43982-B1CB-4301-9269-AB9872DCD4DA}"/>
    <cellStyle name="Table  - Style5 12 2 2" xfId="11983" xr:uid="{DE7FCBE5-3E03-4EF8-BDDC-94B05751CD69}"/>
    <cellStyle name="Table  - Style5 12 2 2 2" xfId="31296" xr:uid="{5CB48E80-8735-4DE5-AD41-4CEB4663BF29}"/>
    <cellStyle name="Table  - Style5 12 2 3" xfId="30116" xr:uid="{5E70E962-7443-41FE-9A71-0A29B005BF49}"/>
    <cellStyle name="Table  - Style5 12 3" xfId="11638" xr:uid="{D207FE2D-2B63-4268-B9B6-6D2D793F1C5D}"/>
    <cellStyle name="Table  - Style5 12 3 2" xfId="30951" xr:uid="{EF3F2C0A-A1AD-45A5-A17B-45EA364749AE}"/>
    <cellStyle name="Table  - Style5 12 4" xfId="20900" xr:uid="{07C2D519-169C-42D0-8BF6-6B85725D9BAC}"/>
    <cellStyle name="Table  - Style5 12 4 2" xfId="37108" xr:uid="{E690BAED-FCBA-4FA9-BD7A-B39714B23FD8}"/>
    <cellStyle name="Table  - Style5 12 5" xfId="22923" xr:uid="{7B922B69-1B9D-4DAF-8068-EE09A54DB643}"/>
    <cellStyle name="Table  - Style5 12 5 2" xfId="39047" xr:uid="{E11791FE-1F6F-4C3D-A985-A2C7EFA88E1A}"/>
    <cellStyle name="Table  - Style5 12 6" xfId="17599" xr:uid="{BBEA1FCE-EBD7-41D6-802D-630F408EAB31}"/>
    <cellStyle name="Table  - Style5 12 6 2" xfId="36666" xr:uid="{8EBDDFC3-094D-4CDD-AEDD-4B95A65CAA23}"/>
    <cellStyle name="Table  - Style5 12 7" xfId="17502" xr:uid="{169952C3-30A3-4E4D-A32B-39D4243A0749}"/>
    <cellStyle name="Table  - Style5 12 7 2" xfId="36578" xr:uid="{D1C4FCE7-6444-4C58-B8FE-1B9212A314BF}"/>
    <cellStyle name="Table  - Style5 12 8" xfId="29771" xr:uid="{75300984-0AD9-459C-A79B-0DE71036CF5D}"/>
    <cellStyle name="Table  - Style5 12 9" xfId="40958" xr:uid="{FD5D71F5-37D4-42C4-BE56-2EFEA9C14121}"/>
    <cellStyle name="Table  - Style5 13" xfId="8468" xr:uid="{B2FEA47D-C7B8-476F-B11E-1C3E7B0A73F3}"/>
    <cellStyle name="Table  - Style5 13 2" xfId="11132" xr:uid="{73B6F8D6-8DFC-4075-B4D3-F807B0F54B3C}"/>
    <cellStyle name="Table  - Style5 13 2 2" xfId="30445" xr:uid="{B4FFA42A-513B-4DE4-9B2C-79C97F007FD9}"/>
    <cellStyle name="Table  - Style5 13 3" xfId="20914" xr:uid="{4B8208B4-867E-49E9-8CB5-D7F78CD46CFD}"/>
    <cellStyle name="Table  - Style5 13 3 2" xfId="37120" xr:uid="{1D81EFAF-42C0-44AE-92C2-B88A50E0E0FC}"/>
    <cellStyle name="Table  - Style5 13 4" xfId="22936" xr:uid="{1385632F-1DE1-4D14-AFDF-2BCD8307133F}"/>
    <cellStyle name="Table  - Style5 13 4 2" xfId="39060" xr:uid="{C5DE5439-6E71-4161-AE3D-D0E0F97EDFCC}"/>
    <cellStyle name="Table  - Style5 13 5" xfId="16144" xr:uid="{5C15AFC8-DE14-4234-8B78-87E231464435}"/>
    <cellStyle name="Table  - Style5 13 5 2" xfId="35247" xr:uid="{995643BE-7A00-46A6-8AF4-6A4E18416D48}"/>
    <cellStyle name="Table  - Style5 13 6" xfId="16660" xr:uid="{B7315D8D-930B-4630-A83E-95ADD02FD748}"/>
    <cellStyle name="Table  - Style5 13 6 2" xfId="35757" xr:uid="{85C7E748-00AF-49FD-A1F7-775CAB65CD08}"/>
    <cellStyle name="Table  - Style5 13 7" xfId="27912" xr:uid="{F21A6F62-1AA0-4330-8B28-38A1B370E5BF}"/>
    <cellStyle name="Table  - Style5 13 8" xfId="40970" xr:uid="{A407FA55-2AF9-44B9-A650-F760C371F123}"/>
    <cellStyle name="Table  - Style5 14" xfId="9915" xr:uid="{73CC99A3-5683-4D5A-A50D-CACB3F85E30D}"/>
    <cellStyle name="Table  - Style5 14 2" xfId="11429" xr:uid="{68F6D2C6-4F67-4A46-A87C-7D77C6242717}"/>
    <cellStyle name="Table  - Style5 14 2 2" xfId="30742" xr:uid="{40F6F9CC-9A62-4958-B430-F97554E7C37F}"/>
    <cellStyle name="Table  - Style5 14 3" xfId="29262" xr:uid="{81AF4BF9-2F76-4F84-B941-E4A7BC20D466}"/>
    <cellStyle name="Table  - Style5 14 4" xfId="43496" xr:uid="{5E3EC4F5-16FB-4FB2-9354-E9A612AF7ED1}"/>
    <cellStyle name="Table  - Style5 15" xfId="6129" xr:uid="{12337869-99B5-4EAE-95C6-E7AE5216CBF9}"/>
    <cellStyle name="Table  - Style5 15 2" xfId="25952" xr:uid="{77F0FE57-2C77-48F1-8D5A-45E0B5D8D83F}"/>
    <cellStyle name="Table  - Style5 15 3" xfId="44526" xr:uid="{BB0A593A-2CA4-43FF-A765-268066850781}"/>
    <cellStyle name="Table  - Style5 16" xfId="12735" xr:uid="{F9815FCE-53A2-4EE0-A16F-280B9E689485}"/>
    <cellStyle name="Table  - Style5 16 2" xfId="32045" xr:uid="{C1FAA459-157F-48CA-8CA0-B9E79FDBE25E}"/>
    <cellStyle name="Table  - Style5 16 3" xfId="44648" xr:uid="{B23114C8-139E-440E-909C-ECF5E5CD5DD3}"/>
    <cellStyle name="Table  - Style5 17" xfId="13348" xr:uid="{8E70BE2E-F3A8-41EA-8546-B19C9300D2AF}"/>
    <cellStyle name="Table  - Style5 17 2" xfId="32654" xr:uid="{C1607CCC-D2BD-4B59-B305-D06C0428C98B}"/>
    <cellStyle name="Table  - Style5 17 3" xfId="42625" xr:uid="{39EED415-2237-41F4-9094-2073F9622736}"/>
    <cellStyle name="Table  - Style5 18" xfId="15321" xr:uid="{B4A868D3-3008-41DB-A207-94CBCF0A75A8}"/>
    <cellStyle name="Table  - Style5 18 2" xfId="34540" xr:uid="{BE9F5739-852E-4BE3-A50E-26F18902FF1E}"/>
    <cellStyle name="Table  - Style5 18 3" xfId="42387" xr:uid="{7A2072CE-E10F-45E5-BA0D-59704C825D45}"/>
    <cellStyle name="Table  - Style5 19" xfId="23918" xr:uid="{C9C9028D-6A7F-48A9-A70A-07C6941CDB58}"/>
    <cellStyle name="Table  - Style5 19 2" xfId="44909" xr:uid="{7FA02E76-C4DC-4600-8CF8-36425E2934B9}"/>
    <cellStyle name="Table  - Style5 2" xfId="1678" xr:uid="{DA2DA0FE-14AC-451E-81F3-96AB21F11DEF}"/>
    <cellStyle name="Table  - Style5 2 10" xfId="15322" xr:uid="{19FA421D-968D-4E90-8B4D-E41E86515665}"/>
    <cellStyle name="Table  - Style5 2 10 2" xfId="34541" xr:uid="{D78E8BC8-329B-4055-B9E6-65431FF70C6D}"/>
    <cellStyle name="Table  - Style5 2 10 3" xfId="46836" xr:uid="{93F22655-5D44-482E-A95C-BDAC1AE4E81B}"/>
    <cellStyle name="Table  - Style5 2 11" xfId="23919" xr:uid="{8870A996-7CC0-4434-9A3A-5F8AA03CFEB0}"/>
    <cellStyle name="Table  - Style5 2 11 2" xfId="42795" xr:uid="{03359612-3F5D-4697-B24A-FE7C719AC49E}"/>
    <cellStyle name="Table  - Style5 2 12" xfId="46825" xr:uid="{ADC28973-FE9F-421D-B71D-07C27CCF1A6E}"/>
    <cellStyle name="Table  - Style5 2 13" xfId="47453" xr:uid="{CF12AB59-68C7-4721-A9C8-CC222444E69C}"/>
    <cellStyle name="Table  - Style5 2 14" xfId="42781" xr:uid="{81505C83-1899-494F-B2FD-5A78B302FB86}"/>
    <cellStyle name="Table  - Style5 2 15" xfId="44231" xr:uid="{075A03A6-D899-4A1E-9D50-B46820695688}"/>
    <cellStyle name="Table  - Style5 2 16" xfId="44410" xr:uid="{43249579-8D9D-40A8-92B0-E9D044754DCD}"/>
    <cellStyle name="Table  - Style5 2 17" xfId="47695" xr:uid="{6A6BB934-CF8D-4824-982A-DACE65C8E78C}"/>
    <cellStyle name="Table  - Style5 2 18" xfId="46440" xr:uid="{5644E542-03BC-4CEF-97A4-9B2DFB741ADC}"/>
    <cellStyle name="Table  - Style5 2 19" xfId="47151" xr:uid="{D9EA0468-6975-4E11-9E6F-3B21F5F5CFFF}"/>
    <cellStyle name="Table  - Style5 2 2" xfId="7785" xr:uid="{4A3360D3-090F-4628-9C8A-B9D3BBEE8C06}"/>
    <cellStyle name="Table  - Style5 2 2 10" xfId="40721" xr:uid="{82C3BDEB-9424-4307-8905-20184E22B238}"/>
    <cellStyle name="Table  - Style5 2 2 2" xfId="9948" xr:uid="{2C951041-EC56-499E-AA31-76A1497180B2}"/>
    <cellStyle name="Table  - Style5 2 2 2 2" xfId="11434" xr:uid="{CC172458-2B7E-44F5-97CA-3B75C1559496}"/>
    <cellStyle name="Table  - Style5 2 2 2 2 2" xfId="30747" xr:uid="{20276A8B-8AFD-4641-B3C0-F440C4745D8D}"/>
    <cellStyle name="Table  - Style5 2 2 2 3" xfId="29277" xr:uid="{AF97B5BC-16CE-46BD-930D-19C1457F1304}"/>
    <cellStyle name="Table  - Style5 2 2 3" xfId="10622" xr:uid="{E70700B7-A5C3-43AA-84EF-2AD04DF3F1DE}"/>
    <cellStyle name="Table  - Style5 2 2 3 2" xfId="11812" xr:uid="{F32FC2D3-E0BF-47B5-8448-911FB627915F}"/>
    <cellStyle name="Table  - Style5 2 2 3 2 2" xfId="31125" xr:uid="{2E14A2F7-4BE0-4A56-8FEA-0C9DA53393C5}"/>
    <cellStyle name="Table  - Style5 2 2 3 3" xfId="29945" xr:uid="{8407C24D-B8C5-47BE-8784-B5206F538A18}"/>
    <cellStyle name="Table  - Style5 2 2 4" xfId="11071" xr:uid="{82A5A53E-47D7-4760-97CF-672C35AC244E}"/>
    <cellStyle name="Table  - Style5 2 2 4 2" xfId="30384" xr:uid="{8843E076-0D63-4ECD-8156-57727731AA96}"/>
    <cellStyle name="Table  - Style5 2 2 5" xfId="18980" xr:uid="{B291D372-2EF4-4A97-B97D-F0DCC3A94CAF}"/>
    <cellStyle name="Table  - Style5 2 2 5 2" xfId="36864" xr:uid="{39DB6919-9105-4111-AACA-5CD99C0C63CD}"/>
    <cellStyle name="Table  - Style5 2 2 6" xfId="22453" xr:uid="{97229F5D-19B6-43CB-AC50-E0A4DCE7F293}"/>
    <cellStyle name="Table  - Style5 2 2 6 2" xfId="38577" xr:uid="{F6FB7261-C49A-4F7F-9BD3-C6E45C6B204C}"/>
    <cellStyle name="Table  - Style5 2 2 7" xfId="23188" xr:uid="{2FBB62CE-E414-4638-88A4-C6179D092689}"/>
    <cellStyle name="Table  - Style5 2 2 7 2" xfId="39311" xr:uid="{26C5D928-FF3D-4E1B-B1CD-B442D367F94C}"/>
    <cellStyle name="Table  - Style5 2 2 8" xfId="22732" xr:uid="{2C2795A5-9A85-4DAA-8B2C-A1E056DF587C}"/>
    <cellStyle name="Table  - Style5 2 2 8 2" xfId="38856" xr:uid="{ECE4CE47-5BDB-4D4F-A433-47112322E479}"/>
    <cellStyle name="Table  - Style5 2 2 9" xfId="27278" xr:uid="{11D6E9D3-8B12-4AAC-A8EF-2D8008240458}"/>
    <cellStyle name="Table  - Style5 2 20" xfId="46095" xr:uid="{F644FB4A-5042-4368-B5CA-3B1D7238D206}"/>
    <cellStyle name="Table  - Style5 2 21" xfId="42361" xr:uid="{050804B3-0BF3-4F7B-8549-7A7130B16B95}"/>
    <cellStyle name="Table  - Style5 2 22" xfId="46111" xr:uid="{A73C1EEB-BA5E-4C54-BD56-AC73E79A770B}"/>
    <cellStyle name="Table  - Style5 2 23" xfId="44378" xr:uid="{B0BEABA6-EE8E-4128-B85F-24F124D3D7CE}"/>
    <cellStyle name="Table  - Style5 2 24" xfId="47775" xr:uid="{411FA260-640C-45CB-BE96-8D207D13E694}"/>
    <cellStyle name="Table  - Style5 2 25" xfId="43506" xr:uid="{4E47A3AD-4245-4B38-AA37-6653528C0002}"/>
    <cellStyle name="Table  - Style5 2 26" xfId="46444" xr:uid="{D037D584-121B-4C42-BBD7-E69996AE55E1}"/>
    <cellStyle name="Table  - Style5 2 27" xfId="46310" xr:uid="{4A524F2A-DE6F-4E8C-A3AF-B4DDAE5395FB}"/>
    <cellStyle name="Table  - Style5 2 28" xfId="47114" xr:uid="{7296A2A9-16CC-4424-8E05-B9B0C8F08191}"/>
    <cellStyle name="Table  - Style5 2 29" xfId="48193" xr:uid="{CA66F15A-2481-40D9-AE88-B13F35019850}"/>
    <cellStyle name="Table  - Style5 2 3" xfId="10081" xr:uid="{88CB579A-82E2-4600-BD36-5C01821623EA}"/>
    <cellStyle name="Table  - Style5 2 3 10" xfId="40901" xr:uid="{0A6FEF5E-9044-4B2A-BE61-5F001560AD0C}"/>
    <cellStyle name="Table  - Style5 2 3 2" xfId="10518" xr:uid="{0999FABA-0F9A-49FD-9A1B-04F06D639226}"/>
    <cellStyle name="Table  - Style5 2 3 2 2" xfId="10870" xr:uid="{585D3E8E-45D7-4708-B760-CA4F7F365F4F}"/>
    <cellStyle name="Table  - Style5 2 3 2 2 2" xfId="12053" xr:uid="{92F14B35-8094-4BD0-9867-CB2C7E798A9A}"/>
    <cellStyle name="Table  - Style5 2 3 2 2 2 2" xfId="31366" xr:uid="{2CFA8541-57E4-4E33-981D-32D590EB9378}"/>
    <cellStyle name="Table  - Style5 2 3 2 2 3" xfId="30186" xr:uid="{B758150C-8F12-4DE6-8EDB-FF3E23EB19BB}"/>
    <cellStyle name="Table  - Style5 2 3 2 3" xfId="11709" xr:uid="{8693B959-1DCB-4971-BFEC-3C445942A3A6}"/>
    <cellStyle name="Table  - Style5 2 3 2 3 2" xfId="31022" xr:uid="{A6C7D0ED-E08C-4B84-813B-6F5726F30BFA}"/>
    <cellStyle name="Table  - Style5 2 3 2 4" xfId="29842" xr:uid="{920BE458-9884-4349-8796-D7F0D64A565E}"/>
    <cellStyle name="Table  - Style5 2 3 3" xfId="10650" xr:uid="{EA1FAD4C-36FF-48CD-9D92-6FFCB8E7E0D9}"/>
    <cellStyle name="Table  - Style5 2 3 3 2" xfId="11840" xr:uid="{56E474C1-94AF-4753-9F1B-BBA277F86D34}"/>
    <cellStyle name="Table  - Style5 2 3 3 2 2" xfId="31153" xr:uid="{C7ADF465-D9DD-410A-A568-11C784AADAA5}"/>
    <cellStyle name="Table  - Style5 2 3 3 3" xfId="29973" xr:uid="{E2A9AFA8-B62A-42D7-B761-5CAEECC3FFFC}"/>
    <cellStyle name="Table  - Style5 2 3 4" xfId="11463" xr:uid="{52E1F90D-8882-4DE2-8CF0-76BB7753D344}"/>
    <cellStyle name="Table  - Style5 2 3 4 2" xfId="30776" xr:uid="{5B0995AF-9380-4058-A3D7-63A0CAAD3B29}"/>
    <cellStyle name="Table  - Style5 2 3 5" xfId="20840" xr:uid="{44CA6F73-7D75-457C-BEC3-8928775BB191}"/>
    <cellStyle name="Table  - Style5 2 3 5 2" xfId="37051" xr:uid="{A9EB892C-4BC6-466E-8ABE-7950C6682409}"/>
    <cellStyle name="Table  - Style5 2 3 6" xfId="22866" xr:uid="{0176D369-BDB0-459A-B1CD-73C8B71281E4}"/>
    <cellStyle name="Table  - Style5 2 3 6 2" xfId="38990" xr:uid="{43076C1F-6BFF-40AF-B699-BB77FD7E4039}"/>
    <cellStyle name="Table  - Style5 2 3 7" xfId="16568" xr:uid="{7F8EE66D-FE6C-44BB-A9C9-A262CE2D72AF}"/>
    <cellStyle name="Table  - Style5 2 3 7 2" xfId="35668" xr:uid="{2D468F0A-D9CB-4695-8995-85D68C2126A7}"/>
    <cellStyle name="Table  - Style5 2 3 8" xfId="16189" xr:uid="{60ACBB7A-D5B1-41B9-903A-DCBD67BB8079}"/>
    <cellStyle name="Table  - Style5 2 3 8 2" xfId="35289" xr:uid="{95997DED-9F26-435A-AB54-4CA2EE3C8124}"/>
    <cellStyle name="Table  - Style5 2 3 9" xfId="29410" xr:uid="{67897D10-DF92-4A92-89D1-A4E5C2150AE2}"/>
    <cellStyle name="Table  - Style5 2 30" xfId="47671" xr:uid="{9E208DAD-14C2-4D71-A94B-DB700583A80C}"/>
    <cellStyle name="Table  - Style5 2 31" xfId="47616" xr:uid="{2FA37E9D-848F-411B-888E-08D7B4E1A05A}"/>
    <cellStyle name="Table  - Style5 2 32" xfId="42515" xr:uid="{10A81958-FC94-4C3E-8ADD-3FEA5BF55312}"/>
    <cellStyle name="Table  - Style5 2 33" xfId="44651" xr:uid="{97280EBE-E27D-4D13-B52C-78A20CD2187B}"/>
    <cellStyle name="Table  - Style5 2 34" xfId="48266" xr:uid="{A1AD460B-7CC8-49DD-998D-542BE40EFC70}"/>
    <cellStyle name="Table  - Style5 2 35" xfId="47345" xr:uid="{DBD683D2-2990-41D0-B310-AED85D09D3C5}"/>
    <cellStyle name="Table  - Style5 2 36" xfId="47253" xr:uid="{95589DDB-A04E-4E48-8C86-1DA7C55138DD}"/>
    <cellStyle name="Table  - Style5 2 37" xfId="48302" xr:uid="{C8BD373F-7DC5-42CE-8897-25CF5298A4C5}"/>
    <cellStyle name="Table  - Style5 2 38" xfId="48372" xr:uid="{E0423148-ACDB-447C-BBED-4D1B6C3385F7}"/>
    <cellStyle name="Table  - Style5 2 39" xfId="47134" xr:uid="{FBBC58C4-6A6F-4C1D-ADC9-B3C5A7EB266F}"/>
    <cellStyle name="Table  - Style5 2 4" xfId="10447" xr:uid="{F2FE8C9A-7B6A-4128-AC41-099D3B51274A}"/>
    <cellStyle name="Table  - Style5 2 4 2" xfId="10800" xr:uid="{0559A89B-73D1-4FF6-958A-FD389785CDD0}"/>
    <cellStyle name="Table  - Style5 2 4 2 2" xfId="11984" xr:uid="{4537625F-83DE-4677-8399-F9A465271919}"/>
    <cellStyle name="Table  - Style5 2 4 2 2 2" xfId="31297" xr:uid="{098D5C26-BB91-4EE5-B674-2810DC961B9A}"/>
    <cellStyle name="Table  - Style5 2 4 2 3" xfId="30117" xr:uid="{0B0ED9A4-7BDE-4CE3-9FDF-9514469FF29C}"/>
    <cellStyle name="Table  - Style5 2 4 3" xfId="11639" xr:uid="{22CFD0BE-5C28-4F2C-AB0A-BA9C2D07B307}"/>
    <cellStyle name="Table  - Style5 2 4 3 2" xfId="30952" xr:uid="{FE554AF8-BCAF-4851-9292-E9429B1C1416}"/>
    <cellStyle name="Table  - Style5 2 4 4" xfId="20789" xr:uid="{FC36F24C-E01F-4B98-BE6A-3DB0DCA20A9C}"/>
    <cellStyle name="Table  - Style5 2 4 4 2" xfId="37007" xr:uid="{D4601A69-53C5-4A1E-9D80-2CC4EF801436}"/>
    <cellStyle name="Table  - Style5 2 4 5" xfId="22820" xr:uid="{D97559C4-55CB-448F-B2F5-26BE4128F328}"/>
    <cellStyle name="Table  - Style5 2 4 5 2" xfId="38944" xr:uid="{9A231326-60DF-47EC-865A-19A15341E707}"/>
    <cellStyle name="Table  - Style5 2 4 6" xfId="22707" xr:uid="{B7AE975E-0E18-4429-8B84-298E4C68F559}"/>
    <cellStyle name="Table  - Style5 2 4 6 2" xfId="38831" xr:uid="{8D5334FE-C94A-4BD4-8134-645CCBF12905}"/>
    <cellStyle name="Table  - Style5 2 4 7" xfId="23162" xr:uid="{5B356C80-F362-4A6E-A6AF-DFC00252131B}"/>
    <cellStyle name="Table  - Style5 2 4 7 2" xfId="39285" xr:uid="{F387C9A9-87D7-4FDD-A3C4-44A126139564}"/>
    <cellStyle name="Table  - Style5 2 4 8" xfId="29772" xr:uid="{0841883D-2550-4EF1-A45C-C9EC8A74E0C8}"/>
    <cellStyle name="Table  - Style5 2 4 9" xfId="40857" xr:uid="{B2F6EBCF-2289-4629-8018-51C477B86780}"/>
    <cellStyle name="Table  - Style5 2 40" xfId="47077" xr:uid="{2D7A0459-37A1-4C0D-9948-0B8BB818E91C}"/>
    <cellStyle name="Table  - Style5 2 41" xfId="51505" xr:uid="{13686D58-DE9E-4473-BEF9-0AF0B67861BA}"/>
    <cellStyle name="Table  - Style5 2 5" xfId="8467" xr:uid="{E2891573-1CC2-4F94-8B5E-309E334410BD}"/>
    <cellStyle name="Table  - Style5 2 5 2" xfId="11131" xr:uid="{AE6CE20A-EB0A-42CB-B19E-01071A9B6E36}"/>
    <cellStyle name="Table  - Style5 2 5 2 2" xfId="30444" xr:uid="{FFDDB78C-1D49-4422-A21A-12635529B33D}"/>
    <cellStyle name="Table  - Style5 2 5 3" xfId="20886" xr:uid="{81D1F519-D4C1-49E8-8AD1-0C31639D6310}"/>
    <cellStyle name="Table  - Style5 2 5 3 2" xfId="37094" xr:uid="{E2B890B0-8D1C-4075-BBFB-E9C0ECB9EA46}"/>
    <cellStyle name="Table  - Style5 2 5 4" xfId="22909" xr:uid="{3414B9F5-21F4-4D26-BF89-AC29BB63C3D5}"/>
    <cellStyle name="Table  - Style5 2 5 4 2" xfId="39033" xr:uid="{2D12F896-12DA-49AF-ABEC-DF6AAA2B04A4}"/>
    <cellStyle name="Table  - Style5 2 5 5" xfId="22672" xr:uid="{B7871157-1ECD-4EE3-ADD0-72CF385A7BD8}"/>
    <cellStyle name="Table  - Style5 2 5 5 2" xfId="38796" xr:uid="{49778AF1-D8E9-488D-8183-67A799E576CE}"/>
    <cellStyle name="Table  - Style5 2 5 6" xfId="16259" xr:uid="{E369A879-7B1C-4836-AAAA-AB1E0738910B}"/>
    <cellStyle name="Table  - Style5 2 5 6 2" xfId="35359" xr:uid="{BA1FDD5C-401D-476C-8808-F3A2DC2399B9}"/>
    <cellStyle name="Table  - Style5 2 5 7" xfId="27911" xr:uid="{E3F0689E-F096-459B-A466-336F9AE8E6DC}"/>
    <cellStyle name="Table  - Style5 2 5 8" xfId="40944" xr:uid="{13675A90-36A9-41E9-A774-B2622C048E5E}"/>
    <cellStyle name="Table  - Style5 2 6" xfId="10231" xr:uid="{E8F0011A-2213-4C4E-8922-F7F19B1B398F}"/>
    <cellStyle name="Table  - Style5 2 6 2" xfId="11466" xr:uid="{7B284DD8-81E4-42B0-B727-7F0C34B4A665}"/>
    <cellStyle name="Table  - Style5 2 6 2 2" xfId="30779" xr:uid="{37A92602-3C81-4DD9-9135-BBC153655F8E}"/>
    <cellStyle name="Table  - Style5 2 6 3" xfId="29560" xr:uid="{EDC9605C-946B-43A4-9A72-6C98BBAFDCF1}"/>
    <cellStyle name="Table  - Style5 2 6 4" xfId="42456" xr:uid="{C7FED9A6-DD5F-4527-BF77-010228B7BBCB}"/>
    <cellStyle name="Table  - Style5 2 7" xfId="6130" xr:uid="{84121342-039C-4D2E-8B56-0CE04D93C530}"/>
    <cellStyle name="Table  - Style5 2 7 2" xfId="25953" xr:uid="{3235BC07-1E11-413B-951F-89D1D462FC60}"/>
    <cellStyle name="Table  - Style5 2 7 3" xfId="44527" xr:uid="{1BC80ADE-67FB-4B17-AB62-46B9F5A339DB}"/>
    <cellStyle name="Table  - Style5 2 8" xfId="12736" xr:uid="{8E32510D-C641-48A0-9069-35655FD4CDE0}"/>
    <cellStyle name="Table  - Style5 2 8 2" xfId="32046" xr:uid="{D9F63A66-6BC2-4EE9-A6C3-44D71DB1DC99}"/>
    <cellStyle name="Table  - Style5 2 8 3" xfId="46098" xr:uid="{64ED7A6A-6382-4BD3-8396-941AECE5846E}"/>
    <cellStyle name="Table  - Style5 2 9" xfId="13347" xr:uid="{79AE9387-D0AE-4570-AB6A-72CCBD743310}"/>
    <cellStyle name="Table  - Style5 2 9 2" xfId="32653" xr:uid="{B654C2A4-2A47-498E-BD0E-7229A6094DE9}"/>
    <cellStyle name="Table  - Style5 2 9 3" xfId="46484" xr:uid="{E20010BD-A58D-41C5-B158-70E639B9FD8A}"/>
    <cellStyle name="Table  - Style5 20" xfId="43410" xr:uid="{4E0EA22D-C5EA-4728-9B2B-31DE0C3152CB}"/>
    <cellStyle name="Table  - Style5 21" xfId="47467" xr:uid="{9CE9B7C5-0460-4181-AD2D-DC6BB64BE4DB}"/>
    <cellStyle name="Table  - Style5 22" xfId="46104" xr:uid="{2EA37EE6-DAB1-4BA2-94A7-7C9935128A61}"/>
    <cellStyle name="Table  - Style5 23" xfId="44544" xr:uid="{119DD088-8E62-450D-93AB-C2C6D1C9D84F}"/>
    <cellStyle name="Table  - Style5 24" xfId="44353" xr:uid="{D1781061-41E6-4F9C-936D-7810719F583A}"/>
    <cellStyle name="Table  - Style5 25" xfId="47116" xr:uid="{BC92F707-35D6-4A3D-BA8F-248D79090366}"/>
    <cellStyle name="Table  - Style5 26" xfId="47278" xr:uid="{069F10E6-F712-4BB1-B3DA-C9D2D4FD9DF1}"/>
    <cellStyle name="Table  - Style5 27" xfId="43450" xr:uid="{4283628B-5077-4144-BC04-9E438FE62FB4}"/>
    <cellStyle name="Table  - Style5 28" xfId="44459" xr:uid="{B142D560-2A2C-4ED0-BBE5-32B6505B00BD}"/>
    <cellStyle name="Table  - Style5 29" xfId="44444" xr:uid="{6C7114D2-B4D5-4FD9-8F9B-C90C1269C2AD}"/>
    <cellStyle name="Table  - Style5 3" xfId="1679" xr:uid="{EBE948F0-DCA0-4C1D-9DCE-C4236F74F897}"/>
    <cellStyle name="Table  - Style5 3 10" xfId="15323" xr:uid="{5FC1986E-D9DE-411C-A730-339BA1B8B9F9}"/>
    <cellStyle name="Table  - Style5 3 10 2" xfId="34542" xr:uid="{31F45978-B5B2-4610-8B13-CFF8D2AF16D9}"/>
    <cellStyle name="Table  - Style5 3 10 3" xfId="46255" xr:uid="{E7795E9A-9362-4601-B1ED-09FF11FAA28F}"/>
    <cellStyle name="Table  - Style5 3 11" xfId="23920" xr:uid="{B7041A26-BC1B-4990-8DF0-CEA3260DB712}"/>
    <cellStyle name="Table  - Style5 3 11 2" xfId="46175" xr:uid="{97DB192F-46F0-41EA-BBB8-69C787582872}"/>
    <cellStyle name="Table  - Style5 3 12" xfId="47436" xr:uid="{06E03039-6049-417E-AD3E-55ABCCAEEF7A}"/>
    <cellStyle name="Table  - Style5 3 13" xfId="46539" xr:uid="{62E0EF71-97A7-4E4D-A4AA-7606D04F8877}"/>
    <cellStyle name="Table  - Style5 3 14" xfId="46677" xr:uid="{DB32B44E-E97D-48A3-ABC7-8E13242B8696}"/>
    <cellStyle name="Table  - Style5 3 15" xfId="42334" xr:uid="{435A5489-2D73-4A84-843B-3955E5DE13E5}"/>
    <cellStyle name="Table  - Style5 3 16" xfId="47531" xr:uid="{D7489A40-0E9C-4D92-81CE-E2185C73BFF3}"/>
    <cellStyle name="Table  - Style5 3 17" xfId="46956" xr:uid="{F91865A3-9780-41DF-A6EC-F0E52B6F1650}"/>
    <cellStyle name="Table  - Style5 3 18" xfId="47195" xr:uid="{716CFF2E-F8DE-42D2-AABF-74D535EAF62A}"/>
    <cellStyle name="Table  - Style5 3 19" xfId="47206" xr:uid="{806DDDD8-6DE0-4284-8B57-7EAF6B47F88C}"/>
    <cellStyle name="Table  - Style5 3 2" xfId="7786" xr:uid="{8044F5CB-274C-4485-9E53-953DCA659CC8}"/>
    <cellStyle name="Table  - Style5 3 2 10" xfId="40722" xr:uid="{976773F8-4D95-48C0-99FB-23C64106205C}"/>
    <cellStyle name="Table  - Style5 3 2 2" xfId="9949" xr:uid="{DB89BB7C-FEC4-4811-8C1B-ADFAFF5C93AF}"/>
    <cellStyle name="Table  - Style5 3 2 2 2" xfId="11435" xr:uid="{A617B773-46E6-444F-A00C-07584FFA31BD}"/>
    <cellStyle name="Table  - Style5 3 2 2 2 2" xfId="30748" xr:uid="{EBE39677-C013-43FB-BFF3-9E0748E8E3E0}"/>
    <cellStyle name="Table  - Style5 3 2 2 3" xfId="29278" xr:uid="{60A5FA93-687D-4D7B-A2D7-AD3D57460CE3}"/>
    <cellStyle name="Table  - Style5 3 2 3" xfId="10623" xr:uid="{F22CC906-9541-45F4-BA8D-022E9101ED19}"/>
    <cellStyle name="Table  - Style5 3 2 3 2" xfId="11813" xr:uid="{5188715B-7F18-479D-873A-4A5B3C966645}"/>
    <cellStyle name="Table  - Style5 3 2 3 2 2" xfId="31126" xr:uid="{2656DA4C-BB06-42AA-B95D-7E7A5328A06C}"/>
    <cellStyle name="Table  - Style5 3 2 3 3" xfId="29946" xr:uid="{EB88111F-660A-414B-BC9D-B5C85B34FDEE}"/>
    <cellStyle name="Table  - Style5 3 2 4" xfId="11072" xr:uid="{469671C0-0FB5-4D64-9C19-C0DBD13649CE}"/>
    <cellStyle name="Table  - Style5 3 2 4 2" xfId="30385" xr:uid="{DC5BBDD4-3E91-4BA8-AB5E-F83249852963}"/>
    <cellStyle name="Table  - Style5 3 2 5" xfId="18981" xr:uid="{A1C3808C-FB28-438A-A8A3-2BC07C7BA82E}"/>
    <cellStyle name="Table  - Style5 3 2 5 2" xfId="36865" xr:uid="{77264610-4D28-487C-8947-8FFDAD781FD5}"/>
    <cellStyle name="Table  - Style5 3 2 6" xfId="22454" xr:uid="{72AE1A04-4FBB-4CA8-85D1-5A90B82EBADB}"/>
    <cellStyle name="Table  - Style5 3 2 6 2" xfId="38578" xr:uid="{198F18E4-A032-46B8-9023-39165BED7E18}"/>
    <cellStyle name="Table  - Style5 3 2 7" xfId="22546" xr:uid="{378FBB61-92E4-4D8D-A247-F573E895E67E}"/>
    <cellStyle name="Table  - Style5 3 2 7 2" xfId="38670" xr:uid="{885AB848-0785-4695-81CA-5E712A546F09}"/>
    <cellStyle name="Table  - Style5 3 2 8" xfId="23264" xr:uid="{BD12D671-C902-4D71-AF57-D8300D7ACE20}"/>
    <cellStyle name="Table  - Style5 3 2 8 2" xfId="39387" xr:uid="{BDC0762C-4651-4D40-A131-4A165E8D38AA}"/>
    <cellStyle name="Table  - Style5 3 2 9" xfId="27279" xr:uid="{E7F63B39-22F0-45CB-8D47-2AE323CE4F40}"/>
    <cellStyle name="Table  - Style5 3 20" xfId="42441" xr:uid="{CCED1A12-60FB-41BE-BFA6-C7E17028663E}"/>
    <cellStyle name="Table  - Style5 3 21" xfId="42827" xr:uid="{A29D5BC2-9E13-4866-9DD4-9FD5AE60612C}"/>
    <cellStyle name="Table  - Style5 3 22" xfId="47814" xr:uid="{488BA176-359C-4CE6-8FCA-DE2BE9A4B2F8}"/>
    <cellStyle name="Table  - Style5 3 23" xfId="46375" xr:uid="{66852949-FC9C-464C-975D-E7F817D075E9}"/>
    <cellStyle name="Table  - Style5 3 24" xfId="44327" xr:uid="{7797C7A4-F845-450C-8A3B-27A2DC1E3C6B}"/>
    <cellStyle name="Table  - Style5 3 25" xfId="46734" xr:uid="{D6E04AC0-7C65-4DE5-A297-EB4FC5EE0349}"/>
    <cellStyle name="Table  - Style5 3 26" xfId="46985" xr:uid="{59CAFD78-2669-4EDE-A3AE-9A51A1B50052}"/>
    <cellStyle name="Table  - Style5 3 27" xfId="42358" xr:uid="{3EE43381-B199-4BF7-9AB3-B7ADB444C245}"/>
    <cellStyle name="Table  - Style5 3 28" xfId="47259" xr:uid="{2D9D6952-A4B9-4860-B13F-75BE4578A867}"/>
    <cellStyle name="Table  - Style5 3 29" xfId="47413" xr:uid="{A3B5FC8D-4CFB-440D-B55E-7453EE777827}"/>
    <cellStyle name="Table  - Style5 3 3" xfId="9647" xr:uid="{E7D866CA-4C80-4283-8959-FE9FBC0B8AD9}"/>
    <cellStyle name="Table  - Style5 3 3 10" xfId="40902" xr:uid="{FF5A5745-65EA-447E-BC23-6DB012DD5F24}"/>
    <cellStyle name="Table  - Style5 3 3 2" xfId="10505" xr:uid="{4FB792BE-ED86-48F6-A53F-B8BF1B7C2DBE}"/>
    <cellStyle name="Table  - Style5 3 3 2 2" xfId="10857" xr:uid="{D42EE743-F501-485D-829C-A3C69B665003}"/>
    <cellStyle name="Table  - Style5 3 3 2 2 2" xfId="12040" xr:uid="{A1032E46-7275-4287-BB6F-09FE70481C9A}"/>
    <cellStyle name="Table  - Style5 3 3 2 2 2 2" xfId="31353" xr:uid="{28EA915B-0744-4663-833C-83048BB083F4}"/>
    <cellStyle name="Table  - Style5 3 3 2 2 3" xfId="30173" xr:uid="{5930BB60-231B-4089-826D-ED0888836F7F}"/>
    <cellStyle name="Table  - Style5 3 3 2 3" xfId="11696" xr:uid="{0D2550F0-54AF-4A3B-9D99-338336B01353}"/>
    <cellStyle name="Table  - Style5 3 3 2 3 2" xfId="31009" xr:uid="{8E07833F-9592-45C9-9EDC-D7431E2F6D80}"/>
    <cellStyle name="Table  - Style5 3 3 2 4" xfId="29829" xr:uid="{0BC01239-03A3-4856-AD23-94D8C296500E}"/>
    <cellStyle name="Table  - Style5 3 3 3" xfId="9497" xr:uid="{A9E39332-2A8D-4477-B643-112ED716E683}"/>
    <cellStyle name="Table  - Style5 3 3 3 2" xfId="11323" xr:uid="{601FE296-84A2-4FF7-A4CC-DA5B1A7CA0CF}"/>
    <cellStyle name="Table  - Style5 3 3 3 2 2" xfId="30636" xr:uid="{E12A6C43-628F-4200-A1B8-F780E426CB8B}"/>
    <cellStyle name="Table  - Style5 3 3 3 3" xfId="28925" xr:uid="{5448C237-EF19-47E1-9231-E13006D193CA}"/>
    <cellStyle name="Table  - Style5 3 3 4" xfId="11365" xr:uid="{B97CC77C-9F3B-451F-95FD-E485A1DE879F}"/>
    <cellStyle name="Table  - Style5 3 3 4 2" xfId="30678" xr:uid="{9E48D792-4052-45DC-8EEB-ECC9A58BE55E}"/>
    <cellStyle name="Table  - Style5 3 3 5" xfId="20841" xr:uid="{C43556F6-6CC9-4B67-B7BF-D667901198EE}"/>
    <cellStyle name="Table  - Style5 3 3 5 2" xfId="37052" xr:uid="{4F696215-BD23-46DF-8C67-5906748A1688}"/>
    <cellStyle name="Table  - Style5 3 3 6" xfId="22867" xr:uid="{3C24D834-A405-41DC-9A48-91A40B8929AC}"/>
    <cellStyle name="Table  - Style5 3 3 6 2" xfId="38991" xr:uid="{33EBDC6E-B402-4ACA-A929-BBA6E6EC4BCD}"/>
    <cellStyle name="Table  - Style5 3 3 7" xfId="22493" xr:uid="{012A8B60-0907-4944-8176-0213A5E69B05}"/>
    <cellStyle name="Table  - Style5 3 3 7 2" xfId="38617" xr:uid="{FC9DE090-3AAA-45EC-8F7B-E3370B263368}"/>
    <cellStyle name="Table  - Style5 3 3 8" xfId="23133" xr:uid="{AB0286B9-F2EA-4FA0-A424-C33B5CF936EC}"/>
    <cellStyle name="Table  - Style5 3 3 8 2" xfId="39256" xr:uid="{00C530A5-095A-4B53-A829-614FE70A8342}"/>
    <cellStyle name="Table  - Style5 3 3 9" xfId="29061" xr:uid="{BC8D007C-D05D-4167-A1FA-E0AD1BB9FAA7}"/>
    <cellStyle name="Table  - Style5 3 30" xfId="47515" xr:uid="{77632456-E963-44D4-8B60-7F54833D2206}"/>
    <cellStyle name="Table  - Style5 3 31" xfId="48182" xr:uid="{1BF2A831-1AB0-4AE7-B209-BF4B6A8C376D}"/>
    <cellStyle name="Table  - Style5 3 32" xfId="47305" xr:uid="{54D963FB-6F8E-41E7-93D0-8486B5DF26B3}"/>
    <cellStyle name="Table  - Style5 3 33" xfId="47109" xr:uid="{16C65C59-BB15-48EA-8466-65BC3DDBC379}"/>
    <cellStyle name="Table  - Style5 3 34" xfId="46872" xr:uid="{A124ABE8-0773-450F-919E-B47CB661F07D}"/>
    <cellStyle name="Table  - Style5 3 35" xfId="44306" xr:uid="{7A503613-65B8-4BE1-9E68-6972FC0A42DE}"/>
    <cellStyle name="Table  - Style5 3 36" xfId="47097" xr:uid="{F4C40B3E-2714-4FE4-9991-7C1BDE08C11F}"/>
    <cellStyle name="Table  - Style5 3 37" xfId="44392" xr:uid="{51630988-5C48-44FE-9573-0285C30876D3}"/>
    <cellStyle name="Table  - Style5 3 38" xfId="47570" xr:uid="{A3B50DEA-E6CE-4529-B056-CF7D1A655BB7}"/>
    <cellStyle name="Table  - Style5 3 39" xfId="47193" xr:uid="{4ADCF2F3-E6BF-401B-82C1-31EDAB4759D8}"/>
    <cellStyle name="Table  - Style5 3 4" xfId="10448" xr:uid="{D439BF0A-BBA2-46DA-9FE7-8F97BD891DBC}"/>
    <cellStyle name="Table  - Style5 3 4 2" xfId="10801" xr:uid="{E468B52C-78E2-4768-B2FE-39FF23223898}"/>
    <cellStyle name="Table  - Style5 3 4 2 2" xfId="11985" xr:uid="{437DC497-20FE-4114-9652-C69A62B42EEC}"/>
    <cellStyle name="Table  - Style5 3 4 2 2 2" xfId="31298" xr:uid="{EE1FCB47-337C-4463-AFEC-0556191A7BC5}"/>
    <cellStyle name="Table  - Style5 3 4 2 3" xfId="30118" xr:uid="{53288D6E-E7A9-4804-83D4-E6ED087DBDAC}"/>
    <cellStyle name="Table  - Style5 3 4 3" xfId="11640" xr:uid="{092A7ECD-2A61-40B1-8BAF-EAEF7EB30A14}"/>
    <cellStyle name="Table  - Style5 3 4 3 2" xfId="30953" xr:uid="{30C7E359-A7AB-4F11-B32A-A4A13D502246}"/>
    <cellStyle name="Table  - Style5 3 4 4" xfId="20899" xr:uid="{FAFFB969-9F08-46EC-A583-06505426D017}"/>
    <cellStyle name="Table  - Style5 3 4 4 2" xfId="37107" xr:uid="{599F2615-D032-492B-9D97-89DDDECBB7E7}"/>
    <cellStyle name="Table  - Style5 3 4 5" xfId="22922" xr:uid="{3D47615E-80CB-4EE8-8721-410AD4187C75}"/>
    <cellStyle name="Table  - Style5 3 4 5 2" xfId="39046" xr:uid="{FF5E995E-87E6-4F82-B3A7-3870EE7F1E10}"/>
    <cellStyle name="Table  - Style5 3 4 6" xfId="22666" xr:uid="{0FB8E891-8B10-498D-A3C6-EF3D03B6D65D}"/>
    <cellStyle name="Table  - Style5 3 4 6 2" xfId="38790" xr:uid="{540C0DE7-1A34-4067-BC28-E83D4D235092}"/>
    <cellStyle name="Table  - Style5 3 4 7" xfId="17275" xr:uid="{C1DE5B90-CFC4-4939-A9A2-87FCCC253B15}"/>
    <cellStyle name="Table  - Style5 3 4 7 2" xfId="36366" xr:uid="{8B19213A-2679-463B-B4B2-876D2B88C91E}"/>
    <cellStyle name="Table  - Style5 3 4 8" xfId="29773" xr:uid="{D4600AF5-0E6B-41AD-A790-73C9F87C5E40}"/>
    <cellStyle name="Table  - Style5 3 4 9" xfId="40957" xr:uid="{8F178598-E776-49E1-A975-DBE003813C07}"/>
    <cellStyle name="Table  - Style5 3 40" xfId="46909" xr:uid="{7F89AAE4-4072-4048-94DD-54A5184DD626}"/>
    <cellStyle name="Table  - Style5 3 41" xfId="51506" xr:uid="{95AA7328-C681-4D36-8E56-EF439CDC81FD}"/>
    <cellStyle name="Table  - Style5 3 5" xfId="8466" xr:uid="{4F15BFFC-CEEB-4E94-BF4C-460F681E5472}"/>
    <cellStyle name="Table  - Style5 3 5 2" xfId="11130" xr:uid="{1589E71C-C081-4FBD-8EBF-B054FDDA275A}"/>
    <cellStyle name="Table  - Style5 3 5 2 2" xfId="30443" xr:uid="{9689BCED-481A-4FAC-BA67-85DF0FE9F0E4}"/>
    <cellStyle name="Table  - Style5 3 5 3" xfId="20806" xr:uid="{54058AE6-3FAB-4B3B-95DF-493DB9D04B1A}"/>
    <cellStyle name="Table  - Style5 3 5 3 2" xfId="37021" xr:uid="{DABA00B5-4DF3-44EC-8462-FC6888366D45}"/>
    <cellStyle name="Table  - Style5 3 5 4" xfId="22836" xr:uid="{8D9D948F-1DB9-443B-9821-864EC5CB7A4E}"/>
    <cellStyle name="Table  - Style5 3 5 4 2" xfId="38960" xr:uid="{FE4A0A65-928C-4828-9183-6F6A64D0BDD3}"/>
    <cellStyle name="Table  - Style5 3 5 5" xfId="16576" xr:uid="{6DF43BE1-9C42-4334-915E-2DB1DC464DB9}"/>
    <cellStyle name="Table  - Style5 3 5 5 2" xfId="35675" xr:uid="{BA5ADFBA-E93C-4A7D-96D7-29C907F1D15B}"/>
    <cellStyle name="Table  - Style5 3 5 6" xfId="22418" xr:uid="{5C9FFC07-D05F-497B-B775-2FC190C12737}"/>
    <cellStyle name="Table  - Style5 3 5 6 2" xfId="38545" xr:uid="{F8B32C95-E63D-4AB5-9308-F57B529778C1}"/>
    <cellStyle name="Table  - Style5 3 5 7" xfId="27910" xr:uid="{5A2194F4-EC6E-4416-B9EE-A67A389F10BE}"/>
    <cellStyle name="Table  - Style5 3 5 8" xfId="40871" xr:uid="{05485D37-D33D-4CA5-833B-F6E05C9B2F98}"/>
    <cellStyle name="Table  - Style5 3 6" xfId="9442" xr:uid="{DDCEDEE2-B11A-476A-B350-C3B4E75C5B23}"/>
    <cellStyle name="Table  - Style5 3 6 2" xfId="11271" xr:uid="{C7359B98-1940-4967-AB06-8987F5917BF8}"/>
    <cellStyle name="Table  - Style5 3 6 2 2" xfId="30584" xr:uid="{377FE907-8295-49F6-9CBD-AA37433F24E6}"/>
    <cellStyle name="Table  - Style5 3 6 3" xfId="28873" xr:uid="{53B4CCE6-4B40-4A00-8DC2-A70D31A7D279}"/>
    <cellStyle name="Table  - Style5 3 6 4" xfId="42455" xr:uid="{04CF8D66-80D5-428B-A3ED-841A853ACF89}"/>
    <cellStyle name="Table  - Style5 3 7" xfId="6131" xr:uid="{C2267C92-6E36-4E4A-A7BB-0544848C5B54}"/>
    <cellStyle name="Table  - Style5 3 7 2" xfId="25954" xr:uid="{AF69C9AC-7623-441B-8139-851278508103}"/>
    <cellStyle name="Table  - Style5 3 7 3" xfId="44528" xr:uid="{AB4955BC-7114-4F4A-B200-CA65844BBA1F}"/>
    <cellStyle name="Table  - Style5 3 8" xfId="12737" xr:uid="{459F8CC1-70D8-4B09-A024-4868F80576D0}"/>
    <cellStyle name="Table  - Style5 3 8 2" xfId="32047" xr:uid="{3CA285EA-0466-4251-8D67-4FA85C5CC48B}"/>
    <cellStyle name="Table  - Style5 3 8 3" xfId="44642" xr:uid="{42997F9F-7923-4B09-ABC5-CE0151D8650C}"/>
    <cellStyle name="Table  - Style5 3 9" xfId="13346" xr:uid="{BFCA48C6-29A1-4186-81B1-29D50F21E858}"/>
    <cellStyle name="Table  - Style5 3 9 2" xfId="32652" xr:uid="{93D281C4-2638-46D7-91DF-F4FDB5E15B58}"/>
    <cellStyle name="Table  - Style5 3 9 3" xfId="42507" xr:uid="{5F97C7BB-B643-4287-BCF8-42DA816843C0}"/>
    <cellStyle name="Table  - Style5 30" xfId="44199" xr:uid="{22B69082-5C27-4FB8-AC9A-8F8C4D613C8E}"/>
    <cellStyle name="Table  - Style5 31" xfId="42500" xr:uid="{C19EF7FF-7AD3-4116-8B56-333DB22D493E}"/>
    <cellStyle name="Table  - Style5 32" xfId="43349" xr:uid="{E619F8AE-97F1-4554-AA53-30891AF0469E}"/>
    <cellStyle name="Table  - Style5 33" xfId="46493" xr:uid="{DDCFF648-070D-47F9-A965-45F072BEA29E}"/>
    <cellStyle name="Table  - Style5 34" xfId="47812" xr:uid="{FC1DE1E4-42A5-4DCD-9E6B-07CE3D13CC55}"/>
    <cellStyle name="Table  - Style5 35" xfId="43514" xr:uid="{6D8A68BE-D539-40AA-8179-EC0122BE4558}"/>
    <cellStyle name="Table  - Style5 36" xfId="42621" xr:uid="{37F9F4AB-4E9C-4E50-A269-905F8E1388D8}"/>
    <cellStyle name="Table  - Style5 37" xfId="48020" xr:uid="{9CDA6C19-4AFC-4976-96FD-E2BDACAE92D1}"/>
    <cellStyle name="Table  - Style5 38" xfId="48064" xr:uid="{33DBEBC6-F234-46E3-908F-D6E0411A28C6}"/>
    <cellStyle name="Table  - Style5 39" xfId="47993" xr:uid="{C8A18BC0-051F-4C70-8236-75150F95D85C}"/>
    <cellStyle name="Table  - Style5 4" xfId="1680" xr:uid="{479A5010-8950-471E-A15F-6CF0C16C3B28}"/>
    <cellStyle name="Table  - Style5 4 10" xfId="15324" xr:uid="{9A633F6B-A03A-4872-9F52-44147845F20D}"/>
    <cellStyle name="Table  - Style5 4 10 2" xfId="34543" xr:uid="{5C2DFFF2-FA00-4C61-B049-58BE53BB9A2D}"/>
    <cellStyle name="Table  - Style5 4 10 3" xfId="47026" xr:uid="{5898C139-4B62-4327-924F-80E3CEC865A9}"/>
    <cellStyle name="Table  - Style5 4 11" xfId="23921" xr:uid="{3720ACDB-D768-4B02-B469-24941D1EC2F2}"/>
    <cellStyle name="Table  - Style5 4 11 2" xfId="43208" xr:uid="{9AEB51F8-FBA0-413E-AD17-E7BC3A933F5E}"/>
    <cellStyle name="Table  - Style5 4 12" xfId="47020" xr:uid="{AE47DB7E-F9AD-49D3-BCC0-EF3B1680CDBE}"/>
    <cellStyle name="Table  - Style5 4 13" xfId="43381" xr:uid="{E1CA2EAA-B2B5-4EBE-BFC0-2103D6A629E1}"/>
    <cellStyle name="Table  - Style5 4 14" xfId="46362" xr:uid="{755D36DA-B1D3-4D9C-BC39-6677C99F71F1}"/>
    <cellStyle name="Table  - Style5 4 15" xfId="46220" xr:uid="{51375982-68D5-45FA-90E6-6330C1224973}"/>
    <cellStyle name="Table  - Style5 4 16" xfId="46112" xr:uid="{F7B8853A-D5A5-4D20-88B9-4AA582E2143B}"/>
    <cellStyle name="Table  - Style5 4 17" xfId="46486" xr:uid="{E5B4B2CB-761C-4050-94B4-2E71DF79EBA1}"/>
    <cellStyle name="Table  - Style5 4 18" xfId="44629" xr:uid="{7BB1A8CC-F93F-4382-9DC5-60DEE7AC4FEA}"/>
    <cellStyle name="Table  - Style5 4 19" xfId="43614" xr:uid="{AC226985-03AF-4693-8B51-818441B82EE0}"/>
    <cellStyle name="Table  - Style5 4 2" xfId="7787" xr:uid="{C0185468-C106-424A-B78F-9C9EB5275C06}"/>
    <cellStyle name="Table  - Style5 4 2 10" xfId="40723" xr:uid="{8CF66A98-76AF-4AD3-A2BA-8EEB630FCA78}"/>
    <cellStyle name="Table  - Style5 4 2 2" xfId="9950" xr:uid="{7327A5DE-1230-41BB-A87B-F25608748F94}"/>
    <cellStyle name="Table  - Style5 4 2 2 2" xfId="11436" xr:uid="{C17681C2-FB02-4FE0-996B-AB449D14B480}"/>
    <cellStyle name="Table  - Style5 4 2 2 2 2" xfId="30749" xr:uid="{82848B92-92C7-46DE-9F99-FA797A131CB5}"/>
    <cellStyle name="Table  - Style5 4 2 2 3" xfId="29279" xr:uid="{2508B45C-42CE-4FEA-BCBC-E6ACA9C45808}"/>
    <cellStyle name="Table  - Style5 4 2 3" xfId="10624" xr:uid="{23CC99D2-E3E4-4922-AC3E-387AD1481571}"/>
    <cellStyle name="Table  - Style5 4 2 3 2" xfId="11814" xr:uid="{21D4A9B1-256C-438A-B624-9AD7438DCC2C}"/>
    <cellStyle name="Table  - Style5 4 2 3 2 2" xfId="31127" xr:uid="{33052F12-EA4A-46D0-88F6-A99AFF747059}"/>
    <cellStyle name="Table  - Style5 4 2 3 3" xfId="29947" xr:uid="{679E60E9-EC0C-40B1-B68C-D3628B925F86}"/>
    <cellStyle name="Table  - Style5 4 2 4" xfId="11073" xr:uid="{0C5B7894-0483-4297-AB2E-1C3C19D6C176}"/>
    <cellStyle name="Table  - Style5 4 2 4 2" xfId="30386" xr:uid="{24421A5F-ACD7-4042-963E-7E93E1741C5D}"/>
    <cellStyle name="Table  - Style5 4 2 5" xfId="18982" xr:uid="{40693CCE-A76D-4291-B3C9-2125342161BD}"/>
    <cellStyle name="Table  - Style5 4 2 5 2" xfId="36866" xr:uid="{8D4F2384-4787-4A36-A992-4B9D533BFFD4}"/>
    <cellStyle name="Table  - Style5 4 2 6" xfId="22455" xr:uid="{FFE2ADAF-7F94-4E97-9884-153108FFB8C3}"/>
    <cellStyle name="Table  - Style5 4 2 6 2" xfId="38579" xr:uid="{BFCA7E7A-4094-473B-8BD8-3D5A912775C9}"/>
    <cellStyle name="Table  - Style5 4 2 7" xfId="17649" xr:uid="{D0E39483-C8F5-475B-9059-A4271CC9866F}"/>
    <cellStyle name="Table  - Style5 4 2 7 2" xfId="36714" xr:uid="{75A6F5C4-22C6-4810-8C50-3D4F7B812532}"/>
    <cellStyle name="Table  - Style5 4 2 8" xfId="16787" xr:uid="{99FAEAC7-4402-4268-B6E4-031127ACEE8F}"/>
    <cellStyle name="Table  - Style5 4 2 8 2" xfId="35883" xr:uid="{E316DD20-594F-4389-AF14-8746A148870F}"/>
    <cellStyle name="Table  - Style5 4 2 9" xfId="27280" xr:uid="{3028D3BA-E5DB-41D3-A74C-F9B50636F86D}"/>
    <cellStyle name="Table  - Style5 4 20" xfId="43219" xr:uid="{4C89D415-A9F7-4C91-8D1A-6A7111D1C751}"/>
    <cellStyle name="Table  - Style5 4 21" xfId="44470" xr:uid="{44C49848-22B0-4C00-8040-411F084745CC}"/>
    <cellStyle name="Table  - Style5 4 22" xfId="44319" xr:uid="{237B1852-500A-4F9B-8B1C-A56AB605E56E}"/>
    <cellStyle name="Table  - Style5 4 23" xfId="43462" xr:uid="{531041C9-E6D1-4940-AE6C-93287AD708C0}"/>
    <cellStyle name="Table  - Style5 4 24" xfId="47750" xr:uid="{00810D4A-5AE9-424D-BA5F-DA55A32A5B74}"/>
    <cellStyle name="Table  - Style5 4 25" xfId="47874" xr:uid="{9023B857-25B5-4457-BD39-2F737276DFBE}"/>
    <cellStyle name="Table  - Style5 4 26" xfId="46423" xr:uid="{11CF7ADC-9B17-449D-8532-816339DFEBE6}"/>
    <cellStyle name="Table  - Style5 4 27" xfId="44412" xr:uid="{12BB00E7-747B-4421-96D4-7E76BB1AF25B}"/>
    <cellStyle name="Table  - Style5 4 28" xfId="47769" xr:uid="{46865C0D-9082-4E21-82CE-83EAB8F20A06}"/>
    <cellStyle name="Table  - Style5 4 29" xfId="46890" xr:uid="{98234A43-FBC8-47E3-93F0-A44E8F34C53E}"/>
    <cellStyle name="Table  - Style5 4 3" xfId="9648" xr:uid="{5E087981-65AC-413E-924D-F5E7A1545526}"/>
    <cellStyle name="Table  - Style5 4 3 10" xfId="40903" xr:uid="{814CD7EE-E96A-497D-B06F-F9B6AC5E9928}"/>
    <cellStyle name="Table  - Style5 4 3 2" xfId="10506" xr:uid="{C024223F-CB75-4A3B-81EF-FAD45E87E4B2}"/>
    <cellStyle name="Table  - Style5 4 3 2 2" xfId="10858" xr:uid="{4F782C44-9081-4DBD-B587-B58395A68B0E}"/>
    <cellStyle name="Table  - Style5 4 3 2 2 2" xfId="12041" xr:uid="{60E5C66F-B56C-4C98-BD10-7F7125C7245C}"/>
    <cellStyle name="Table  - Style5 4 3 2 2 2 2" xfId="31354" xr:uid="{AE71D9FA-E283-4025-B66A-61634D0C7218}"/>
    <cellStyle name="Table  - Style5 4 3 2 2 3" xfId="30174" xr:uid="{76A0F125-4786-4FF8-9DF2-9C4AF4B4D2B2}"/>
    <cellStyle name="Table  - Style5 4 3 2 3" xfId="11697" xr:uid="{43D18EFC-5DCD-4378-87A6-08937F43C929}"/>
    <cellStyle name="Table  - Style5 4 3 2 3 2" xfId="31010" xr:uid="{E07EE910-9C36-4022-94B3-9B8FFB7AE86A}"/>
    <cellStyle name="Table  - Style5 4 3 2 4" xfId="29830" xr:uid="{76D39A89-6B20-4A75-931C-210BEB46D357}"/>
    <cellStyle name="Table  - Style5 4 3 3" xfId="9496" xr:uid="{85A709AB-451D-417A-BDFA-50FD0B2FA80C}"/>
    <cellStyle name="Table  - Style5 4 3 3 2" xfId="11322" xr:uid="{0FDC0E1B-025C-48CD-8D20-7F58FF874F37}"/>
    <cellStyle name="Table  - Style5 4 3 3 2 2" xfId="30635" xr:uid="{78D2B0B9-9D05-4064-842C-620E86EA7CF1}"/>
    <cellStyle name="Table  - Style5 4 3 3 3" xfId="28924" xr:uid="{39C85B72-B1D1-4535-8B4E-5CFA8E0B9A04}"/>
    <cellStyle name="Table  - Style5 4 3 4" xfId="11366" xr:uid="{A5BE7F39-40DF-4CC4-9981-61236CE1A3E3}"/>
    <cellStyle name="Table  - Style5 4 3 4 2" xfId="30679" xr:uid="{EE0C2212-F627-4EF0-A297-CDF4F823094F}"/>
    <cellStyle name="Table  - Style5 4 3 5" xfId="20842" xr:uid="{7E380282-A396-4AC7-B377-672C303BAF6E}"/>
    <cellStyle name="Table  - Style5 4 3 5 2" xfId="37053" xr:uid="{596EF6CE-80B8-4BAD-A750-0953DE5C4909}"/>
    <cellStyle name="Table  - Style5 4 3 6" xfId="22868" xr:uid="{628479C0-31E4-4283-B535-A13BC662F7E5}"/>
    <cellStyle name="Table  - Style5 4 3 6 2" xfId="38992" xr:uid="{82E79A59-8095-4D6B-9BD0-644FEB6DE3B2}"/>
    <cellStyle name="Table  - Style5 4 3 7" xfId="22690" xr:uid="{81E26E6F-3641-489A-8CE2-582502545264}"/>
    <cellStyle name="Table  - Style5 4 3 7 2" xfId="38814" xr:uid="{2514D376-3017-42D8-911D-AAAE4C8165A7}"/>
    <cellStyle name="Table  - Style5 4 3 8" xfId="22577" xr:uid="{8BCC7B5C-C93B-43B4-B954-A24253FD854B}"/>
    <cellStyle name="Table  - Style5 4 3 8 2" xfId="38701" xr:uid="{76DC9EF0-A273-4C55-86B1-66ACB85E0EA9}"/>
    <cellStyle name="Table  - Style5 4 3 9" xfId="29062" xr:uid="{36B38146-2409-4E33-8E03-11412C44EC27}"/>
    <cellStyle name="Table  - Style5 4 30" xfId="48208" xr:uid="{3FB6A4D5-2CC9-4253-B7B1-E19DC354CD6D}"/>
    <cellStyle name="Table  - Style5 4 31" xfId="48195" xr:uid="{DF3F4D01-B094-4C22-9204-29305DCCD0BD}"/>
    <cellStyle name="Table  - Style5 4 32" xfId="48014" xr:uid="{0F84FA46-8CE3-4FC9-8086-20DE18895BA0}"/>
    <cellStyle name="Table  - Style5 4 33" xfId="48079" xr:uid="{BFCFE7B1-65A1-44C6-BC62-C108B503015E}"/>
    <cellStyle name="Table  - Style5 4 34" xfId="48236" xr:uid="{781D547A-55EA-4B2F-9EE3-A582E30FD6A7}"/>
    <cellStyle name="Table  - Style5 4 35" xfId="47397" xr:uid="{89038173-AC43-4996-B8E3-5E6F068C28FE}"/>
    <cellStyle name="Table  - Style5 4 36" xfId="46430" xr:uid="{553C4CE9-B750-47DB-94A5-C057D7400F2F}"/>
    <cellStyle name="Table  - Style5 4 37" xfId="46776" xr:uid="{F245C73C-C7A0-43F8-9E0F-96AD90483385}"/>
    <cellStyle name="Table  - Style5 4 38" xfId="44259" xr:uid="{CA6956EA-08EB-4E37-B4E1-B69F63E0B8FA}"/>
    <cellStyle name="Table  - Style5 4 39" xfId="48364" xr:uid="{2DA2E8CA-29CA-4191-BAB1-5CF86887D13A}"/>
    <cellStyle name="Table  - Style5 4 4" xfId="10449" xr:uid="{9D4A67DF-D16F-47D4-9EDC-B70B956E1AA9}"/>
    <cellStyle name="Table  - Style5 4 4 2" xfId="10802" xr:uid="{1A5811A0-F71E-4B55-972D-D567A6806BDE}"/>
    <cellStyle name="Table  - Style5 4 4 2 2" xfId="11986" xr:uid="{F472ED39-2443-49BC-AFB3-6FCF2C62B879}"/>
    <cellStyle name="Table  - Style5 4 4 2 2 2" xfId="31299" xr:uid="{4451EC16-DAB4-49E2-B670-CE3B8D63129B}"/>
    <cellStyle name="Table  - Style5 4 4 2 3" xfId="30119" xr:uid="{F143B7B1-25F9-4F78-B3BE-355315AABB11}"/>
    <cellStyle name="Table  - Style5 4 4 3" xfId="11641" xr:uid="{AAD808AB-4D88-4A84-A82E-047D182EF12D}"/>
    <cellStyle name="Table  - Style5 4 4 3 2" xfId="30954" xr:uid="{B4E2BCF2-ACDB-4A37-9098-B19878A96A6F}"/>
    <cellStyle name="Table  - Style5 4 4 4" xfId="20788" xr:uid="{9E74F74E-07C8-455C-8430-24312634D685}"/>
    <cellStyle name="Table  - Style5 4 4 4 2" xfId="37006" xr:uid="{D507479C-A366-442D-BB56-4C9E25CCD9EC}"/>
    <cellStyle name="Table  - Style5 4 4 5" xfId="22819" xr:uid="{8D797B2E-0C25-4426-9301-C0625D128E95}"/>
    <cellStyle name="Table  - Style5 4 4 5 2" xfId="38943" xr:uid="{0F24E9CB-66B9-4064-916A-E6C0F1F3314A}"/>
    <cellStyle name="Table  - Style5 4 4 6" xfId="21045" xr:uid="{8D85C209-CF63-4E0D-A6FB-39B22A21F74B}"/>
    <cellStyle name="Table  - Style5 4 4 6 2" xfId="37242" xr:uid="{DAB8C117-BE61-4967-8090-A39892AF690A}"/>
    <cellStyle name="Table  - Style5 4 4 7" xfId="17417" xr:uid="{9BEB1D06-708B-4A38-82F1-9B38427F5DA6}"/>
    <cellStyle name="Table  - Style5 4 4 7 2" xfId="36504" xr:uid="{9455931E-CBA1-45F1-9448-D2605455D158}"/>
    <cellStyle name="Table  - Style5 4 4 8" xfId="29774" xr:uid="{608AAAE0-D1A4-4DB2-B75F-C6A340721001}"/>
    <cellStyle name="Table  - Style5 4 4 9" xfId="40856" xr:uid="{CB0347E8-2DD6-40BB-A8A9-E2FDF008309F}"/>
    <cellStyle name="Table  - Style5 4 40" xfId="43386" xr:uid="{D0A19038-9066-48E8-9699-AB9137740E7E}"/>
    <cellStyle name="Table  - Style5 4 41" xfId="51507" xr:uid="{4803BF14-25D9-44E3-A8CA-7F2C1017617E}"/>
    <cellStyle name="Table  - Style5 4 5" xfId="8465" xr:uid="{EFAE1B00-F302-4870-8A1B-DD1D2986CA42}"/>
    <cellStyle name="Table  - Style5 4 5 2" xfId="11129" xr:uid="{CB37350E-C360-48C1-8058-814AC34BCF04}"/>
    <cellStyle name="Table  - Style5 4 5 2 2" xfId="30442" xr:uid="{A5BDF727-9C05-477C-9BF0-8A0CCDE122F7}"/>
    <cellStyle name="Table  - Style5 4 5 3" xfId="20740" xr:uid="{5C41D322-3E58-4434-946D-098C5E894B4A}"/>
    <cellStyle name="Table  - Style5 4 5 3 2" xfId="36959" xr:uid="{4B5CCC0D-15E1-4EC7-A788-9E06F3514054}"/>
    <cellStyle name="Table  - Style5 4 5 4" xfId="22772" xr:uid="{09257F51-B8D9-43FE-86DA-324F414DC15D}"/>
    <cellStyle name="Table  - Style5 4 5 4 2" xfId="38896" xr:uid="{3AD404E5-D9E9-443B-B5BA-9F7B924C52EC}"/>
    <cellStyle name="Table  - Style5 4 5 5" xfId="22499" xr:uid="{5955929B-6DBD-4D39-9FB6-CE6E5D0B5D55}"/>
    <cellStyle name="Table  - Style5 4 5 5 2" xfId="38623" xr:uid="{A6F4E202-70D9-4CBB-9154-06A4D8AF250C}"/>
    <cellStyle name="Table  - Style5 4 5 6" xfId="22413" xr:uid="{32C61277-DAA5-496F-8E9B-7E24AFA6FB89}"/>
    <cellStyle name="Table  - Style5 4 5 6 2" xfId="38540" xr:uid="{B927AB18-B239-4EF7-BC2B-7B23D62674A8}"/>
    <cellStyle name="Table  - Style5 4 5 7" xfId="27909" xr:uid="{F954F0FC-5A64-40BE-A0E9-6411B06D2203}"/>
    <cellStyle name="Table  - Style5 4 5 8" xfId="40809" xr:uid="{00550732-8430-4CEB-AD87-259B9A417FF6}"/>
    <cellStyle name="Table  - Style5 4 6" xfId="8478" xr:uid="{D48A39B3-0720-4978-AF14-501FB74AB894}"/>
    <cellStyle name="Table  - Style5 4 6 2" xfId="11138" xr:uid="{24F576B2-FC76-47F5-A355-A75938776DB6}"/>
    <cellStyle name="Table  - Style5 4 6 2 2" xfId="30451" xr:uid="{04F028D0-4F1C-468D-9683-BB759CA83C16}"/>
    <cellStyle name="Table  - Style5 4 6 3" xfId="27918" xr:uid="{D4A03884-A220-4479-90F9-7783149306FE}"/>
    <cellStyle name="Table  - Style5 4 6 4" xfId="42454" xr:uid="{FB003FF3-E2EF-4A53-BABB-5455E6DA3057}"/>
    <cellStyle name="Table  - Style5 4 7" xfId="6132" xr:uid="{C736AE8C-EC0D-4186-90CC-5C2857ECED1C}"/>
    <cellStyle name="Table  - Style5 4 7 2" xfId="25955" xr:uid="{50DB046A-548E-40EF-BE38-F8C87C6C3E29}"/>
    <cellStyle name="Table  - Style5 4 7 3" xfId="44529" xr:uid="{685F8654-E1F2-4CC9-A768-F2189944C1CB}"/>
    <cellStyle name="Table  - Style5 4 8" xfId="12738" xr:uid="{A80AACFE-EC35-4DC5-986E-2C2623CF0C8F}"/>
    <cellStyle name="Table  - Style5 4 8 2" xfId="32048" xr:uid="{1D2C5BE5-F5C9-4F05-938A-881D6E1908E7}"/>
    <cellStyle name="Table  - Style5 4 8 3" xfId="46099" xr:uid="{8A08BFD1-83BC-43BC-8427-DD14EC9F9C4D}"/>
    <cellStyle name="Table  - Style5 4 9" xfId="13345" xr:uid="{10013CAF-AC7A-460A-A0B4-75E4A544167F}"/>
    <cellStyle name="Table  - Style5 4 9 2" xfId="32651" xr:uid="{4BBF3246-AB48-4CE8-BF0B-B75B19112A49}"/>
    <cellStyle name="Table  - Style5 4 9 3" xfId="46517" xr:uid="{359F6A8B-84F4-4E6E-8C3E-C30F62E7B31A}"/>
    <cellStyle name="Table  - Style5 40" xfId="48366" xr:uid="{5F3E435F-7793-49C2-8B1F-B63582DDE50B}"/>
    <cellStyle name="Table  - Style5 41" xfId="43061" xr:uid="{3B125520-3A8D-4EBF-A4F3-7CF9BCC4C5FA}"/>
    <cellStyle name="Table  - Style5 42" xfId="48096" xr:uid="{1A2D5595-0485-4781-B9AD-D3A3ACDF2C59}"/>
    <cellStyle name="Table  - Style5 43" xfId="46316" xr:uid="{6AFFE12E-23C9-47BB-8C8D-FA8AA037D81E}"/>
    <cellStyle name="Table  - Style5 44" xfId="44918" xr:uid="{ED7D3C37-B25F-4932-85BE-02675A3A8EA4}"/>
    <cellStyle name="Table  - Style5 45" xfId="48367" xr:uid="{D55DA4BC-2B62-4E87-919A-81E4FB96F48B}"/>
    <cellStyle name="Table  - Style5 46" xfId="44615" xr:uid="{7CF4CBCA-48A4-46A5-B755-3132E9A392EF}"/>
    <cellStyle name="Table  - Style5 47" xfId="43328" xr:uid="{0688BD0A-9972-4D5D-A787-1A002E86B3D9}"/>
    <cellStyle name="Table  - Style5 48" xfId="48505" xr:uid="{7E855DE2-CA75-4918-9EBD-B4F7C002A8AB}"/>
    <cellStyle name="Table  - Style5 49" xfId="51504" xr:uid="{00F0213A-9F49-4B29-8775-654726917FA7}"/>
    <cellStyle name="Table  - Style5 5" xfId="1681" xr:uid="{C40C1BAF-50B1-4989-AEFA-061AC9C9BF53}"/>
    <cellStyle name="Table  - Style5 5 10" xfId="15325" xr:uid="{00401D79-1281-4CBC-B7AA-A1E323B0C94C}"/>
    <cellStyle name="Table  - Style5 5 10 2" xfId="34544" xr:uid="{B4BB0F2D-D874-49FC-8FCA-50C0C78C6C15}"/>
    <cellStyle name="Table  - Style5 5 10 3" xfId="47333" xr:uid="{1AE13110-05A0-41BA-AF86-6367D32FE012}"/>
    <cellStyle name="Table  - Style5 5 11" xfId="23922" xr:uid="{04964FA7-C3CC-4E60-B492-2B1EFEB1FFC5}"/>
    <cellStyle name="Table  - Style5 5 11 2" xfId="42635" xr:uid="{C7863A29-63C0-42D0-987E-704F8ECD859D}"/>
    <cellStyle name="Table  - Style5 5 12" xfId="43778" xr:uid="{DE9B97A6-F037-49DE-9BD2-BF9EBB353D36}"/>
    <cellStyle name="Table  - Style5 5 13" xfId="46331" xr:uid="{E72019E9-F15B-4D35-B2A2-9C216817597A}"/>
    <cellStyle name="Table  - Style5 5 14" xfId="47359" xr:uid="{019D49F0-B000-4976-AE91-7477179E9B12}"/>
    <cellStyle name="Table  - Style5 5 15" xfId="43777" xr:uid="{1D374929-E0AE-488D-BAAF-DFDFA215E9B6}"/>
    <cellStyle name="Table  - Style5 5 16" xfId="42373" xr:uid="{B0544E3E-ADC3-44A5-A017-7A86AF483C37}"/>
    <cellStyle name="Table  - Style5 5 17" xfId="46631" xr:uid="{9EF0C082-D838-4A61-9CFA-0349190B68B1}"/>
    <cellStyle name="Table  - Style5 5 18" xfId="46136" xr:uid="{1CADA35B-D784-4513-A94E-CEA85FDC660F}"/>
    <cellStyle name="Table  - Style5 5 19" xfId="46398" xr:uid="{42329C8C-0C01-4234-A1EF-563CF3C3C051}"/>
    <cellStyle name="Table  - Style5 5 2" xfId="7788" xr:uid="{D49CA33C-88CA-463E-A617-60FA8AB8597A}"/>
    <cellStyle name="Table  - Style5 5 2 10" xfId="40724" xr:uid="{9BEDB78A-79E6-43F7-BD77-BF20EC0A6B33}"/>
    <cellStyle name="Table  - Style5 5 2 2" xfId="9951" xr:uid="{32E9371D-5457-43EC-9009-4EF512E27163}"/>
    <cellStyle name="Table  - Style5 5 2 2 2" xfId="11437" xr:uid="{F35C0876-42A5-47BA-884B-1E70B35C7DA1}"/>
    <cellStyle name="Table  - Style5 5 2 2 2 2" xfId="30750" xr:uid="{01134F9D-F9A6-47A8-BD96-7BBE85861835}"/>
    <cellStyle name="Table  - Style5 5 2 2 3" xfId="29280" xr:uid="{F6B0D78C-D3C0-41B4-9EBA-CB5AA3DE2559}"/>
    <cellStyle name="Table  - Style5 5 2 3" xfId="10625" xr:uid="{396B82DC-D89F-420B-A8DA-1285FF0CB2F4}"/>
    <cellStyle name="Table  - Style5 5 2 3 2" xfId="11815" xr:uid="{085260AB-D991-4462-BCBF-99055CBEEA28}"/>
    <cellStyle name="Table  - Style5 5 2 3 2 2" xfId="31128" xr:uid="{8AEA6A00-04A8-4E84-9A94-ABFAE67ED395}"/>
    <cellStyle name="Table  - Style5 5 2 3 3" xfId="29948" xr:uid="{132E0058-62DC-4435-A01C-5CEB7D8F7B06}"/>
    <cellStyle name="Table  - Style5 5 2 4" xfId="11074" xr:uid="{22B55C39-AEF2-44E9-80A3-68B0711FE610}"/>
    <cellStyle name="Table  - Style5 5 2 4 2" xfId="30387" xr:uid="{1A62099A-1142-49BB-B390-F6AA861D69EF}"/>
    <cellStyle name="Table  - Style5 5 2 5" xfId="18983" xr:uid="{DF5F76A7-7C61-4E7F-88C5-38C7E1F52899}"/>
    <cellStyle name="Table  - Style5 5 2 5 2" xfId="36867" xr:uid="{E5EFC6D3-8B5B-4893-9161-7B5F3AF36549}"/>
    <cellStyle name="Table  - Style5 5 2 6" xfId="22456" xr:uid="{93456812-553E-4080-A878-C3E790971047}"/>
    <cellStyle name="Table  - Style5 5 2 6 2" xfId="38580" xr:uid="{B906689F-EAA1-4BD4-9698-16DBBC9C069D}"/>
    <cellStyle name="Table  - Style5 5 2 7" xfId="17644" xr:uid="{55298D3D-BF67-4433-9239-BC7761D7C1AB}"/>
    <cellStyle name="Table  - Style5 5 2 7 2" xfId="36709" xr:uid="{818B1076-3BFD-42E3-8335-A780BD2B7ED5}"/>
    <cellStyle name="Table  - Style5 5 2 8" xfId="23148" xr:uid="{6E90A2C9-2B50-4594-B8F5-31357B426227}"/>
    <cellStyle name="Table  - Style5 5 2 8 2" xfId="39271" xr:uid="{65C82766-4078-4012-BCD4-D576EE3A2D84}"/>
    <cellStyle name="Table  - Style5 5 2 9" xfId="27281" xr:uid="{CE99BB36-C393-4B3D-87A1-B18CE5E26A70}"/>
    <cellStyle name="Table  - Style5 5 20" xfId="47887" xr:uid="{51FD8AFA-5750-4618-A111-02869380B204}"/>
    <cellStyle name="Table  - Style5 5 21" xfId="47485" xr:uid="{983C3400-85A5-4CB9-86DB-F735C879AD48}"/>
    <cellStyle name="Table  - Style5 5 22" xfId="44699" xr:uid="{ED078770-162E-4CEB-923A-4F37B5C4C96C}"/>
    <cellStyle name="Table  - Style5 5 23" xfId="44239" xr:uid="{A3455FE5-BE3A-4589-889B-A7D0B96535AD}"/>
    <cellStyle name="Table  - Style5 5 24" xfId="44347" xr:uid="{538BAC20-2FE3-4E29-98E1-AC5BFE568431}"/>
    <cellStyle name="Table  - Style5 5 25" xfId="48142" xr:uid="{D931D597-9A6E-4513-93A1-285BCB2D723A}"/>
    <cellStyle name="Table  - Style5 5 26" xfId="46522" xr:uid="{3AF586D5-E72F-446A-8A28-959A4BBC4D54}"/>
    <cellStyle name="Table  - Style5 5 27" xfId="47065" xr:uid="{A17F8C0B-88CD-4297-A369-2134AAE48443}"/>
    <cellStyle name="Table  - Style5 5 28" xfId="48033" xr:uid="{FB526818-A386-4C7E-9173-E73C1A489255}"/>
    <cellStyle name="Table  - Style5 5 29" xfId="46672" xr:uid="{2A9A1E9C-B81D-49C2-BE68-BAECFC5CF9ED}"/>
    <cellStyle name="Table  - Style5 5 3" xfId="9649" xr:uid="{7CC7828F-74AC-4FEA-BD33-C3774D4D7ACC}"/>
    <cellStyle name="Table  - Style5 5 3 10" xfId="40904" xr:uid="{3F5B5659-B646-4CD2-8E1F-140B11D4C695}"/>
    <cellStyle name="Table  - Style5 5 3 2" xfId="10507" xr:uid="{8A144226-4AE9-4E21-8BF9-8D7720A43524}"/>
    <cellStyle name="Table  - Style5 5 3 2 2" xfId="10859" xr:uid="{4440B4EC-AF16-4851-AA95-87608662EE19}"/>
    <cellStyle name="Table  - Style5 5 3 2 2 2" xfId="12042" xr:uid="{8343A02D-9529-4F8B-BAE0-CA6719B08BC0}"/>
    <cellStyle name="Table  - Style5 5 3 2 2 2 2" xfId="31355" xr:uid="{76854D1C-7D8E-4305-BE60-EB56B5ABA3F2}"/>
    <cellStyle name="Table  - Style5 5 3 2 2 3" xfId="30175" xr:uid="{3008A122-D786-4449-95BF-0A813C97354D}"/>
    <cellStyle name="Table  - Style5 5 3 2 3" xfId="11698" xr:uid="{52CBC50B-3CA9-4A60-AA8C-F93ACBFF8640}"/>
    <cellStyle name="Table  - Style5 5 3 2 3 2" xfId="31011" xr:uid="{E29F1E6C-BF15-4CF5-BB31-876A1DB4861D}"/>
    <cellStyle name="Table  - Style5 5 3 2 4" xfId="29831" xr:uid="{D231088E-ABD9-4014-9672-9AB015EA59CB}"/>
    <cellStyle name="Table  - Style5 5 3 3" xfId="9495" xr:uid="{218CA8C0-53B2-4995-8E89-CBAF2617A61C}"/>
    <cellStyle name="Table  - Style5 5 3 3 2" xfId="11321" xr:uid="{9168159A-47F2-45D5-A406-3F2DBFAEA064}"/>
    <cellStyle name="Table  - Style5 5 3 3 2 2" xfId="30634" xr:uid="{4281F848-2D5A-45EB-8CE6-2AF074635578}"/>
    <cellStyle name="Table  - Style5 5 3 3 3" xfId="28923" xr:uid="{6441D6D9-EE3F-4E90-8AE7-7599E957A8F5}"/>
    <cellStyle name="Table  - Style5 5 3 4" xfId="11367" xr:uid="{F46A44A3-5F96-46C9-95AD-AE3781E5153B}"/>
    <cellStyle name="Table  - Style5 5 3 4 2" xfId="30680" xr:uid="{9063E575-25F8-4758-8C0B-374DE4F0DFC0}"/>
    <cellStyle name="Table  - Style5 5 3 5" xfId="20843" xr:uid="{D4EBD8B6-A89C-4AB0-A6CE-6C8D153D6E8F}"/>
    <cellStyle name="Table  - Style5 5 3 5 2" xfId="37054" xr:uid="{5B7C26E8-79AB-4052-BC5A-455C7EAC0B40}"/>
    <cellStyle name="Table  - Style5 5 3 6" xfId="22869" xr:uid="{F262EFFB-3704-4F38-808E-566C72EA7723}"/>
    <cellStyle name="Table  - Style5 5 3 6 2" xfId="38993" xr:uid="{AF3F7F5B-3F39-4DC9-A9B3-84178A80280F}"/>
    <cellStyle name="Table  - Style5 5 3 7" xfId="17040" xr:uid="{701F783A-E544-4D9C-B0F8-25A7E920446D}"/>
    <cellStyle name="Table  - Style5 5 3 7 2" xfId="36132" xr:uid="{3BCF0690-7C95-4476-9B2B-599CADBC9954}"/>
    <cellStyle name="Table  - Style5 5 3 8" xfId="16153" xr:uid="{ACE93759-8C70-49F1-B7D5-7FED6E2265D6}"/>
    <cellStyle name="Table  - Style5 5 3 8 2" xfId="35256" xr:uid="{954FE604-1A85-4869-AB50-DB9B6706C33F}"/>
    <cellStyle name="Table  - Style5 5 3 9" xfId="29063" xr:uid="{92A9327F-24AB-4AF6-BE55-3322042A4B34}"/>
    <cellStyle name="Table  - Style5 5 30" xfId="46937" xr:uid="{6372900F-3AAC-4CC0-9995-0595E9CDA163}"/>
    <cellStyle name="Table  - Style5 5 31" xfId="48285" xr:uid="{BCB209CD-9A44-4076-99AF-ACFF6BC7E0FA}"/>
    <cellStyle name="Table  - Style5 5 32" xfId="46957" xr:uid="{B7A00191-DD7E-4FF8-8D97-43E559AF6C1C}"/>
    <cellStyle name="Table  - Style5 5 33" xfId="48221" xr:uid="{5651CAE0-9DF2-4EE5-8A13-5DA8441180BD}"/>
    <cellStyle name="Table  - Style5 5 34" xfId="43495" xr:uid="{E44CB256-536D-4B3B-B6B8-211DE96F6408}"/>
    <cellStyle name="Table  - Style5 5 35" xfId="44464" xr:uid="{638A1BDF-7CDA-4CED-B8D1-77E5600F9938}"/>
    <cellStyle name="Table  - Style5 5 36" xfId="48098" xr:uid="{C451BC85-0255-4204-BE30-89B4639BAF6E}"/>
    <cellStyle name="Table  - Style5 5 37" xfId="48336" xr:uid="{0CF92217-0C80-4653-9251-85A01D390DCE}"/>
    <cellStyle name="Table  - Style5 5 38" xfId="44336" xr:uid="{6B63C3CD-EB08-4951-8522-BD39A7AABB20}"/>
    <cellStyle name="Table  - Style5 5 39" xfId="48376" xr:uid="{6CA7B8E0-18E4-44DC-A795-9D3C796FCFF3}"/>
    <cellStyle name="Table  - Style5 5 4" xfId="10450" xr:uid="{A147EDDA-D401-4CE9-BC6F-06CDD8DA6294}"/>
    <cellStyle name="Table  - Style5 5 4 2" xfId="10803" xr:uid="{805D61C5-EDCC-4F23-9E05-570B1F86A55E}"/>
    <cellStyle name="Table  - Style5 5 4 2 2" xfId="11987" xr:uid="{DB18DB8F-227D-4669-BF97-6406C13D7F4A}"/>
    <cellStyle name="Table  - Style5 5 4 2 2 2" xfId="31300" xr:uid="{1695A6FF-84BB-4F1E-BBDE-8CC76AA3347E}"/>
    <cellStyle name="Table  - Style5 5 4 2 3" xfId="30120" xr:uid="{DFC5E48D-ED3F-45E7-98A3-CDCDE9982CBF}"/>
    <cellStyle name="Table  - Style5 5 4 3" xfId="11642" xr:uid="{B3250D8D-9820-435B-9608-9678C20F0902}"/>
    <cellStyle name="Table  - Style5 5 4 3 2" xfId="30955" xr:uid="{7828E9BD-EE49-4782-866E-92CBA554B50E}"/>
    <cellStyle name="Table  - Style5 5 4 4" xfId="17743" xr:uid="{59F56878-037B-4AC0-A8E2-B2BF607E517F}"/>
    <cellStyle name="Table  - Style5 5 4 4 2" xfId="36794" xr:uid="{B898BA15-3BC6-4A7A-A0B3-2B85F83DAF36}"/>
    <cellStyle name="Table  - Style5 5 4 5" xfId="16837" xr:uid="{127DE6BA-8F34-4B5D-B044-E2E8AD22F52E}"/>
    <cellStyle name="Table  - Style5 5 4 5 2" xfId="35930" xr:uid="{5D0E72DE-16F2-4DF1-9AD1-83B924738B6B}"/>
    <cellStyle name="Table  - Style5 5 4 6" xfId="23131" xr:uid="{8E85CC2D-9EE9-4DDD-A824-DB509E28ABC4}"/>
    <cellStyle name="Table  - Style5 5 4 6 2" xfId="39254" xr:uid="{AFAD7B45-7873-4498-9F39-FE9E68D2AC0E}"/>
    <cellStyle name="Table  - Style5 5 4 7" xfId="22592" xr:uid="{1AF55FE3-5DF8-45EE-8BF1-936171A366C1}"/>
    <cellStyle name="Table  - Style5 5 4 7 2" xfId="38716" xr:uid="{CA720BDC-9B10-4BA9-9FDA-B9F6F98D31E5}"/>
    <cellStyle name="Table  - Style5 5 4 8" xfId="29775" xr:uid="{0F1CDA91-0674-4E84-8B04-7DBD2C5307EB}"/>
    <cellStyle name="Table  - Style5 5 4 9" xfId="40654" xr:uid="{AAC848F0-1E6A-437A-9223-368E73009180}"/>
    <cellStyle name="Table  - Style5 5 40" xfId="48471" xr:uid="{B2E3141A-CF82-4D35-8A07-46815C2B5554}"/>
    <cellStyle name="Table  - Style5 5 41" xfId="51508" xr:uid="{7AFE2426-B176-4BE8-B00D-AF62319F5907}"/>
    <cellStyle name="Table  - Style5 5 5" xfId="8464" xr:uid="{7F0A4C13-217F-4CF4-B8D5-FC85A229FC0E}"/>
    <cellStyle name="Table  - Style5 5 5 2" xfId="11128" xr:uid="{6E3FA621-8015-4644-8B21-BEEAC0F6BD41}"/>
    <cellStyle name="Table  - Style5 5 5 2 2" xfId="30441" xr:uid="{3FDD9642-6EDA-4A40-9C70-7F2FD2F74E8D}"/>
    <cellStyle name="Table  - Style5 5 5 3" xfId="20915" xr:uid="{996597EA-7B29-4454-8532-780F8EB6ED56}"/>
    <cellStyle name="Table  - Style5 5 5 3 2" xfId="37121" xr:uid="{A4341CB7-4ADB-4C0F-AF0A-93DDD76E8BD5}"/>
    <cellStyle name="Table  - Style5 5 5 4" xfId="22937" xr:uid="{5CBBA135-C924-4869-AC13-6D8036B3414C}"/>
    <cellStyle name="Table  - Style5 5 5 4 2" xfId="39061" xr:uid="{415AC584-1497-4452-840E-0D391B418953}"/>
    <cellStyle name="Table  - Style5 5 5 5" xfId="22491" xr:uid="{9869A23E-1C65-46FD-B8F7-04E7EE838F93}"/>
    <cellStyle name="Table  - Style5 5 5 5 2" xfId="38615" xr:uid="{981C063E-6185-4CFE-866D-F7CD267AFDA5}"/>
    <cellStyle name="Table  - Style5 5 5 6" xfId="17630" xr:uid="{C121696B-15E6-4EDA-9F33-236C21AC157C}"/>
    <cellStyle name="Table  - Style5 5 5 6 2" xfId="36695" xr:uid="{F89BD505-9124-4CEE-AA37-C32077C61825}"/>
    <cellStyle name="Table  - Style5 5 5 7" xfId="27908" xr:uid="{4BAB6200-53D6-4BFE-AB3D-EFB6603CA991}"/>
    <cellStyle name="Table  - Style5 5 5 8" xfId="40971" xr:uid="{1E2DF4A6-A1DF-4B82-B313-6BC555A050A2}"/>
    <cellStyle name="Table  - Style5 5 6" xfId="8479" xr:uid="{D2749572-7A8B-46BF-B04D-F5FFB5167AF3}"/>
    <cellStyle name="Table  - Style5 5 6 2" xfId="11139" xr:uid="{AF8CD1FA-1452-4630-952A-7D3AA2163153}"/>
    <cellStyle name="Table  - Style5 5 6 2 2" xfId="30452" xr:uid="{B21FCA7D-7992-4E00-9AF9-AF9EB1C75A18}"/>
    <cellStyle name="Table  - Style5 5 6 3" xfId="27919" xr:uid="{EC5C9A7A-3727-432C-B130-9F160BD80A6B}"/>
    <cellStyle name="Table  - Style5 5 6 4" xfId="43499" xr:uid="{68097BFC-9CDD-4955-8DC6-A5CF0A11D58C}"/>
    <cellStyle name="Table  - Style5 5 7" xfId="6133" xr:uid="{32832DBD-CF7D-4F40-8F64-1E51B3F4FF7A}"/>
    <cellStyle name="Table  - Style5 5 7 2" xfId="25956" xr:uid="{A09A6A61-9D38-446C-BF8E-ABBE3267E5E8}"/>
    <cellStyle name="Table  - Style5 5 7 3" xfId="44530" xr:uid="{34043A7F-BB4B-493F-9AB7-572FDD75E434}"/>
    <cellStyle name="Table  - Style5 5 8" xfId="12739" xr:uid="{86D4D948-62C4-467D-8AE7-6DE7D4FA11D3}"/>
    <cellStyle name="Table  - Style5 5 8 2" xfId="32049" xr:uid="{84F421FE-3FE6-4BE5-B909-88513D57197E}"/>
    <cellStyle name="Table  - Style5 5 8 3" xfId="46100" xr:uid="{9AE25A65-E877-4F5D-A9CA-BAEF5AA8F667}"/>
    <cellStyle name="Table  - Style5 5 9" xfId="13344" xr:uid="{4BEE0FBD-5445-4390-99A1-D5B54FCDDDA4}"/>
    <cellStyle name="Table  - Style5 5 9 2" xfId="32650" xr:uid="{1D075FD4-53E7-46E1-B962-9BECB5702E87}"/>
    <cellStyle name="Table  - Style5 5 9 3" xfId="47012" xr:uid="{6BC9A15F-D3A2-4829-A7E4-48826FD577C5}"/>
    <cellStyle name="Table  - Style5 6" xfId="1682" xr:uid="{839588C6-9CDF-46DE-8BF4-38A3E516357C}"/>
    <cellStyle name="Table  - Style5 6 10" xfId="15326" xr:uid="{F383A557-0B2E-4248-97E3-838067949FC7}"/>
    <cellStyle name="Table  - Style5 6 10 2" xfId="34545" xr:uid="{47CDC3CA-B94A-4713-9843-62A85E145D47}"/>
    <cellStyle name="Table  - Style5 6 10 3" xfId="47340" xr:uid="{FC20EB13-6E72-45C9-9AEC-E7C302E088C4}"/>
    <cellStyle name="Table  - Style5 6 11" xfId="23923" xr:uid="{80279A67-BDAC-4753-AA1A-7AB149B8FBFC}"/>
    <cellStyle name="Table  - Style5 6 11 2" xfId="43048" xr:uid="{AA7C26C7-584A-4392-86D1-46D2AADE2160}"/>
    <cellStyle name="Table  - Style5 6 12" xfId="46927" xr:uid="{8DA512F2-9DB7-4863-A84F-02AC5447FB04}"/>
    <cellStyle name="Table  - Style5 6 13" xfId="47449" xr:uid="{5B291485-4F84-4503-8177-9F5CDCB56868}"/>
    <cellStyle name="Table  - Style5 6 14" xfId="47459" xr:uid="{FFBFC417-01F5-4176-AEBD-EC3689D8A541}"/>
    <cellStyle name="Table  - Style5 6 15" xfId="46445" xr:uid="{AA1CA92F-01C4-48CB-9F1F-95F0102599D2}"/>
    <cellStyle name="Table  - Style5 6 16" xfId="46088" xr:uid="{1150237F-5B06-42FF-9649-52ACF645A86D}"/>
    <cellStyle name="Table  - Style5 6 17" xfId="44443" xr:uid="{9805C01E-CF55-49B9-95BE-4EF07CD2D5F6}"/>
    <cellStyle name="Table  - Style5 6 18" xfId="46254" xr:uid="{9B014D9A-22FA-4BC1-A17A-587C3E943A21}"/>
    <cellStyle name="Table  - Style5 6 19" xfId="42410" xr:uid="{DDDA230D-8220-4F25-9677-C3A981A02C5E}"/>
    <cellStyle name="Table  - Style5 6 2" xfId="7789" xr:uid="{AB805007-1409-4046-B094-55105B05DF99}"/>
    <cellStyle name="Table  - Style5 6 2 10" xfId="40725" xr:uid="{7E0BB907-B232-4A69-B5CA-996144B38CEC}"/>
    <cellStyle name="Table  - Style5 6 2 2" xfId="9952" xr:uid="{D30A019F-D498-4625-924F-E39B78C9C75D}"/>
    <cellStyle name="Table  - Style5 6 2 2 2" xfId="11438" xr:uid="{723890E3-C1B0-4B5B-BC76-1A52FDDDC709}"/>
    <cellStyle name="Table  - Style5 6 2 2 2 2" xfId="30751" xr:uid="{EBE37F72-4ADF-4B03-848F-0813F1AB1281}"/>
    <cellStyle name="Table  - Style5 6 2 2 3" xfId="29281" xr:uid="{28147BE0-B6D9-4E7B-86B4-63326B7A1AF9}"/>
    <cellStyle name="Table  - Style5 6 2 3" xfId="10626" xr:uid="{DFB4CD3B-B07A-4981-BA96-9AAA62DF6AB6}"/>
    <cellStyle name="Table  - Style5 6 2 3 2" xfId="11816" xr:uid="{93FE3658-3898-496B-8E80-90D16A3F5DA5}"/>
    <cellStyle name="Table  - Style5 6 2 3 2 2" xfId="31129" xr:uid="{10B0840C-C873-4C27-9373-1EFB487C0B08}"/>
    <cellStyle name="Table  - Style5 6 2 3 3" xfId="29949" xr:uid="{95BBC0CC-22E6-49DE-946A-B2544A03E4F5}"/>
    <cellStyle name="Table  - Style5 6 2 4" xfId="11075" xr:uid="{D6DE704A-338D-41F1-A12F-193EC1A97CCC}"/>
    <cellStyle name="Table  - Style5 6 2 4 2" xfId="30388" xr:uid="{BAB860E9-ADBE-44A2-B45E-1BE715BEF84B}"/>
    <cellStyle name="Table  - Style5 6 2 5" xfId="18984" xr:uid="{542B6F9F-7D62-4614-8A05-1B1D133281D4}"/>
    <cellStyle name="Table  - Style5 6 2 5 2" xfId="36868" xr:uid="{0FCFB935-5C64-4A09-BD99-B12ACD4736F9}"/>
    <cellStyle name="Table  - Style5 6 2 6" xfId="22457" xr:uid="{7F9D129E-6DA2-4B2B-BA6A-0F8C0011DDAC}"/>
    <cellStyle name="Table  - Style5 6 2 6 2" xfId="38581" xr:uid="{FB25B1B3-36E2-49D6-8174-65D2695F779C}"/>
    <cellStyle name="Table  - Style5 6 2 7" xfId="16483" xr:uid="{025A5F9A-0B05-402B-8182-C528885565BD}"/>
    <cellStyle name="Table  - Style5 6 2 7 2" xfId="35583" xr:uid="{EE2D8A5A-0D19-4737-8C80-A8C6F569713A}"/>
    <cellStyle name="Table  - Style5 6 2 8" xfId="16481" xr:uid="{08520884-4892-4E09-A0BE-4AE71D70F90F}"/>
    <cellStyle name="Table  - Style5 6 2 8 2" xfId="35581" xr:uid="{DD27FBFE-CD95-4926-9DA2-26B74F613492}"/>
    <cellStyle name="Table  - Style5 6 2 9" xfId="27282" xr:uid="{0AD8F60F-0234-4656-B29E-1394A2D9577E}"/>
    <cellStyle name="Table  - Style5 6 20" xfId="47548" xr:uid="{7E08DB09-7828-4A87-A589-762C2F34C5A3}"/>
    <cellStyle name="Table  - Style5 6 21" xfId="42308" xr:uid="{61BCC0CF-A95F-47D3-8DFE-7CEDEF7889B2}"/>
    <cellStyle name="Table  - Style5 6 22" xfId="47657" xr:uid="{F2B3CB43-602D-49F5-A2BA-F5D07B101391}"/>
    <cellStyle name="Table  - Style5 6 23" xfId="42497" xr:uid="{94B6656D-A79F-47A1-A6C4-2B1B5668383F}"/>
    <cellStyle name="Table  - Style5 6 24" xfId="47374" xr:uid="{1B948A64-9A3B-4ADC-A119-1ACAAE676542}"/>
    <cellStyle name="Table  - Style5 6 25" xfId="44227" xr:uid="{A5478E8F-56AB-4622-8075-9BE2FA5DEC9D}"/>
    <cellStyle name="Table  - Style5 6 26" xfId="46174" xr:uid="{E42D4317-F62A-4CA7-8D00-34B14B1D90CA}"/>
    <cellStyle name="Table  - Style5 6 27" xfId="46437" xr:uid="{36E0BE94-B04A-4AD6-8559-F43DBBEA91B4}"/>
    <cellStyle name="Table  - Style5 6 28" xfId="44598" xr:uid="{378755DD-1203-44FA-888E-3B9104272AD2}"/>
    <cellStyle name="Table  - Style5 6 29" xfId="47572" xr:uid="{358A2649-F364-4EF9-8D03-3D0371A1BC77}"/>
    <cellStyle name="Table  - Style5 6 3" xfId="10345" xr:uid="{E534F917-E3DD-4776-9F94-BDB44FB8617E}"/>
    <cellStyle name="Table  - Style5 6 3 10" xfId="40905" xr:uid="{EA02A868-9655-4317-A894-F06C82299486}"/>
    <cellStyle name="Table  - Style5 6 3 2" xfId="10553" xr:uid="{73B649E3-F152-45CC-B7C8-F50DB8EB45D4}"/>
    <cellStyle name="Table  - Style5 6 3 2 2" xfId="10905" xr:uid="{CE6260E4-75A1-4D86-AFDC-778FB20F1B10}"/>
    <cellStyle name="Table  - Style5 6 3 2 2 2" xfId="12086" xr:uid="{EDA6A686-E8A9-4978-8E53-0BBF03EA4227}"/>
    <cellStyle name="Table  - Style5 6 3 2 2 2 2" xfId="31399" xr:uid="{9DCBC2DF-2947-4EC3-8840-4FE12F99D229}"/>
    <cellStyle name="Table  - Style5 6 3 2 2 3" xfId="30219" xr:uid="{FD39DB31-15DD-4F12-8AC7-1BA96491ECB7}"/>
    <cellStyle name="Table  - Style5 6 3 2 3" xfId="11744" xr:uid="{6975005F-B936-4E62-A73F-638B2B457177}"/>
    <cellStyle name="Table  - Style5 6 3 2 3 2" xfId="31057" xr:uid="{5F19B8A0-6FFD-49ED-A2F3-B5F138B8A11D}"/>
    <cellStyle name="Table  - Style5 6 3 2 4" xfId="29877" xr:uid="{7C429623-10FD-4F44-9E27-6D3F2FDFFE7D}"/>
    <cellStyle name="Table  - Style5 6 3 3" xfId="10709" xr:uid="{64B52579-F764-414E-9E18-38F5B946B314}"/>
    <cellStyle name="Table  - Style5 6 3 3 2" xfId="11896" xr:uid="{55416C0F-3031-4907-B986-DC28A9926CB3}"/>
    <cellStyle name="Table  - Style5 6 3 3 2 2" xfId="31209" xr:uid="{AC6E4FB2-31D6-455B-9E66-7C58FD0DD8EA}"/>
    <cellStyle name="Table  - Style5 6 3 3 3" xfId="30029" xr:uid="{641EEB18-07D2-49D6-84C6-8FEF6C845139}"/>
    <cellStyle name="Table  - Style5 6 3 4" xfId="11542" xr:uid="{01B8F540-48C2-429A-976D-77D45B02A8C4}"/>
    <cellStyle name="Table  - Style5 6 3 4 2" xfId="30855" xr:uid="{CA687B7B-9FD6-4835-BCBB-2726BA315C6E}"/>
    <cellStyle name="Table  - Style5 6 3 5" xfId="20844" xr:uid="{91505EE4-B985-4947-A8B4-A390061FF0A8}"/>
    <cellStyle name="Table  - Style5 6 3 5 2" xfId="37055" xr:uid="{E8C16D96-C717-475B-83D9-1FAE958A5C75}"/>
    <cellStyle name="Table  - Style5 6 3 6" xfId="22870" xr:uid="{5BC0B40A-65C0-47B1-BE0E-C6FFA1407293}"/>
    <cellStyle name="Table  - Style5 6 3 6 2" xfId="38994" xr:uid="{B3D99872-C57B-4A03-9BFE-94428FDBF3A1}"/>
    <cellStyle name="Table  - Style5 6 3 7" xfId="17542" xr:uid="{87944E34-D5F3-493D-9E2E-4477C13209C4}"/>
    <cellStyle name="Table  - Style5 6 3 7 2" xfId="36617" xr:uid="{7B3EF78E-9DB6-428A-ADA7-E2B9F9F39DC4}"/>
    <cellStyle name="Table  - Style5 6 3 8" xfId="23076" xr:uid="{E0106FBF-EDDD-4DC5-A38B-C5A1D13CA3A6}"/>
    <cellStyle name="Table  - Style5 6 3 8 2" xfId="39200" xr:uid="{0E25B30D-E2D9-4EAB-BF96-E5040AFCFDDC}"/>
    <cellStyle name="Table  - Style5 6 3 9" xfId="29673" xr:uid="{8A7A971E-81BD-4EEA-9DE1-52A536108F6F}"/>
    <cellStyle name="Table  - Style5 6 30" xfId="47310" xr:uid="{6B329F2C-E698-42F8-B626-43A909858A4B}"/>
    <cellStyle name="Table  - Style5 6 31" xfId="48089" xr:uid="{B8DD9080-E181-4068-A26A-0E28641656B1}"/>
    <cellStyle name="Table  - Style5 6 32" xfId="47177" xr:uid="{6F490877-003C-46D3-AE1B-E7F4267285B3}"/>
    <cellStyle name="Table  - Style5 6 33" xfId="42364" xr:uid="{0EC66143-3D86-437F-B380-C4E01AC9A4B0}"/>
    <cellStyle name="Table  - Style5 6 34" xfId="48207" xr:uid="{B360B5D0-63D8-4906-9188-BD7027992E6E}"/>
    <cellStyle name="Table  - Style5 6 35" xfId="47381" xr:uid="{329F6D8C-3C21-495B-BA47-73A9D45F74E0}"/>
    <cellStyle name="Table  - Style5 6 36" xfId="47124" xr:uid="{C1E6AAA9-535F-41E0-B464-6824424C1433}"/>
    <cellStyle name="Table  - Style5 6 37" xfId="48424" xr:uid="{649CC343-2551-4D69-B9E4-32EFBC4D357D}"/>
    <cellStyle name="Table  - Style5 6 38" xfId="47944" xr:uid="{8B4E32F7-5818-42E0-B020-E00CC0DF6E29}"/>
    <cellStyle name="Table  - Style5 6 39" xfId="48438" xr:uid="{B3978FE6-A971-4284-8D0A-F80A002515C3}"/>
    <cellStyle name="Table  - Style5 6 4" xfId="10451" xr:uid="{D09902B4-D655-4C5B-A262-4CCE1074F267}"/>
    <cellStyle name="Table  - Style5 6 4 2" xfId="10804" xr:uid="{92FFDC0E-FA79-4068-AD4D-AC4B3A709A14}"/>
    <cellStyle name="Table  - Style5 6 4 2 2" xfId="11988" xr:uid="{E5DE4A75-40D5-483F-8FA6-B2D564D4364C}"/>
    <cellStyle name="Table  - Style5 6 4 2 2 2" xfId="31301" xr:uid="{81B15E98-FCCE-40D0-9DA4-D7D3D7A4B0AB}"/>
    <cellStyle name="Table  - Style5 6 4 2 3" xfId="30121" xr:uid="{57E4B9A7-59B6-4FB1-967F-538FBB814020}"/>
    <cellStyle name="Table  - Style5 6 4 3" xfId="11643" xr:uid="{A8D9ECE2-695D-4D4E-B4ED-39D4D69CD101}"/>
    <cellStyle name="Table  - Style5 6 4 3 2" xfId="30956" xr:uid="{060C478D-D9FD-4ADD-A5AE-C5823E08AD5D}"/>
    <cellStyle name="Table  - Style5 6 4 4" xfId="20898" xr:uid="{42A62358-8AC8-428A-9AED-8B5EDE8E264A}"/>
    <cellStyle name="Table  - Style5 6 4 4 2" xfId="37106" xr:uid="{52CA9193-8690-4441-89DF-DF3D5A01575B}"/>
    <cellStyle name="Table  - Style5 6 4 5" xfId="22921" xr:uid="{B168735F-6EEB-47E1-BEE1-9C02F51B6417}"/>
    <cellStyle name="Table  - Style5 6 4 5 2" xfId="39045" xr:uid="{592AACE1-C746-4F36-9885-8A990FF7E6FF}"/>
    <cellStyle name="Table  - Style5 6 4 6" xfId="17552" xr:uid="{5FA221C2-720F-48CD-AD6C-AAB1350F4EC4}"/>
    <cellStyle name="Table  - Style5 6 4 6 2" xfId="36625" xr:uid="{AF86F083-1DBC-4CA4-85DA-A5EF052DFBEF}"/>
    <cellStyle name="Table  - Style5 6 4 7" xfId="17710" xr:uid="{5D936418-10D6-4447-B847-73BA1E32F7B7}"/>
    <cellStyle name="Table  - Style5 6 4 7 2" xfId="36770" xr:uid="{6F58985E-E5F5-4073-88DA-83BCBFF8C31A}"/>
    <cellStyle name="Table  - Style5 6 4 8" xfId="29776" xr:uid="{ECE100DC-BAB4-4061-8775-8458AA649D18}"/>
    <cellStyle name="Table  - Style5 6 4 9" xfId="40956" xr:uid="{3E09FDB1-BD92-4A46-9598-C23F81DBE137}"/>
    <cellStyle name="Table  - Style5 6 40" xfId="46492" xr:uid="{21DB432A-7785-472A-A6DF-B9AA02230E9F}"/>
    <cellStyle name="Table  - Style5 6 41" xfId="51509" xr:uid="{EF707D08-E1BC-49FF-84E5-0E2AC68D8AEB}"/>
    <cellStyle name="Table  - Style5 6 5" xfId="8463" xr:uid="{762D89FF-24CF-420A-AD6C-8CEA2DA10958}"/>
    <cellStyle name="Table  - Style5 6 5 2" xfId="11127" xr:uid="{CF65B4BF-3769-4E7A-A1B3-9F7CCE849D98}"/>
    <cellStyle name="Table  - Style5 6 5 2 2" xfId="30440" xr:uid="{4C7F4DB2-B7AE-472D-A3FE-592F932D1022}"/>
    <cellStyle name="Table  - Style5 6 5 3" xfId="20887" xr:uid="{D660D8B1-7938-4BDC-9939-8501A3AEE9A5}"/>
    <cellStyle name="Table  - Style5 6 5 3 2" xfId="37095" xr:uid="{9446152F-189B-4019-9032-C38C91B8BE73}"/>
    <cellStyle name="Table  - Style5 6 5 4" xfId="22910" xr:uid="{CB30D74E-86D5-4D0B-96A9-705BE34281AC}"/>
    <cellStyle name="Table  - Style5 6 5 4 2" xfId="39034" xr:uid="{6342307B-3AC7-46B7-841A-2347C3263B98}"/>
    <cellStyle name="Table  - Style5 6 5 5" xfId="17608" xr:uid="{C885FE39-4C9A-4A76-ADBC-4849105F4B97}"/>
    <cellStyle name="Table  - Style5 6 5 5 2" xfId="36673" xr:uid="{2FB11D05-7473-4175-90BD-F14DAB25C4E1}"/>
    <cellStyle name="Table  - Style5 6 5 6" xfId="17611" xr:uid="{970FE313-505C-4316-9384-C680B95DBFAF}"/>
    <cellStyle name="Table  - Style5 6 5 6 2" xfId="36676" xr:uid="{5F20600E-D42D-4A6B-8C07-802F68FBFF1B}"/>
    <cellStyle name="Table  - Style5 6 5 7" xfId="27907" xr:uid="{C67D8425-C72F-462E-9BE1-27C14C13557C}"/>
    <cellStyle name="Table  - Style5 6 5 8" xfId="40945" xr:uid="{BD25AA72-EC73-4801-A865-129A7A782D22}"/>
    <cellStyle name="Table  - Style5 6 6" xfId="9914" xr:uid="{EA82DAE8-3FA0-44B7-A72F-FF765C495A03}"/>
    <cellStyle name="Table  - Style5 6 6 2" xfId="11428" xr:uid="{7CF64173-947D-4E54-9290-3A33B2ED91D2}"/>
    <cellStyle name="Table  - Style5 6 6 2 2" xfId="30741" xr:uid="{FCABFD6F-7E2E-4D17-8173-4A691C539A99}"/>
    <cellStyle name="Table  - Style5 6 6 3" xfId="29261" xr:uid="{9F50B28B-18D9-4D09-9566-E4B095316064}"/>
    <cellStyle name="Table  - Style5 6 6 4" xfId="42453" xr:uid="{C1963F1C-2B2C-4B65-AF3B-4531DE954C08}"/>
    <cellStyle name="Table  - Style5 6 7" xfId="6134" xr:uid="{9EAB0A6C-4FF6-4FE4-9069-9D642C30EA68}"/>
    <cellStyle name="Table  - Style5 6 7 2" xfId="25957" xr:uid="{651EFA77-2BCE-46B3-B67F-703D62A55399}"/>
    <cellStyle name="Table  - Style5 6 7 3" xfId="44531" xr:uid="{B600A2E5-F208-4993-80F8-59E7FF2316E3}"/>
    <cellStyle name="Table  - Style5 6 8" xfId="12740" xr:uid="{24EB20A3-0F71-429F-8868-DC4F8E6D4A0F}"/>
    <cellStyle name="Table  - Style5 6 8 2" xfId="32050" xr:uid="{AAF8BDED-306C-4391-B055-98DCF47D8313}"/>
    <cellStyle name="Table  - Style5 6 8 3" xfId="44454" xr:uid="{AF99A03F-DF29-4942-9C95-ACD75BE35DA6}"/>
    <cellStyle name="Table  - Style5 6 9" xfId="13343" xr:uid="{339A396E-FB3A-4E31-B1C5-4292714E78F9}"/>
    <cellStyle name="Table  - Style5 6 9 2" xfId="32649" xr:uid="{1F566C0A-A021-4E65-8A25-84A776545992}"/>
    <cellStyle name="Table  - Style5 6 9 3" xfId="46621" xr:uid="{EEB22261-815D-4C88-A2DD-DF008BA583E5}"/>
    <cellStyle name="Table  - Style5 7" xfId="1683" xr:uid="{2ED020C2-76FC-4296-8C88-A80ECCFFF6FE}"/>
    <cellStyle name="Table  - Style5 7 10" xfId="15327" xr:uid="{6A6F0CF6-0A7C-4972-ADFC-26070CCB8C52}"/>
    <cellStyle name="Table  - Style5 7 10 2" xfId="34546" xr:uid="{F3C1584A-8443-4E0E-A6DD-19C521C58369}"/>
    <cellStyle name="Table  - Style5 7 10 3" xfId="42818" xr:uid="{94E8DEA2-A644-4457-B7EB-EC908EA957B6}"/>
    <cellStyle name="Table  - Style5 7 11" xfId="23924" xr:uid="{E141333F-DC64-4EC3-AD07-2E50DF17D2C0}"/>
    <cellStyle name="Table  - Style5 7 11 2" xfId="42837" xr:uid="{B25080A1-388F-4696-A72E-89B585395BE4}"/>
    <cellStyle name="Table  - Style5 7 12" xfId="44280" xr:uid="{33396821-CCD3-48AA-80F7-3E42F3D2C0C0}"/>
    <cellStyle name="Table  - Style5 7 13" xfId="43521" xr:uid="{A0A373FD-5AA4-474F-AEE3-DF7F280F404E}"/>
    <cellStyle name="Table  - Style5 7 14" xfId="46981" xr:uid="{84D90454-8994-4525-B283-60E2918628CE}"/>
    <cellStyle name="Table  - Style5 7 15" xfId="46289" xr:uid="{96D1C8B6-0606-4755-995F-DA862F22A6C3}"/>
    <cellStyle name="Table  - Style5 7 16" xfId="42846" xr:uid="{DECE5D15-78FE-4C34-BA6D-218E82C99DBC}"/>
    <cellStyle name="Table  - Style5 7 17" xfId="42457" xr:uid="{93D12814-D950-4B19-B82B-8230BD87E11E}"/>
    <cellStyle name="Table  - Style5 7 18" xfId="47405" xr:uid="{BF2FCA8D-EA7F-4E43-96F4-C4C1C00FF037}"/>
    <cellStyle name="Table  - Style5 7 19" xfId="46309" xr:uid="{98CB632D-4536-4D49-96BF-A187BDD7A302}"/>
    <cellStyle name="Table  - Style5 7 2" xfId="7790" xr:uid="{4F84545D-0AB4-4D23-BB24-55D8902E8617}"/>
    <cellStyle name="Table  - Style5 7 2 10" xfId="40726" xr:uid="{316F9B2D-EE0A-42BD-95FC-0F8A4988E355}"/>
    <cellStyle name="Table  - Style5 7 2 2" xfId="9953" xr:uid="{DCF7C161-A846-4DAA-A145-4B93A8A2F33A}"/>
    <cellStyle name="Table  - Style5 7 2 2 2" xfId="11439" xr:uid="{B5146403-9CF2-467A-8440-CA11C8C9D6EB}"/>
    <cellStyle name="Table  - Style5 7 2 2 2 2" xfId="30752" xr:uid="{D80189DE-567C-4993-A7F4-4F93CF030E1E}"/>
    <cellStyle name="Table  - Style5 7 2 2 3" xfId="29282" xr:uid="{19AADB70-6BC0-4779-B50E-F2A78F49BD61}"/>
    <cellStyle name="Table  - Style5 7 2 3" xfId="10627" xr:uid="{A8A050ED-44C6-4896-8BBE-787531D29CDA}"/>
    <cellStyle name="Table  - Style5 7 2 3 2" xfId="11817" xr:uid="{D013F71B-32D6-4DB3-A7C4-E3BCDBD970BF}"/>
    <cellStyle name="Table  - Style5 7 2 3 2 2" xfId="31130" xr:uid="{2B72CE62-C555-4418-A3B8-97FD82B43CCD}"/>
    <cellStyle name="Table  - Style5 7 2 3 3" xfId="29950" xr:uid="{C569F8D3-B1B5-44F5-AB37-BAF30834497E}"/>
    <cellStyle name="Table  - Style5 7 2 4" xfId="11076" xr:uid="{7045D2E9-35C0-4ECE-85B9-E0B09E3E7DD7}"/>
    <cellStyle name="Table  - Style5 7 2 4 2" xfId="30389" xr:uid="{B0631893-67EF-491D-B882-CD47521CBCFC}"/>
    <cellStyle name="Table  - Style5 7 2 5" xfId="18985" xr:uid="{3EF32408-0DB1-4416-B57F-CA89AD987EFA}"/>
    <cellStyle name="Table  - Style5 7 2 5 2" xfId="36869" xr:uid="{CF23BE54-928C-48F2-A0DA-091A5A17148F}"/>
    <cellStyle name="Table  - Style5 7 2 6" xfId="22458" xr:uid="{1314D8AF-C56E-4D52-BD04-E1634A83DA7A}"/>
    <cellStyle name="Table  - Style5 7 2 6 2" xfId="38582" xr:uid="{BB329094-D77E-4D6D-801D-81C8FC8DD7E3}"/>
    <cellStyle name="Table  - Style5 7 2 7" xfId="16156" xr:uid="{EEF2FB07-5645-49D7-AB19-8561E73EC95B}"/>
    <cellStyle name="Table  - Style5 7 2 7 2" xfId="35258" xr:uid="{7E7C1330-9F02-4730-8828-A660AB88CCAA}"/>
    <cellStyle name="Table  - Style5 7 2 8" xfId="22583" xr:uid="{126B1373-BD63-4790-AFCB-17D4DBB9A1BB}"/>
    <cellStyle name="Table  - Style5 7 2 8 2" xfId="38707" xr:uid="{B65E6A26-375F-425B-A08D-93B43FC5ED9E}"/>
    <cellStyle name="Table  - Style5 7 2 9" xfId="27283" xr:uid="{BE324920-5AA3-49C5-8AE1-40AF52CDBCD8}"/>
    <cellStyle name="Table  - Style5 7 20" xfId="42503" xr:uid="{AF76CF8D-1777-4A56-ABD8-854F8B4F0735}"/>
    <cellStyle name="Table  - Style5 7 21" xfId="46695" xr:uid="{C4EC645B-AA9A-4893-BDE8-DFD451275B01}"/>
    <cellStyle name="Table  - Style5 7 22" xfId="44097" xr:uid="{33814638-BE4F-4F3D-805C-CDAD16389F1F}"/>
    <cellStyle name="Table  - Style5 7 23" xfId="42304" xr:uid="{07F773BC-B9DA-445A-BAE7-B47EA1B9017A}"/>
    <cellStyle name="Table  - Style5 7 24" xfId="47205" xr:uid="{9D569062-C667-4347-AA50-66A679417211}"/>
    <cellStyle name="Table  - Style5 7 25" xfId="47667" xr:uid="{C83A4142-BB7B-4AE2-A8A6-BE1BC80BA106}"/>
    <cellStyle name="Table  - Style5 7 26" xfId="44655" xr:uid="{95944E6A-0BDA-44C2-929D-F64EF2483670}"/>
    <cellStyle name="Table  - Style5 7 27" xfId="46978" xr:uid="{4E93448C-9B03-4D62-ABE5-364CCE422745}"/>
    <cellStyle name="Table  - Style5 7 28" xfId="48262" xr:uid="{7C068F0E-3E3A-4C6F-8275-5FFF3A58DAF7}"/>
    <cellStyle name="Table  - Style5 7 29" xfId="43204" xr:uid="{711F5CFB-97CA-4F77-8609-916D4B938B3D}"/>
    <cellStyle name="Table  - Style5 7 3" xfId="9650" xr:uid="{D35CD8E2-46E1-4F73-A07D-71D65A0DF128}"/>
    <cellStyle name="Table  - Style5 7 3 10" xfId="40906" xr:uid="{900B9D84-BE73-43D0-B9AE-902AC4F340B3}"/>
    <cellStyle name="Table  - Style5 7 3 2" xfId="10508" xr:uid="{29A1ABE7-B69C-4395-A533-A7D73CD16507}"/>
    <cellStyle name="Table  - Style5 7 3 2 2" xfId="10860" xr:uid="{C55937CD-B260-47AC-9EA0-ED87F01F4132}"/>
    <cellStyle name="Table  - Style5 7 3 2 2 2" xfId="12043" xr:uid="{DC38F6F0-32E1-4FE1-8659-F482E25D8F52}"/>
    <cellStyle name="Table  - Style5 7 3 2 2 2 2" xfId="31356" xr:uid="{D8E276EA-64CE-4D3C-96CA-84D68CDA005D}"/>
    <cellStyle name="Table  - Style5 7 3 2 2 3" xfId="30176" xr:uid="{491CDB47-1B9A-4062-A57B-997FF031AE1C}"/>
    <cellStyle name="Table  - Style5 7 3 2 3" xfId="11699" xr:uid="{AF958983-D0EA-47C0-AAC2-8A428B527C6F}"/>
    <cellStyle name="Table  - Style5 7 3 2 3 2" xfId="31012" xr:uid="{CEB84A64-88A8-4725-85CF-C05CBAE21110}"/>
    <cellStyle name="Table  - Style5 7 3 2 4" xfId="29832" xr:uid="{8293F001-DCB5-4667-A301-9CC4DB5F3291}"/>
    <cellStyle name="Table  - Style5 7 3 3" xfId="9494" xr:uid="{15B634A1-9A20-4181-887B-9627E7135848}"/>
    <cellStyle name="Table  - Style5 7 3 3 2" xfId="11320" xr:uid="{104752DA-4829-4E62-841A-DD5E2DB5AFBF}"/>
    <cellStyle name="Table  - Style5 7 3 3 2 2" xfId="30633" xr:uid="{BF21E5B2-300D-4527-A61C-F046BF7D1871}"/>
    <cellStyle name="Table  - Style5 7 3 3 3" xfId="28922" xr:uid="{E107D60D-DEEC-4A29-996A-F8681316468D}"/>
    <cellStyle name="Table  - Style5 7 3 4" xfId="11368" xr:uid="{16F3D0A1-1D26-4BC8-B8EB-33FDA7FDCD99}"/>
    <cellStyle name="Table  - Style5 7 3 4 2" xfId="30681" xr:uid="{10F5953B-107B-471F-A041-CF485803B863}"/>
    <cellStyle name="Table  - Style5 7 3 5" xfId="20845" xr:uid="{60F1D4BE-6B4E-4BD6-9653-736B7D36B725}"/>
    <cellStyle name="Table  - Style5 7 3 5 2" xfId="37056" xr:uid="{242316B4-E9D1-46EF-B9B2-24DF8C719E8C}"/>
    <cellStyle name="Table  - Style5 7 3 6" xfId="22871" xr:uid="{0C3127E2-909D-418C-8FB8-84EC73569187}"/>
    <cellStyle name="Table  - Style5 7 3 6 2" xfId="38995" xr:uid="{390D0BB3-08FE-47E8-8EA0-1B547257B142}"/>
    <cellStyle name="Table  - Style5 7 3 7" xfId="22689" xr:uid="{98AB94A3-BF50-4B3D-A3B4-6F0DCE72BB1C}"/>
    <cellStyle name="Table  - Style5 7 3 7 2" xfId="38813" xr:uid="{4E7A6980-4997-48BD-9623-53A577C05C12}"/>
    <cellStyle name="Table  - Style5 7 3 8" xfId="17451" xr:uid="{33F2A1DE-2E88-4DEF-8A3C-24DAE5F2ED60}"/>
    <cellStyle name="Table  - Style5 7 3 8 2" xfId="36531" xr:uid="{80585A34-E34D-44CA-B445-F3A882606E02}"/>
    <cellStyle name="Table  - Style5 7 3 9" xfId="29064" xr:uid="{F29B11A9-EC4D-4B1F-9B10-1F6C9ADA76F5}"/>
    <cellStyle name="Table  - Style5 7 30" xfId="47682" xr:uid="{F4DCF171-7B63-4622-AD7E-28EC6C113863}"/>
    <cellStyle name="Table  - Style5 7 31" xfId="47542" xr:uid="{D55820BC-7DCE-4E25-8BE4-B84102CDDC0E}"/>
    <cellStyle name="Table  - Style5 7 32" xfId="46813" xr:uid="{30AB6510-8DF8-4945-A0D3-28D9B9FE9870}"/>
    <cellStyle name="Table  - Style5 7 33" xfId="47388" xr:uid="{8C12950A-D098-4B3E-B5F1-00614F02072F}"/>
    <cellStyle name="Table  - Style5 7 34" xfId="43510" xr:uid="{C8C88E6A-9921-434E-81FA-9B4AB7D1FA7C}"/>
    <cellStyle name="Table  - Style5 7 35" xfId="48210" xr:uid="{B30D3ABB-9723-4B7E-8DD2-D2525B9E9AEB}"/>
    <cellStyle name="Table  - Style5 7 36" xfId="46454" xr:uid="{F656FAC3-6E70-4372-B9A4-C511B04D3442}"/>
    <cellStyle name="Table  - Style5 7 37" xfId="46386" xr:uid="{23127ACC-9AEB-4821-8681-E11C9C0C37D6}"/>
    <cellStyle name="Table  - Style5 7 38" xfId="48298" xr:uid="{639EB04F-9997-4737-B20D-9835C4202F71}"/>
    <cellStyle name="Table  - Style5 7 39" xfId="43222" xr:uid="{73552789-BC8D-4F1C-ADBF-2E91EFA5F366}"/>
    <cellStyle name="Table  - Style5 7 4" xfId="10452" xr:uid="{A40BEC20-EA37-4CF5-A241-AA886424E999}"/>
    <cellStyle name="Table  - Style5 7 4 2" xfId="10805" xr:uid="{D1AA3C04-BA54-46FB-963D-7A596826F444}"/>
    <cellStyle name="Table  - Style5 7 4 2 2" xfId="11989" xr:uid="{BDE0D563-9402-4380-9B87-DE22311CAA33}"/>
    <cellStyle name="Table  - Style5 7 4 2 2 2" xfId="31302" xr:uid="{577D6F28-10AF-46E6-8B91-1441ED23BA4E}"/>
    <cellStyle name="Table  - Style5 7 4 2 3" xfId="30122" xr:uid="{7BB78409-1100-43B7-A02C-B16D7F7BFDC7}"/>
    <cellStyle name="Table  - Style5 7 4 3" xfId="11644" xr:uid="{B8250063-C2E0-4BCA-B4EB-A0185C4F0856}"/>
    <cellStyle name="Table  - Style5 7 4 3 2" xfId="30957" xr:uid="{D3DAD09E-A425-4D9E-9D35-EF8396357D91}"/>
    <cellStyle name="Table  - Style5 7 4 4" xfId="20787" xr:uid="{AD7D97BD-A351-42B4-9077-EE9D4B8F703B}"/>
    <cellStyle name="Table  - Style5 7 4 4 2" xfId="37005" xr:uid="{CE7AEF2E-C20F-463A-B935-31F5BB33B381}"/>
    <cellStyle name="Table  - Style5 7 4 5" xfId="22818" xr:uid="{2782A3C8-F072-4FB8-9564-953BA18E7D01}"/>
    <cellStyle name="Table  - Style5 7 4 5 2" xfId="38942" xr:uid="{36B3ED93-3A11-43E7-AE17-67079508413A}"/>
    <cellStyle name="Table  - Style5 7 4 6" xfId="22708" xr:uid="{B23664E9-3923-4AF0-A3C2-47354430E221}"/>
    <cellStyle name="Table  - Style5 7 4 6 2" xfId="38832" xr:uid="{092C46E9-8E28-4395-A797-33113CACD3AF}"/>
    <cellStyle name="Table  - Style5 7 4 7" xfId="22510" xr:uid="{4B0BE7C9-E63E-4785-9127-1537A38A3B1B}"/>
    <cellStyle name="Table  - Style5 7 4 7 2" xfId="38634" xr:uid="{6F133F0C-F8BD-44A7-AA20-F6A2CC0553A6}"/>
    <cellStyle name="Table  - Style5 7 4 8" xfId="29777" xr:uid="{3E7E8620-F783-4C2E-9C3D-3EA17BE85EC4}"/>
    <cellStyle name="Table  - Style5 7 4 9" xfId="40855" xr:uid="{70D8F1B5-F44B-423A-BFE0-A30FC8437A1A}"/>
    <cellStyle name="Table  - Style5 7 40" xfId="48279" xr:uid="{0D675E69-B104-40F8-9AA6-211B3A244990}"/>
    <cellStyle name="Table  - Style5 7 41" xfId="51510" xr:uid="{633BB6D8-100A-44E7-9B09-918BBB65E7E7}"/>
    <cellStyle name="Table  - Style5 7 5" xfId="8462" xr:uid="{3E30F210-B1A1-4EB9-A456-24258FDDBB62}"/>
    <cellStyle name="Table  - Style5 7 5 2" xfId="11126" xr:uid="{B408B017-3A0D-43A3-A0BB-4DC529456CBD}"/>
    <cellStyle name="Table  - Style5 7 5 2 2" xfId="30439" xr:uid="{2BE62AA5-85BC-40C2-83E2-AAE17B3C0B40}"/>
    <cellStyle name="Table  - Style5 7 5 3" xfId="20807" xr:uid="{69FD72FC-1A63-4A4C-8090-F7F3AB871983}"/>
    <cellStyle name="Table  - Style5 7 5 3 2" xfId="37022" xr:uid="{04152DED-5D2F-4416-BB3B-63FABDE4F355}"/>
    <cellStyle name="Table  - Style5 7 5 4" xfId="22837" xr:uid="{80FE4BA6-AEB8-438E-AA8D-D2BB9988C6A5}"/>
    <cellStyle name="Table  - Style5 7 5 4 2" xfId="38961" xr:uid="{37E69A52-0026-458A-B1FE-F02C92356C41}"/>
    <cellStyle name="Table  - Style5 7 5 5" xfId="22700" xr:uid="{E82BA7B0-24C4-463F-9E95-906BF033AA41}"/>
    <cellStyle name="Table  - Style5 7 5 5 2" xfId="38824" xr:uid="{1CC4FCB4-ECB9-4344-9B92-D675BC915B58}"/>
    <cellStyle name="Table  - Style5 7 5 6" xfId="23074" xr:uid="{78D0DF8C-5600-44B9-AB7F-894DE5B477B2}"/>
    <cellStyle name="Table  - Style5 7 5 6 2" xfId="39198" xr:uid="{F89F8CFD-574B-424A-8F40-F2C78B657CC2}"/>
    <cellStyle name="Table  - Style5 7 5 7" xfId="27906" xr:uid="{849A4850-F04C-49AF-A0ED-9E03DCCC500D}"/>
    <cellStyle name="Table  - Style5 7 5 8" xfId="40872" xr:uid="{07E1E469-F0E8-4574-A49E-1B8882066CFF}"/>
    <cellStyle name="Table  - Style5 7 6" xfId="8480" xr:uid="{FC0F8E4C-F82E-4239-A2DE-331BE65E06F1}"/>
    <cellStyle name="Table  - Style5 7 6 2" xfId="11140" xr:uid="{181875FD-2086-4A5A-B484-6AA5894AD424}"/>
    <cellStyle name="Table  - Style5 7 6 2 2" xfId="30453" xr:uid="{A4AD1399-D9A4-4A84-A5D1-5CCEF963754E}"/>
    <cellStyle name="Table  - Style5 7 6 3" xfId="27920" xr:uid="{ECDC1B53-2403-4618-827D-A05DBA1F8F77}"/>
    <cellStyle name="Table  - Style5 7 6 4" xfId="42452" xr:uid="{9A295B7C-EF79-4BA8-B1FE-8E3A01B3EB17}"/>
    <cellStyle name="Table  - Style5 7 7" xfId="6135" xr:uid="{572388D8-7DEC-4B1D-9B08-E877A3717518}"/>
    <cellStyle name="Table  - Style5 7 7 2" xfId="25958" xr:uid="{2BBB2CF9-4848-4C40-82AB-5A21E0AF4691}"/>
    <cellStyle name="Table  - Style5 7 7 3" xfId="44532" xr:uid="{C8BB74AB-5239-461D-8155-A4FF6F34936B}"/>
    <cellStyle name="Table  - Style5 7 8" xfId="12741" xr:uid="{EEF5E6D1-AF25-40DB-9499-09D2A537C038}"/>
    <cellStyle name="Table  - Style5 7 8 2" xfId="32051" xr:uid="{934C455A-EF21-4D30-8C20-765FB823BD09}"/>
    <cellStyle name="Table  - Style5 7 8 3" xfId="46101" xr:uid="{A8267756-F334-4D8A-AA94-575F5CCB71E1}"/>
    <cellStyle name="Table  - Style5 7 9" xfId="13342" xr:uid="{4B23C4EC-2D3A-4AA4-B17D-DC87352BE4D8}"/>
    <cellStyle name="Table  - Style5 7 9 2" xfId="32648" xr:uid="{1F5B5E2B-D369-4461-A642-EB0D36C2ACA0}"/>
    <cellStyle name="Table  - Style5 7 9 3" xfId="47074" xr:uid="{467F088B-D767-4E29-A1B3-9ECCD89C5D2B}"/>
    <cellStyle name="Table  - Style5 8" xfId="1684" xr:uid="{C262D30A-E055-476B-A33D-EAD5A3945A7A}"/>
    <cellStyle name="Table  - Style5 8 10" xfId="15328" xr:uid="{7A2DD955-4B92-4B6E-B2D6-47AB5AE769EC}"/>
    <cellStyle name="Table  - Style5 8 10 2" xfId="34547" xr:uid="{EAD2B9E6-B949-4185-A038-BB6739E27CD3}"/>
    <cellStyle name="Table  - Style5 8 10 3" xfId="46699" xr:uid="{93A580DF-B49B-471C-93C9-EEA00C9222A6}"/>
    <cellStyle name="Table  - Style5 8 11" xfId="23925" xr:uid="{BC77DBAC-EDC0-4839-AA34-CC644EE64385}"/>
    <cellStyle name="Table  - Style5 8 11 2" xfId="44438" xr:uid="{6462205B-D2CD-4903-B0ED-D15F57FFE06E}"/>
    <cellStyle name="Table  - Style5 8 12" xfId="43082" xr:uid="{AF5FFCEB-C474-4699-860E-342F58FFB804}"/>
    <cellStyle name="Table  - Style5 8 13" xfId="46535" xr:uid="{05813A57-BF7E-479F-8E22-24AAF5F6899A}"/>
    <cellStyle name="Table  - Style5 8 14" xfId="46413" xr:uid="{FA0225AD-465D-4D67-BA9D-CE5A662481F3}"/>
    <cellStyle name="Table  - Style5 8 15" xfId="46916" xr:uid="{E5EA3683-7338-4385-98BE-B5C26FB2B63D}"/>
    <cellStyle name="Table  - Style5 8 16" xfId="43466" xr:uid="{97931F5F-DECB-4ABB-ACC9-C59AB2FC1536}"/>
    <cellStyle name="Table  - Style5 8 17" xfId="43459" xr:uid="{4A8772AB-A6AE-4971-8D04-75188D6252FF}"/>
    <cellStyle name="Table  - Style5 8 18" xfId="47794" xr:uid="{7EC89BE6-DE10-486F-A009-D6A079F65C20}"/>
    <cellStyle name="Table  - Style5 8 19" xfId="47178" xr:uid="{1ECFC391-37F2-43FD-9BC8-C7D3E50A75D2}"/>
    <cellStyle name="Table  - Style5 8 2" xfId="7791" xr:uid="{0B59667F-CE6D-4378-97CE-0B08ED27DD29}"/>
    <cellStyle name="Table  - Style5 8 2 10" xfId="40727" xr:uid="{2CE464AD-8478-4F14-8B39-0B79CB98E359}"/>
    <cellStyle name="Table  - Style5 8 2 2" xfId="9954" xr:uid="{4C1ABA16-8CCD-4118-B4C2-4142E4EFD639}"/>
    <cellStyle name="Table  - Style5 8 2 2 2" xfId="11440" xr:uid="{64D79B44-1F3F-4359-914B-ADC27E5E754E}"/>
    <cellStyle name="Table  - Style5 8 2 2 2 2" xfId="30753" xr:uid="{FD74ABC8-A5E2-4993-BF6A-5706DC49FE42}"/>
    <cellStyle name="Table  - Style5 8 2 2 3" xfId="29283" xr:uid="{8704B385-3F74-4747-B796-B2B42C24000F}"/>
    <cellStyle name="Table  - Style5 8 2 3" xfId="10628" xr:uid="{90889B14-ED03-4CBB-87AC-01093D121754}"/>
    <cellStyle name="Table  - Style5 8 2 3 2" xfId="11818" xr:uid="{0495212C-E731-4D67-A44C-9A85CD6523DB}"/>
    <cellStyle name="Table  - Style5 8 2 3 2 2" xfId="31131" xr:uid="{5353E69D-7C63-4168-9E5D-01A8A0EBCB21}"/>
    <cellStyle name="Table  - Style5 8 2 3 3" xfId="29951" xr:uid="{30E57062-D542-4661-97D7-D3B383F20EA1}"/>
    <cellStyle name="Table  - Style5 8 2 4" xfId="11077" xr:uid="{1145DB20-0C5A-4029-BBB0-72695949605A}"/>
    <cellStyle name="Table  - Style5 8 2 4 2" xfId="30390" xr:uid="{F182CDB7-731D-4F25-ACA9-E03C39337D36}"/>
    <cellStyle name="Table  - Style5 8 2 5" xfId="18986" xr:uid="{7B1D5FD2-C594-4B98-B798-81400BAB3D0F}"/>
    <cellStyle name="Table  - Style5 8 2 5 2" xfId="36870" xr:uid="{AFC30621-EEBA-4F32-81D9-DEABF91E9706}"/>
    <cellStyle name="Table  - Style5 8 2 6" xfId="22459" xr:uid="{58563ED7-6D0D-4C59-B66D-79534965BD21}"/>
    <cellStyle name="Table  - Style5 8 2 6 2" xfId="38583" xr:uid="{7072F0BC-F30D-432D-B681-9835AEFEAA87}"/>
    <cellStyle name="Table  - Style5 8 2 7" xfId="22341" xr:uid="{DB87BB81-5F87-47EB-8A2D-09B44AB539B9}"/>
    <cellStyle name="Table  - Style5 8 2 7 2" xfId="38468" xr:uid="{06C00175-F623-4532-864B-598E2FFBC3EE}"/>
    <cellStyle name="Table  - Style5 8 2 8" xfId="16385" xr:uid="{E123A830-798A-4AB3-87E9-2AAD443DA658}"/>
    <cellStyle name="Table  - Style5 8 2 8 2" xfId="35485" xr:uid="{4D7DF796-9E3B-4941-AEB4-47AAA47FB46C}"/>
    <cellStyle name="Table  - Style5 8 2 9" xfId="27284" xr:uid="{2DA92910-C2CB-43CB-8955-BB623B7A8415}"/>
    <cellStyle name="Table  - Style5 8 20" xfId="42914" xr:uid="{3F7CB95A-A114-415A-B161-92CB4FA6E82C}"/>
    <cellStyle name="Table  - Style5 8 21" xfId="46666" xr:uid="{3A7573AE-47DB-4445-97C2-1C0999311CAF}"/>
    <cellStyle name="Table  - Style5 8 22" xfId="46663" xr:uid="{B6A9997E-5C88-48E0-8803-2113194B3511}"/>
    <cellStyle name="Table  - Style5 8 23" xfId="47286" xr:uid="{5062EB22-98E6-421C-B683-C5384E456228}"/>
    <cellStyle name="Table  - Style5 8 24" xfId="44246" xr:uid="{DB953CD0-7301-4570-BAB3-0698C546454B}"/>
    <cellStyle name="Table  - Style5 8 25" xfId="46460" xr:uid="{CE41192D-7C06-4DBC-92ED-BD88A17CE11A}"/>
    <cellStyle name="Table  - Style5 8 26" xfId="46936" xr:uid="{06F4D22E-2605-49F5-87DC-A0AE02764D83}"/>
    <cellStyle name="Table  - Style5 8 27" xfId="44207" xr:uid="{6EBC0453-025C-4B7F-B56B-F1700A69E61A}"/>
    <cellStyle name="Table  - Style5 8 28" xfId="48180" xr:uid="{839B5EB7-3A3F-457C-9957-DE5FA47407F1}"/>
    <cellStyle name="Table  - Style5 8 29" xfId="47524" xr:uid="{98B8AB50-65C4-405F-A3C7-9CAD24E2794C}"/>
    <cellStyle name="Table  - Style5 8 3" xfId="10344" xr:uid="{9745EC6E-878A-4C2F-A0BF-EFF5C4521901}"/>
    <cellStyle name="Table  - Style5 8 3 10" xfId="40907" xr:uid="{C98DBE3A-0FE5-4E15-BD59-DDE3E8C2D00C}"/>
    <cellStyle name="Table  - Style5 8 3 2" xfId="10552" xr:uid="{82EA76E1-8F11-4CB4-8144-ADB131E286B0}"/>
    <cellStyle name="Table  - Style5 8 3 2 2" xfId="10904" xr:uid="{CA860756-5D32-4397-9E85-CF017FD452A4}"/>
    <cellStyle name="Table  - Style5 8 3 2 2 2" xfId="12085" xr:uid="{49E28622-D0D0-48F3-9A14-223A7F6AFC77}"/>
    <cellStyle name="Table  - Style5 8 3 2 2 2 2" xfId="31398" xr:uid="{4EFB5299-634E-4B25-A46B-55481BE6E6FE}"/>
    <cellStyle name="Table  - Style5 8 3 2 2 3" xfId="30218" xr:uid="{E58ADF1D-A470-455F-B4A2-97429520D46D}"/>
    <cellStyle name="Table  - Style5 8 3 2 3" xfId="11743" xr:uid="{D48BB45D-DE70-4631-AB18-D8B5CCB24B38}"/>
    <cellStyle name="Table  - Style5 8 3 2 3 2" xfId="31056" xr:uid="{53E89E16-9006-4656-AEEA-CD1CA79E88BA}"/>
    <cellStyle name="Table  - Style5 8 3 2 4" xfId="29876" xr:uid="{38EB4A49-4803-4B97-8AB8-10111BCB49B9}"/>
    <cellStyle name="Table  - Style5 8 3 3" xfId="10708" xr:uid="{16828B14-9066-442E-8261-D38D0E0854C4}"/>
    <cellStyle name="Table  - Style5 8 3 3 2" xfId="11895" xr:uid="{E44A9A45-4AEC-4254-B3EC-360B8476F3AD}"/>
    <cellStyle name="Table  - Style5 8 3 3 2 2" xfId="31208" xr:uid="{96853DFE-622C-4AFB-BBF3-5C96B525C573}"/>
    <cellStyle name="Table  - Style5 8 3 3 3" xfId="30028" xr:uid="{380F84F2-7B8E-44E2-AC0D-2DECA1DEA35A}"/>
    <cellStyle name="Table  - Style5 8 3 4" xfId="11541" xr:uid="{870A22C8-AE5D-468F-955B-8B9FC37742EB}"/>
    <cellStyle name="Table  - Style5 8 3 4 2" xfId="30854" xr:uid="{76AA5041-6A03-4C63-A0B2-4F583D182B2F}"/>
    <cellStyle name="Table  - Style5 8 3 5" xfId="20846" xr:uid="{6A20AC71-55A5-4E2D-A4E6-12051E4B0246}"/>
    <cellStyle name="Table  - Style5 8 3 5 2" xfId="37057" xr:uid="{C7DFC5CA-F609-45D8-8031-954AA13923DD}"/>
    <cellStyle name="Table  - Style5 8 3 6" xfId="22872" xr:uid="{086EE8F9-CE0E-4BC4-8F76-54A1D4D6F6B1}"/>
    <cellStyle name="Table  - Style5 8 3 6 2" xfId="38996" xr:uid="{E966A1DC-670B-4540-B170-7AF94CD57993}"/>
    <cellStyle name="Table  - Style5 8 3 7" xfId="17702" xr:uid="{E80A6570-B1CB-46F5-91A5-688E19D649E6}"/>
    <cellStyle name="Table  - Style5 8 3 7 2" xfId="36764" xr:uid="{7F0928E3-64D9-465D-B0A4-5F941A514ED7}"/>
    <cellStyle name="Table  - Style5 8 3 8" xfId="23220" xr:uid="{BF72A3E3-8A9C-415E-BBA1-93D5F035A93F}"/>
    <cellStyle name="Table  - Style5 8 3 8 2" xfId="39343" xr:uid="{926B2EC8-1791-4860-9102-B9BD1B2A067A}"/>
    <cellStyle name="Table  - Style5 8 3 9" xfId="29672" xr:uid="{FC3BE8F8-F1B1-4974-B322-C33B5032B74E}"/>
    <cellStyle name="Table  - Style5 8 30" xfId="47692" xr:uid="{DCA0DAE1-C282-420F-BFB6-D2DA862D6B02}"/>
    <cellStyle name="Table  - Style5 8 31" xfId="42654" xr:uid="{00B90002-5495-46B8-87FF-967CCAC3C210}"/>
    <cellStyle name="Table  - Style5 8 32" xfId="44636" xr:uid="{14B1DEF9-4DD2-4A48-9093-9451B82DCA9A}"/>
    <cellStyle name="Table  - Style5 8 33" xfId="47115" xr:uid="{A241C7F4-E683-41EC-A9BC-1348DDA4377F}"/>
    <cellStyle name="Table  - Style5 8 34" xfId="43213" xr:uid="{CA88E374-E1B0-4173-A072-EE06299399CC}"/>
    <cellStyle name="Table  - Style5 8 35" xfId="47059" xr:uid="{DE5DBE8B-1D7B-4D3F-B5E0-3686E1BC8A87}"/>
    <cellStyle name="Table  - Style5 8 36" xfId="46165" xr:uid="{CA9BBDA2-BB73-4FF2-84FB-E79EAF4C5AE7}"/>
    <cellStyle name="Table  - Style5 8 37" xfId="47373" xr:uid="{5DA73320-8C16-4DDA-B096-BB0B8AFF9466}"/>
    <cellStyle name="Table  - Style5 8 38" xfId="46557" xr:uid="{13E58229-658E-42E7-A434-38414D196825}"/>
    <cellStyle name="Table  - Style5 8 39" xfId="46271" xr:uid="{938F00D4-F213-4129-90EF-B15118C65040}"/>
    <cellStyle name="Table  - Style5 8 4" xfId="10453" xr:uid="{9BA1FF74-BCEB-49AA-881D-0BF9F1BD968E}"/>
    <cellStyle name="Table  - Style5 8 4 2" xfId="10806" xr:uid="{A573B978-2315-4C43-B390-265CED0F085A}"/>
    <cellStyle name="Table  - Style5 8 4 2 2" xfId="11990" xr:uid="{825EAB6A-C584-4D40-9B8F-88725D6E7C94}"/>
    <cellStyle name="Table  - Style5 8 4 2 2 2" xfId="31303" xr:uid="{0DC0E902-2AB4-40ED-9C48-4FA89673DD17}"/>
    <cellStyle name="Table  - Style5 8 4 2 3" xfId="30123" xr:uid="{1F95E7D4-2EAC-4196-AC1B-E0120047617A}"/>
    <cellStyle name="Table  - Style5 8 4 3" xfId="11645" xr:uid="{DE174AB9-40A4-4417-961F-ABFE1F28BCB0}"/>
    <cellStyle name="Table  - Style5 8 4 3 2" xfId="30958" xr:uid="{4C7B6B1F-0283-4C4D-915F-5258FF28A63F}"/>
    <cellStyle name="Table  - Style5 8 4 4" xfId="20897" xr:uid="{B702D03A-917B-44F6-8CE5-1866B64AF2F3}"/>
    <cellStyle name="Table  - Style5 8 4 4 2" xfId="37105" xr:uid="{98B4D9BD-83AA-4AB3-AF0D-146B183512E4}"/>
    <cellStyle name="Table  - Style5 8 4 5" xfId="22920" xr:uid="{756EF5E7-BB10-4350-B99B-90C89AE5F946}"/>
    <cellStyle name="Table  - Style5 8 4 5 2" xfId="39044" xr:uid="{6A419B3D-1C13-4B3F-9C28-68830D7550BD}"/>
    <cellStyle name="Table  - Style5 8 4 6" xfId="22667" xr:uid="{A68315D5-ABDB-4618-9C89-10FFD1FB3E1E}"/>
    <cellStyle name="Table  - Style5 8 4 6 2" xfId="38791" xr:uid="{DD833346-3E81-473A-B6F6-9AEF53C2E0D7}"/>
    <cellStyle name="Table  - Style5 8 4 7" xfId="23080" xr:uid="{8AAED6B4-C70D-4E17-8B0F-1CF4846A80C3}"/>
    <cellStyle name="Table  - Style5 8 4 7 2" xfId="39204" xr:uid="{0F3BC52E-6A0C-44EF-9C7F-7D620F6C424A}"/>
    <cellStyle name="Table  - Style5 8 4 8" xfId="29778" xr:uid="{CF376D4C-4CBE-4E8E-8AF1-469CD042A39C}"/>
    <cellStyle name="Table  - Style5 8 4 9" xfId="40955" xr:uid="{6FFDC36F-F3D3-4595-95B4-51F1DE4B497A}"/>
    <cellStyle name="Table  - Style5 8 40" xfId="44379" xr:uid="{B3B291B8-A406-484C-A416-5C478FEB6A7E}"/>
    <cellStyle name="Table  - Style5 8 41" xfId="51511" xr:uid="{9CF2087C-C06B-4620-B365-B1B62511F627}"/>
    <cellStyle name="Table  - Style5 8 5" xfId="8461" xr:uid="{95799030-A0FA-4398-A2E4-52CE95590208}"/>
    <cellStyle name="Table  - Style5 8 5 2" xfId="11125" xr:uid="{F371C602-980B-4FBD-B720-6D621469BDBA}"/>
    <cellStyle name="Table  - Style5 8 5 2 2" xfId="30438" xr:uid="{8D113284-580B-45A4-A822-D1AA2ADF7214}"/>
    <cellStyle name="Table  - Style5 8 5 3" xfId="20741" xr:uid="{B093F6B2-3BA5-435D-B28F-9A1DC3E233D9}"/>
    <cellStyle name="Table  - Style5 8 5 3 2" xfId="36960" xr:uid="{868DFDB3-13E9-429A-9938-8B9FB8B3C721}"/>
    <cellStyle name="Table  - Style5 8 5 4" xfId="22773" xr:uid="{EB143EA1-CF6D-4CD5-BD79-FD80CC2BCDE8}"/>
    <cellStyle name="Table  - Style5 8 5 4 2" xfId="38897" xr:uid="{40098B7E-8C7C-48F9-A456-D959A6E8F45A}"/>
    <cellStyle name="Table  - Style5 8 5 5" xfId="16142" xr:uid="{62FB1313-2334-4BED-AAD3-77178395593A}"/>
    <cellStyle name="Table  - Style5 8 5 5 2" xfId="35245" xr:uid="{67FBA8FC-3B5C-401C-9CF9-2F9A031979A1}"/>
    <cellStyle name="Table  - Style5 8 5 6" xfId="23094" xr:uid="{7B55F43A-6E18-4A80-99FF-BA7491345FDA}"/>
    <cellStyle name="Table  - Style5 8 5 6 2" xfId="39218" xr:uid="{602174E2-BF39-4956-A2DA-299D010C5CDF}"/>
    <cellStyle name="Table  - Style5 8 5 7" xfId="27905" xr:uid="{F24FBA58-79FF-46DD-9880-70CCAFC51842}"/>
    <cellStyle name="Table  - Style5 8 5 8" xfId="40810" xr:uid="{90B1FDCD-BB9D-478A-AFC2-497C6A77A5CA}"/>
    <cellStyle name="Table  - Style5 8 6" xfId="9913" xr:uid="{5E91D9C8-918E-403A-87B7-AECC03D2FB02}"/>
    <cellStyle name="Table  - Style5 8 6 2" xfId="11427" xr:uid="{68D1BAA9-E0A3-4D43-A1C0-4311E186E8C9}"/>
    <cellStyle name="Table  - Style5 8 6 2 2" xfId="30740" xr:uid="{E20D1D05-2F3F-4162-901B-6EDC55894203}"/>
    <cellStyle name="Table  - Style5 8 6 3" xfId="29260" xr:uid="{5261010F-BD06-4E08-8BBF-536C78944E7D}"/>
    <cellStyle name="Table  - Style5 8 6 4" xfId="42451" xr:uid="{20956971-6AD2-4A09-B944-8D578C20A782}"/>
    <cellStyle name="Table  - Style5 8 7" xfId="6136" xr:uid="{04EB850B-992C-4BB8-8D15-3B59F41EDBD7}"/>
    <cellStyle name="Table  - Style5 8 7 2" xfId="25959" xr:uid="{F1505BEC-618C-4BE6-AC55-B861D69A4AC0}"/>
    <cellStyle name="Table  - Style5 8 7 3" xfId="44533" xr:uid="{86131A92-0037-41B0-877A-39578C7B5F63}"/>
    <cellStyle name="Table  - Style5 8 8" xfId="12742" xr:uid="{DE747E5A-CAA6-4341-8F4F-CF1612C7AB6A}"/>
    <cellStyle name="Table  - Style5 8 8 2" xfId="32052" xr:uid="{E2EA8B19-1EE1-472A-A886-E21EBBC187A0}"/>
    <cellStyle name="Table  - Style5 8 8 3" xfId="46102" xr:uid="{17A33FFD-E076-4407-83D8-24B2704EB94B}"/>
    <cellStyle name="Table  - Style5 8 9" xfId="13341" xr:uid="{F17FAC7F-F0F4-4BD8-BC62-E432F81CE106}"/>
    <cellStyle name="Table  - Style5 8 9 2" xfId="32647" xr:uid="{D8026B23-2D97-4B12-A208-1DA538F44867}"/>
    <cellStyle name="Table  - Style5 8 9 3" xfId="46516" xr:uid="{A6D6C87F-D83C-4000-89D2-3CF06F697A2E}"/>
    <cellStyle name="Table  - Style5 9" xfId="1685" xr:uid="{635B6728-0370-4F13-9AB4-1D838E1BB2D8}"/>
    <cellStyle name="Table  - Style5 9 10" xfId="15329" xr:uid="{1139DFFF-AF52-4436-9B19-2A26E62986CD}"/>
    <cellStyle name="Table  - Style5 9 10 2" xfId="34548" xr:uid="{E7CBE0AE-A7E8-4FD0-8C8B-25E92714E519}"/>
    <cellStyle name="Table  - Style5 9 10 3" xfId="46793" xr:uid="{E618EFDB-8B39-4551-B79E-9E98C354389A}"/>
    <cellStyle name="Table  - Style5 9 11" xfId="23926" xr:uid="{2CD9FA09-D5F3-496F-9930-EA3F6F5CD02C}"/>
    <cellStyle name="Table  - Style5 9 11 2" xfId="44429" xr:uid="{7DBC4B2F-73D4-498B-B34C-8FC1A7808D28}"/>
    <cellStyle name="Table  - Style5 9 12" xfId="46787" xr:uid="{55461F04-8FEA-40CD-A213-6AE59D93AC3C}"/>
    <cellStyle name="Table  - Style5 9 13" xfId="46920" xr:uid="{A83521C1-230D-4E8F-A276-323B0BA1C3D2}"/>
    <cellStyle name="Table  - Style5 9 14" xfId="46586" xr:uid="{42DF8CEA-E582-45A8-8CBD-682E7B7FC5A2}"/>
    <cellStyle name="Table  - Style5 9 15" xfId="46744" xr:uid="{B6953F8F-870B-45B5-BB1C-7AA638B43A84}"/>
    <cellStyle name="Table  - Style5 9 16" xfId="47214" xr:uid="{B0FD13FD-5A06-4202-BACE-CAC0D253F655}"/>
    <cellStyle name="Table  - Style5 9 17" xfId="42915" xr:uid="{1E38CFB9-F1E5-4673-837E-C9691F25BCC3}"/>
    <cellStyle name="Table  - Style5 9 18" xfId="43787" xr:uid="{5BCCA825-14EE-4E86-8718-72270E9BB51A}"/>
    <cellStyle name="Table  - Style5 9 19" xfId="47002" xr:uid="{311E3192-D449-4E2D-8E5B-702A36CDF295}"/>
    <cellStyle name="Table  - Style5 9 2" xfId="7792" xr:uid="{7577D176-5112-47ED-8150-0A53A24CEAE8}"/>
    <cellStyle name="Table  - Style5 9 2 10" xfId="40728" xr:uid="{0560271B-25B0-4FF4-9403-7C9DAD4CB911}"/>
    <cellStyle name="Table  - Style5 9 2 2" xfId="9955" xr:uid="{84F8A36F-6AC8-4D39-A791-1348C63B2908}"/>
    <cellStyle name="Table  - Style5 9 2 2 2" xfId="11441" xr:uid="{FCCE0F2A-9035-495D-A334-C269E9C3986E}"/>
    <cellStyle name="Table  - Style5 9 2 2 2 2" xfId="30754" xr:uid="{EE43EAE3-A589-4D1E-B034-A4FF7D294DF6}"/>
    <cellStyle name="Table  - Style5 9 2 2 3" xfId="29284" xr:uid="{1BF2B066-AAFF-413E-BFD9-05271A79EAE9}"/>
    <cellStyle name="Table  - Style5 9 2 3" xfId="10629" xr:uid="{B904FD3C-7559-4FA7-AE22-08A3145F5C31}"/>
    <cellStyle name="Table  - Style5 9 2 3 2" xfId="11819" xr:uid="{FE2D23E8-8574-4485-A6AE-B7B7F76F34A7}"/>
    <cellStyle name="Table  - Style5 9 2 3 2 2" xfId="31132" xr:uid="{149247A9-A49A-4A26-911C-829528E0FCF7}"/>
    <cellStyle name="Table  - Style5 9 2 3 3" xfId="29952" xr:uid="{69670DBA-0AF3-4399-BF6D-CA57EB95C21F}"/>
    <cellStyle name="Table  - Style5 9 2 4" xfId="11078" xr:uid="{73ED7245-17AD-4EE5-B878-0C1D53ABA06C}"/>
    <cellStyle name="Table  - Style5 9 2 4 2" xfId="30391" xr:uid="{30B89203-CFA8-48F4-AD3D-076BBA975AA7}"/>
    <cellStyle name="Table  - Style5 9 2 5" xfId="18987" xr:uid="{2911A1F0-4175-4BCC-83EE-2C2D8544477F}"/>
    <cellStyle name="Table  - Style5 9 2 5 2" xfId="36871" xr:uid="{31583C2D-0915-47D1-B7EC-3333D1E6A0DD}"/>
    <cellStyle name="Table  - Style5 9 2 6" xfId="22460" xr:uid="{BAE683C7-0506-4FEE-9F7F-0223073F8778}"/>
    <cellStyle name="Table  - Style5 9 2 6 2" xfId="38584" xr:uid="{159B08FE-E3CF-462F-910A-7310C1E922D9}"/>
    <cellStyle name="Table  - Style5 9 2 7" xfId="17718" xr:uid="{A0F43198-F6C2-4911-A615-2996E7E714FE}"/>
    <cellStyle name="Table  - Style5 9 2 7 2" xfId="36776" xr:uid="{1A22E05E-92FB-469B-94AB-13121BE6527B}"/>
    <cellStyle name="Table  - Style5 9 2 8" xfId="17617" xr:uid="{5051FC15-926F-4495-AF5D-F0A21F7C04E1}"/>
    <cellStyle name="Table  - Style5 9 2 8 2" xfId="36682" xr:uid="{9B0B6D9C-0C88-4641-BF33-AA612183683E}"/>
    <cellStyle name="Table  - Style5 9 2 9" xfId="27285" xr:uid="{587A640F-B860-4EBF-B704-E59B7F870042}"/>
    <cellStyle name="Table  - Style5 9 20" xfId="47936" xr:uid="{C7BB6720-143D-477D-9767-C6E7E17C523D}"/>
    <cellStyle name="Table  - Style5 9 21" xfId="42769" xr:uid="{776CFBBB-C13B-4724-94CC-581E981E18A6}"/>
    <cellStyle name="Table  - Style5 9 22" xfId="47439" xr:uid="{CDF228F2-989F-45B9-B94D-1FE84A4D5E09}"/>
    <cellStyle name="Table  - Style5 9 23" xfId="44897" xr:uid="{23E7B34A-6EE9-4144-9E5A-8EBBBA841EB7}"/>
    <cellStyle name="Table  - Style5 9 24" xfId="46847" xr:uid="{CDD8FCE0-AF69-4525-AF5E-9BCB24578F10}"/>
    <cellStyle name="Table  - Style5 9 25" xfId="42504" xr:uid="{1ECCAF41-89E3-4EB0-AB08-1561B31E0C20}"/>
    <cellStyle name="Table  - Style5 9 26" xfId="46845" xr:uid="{82897102-9159-4CB5-9ED9-1058234B6067}"/>
    <cellStyle name="Table  - Style5 9 27" xfId="47823" xr:uid="{A87A197A-2978-49F0-8A84-EA07A23A5FC4}"/>
    <cellStyle name="Table  - Style5 9 28" xfId="48161" xr:uid="{111F256B-8844-432A-8578-2E530DC6D7D2}"/>
    <cellStyle name="Table  - Style5 9 29" xfId="48143" xr:uid="{932DF31C-9A37-432E-BD3F-240BABCB43E1}"/>
    <cellStyle name="Table  - Style5 9 3" xfId="9660" xr:uid="{51FB1DBE-3B3B-4039-B71E-CDFA5A35F3C8}"/>
    <cellStyle name="Table  - Style5 9 3 10" xfId="40908" xr:uid="{79CDD181-5746-47B7-8CAF-3FDAC8586633}"/>
    <cellStyle name="Table  - Style5 9 3 2" xfId="10509" xr:uid="{61265C31-A882-433E-86B2-92B8DD27CF92}"/>
    <cellStyle name="Table  - Style5 9 3 2 2" xfId="10861" xr:uid="{73DD4D18-E954-41B2-998F-35C9172B0979}"/>
    <cellStyle name="Table  - Style5 9 3 2 2 2" xfId="12044" xr:uid="{7989A220-A0F1-41EA-BA8E-E49E3D05538D}"/>
    <cellStyle name="Table  - Style5 9 3 2 2 2 2" xfId="31357" xr:uid="{18B1AEA0-931E-45E9-903F-9EAF52D44789}"/>
    <cellStyle name="Table  - Style5 9 3 2 2 3" xfId="30177" xr:uid="{57CF5851-6151-41E2-919F-B1E71D626C3F}"/>
    <cellStyle name="Table  - Style5 9 3 2 3" xfId="11700" xr:uid="{77BC8F89-9134-4B1F-B9F2-1BA6F533180A}"/>
    <cellStyle name="Table  - Style5 9 3 2 3 2" xfId="31013" xr:uid="{8D849A98-8A8A-4FF1-8F4D-857BB3B47274}"/>
    <cellStyle name="Table  - Style5 9 3 2 4" xfId="29833" xr:uid="{18268E76-56C5-4817-AB8B-E664F374D3A6}"/>
    <cellStyle name="Table  - Style5 9 3 3" xfId="9493" xr:uid="{2D94BBE3-ACD1-4CE3-B781-E82AD6746AD7}"/>
    <cellStyle name="Table  - Style5 9 3 3 2" xfId="11319" xr:uid="{526895A1-BABD-404E-9019-ECEA3D69018E}"/>
    <cellStyle name="Table  - Style5 9 3 3 2 2" xfId="30632" xr:uid="{6FFFD8D3-D418-4FF2-83F7-E29D4241F6BE}"/>
    <cellStyle name="Table  - Style5 9 3 3 3" xfId="28921" xr:uid="{DB42334C-2EC1-44DE-85BA-43DBD983A011}"/>
    <cellStyle name="Table  - Style5 9 3 4" xfId="11369" xr:uid="{BC3827E4-1983-449D-AD0D-A791F1248954}"/>
    <cellStyle name="Table  - Style5 9 3 4 2" xfId="30682" xr:uid="{6C6F359D-B529-4507-8C9C-C5B9530C6D5C}"/>
    <cellStyle name="Table  - Style5 9 3 5" xfId="20847" xr:uid="{B599B8DC-D0DC-42AB-AB4A-6D6B8951FFF5}"/>
    <cellStyle name="Table  - Style5 9 3 5 2" xfId="37058" xr:uid="{455DE9AB-1FA9-4BB2-87CC-116498900FCD}"/>
    <cellStyle name="Table  - Style5 9 3 6" xfId="22873" xr:uid="{5F146C07-641C-4EC1-9D00-567F5A35CC78}"/>
    <cellStyle name="Table  - Style5 9 3 6 2" xfId="38997" xr:uid="{9D44AE78-82C3-4A13-B521-4CECA9FB2393}"/>
    <cellStyle name="Table  - Style5 9 3 7" xfId="22688" xr:uid="{15C36D57-70C1-432F-BE8A-A4373028B491}"/>
    <cellStyle name="Table  - Style5 9 3 7 2" xfId="38812" xr:uid="{B4E2DC97-2F56-4F9B-96DA-71A1BD3DB0B2}"/>
    <cellStyle name="Table  - Style5 9 3 8" xfId="16386" xr:uid="{DE3CDF76-B18B-4585-93DF-8804039E7654}"/>
    <cellStyle name="Table  - Style5 9 3 8 2" xfId="35486" xr:uid="{6421EA7D-C8A3-4F0C-BD90-B15BA9EECA5D}"/>
    <cellStyle name="Table  - Style5 9 3 9" xfId="29074" xr:uid="{A0A63191-AC83-46D6-8D68-2234B5B9F205}"/>
    <cellStyle name="Table  - Style5 9 30" xfId="47211" xr:uid="{7436DBD2-2098-4CA4-8C31-ACAE069C1318}"/>
    <cellStyle name="Table  - Style5 9 31" xfId="46913" xr:uid="{A6A77477-EED5-4091-B32F-DA0643F404D7}"/>
    <cellStyle name="Table  - Style5 9 32" xfId="47470" xr:uid="{17A64E11-6A2B-4F93-8E91-7614055AEBCD}"/>
    <cellStyle name="Table  - Style5 9 33" xfId="42431" xr:uid="{66E927E3-4EA2-408D-A338-6B4A6BD99EC3}"/>
    <cellStyle name="Table  - Style5 9 34" xfId="47536" xr:uid="{7AA736B3-3963-4470-BC79-F8D8E1F8C772}"/>
    <cellStyle name="Table  - Style5 9 35" xfId="47216" xr:uid="{37935792-85D5-4DC5-8348-138EDBC0F7A9}"/>
    <cellStyle name="Table  - Style5 9 36" xfId="47804" xr:uid="{0D40B06C-49C3-482B-9E59-4FFF9799A31B}"/>
    <cellStyle name="Table  - Style5 9 37" xfId="48370" xr:uid="{EDA4C782-ABC1-4079-BDB1-4F5A6F06EC94}"/>
    <cellStyle name="Table  - Style5 9 38" xfId="42798" xr:uid="{58C6EC50-312B-4977-A0FB-8E98170CCADA}"/>
    <cellStyle name="Table  - Style5 9 39" xfId="45434" xr:uid="{AF4912F8-9081-4813-B560-8A9AA942F3E0}"/>
    <cellStyle name="Table  - Style5 9 4" xfId="10454" xr:uid="{4C62E14D-0DBC-4118-8F8C-FA95AD9AD160}"/>
    <cellStyle name="Table  - Style5 9 4 2" xfId="10807" xr:uid="{D350D89B-9AAB-48D8-A150-BDED752BBB27}"/>
    <cellStyle name="Table  - Style5 9 4 2 2" xfId="11991" xr:uid="{44556E76-CC58-459E-A00E-64634E1E4E09}"/>
    <cellStyle name="Table  - Style5 9 4 2 2 2" xfId="31304" xr:uid="{06518EC6-876A-4A5C-AB71-3C8581690508}"/>
    <cellStyle name="Table  - Style5 9 4 2 3" xfId="30124" xr:uid="{6D0D7D4F-2500-4B86-9EEE-1BD6D75381B5}"/>
    <cellStyle name="Table  - Style5 9 4 3" xfId="11646" xr:uid="{82ECCF59-A889-4C0E-9AE4-057A5FA575EE}"/>
    <cellStyle name="Table  - Style5 9 4 3 2" xfId="30959" xr:uid="{FDDDB8CD-1254-4925-9702-E78169426A73}"/>
    <cellStyle name="Table  - Style5 9 4 4" xfId="20786" xr:uid="{D241FAD8-8142-41A8-816D-D025A6B30123}"/>
    <cellStyle name="Table  - Style5 9 4 4 2" xfId="37004" xr:uid="{9C80D19D-2A1C-4A3E-9624-E628D49BEE1A}"/>
    <cellStyle name="Table  - Style5 9 4 5" xfId="22817" xr:uid="{B52B1043-B801-4935-9E6C-BDB1C7C160D9}"/>
    <cellStyle name="Table  - Style5 9 4 5 2" xfId="38941" xr:uid="{B9C44F52-1CCF-4CD4-995D-24A39D765E54}"/>
    <cellStyle name="Table  - Style5 9 4 6" xfId="17633" xr:uid="{7D7F0DB1-253E-4E33-BD81-5F1A37F67BB6}"/>
    <cellStyle name="Table  - Style5 9 4 6 2" xfId="36698" xr:uid="{E666B4C5-F285-449E-94BC-F9F009445A57}"/>
    <cellStyle name="Table  - Style5 9 4 7" xfId="17598" xr:uid="{3D07C19A-C674-49F9-8B46-501D9FE4F3C8}"/>
    <cellStyle name="Table  - Style5 9 4 7 2" xfId="36665" xr:uid="{AA474ECC-8457-4576-BF01-2D1B2CA0DC0A}"/>
    <cellStyle name="Table  - Style5 9 4 8" xfId="29779" xr:uid="{C8E3F553-3F1F-4AD9-B0F0-6BED796768A2}"/>
    <cellStyle name="Table  - Style5 9 4 9" xfId="40854" xr:uid="{0C80A753-4CD1-458E-B78B-15F4E6F18691}"/>
    <cellStyle name="Table  - Style5 9 40" xfId="48032" xr:uid="{18346D20-FBDB-4243-8E08-734C71DBED3E}"/>
    <cellStyle name="Table  - Style5 9 41" xfId="51512" xr:uid="{415E6924-8971-48B3-8961-F0F48B72D02B}"/>
    <cellStyle name="Table  - Style5 9 5" xfId="8460" xr:uid="{6249E748-8B3C-477A-8662-AAE00D7170FF}"/>
    <cellStyle name="Table  - Style5 9 5 2" xfId="11124" xr:uid="{69EBD4B6-BB41-4C51-9C20-6F8E3F7F6286}"/>
    <cellStyle name="Table  - Style5 9 5 2 2" xfId="30437" xr:uid="{7E8B3B12-CFBD-4ECF-AEA6-D306B7BFDF85}"/>
    <cellStyle name="Table  - Style5 9 5 3" xfId="20916" xr:uid="{DE482E37-BC10-4213-9380-C16CC2840EFA}"/>
    <cellStyle name="Table  - Style5 9 5 3 2" xfId="37122" xr:uid="{0D7DD568-C1DF-4F0E-B894-56C184629F15}"/>
    <cellStyle name="Table  - Style5 9 5 4" xfId="22938" xr:uid="{4C4CFF0E-7F46-4768-ACDA-C77FAC03B5D6}"/>
    <cellStyle name="Table  - Style5 9 5 4 2" xfId="39062" xr:uid="{335E5A45-0FC3-4528-93FC-8C3B151087CF}"/>
    <cellStyle name="Table  - Style5 9 5 5" xfId="22660" xr:uid="{BC60D63F-CE33-4F57-A5BD-E84312FE1BE9}"/>
    <cellStyle name="Table  - Style5 9 5 5 2" xfId="38784" xr:uid="{22967275-4B55-4D90-806B-1E69F4F2B691}"/>
    <cellStyle name="Table  - Style5 9 5 6" xfId="22446" xr:uid="{2F42232C-2794-405C-8803-3832587ABEDF}"/>
    <cellStyle name="Table  - Style5 9 5 6 2" xfId="38573" xr:uid="{E1CBD15F-C828-49EE-9DD2-3CE003F34237}"/>
    <cellStyle name="Table  - Style5 9 5 7" xfId="27904" xr:uid="{4CDB4D3D-A5A2-4FBB-93DE-80E0D14819D8}"/>
    <cellStyle name="Table  - Style5 9 5 8" xfId="40972" xr:uid="{CBDB9520-BBCC-4AAB-871A-D7D1648852A7}"/>
    <cellStyle name="Table  - Style5 9 6" xfId="8481" xr:uid="{B583B30A-52E0-4A51-ADF3-A007336C8070}"/>
    <cellStyle name="Table  - Style5 9 6 2" xfId="11141" xr:uid="{5FF824D4-EC63-415B-84BA-EE9A13B0C3F1}"/>
    <cellStyle name="Table  - Style5 9 6 2 2" xfId="30454" xr:uid="{07B4CA52-0312-44C1-A905-C3FA88D0A37E}"/>
    <cellStyle name="Table  - Style5 9 6 3" xfId="27921" xr:uid="{6FAD0D13-35D8-484D-B441-AC1C875234F5}"/>
    <cellStyle name="Table  - Style5 9 6 4" xfId="42312" xr:uid="{72CA2B47-BF09-4E12-8DA8-B68ABB42D65B}"/>
    <cellStyle name="Table  - Style5 9 7" xfId="6137" xr:uid="{F8078CDC-DC02-4BB1-AF2D-7E336B291029}"/>
    <cellStyle name="Table  - Style5 9 7 2" xfId="25960" xr:uid="{D7CBDDCC-58DF-485C-BA64-EBFE6DB9D2F1}"/>
    <cellStyle name="Table  - Style5 9 7 3" xfId="46906" xr:uid="{23D26AA0-AE5B-4D03-B8AC-DBE73A09EE8C}"/>
    <cellStyle name="Table  - Style5 9 8" xfId="12743" xr:uid="{9B4B4F2E-9B6F-4260-8605-910829AEE382}"/>
    <cellStyle name="Table  - Style5 9 8 2" xfId="32053" xr:uid="{2BC74A0F-641F-4FA6-A576-A1270E3A3F29}"/>
    <cellStyle name="Table  - Style5 9 8 3" xfId="43421" xr:uid="{244E5998-EE7D-4877-92A3-36501C9A50EF}"/>
    <cellStyle name="Table  - Style5 9 9" xfId="13340" xr:uid="{7D2B2449-8B6F-48F5-B185-CBBC659006C2}"/>
    <cellStyle name="Table  - Style5 9 9 2" xfId="32646" xr:uid="{EE817F85-8251-4C51-A5F3-017614BBE644}"/>
    <cellStyle name="Table  - Style5 9 9 3" xfId="47336" xr:uid="{220B0670-7CB2-4D95-9170-CA5E0745A7F8}"/>
    <cellStyle name="Table  - Style6" xfId="5358" xr:uid="{AA002E38-DCB0-4387-B88A-E7B4B3A76C76}"/>
    <cellStyle name="Table  - Style6 2" xfId="9386" xr:uid="{C965EC0B-B167-43C8-A6F7-F753C4089F9A}"/>
    <cellStyle name="Table  - Style6 2 2" xfId="28819" xr:uid="{0D161F26-5406-4B85-9BB3-648FB98C5F08}"/>
    <cellStyle name="Table  - Style6 3" xfId="11247" xr:uid="{8B5EC185-05CF-4E70-AE08-E9B98575C4EF}"/>
    <cellStyle name="Table  - Style6 3 2" xfId="30560" xr:uid="{63DEC84D-581F-41FB-B6BB-D6883CAB797B}"/>
    <cellStyle name="Table  - Style6 4" xfId="25352" xr:uid="{6F39311F-AFCD-4A31-AB8C-5452EC535452}"/>
    <cellStyle name="Table Col Head" xfId="1686" xr:uid="{E3F4B54C-D11E-46B0-935D-12424047F1F0}"/>
    <cellStyle name="Table Col Head 2" xfId="18988" xr:uid="{40A5310B-D35E-4E6A-A319-417CE3E986FD}"/>
    <cellStyle name="Table Head" xfId="54732" xr:uid="{85E7E63A-D665-4E12-ADC1-F16739A2B649}"/>
    <cellStyle name="Table Source" xfId="54733" xr:uid="{229CC3A9-49D8-420C-9D7C-99C4D6C5CFD3}"/>
    <cellStyle name="Table Sub Head" xfId="1687" xr:uid="{A3EB56E0-B660-4D7A-84D3-2F30787FCF90}"/>
    <cellStyle name="Table Sub Head 2" xfId="18989" xr:uid="{621047BE-0404-4FFB-9C48-A93DEC391FCB}"/>
    <cellStyle name="Table Text" xfId="54734" xr:uid="{BB8932CF-957E-4DD0-9036-E18C6B79B925}"/>
    <cellStyle name="Table Title" xfId="1688" xr:uid="{3717620A-9D91-418D-9A16-7A32E4AB108A}"/>
    <cellStyle name="Table Title 2" xfId="18990" xr:uid="{5596E399-FE73-4165-994B-E8E331661B9D}"/>
    <cellStyle name="Table Title 3" xfId="54735" xr:uid="{049271AB-6635-4CD7-B8AC-3EE534706924}"/>
    <cellStyle name="Table Units" xfId="1689" xr:uid="{E815DC37-35CE-493B-8FF2-B2E2B1D291E8}"/>
    <cellStyle name="Table Units 2" xfId="18991" xr:uid="{78168CB4-2C91-4380-8C16-9E492CE6C897}"/>
    <cellStyle name="Table Units 3" xfId="54736" xr:uid="{6E901F90-EF7F-4098-A220-EB4F1C221230}"/>
    <cellStyle name="TableBorder" xfId="5359" xr:uid="{464211D9-EC9F-4A98-A6BB-5FC93965539C}"/>
    <cellStyle name="TableBorder 2" xfId="5360" xr:uid="{6C27597D-CD6B-4BBE-9ECB-89FEAA263C71}"/>
    <cellStyle name="TableColumnHeading" xfId="1690" xr:uid="{ABD3A6A1-9CEF-4F07-BD8B-83E52751DEF3}"/>
    <cellStyle name="TableColumnHeading 2" xfId="18992" xr:uid="{8B03CADB-510E-4112-A963-C1011D044E93}"/>
    <cellStyle name="TableSubTitleItalic" xfId="1691" xr:uid="{B4069A22-B82A-41B3-8980-45E9BB715B03}"/>
    <cellStyle name="TableSubTitleItalic 2" xfId="18993" xr:uid="{DA7A8E58-8AA1-40DD-AE4C-A384B9650A4E}"/>
    <cellStyle name="TableText" xfId="1692" xr:uid="{657B10E3-DE9A-45B7-B3A2-6491E5A8D6B0}"/>
    <cellStyle name="TableText 2" xfId="18994" xr:uid="{67120E06-20CB-4001-AD37-A603CBEE5824}"/>
    <cellStyle name="TableTitle" xfId="1693" xr:uid="{7163C830-3FEC-4F04-A08D-345E8C5152D6}"/>
    <cellStyle name="TableTitle 2" xfId="18995" xr:uid="{AC9CD4A9-8EC7-4C3E-B6F6-AE99708DF4FC}"/>
    <cellStyle name="Temp" xfId="3298" xr:uid="{081C3837-7608-4B3B-9604-50BED7F15100}"/>
    <cellStyle name="Temp 10" xfId="16061" xr:uid="{E8EA782B-A9C2-416C-9208-830A652748E8}"/>
    <cellStyle name="Temp 10 2" xfId="35204" xr:uid="{46406EE6-F0E2-4594-B83A-583938A38F69}"/>
    <cellStyle name="Temp 10 3" xfId="46617" xr:uid="{339146C0-16D7-4D99-9217-8BC202676FED}"/>
    <cellStyle name="Temp 11" xfId="24580" xr:uid="{EDD7A31C-AACB-4D89-9782-8B41E95BF751}"/>
    <cellStyle name="Temp 11 2" xfId="42398" xr:uid="{39EB42D5-461F-4B57-ABA8-EC906FFE8E5D}"/>
    <cellStyle name="Temp 12" xfId="46933" xr:uid="{E4655184-0E5B-486F-AD24-B094391E9B6D}"/>
    <cellStyle name="Temp 13" xfId="47423" xr:uid="{41B23D04-08B3-41EB-B411-26E3A7DD18E4}"/>
    <cellStyle name="Temp 14" xfId="44461" xr:uid="{46A22659-A1B4-4850-ACD9-9F3C3771B298}"/>
    <cellStyle name="Temp 15" xfId="42419" xr:uid="{7677F95A-2472-4ACD-A05A-604993CEDEF7}"/>
    <cellStyle name="Temp 16" xfId="47366" xr:uid="{F1CCED7A-526F-457D-889D-48DE1C420EEF}"/>
    <cellStyle name="Temp 17" xfId="47848" xr:uid="{608B8A4D-23A5-402A-9CDA-3C59A6DF5296}"/>
    <cellStyle name="Temp 18" xfId="46893" xr:uid="{2E241277-7BD5-47FC-A04E-A2C13DDD490F}"/>
    <cellStyle name="Temp 19" xfId="44460" xr:uid="{F761DA09-04A4-47B8-AC15-0F53FEE50B06}"/>
    <cellStyle name="Temp 2" xfId="8563" xr:uid="{0400CB88-47FB-4D64-932E-4A362E82CC02}"/>
    <cellStyle name="Temp 2 10" xfId="40785" xr:uid="{DE607754-BABE-4D59-BBC7-EB677709BA02}"/>
    <cellStyle name="Temp 2 2" xfId="10321" xr:uid="{F9CF481B-7FB4-4502-9F35-4B537B9A37B1}"/>
    <cellStyle name="Temp 2 2 2" xfId="11520" xr:uid="{65E4444F-52C8-4438-9DB4-F758653E02A5}"/>
    <cellStyle name="Temp 2 2 2 2" xfId="30833" xr:uid="{EF4AD84D-F540-429F-8420-0176264B6C54}"/>
    <cellStyle name="Temp 2 2 3" xfId="29649" xr:uid="{6C0450FF-8F6E-4177-B239-C714D7FA9D72}"/>
    <cellStyle name="Temp 2 3" xfId="10687" xr:uid="{58C60B8C-D460-4840-8F80-438F7A202239}"/>
    <cellStyle name="Temp 2 3 2" xfId="11874" xr:uid="{D9473BFB-17DE-4BE9-B25C-D8E0C6BE5411}"/>
    <cellStyle name="Temp 2 3 2 2" xfId="31187" xr:uid="{2EE0C25F-0B8E-461E-A8E8-865EC207C18C}"/>
    <cellStyle name="Temp 2 3 3" xfId="30007" xr:uid="{80DE3F0A-CDEA-4943-B3F4-137D48E36445}"/>
    <cellStyle name="Temp 2 4" xfId="11178" xr:uid="{5F2CA742-5156-434D-A0D7-DE794FE06190}"/>
    <cellStyle name="Temp 2 4 2" xfId="30491" xr:uid="{C6B73D90-66E4-49C9-981C-BC5F26C89005}"/>
    <cellStyle name="Temp 2 5" xfId="20424" xr:uid="{B65EB0C3-F9AB-4ADD-8960-8BB2901115E3}"/>
    <cellStyle name="Temp 2 5 2" xfId="36933" xr:uid="{41F1F00D-E397-40E3-ABD4-D79DA95EC7B4}"/>
    <cellStyle name="Temp 2 6" xfId="22744" xr:uid="{1D443307-551D-4C4F-A91E-36D7A00E47CD}"/>
    <cellStyle name="Temp 2 6 2" xfId="38868" xr:uid="{BC7DEDE8-A38B-4E2A-9678-C2A2CEF5B65B}"/>
    <cellStyle name="Temp 2 7" xfId="17586" xr:uid="{46620235-B884-4A4A-8CBD-494420646E6C}"/>
    <cellStyle name="Temp 2 7 2" xfId="36654" xr:uid="{2851FB05-ABCD-4EFF-BBDD-39D4F66DD782}"/>
    <cellStyle name="Temp 2 8" xfId="22765" xr:uid="{61EDAC57-29D2-429E-8C10-3269DAB20A47}"/>
    <cellStyle name="Temp 2 8 2" xfId="38889" xr:uid="{82A6318D-C3D9-486A-AD31-8F09E8AC83AB}"/>
    <cellStyle name="Temp 2 9" xfId="28001" xr:uid="{D3A93B5B-1FC4-480D-B8E6-59218E31861B}"/>
    <cellStyle name="Temp 20" xfId="47789" xr:uid="{6FD4B1D0-E831-41DA-AE6A-9EF78F976DAA}"/>
    <cellStyle name="Temp 21" xfId="47480" xr:uid="{E63BA951-5AE0-4B8B-BD25-9E294785063D}"/>
    <cellStyle name="Temp 22" xfId="44417" xr:uid="{CBB62130-9998-44C5-9177-D9460EB480C5}"/>
    <cellStyle name="Temp 23" xfId="44383" xr:uid="{3BB06AD1-8E0F-4BCE-AE1C-060AC08C22F1}"/>
    <cellStyle name="Temp 24" xfId="47940" xr:uid="{949B9ADC-F02E-4B9F-A097-0AF653781D08}"/>
    <cellStyle name="Temp 25" xfId="42400" xr:uid="{58FC728E-CC4B-4185-B6D8-02B1D68AC5CF}"/>
    <cellStyle name="Temp 26" xfId="48081" xr:uid="{EC3F948F-BBA5-42A3-9051-AC2FCE6525A2}"/>
    <cellStyle name="Temp 27" xfId="47884" xr:uid="{1987A42F-6312-4314-856D-D3D824BF99C8}"/>
    <cellStyle name="Temp 28" xfId="44225" xr:uid="{587230F3-65EB-4531-8408-04F07140CBC9}"/>
    <cellStyle name="Temp 29" xfId="46262" xr:uid="{3D092C6B-8F0F-4467-9FFA-EF65CB0152AE}"/>
    <cellStyle name="Temp 3" xfId="10395" xr:uid="{D90289AC-2393-431A-97F7-90FFF9A52E1E}"/>
    <cellStyle name="Temp 3 10" xfId="41065" xr:uid="{09D011DB-721B-4B84-A205-8033555FE028}"/>
    <cellStyle name="Temp 3 2" xfId="10602" xr:uid="{EFDF7655-AC23-4BA1-B42E-ABFDDC8C38B8}"/>
    <cellStyle name="Temp 3 2 2" xfId="10954" xr:uid="{5BB782EB-4B30-49FB-AE96-E070FD65555C}"/>
    <cellStyle name="Temp 3 2 2 2" xfId="12134" xr:uid="{B0489EA1-790D-48F6-A60B-75DFE0944C36}"/>
    <cellStyle name="Temp 3 2 2 2 2" xfId="31447" xr:uid="{2204862D-8BD0-495D-BC1A-FE399F9FD2D1}"/>
    <cellStyle name="Temp 3 2 2 3" xfId="30267" xr:uid="{05D483F5-F9BE-4559-BF6D-1269408C75E4}"/>
    <cellStyle name="Temp 3 2 3" xfId="11793" xr:uid="{C7C48CFF-BD26-4921-A587-C4388905D314}"/>
    <cellStyle name="Temp 3 2 3 2" xfId="31106" xr:uid="{1A3F5E32-DA4D-4E1E-9F25-3118412BC4FC}"/>
    <cellStyle name="Temp 3 2 4" xfId="29926" xr:uid="{5FB1A841-0A90-47A6-BC27-8F1E71ADAEB9}"/>
    <cellStyle name="Temp 3 3" xfId="10752" xr:uid="{41B18628-16B1-4A57-ACBB-0E0CFCDD7046}"/>
    <cellStyle name="Temp 3 3 2" xfId="11938" xr:uid="{4B366DF7-1F27-4B2A-BA70-E834D83AF7F2}"/>
    <cellStyle name="Temp 3 3 2 2" xfId="31251" xr:uid="{6462BE47-AF97-4B4C-AD96-110BAB09D3B6}"/>
    <cellStyle name="Temp 3 3 3" xfId="30071" xr:uid="{595D8B4C-DB47-40FA-872C-000327387AF8}"/>
    <cellStyle name="Temp 3 4" xfId="11591" xr:uid="{F314F3AE-B7CF-483B-859E-6221700D321B}"/>
    <cellStyle name="Temp 3 4 2" xfId="30904" xr:uid="{8471D88A-6E62-4F4E-BFF7-75E1994F593F}"/>
    <cellStyle name="Temp 3 5" xfId="21015" xr:uid="{7B435B62-B86D-4B8B-9226-86022405DFD3}"/>
    <cellStyle name="Temp 3 5 2" xfId="37215" xr:uid="{B066883E-8FFD-45CA-9443-0A3C8A88BFD9}"/>
    <cellStyle name="Temp 3 6" xfId="23032" xr:uid="{7EEB3A9F-5261-43E7-89BD-C9ADA2004543}"/>
    <cellStyle name="Temp 3 6 2" xfId="39156" xr:uid="{9FBCF07A-803B-4BFC-A633-ADDB352E04F6}"/>
    <cellStyle name="Temp 3 7" xfId="16390" xr:uid="{30EE9423-6CF3-4CA3-9C7E-9A9BDD5BE839}"/>
    <cellStyle name="Temp 3 7 2" xfId="35490" xr:uid="{C05A7BB0-7DEA-40B7-A930-2D131B446E12}"/>
    <cellStyle name="Temp 3 8" xfId="23175" xr:uid="{5E762222-470A-4CBE-BC20-FFD98451E30A}"/>
    <cellStyle name="Temp 3 8 2" xfId="39298" xr:uid="{685E56E0-8E0C-45AE-9B1E-09D38BBADB5D}"/>
    <cellStyle name="Temp 3 9" xfId="29723" xr:uid="{10D6183A-BBB7-4E62-9439-DCC213B4D921}"/>
    <cellStyle name="Temp 30" xfId="46855" xr:uid="{10DD6304-E763-47DC-A3B4-309E64163276}"/>
    <cellStyle name="Temp 31" xfId="43605" xr:uid="{D5DF34F4-03DC-4DD3-9E88-3BD966308B04}"/>
    <cellStyle name="Temp 32" xfId="42494" xr:uid="{A9C75A7D-AD24-4905-8063-76F279057D0B}"/>
    <cellStyle name="Temp 33" xfId="47185" xr:uid="{E8E6BDD1-67DF-43C5-93F9-68CB0C850D33}"/>
    <cellStyle name="Temp 34" xfId="47913" xr:uid="{A0EC5E5B-1576-4959-A168-6B08B347D156}"/>
    <cellStyle name="Temp 35" xfId="43240" xr:uid="{E33F2270-EF03-485F-B692-665F743557E7}"/>
    <cellStyle name="Temp 36" xfId="46917" xr:uid="{440FE767-EA0F-4B29-9228-1BDB587F32C7}"/>
    <cellStyle name="Temp 37" xfId="43216" xr:uid="{41DFEB92-6182-4FF0-8119-4A44E2A2BEDE}"/>
    <cellStyle name="Temp 38" xfId="47173" xr:uid="{429FBBD2-AA0D-4020-9CC7-FA7EA461C13D}"/>
    <cellStyle name="Temp 39" xfId="43472" xr:uid="{09E899A1-8B1C-4C79-8E60-4C6A66CCA285}"/>
    <cellStyle name="Temp 4" xfId="10486" xr:uid="{375085D2-C03D-4C41-8294-483CD8DB5A07}"/>
    <cellStyle name="Temp 4 2" xfId="10839" xr:uid="{F051E0FB-B1B6-4BBB-AF26-34B9D1FAF9FA}"/>
    <cellStyle name="Temp 4 2 2" xfId="12022" xr:uid="{323CCCB7-F54E-494B-AF74-2C21A27F7D07}"/>
    <cellStyle name="Temp 4 2 2 2" xfId="31335" xr:uid="{A7E4AEBB-B7CA-444E-9528-D1FF8E02A67F}"/>
    <cellStyle name="Temp 4 2 3" xfId="30155" xr:uid="{4870A2A5-5EFB-4451-B7D3-A54161CCEC3E}"/>
    <cellStyle name="Temp 4 3" xfId="11678" xr:uid="{0B28FF15-FA8B-4AA7-807B-04BBC851CCB7}"/>
    <cellStyle name="Temp 4 3 2" xfId="30991" xr:uid="{C2F4E376-0645-45E9-A80B-54F631A17F8D}"/>
    <cellStyle name="Temp 4 4" xfId="20967" xr:uid="{F333589B-F214-4948-9283-85043AF0DCAF}"/>
    <cellStyle name="Temp 4 4 2" xfId="37170" xr:uid="{D31BC580-ACFD-4C7A-9709-29B0639CB9BE}"/>
    <cellStyle name="Temp 4 5" xfId="22986" xr:uid="{C70EFFDF-FDBB-4F6A-BC0F-6B1F807600D7}"/>
    <cellStyle name="Temp 4 5 2" xfId="39110" xr:uid="{0A138FFC-42F3-4D3A-9328-603BF86964E5}"/>
    <cellStyle name="Temp 4 6" xfId="17393" xr:uid="{F59FA271-0AF3-4786-BC2F-865685A7BB69}"/>
    <cellStyle name="Temp 4 6 2" xfId="36483" xr:uid="{60B4A10F-77B3-416A-AE15-C631276D7353}"/>
    <cellStyle name="Temp 4 7" xfId="16185" xr:uid="{0EE37B85-96B8-4E15-9CA9-EC80D3D677A5}"/>
    <cellStyle name="Temp 4 7 2" xfId="35285" xr:uid="{388E49D1-E32A-4243-9F6B-5830AA53C59C}"/>
    <cellStyle name="Temp 4 8" xfId="29811" xr:uid="{B571686C-744B-491C-ACC3-D4283C3B775D}"/>
    <cellStyle name="Temp 4 9" xfId="41020" xr:uid="{BB0728BD-9B85-4195-A12D-D08CA47001E5}"/>
    <cellStyle name="Temp 40" xfId="44099" xr:uid="{14853F48-7416-43B9-A2AC-2DB20A749E32}"/>
    <cellStyle name="Temp 41" xfId="52163" xr:uid="{59A825D2-312E-4AF4-A398-92698776FCB2}"/>
    <cellStyle name="Temp 5" xfId="9519" xr:uid="{87D0E104-D799-4648-B399-F7857BF3E493}"/>
    <cellStyle name="Temp 5 2" xfId="11344" xr:uid="{8E98FAC4-2B63-4B84-AACC-EAAD017883A9}"/>
    <cellStyle name="Temp 5 2 2" xfId="30657" xr:uid="{0549E4A6-CDBC-4A4F-9B47-2C3C1338ECFD}"/>
    <cellStyle name="Temp 5 3" xfId="17750" xr:uid="{0BADD618-C03A-4471-8838-F4B3574C7351}"/>
    <cellStyle name="Temp 5 3 2" xfId="36797" xr:uid="{C88EC22B-F8FE-4165-B79D-3F51F1670B83}"/>
    <cellStyle name="Temp 5 4" xfId="17636" xr:uid="{5CC043C4-AB83-4E31-9841-10E30C04FA14}"/>
    <cellStyle name="Temp 5 4 2" xfId="36701" xr:uid="{FAFF6C49-51FC-4CD6-873F-9C5926B1E128}"/>
    <cellStyle name="Temp 5 5" xfId="22559" xr:uid="{04736330-CEFE-4FFD-8E0C-9B3E91493A06}"/>
    <cellStyle name="Temp 5 5 2" xfId="38683" xr:uid="{F2847058-2C6E-479F-94A9-440FE401C4B9}"/>
    <cellStyle name="Temp 5 6" xfId="17637" xr:uid="{EE10736C-EE13-4C98-886B-672631DDDB32}"/>
    <cellStyle name="Temp 5 6 2" xfId="36702" xr:uid="{D97DE587-CCCE-4C27-ADBB-BB793BCCC535}"/>
    <cellStyle name="Temp 5 7" xfId="28946" xr:uid="{5160FDEB-40A3-4E8D-A289-70016E27793F}"/>
    <cellStyle name="Temp 5 8" xfId="40657" xr:uid="{7F9F50D4-7DBF-490C-AF88-3B83BA600334}"/>
    <cellStyle name="Temp 6" xfId="9431" xr:uid="{224F762E-D99D-42E2-AC67-15FAD08F2F24}"/>
    <cellStyle name="Temp 6 2" xfId="11260" xr:uid="{DEA0B7C4-28A7-4A28-9249-14F00D3D1553}"/>
    <cellStyle name="Temp 6 2 2" xfId="30573" xr:uid="{40FCA6C7-90D1-46E5-96EE-53EA873577CB}"/>
    <cellStyle name="Temp 6 3" xfId="28862" xr:uid="{ADB3EDF8-F302-403C-B39B-7DC9787DC865}"/>
    <cellStyle name="Temp 6 4" xfId="46555" xr:uid="{BA2EBED0-EAD0-46B2-850F-BCD199F11FBE}"/>
    <cellStyle name="Temp 7" xfId="6805" xr:uid="{C34EB0FE-1F3E-4375-9506-ACDD84DC8173}"/>
    <cellStyle name="Temp 7 2" xfId="26627" xr:uid="{07FE2D81-0BAB-44B2-943F-DF6DC31AE1F5}"/>
    <cellStyle name="Temp 7 3" xfId="46724" xr:uid="{B2BE5AF3-E2D0-4C78-9DBA-7A7B851D2D88}"/>
    <cellStyle name="Temp 8" xfId="13408" xr:uid="{AFDEC4C7-F9BD-4CD0-9884-4A55A8FBBDAF}"/>
    <cellStyle name="Temp 8 2" xfId="32714" xr:uid="{12423D24-1579-4F83-9F2C-09D7A2D7E8BD}"/>
    <cellStyle name="Temp 8 3" xfId="44395" xr:uid="{E498087F-867F-4530-AC8B-C429A64EC86D}"/>
    <cellStyle name="Temp 9" xfId="13460" xr:uid="{85093A11-9513-4346-9966-0AF37F622E40}"/>
    <cellStyle name="Temp 9 2" xfId="32764" xr:uid="{45E5592C-7FAD-407A-AC75-336AF997DBD1}"/>
    <cellStyle name="Temp 9 3" xfId="46433" xr:uid="{2F594002-4D5F-4287-B660-C7387E2AA182}"/>
    <cellStyle name="text" xfId="5361" xr:uid="{1ECA1057-5A2D-4606-BCCA-921191C0F36B}"/>
    <cellStyle name="Text 1" xfId="54738" xr:uid="{4924F249-5709-4511-BE80-E81D4DB0A2E7}"/>
    <cellStyle name="Text 10" xfId="55525" xr:uid="{03CE13BC-FF2E-43D4-A87B-132A0359389C}"/>
    <cellStyle name="text 2" xfId="5362" xr:uid="{FA91DB1F-4760-4046-896C-CFB7AA37C5C5}"/>
    <cellStyle name="Text 2 2" xfId="54739" xr:uid="{89C00F0C-EDF9-41B6-8BD2-1364A2E09AEE}"/>
    <cellStyle name="Text 3" xfId="54737" xr:uid="{66EC43DE-5242-4606-B96A-45316FDCDA56}"/>
    <cellStyle name="Text 4" xfId="55507" xr:uid="{0F8AAF84-2248-4499-ABBC-113E9A1D63C7}"/>
    <cellStyle name="Text 5" xfId="55514" xr:uid="{E1AB1417-B8AC-4041-8264-A87EEE267D5F}"/>
    <cellStyle name="Text 6" xfId="55522" xr:uid="{EFC1C393-10ED-432E-BD63-95180D4B8429}"/>
    <cellStyle name="Text 7" xfId="55501" xr:uid="{194CB1B6-A572-46E9-A887-D1A6BC3734BF}"/>
    <cellStyle name="Text 8" xfId="55499" xr:uid="{194236B3-F849-4CAE-B0C9-237129E1756B}"/>
    <cellStyle name="Text 9" xfId="55526" xr:uid="{815CD2C1-8BEF-477D-862A-8FADFA9AE1FB}"/>
    <cellStyle name="Text Center Wrap" xfId="3299" xr:uid="{92767DC2-EC85-4D2C-96A4-26018D62BA02}"/>
    <cellStyle name="Text Center Wrap 10" xfId="43491" xr:uid="{EB52EF78-C360-4D28-BBF9-66286A82D99E}"/>
    <cellStyle name="Text Center Wrap 11" xfId="44665" xr:uid="{10D71394-CF1C-4E30-98E5-3C1EFDA27571}"/>
    <cellStyle name="Text Center Wrap 12" xfId="42377" xr:uid="{23DBA513-20EA-4B19-8EF2-C71AE6744E61}"/>
    <cellStyle name="Text Center Wrap 13" xfId="47008" xr:uid="{9C043D21-EC56-4D47-B0EB-56E5885E69EC}"/>
    <cellStyle name="Text Center Wrap 14" xfId="42832" xr:uid="{63E55A7F-BF54-47C4-92A3-08CCF859573D}"/>
    <cellStyle name="Text Center Wrap 15" xfId="46468" xr:uid="{6345AD7C-2F03-40ED-A453-436F041796AF}"/>
    <cellStyle name="Text Center Wrap 16" xfId="44323" xr:uid="{5588E835-98E2-4FE0-B123-5997716FE8F8}"/>
    <cellStyle name="Text Center Wrap 17" xfId="43779" xr:uid="{1680FF71-C509-4A6B-BB14-8FBE4B2CFC56}"/>
    <cellStyle name="Text Center Wrap 18" xfId="47776" xr:uid="{DE72F38E-48DB-4CD1-8BD5-2F584B001C58}"/>
    <cellStyle name="Text Center Wrap 19" xfId="46835" xr:uid="{C45B9FF6-BF4E-4B39-A51D-79A9AE064CF7}"/>
    <cellStyle name="Text Center Wrap 2" xfId="8564" xr:uid="{5A0D9C4A-56EB-4174-9DC5-48CA147AA056}"/>
    <cellStyle name="Text Center Wrap 2 10" xfId="40786" xr:uid="{3C8B79FA-3581-4F88-A28D-959208E6A6AE}"/>
    <cellStyle name="Text Center Wrap 2 2" xfId="10322" xr:uid="{CB5CF089-5C84-4DA7-9DB1-B05EA09018C5}"/>
    <cellStyle name="Text Center Wrap 2 2 2" xfId="11521" xr:uid="{356B033D-F24D-4D28-BEC5-12E74B65DF4F}"/>
    <cellStyle name="Text Center Wrap 2 2 2 2" xfId="30834" xr:uid="{F8093D79-AC14-4FF5-AB36-B3481DBE4665}"/>
    <cellStyle name="Text Center Wrap 2 2 3" xfId="29650" xr:uid="{5F7E52E8-6FAF-4112-B5A3-2195BA9187AF}"/>
    <cellStyle name="Text Center Wrap 2 3" xfId="10688" xr:uid="{6BB35C5B-3B0C-4452-A340-05D186777E3B}"/>
    <cellStyle name="Text Center Wrap 2 3 2" xfId="11875" xr:uid="{C72B1D40-85B6-47EA-B4CB-7F081CF4DA76}"/>
    <cellStyle name="Text Center Wrap 2 3 2 2" xfId="31188" xr:uid="{3920D588-0ABF-4981-822E-3DED283D7F73}"/>
    <cellStyle name="Text Center Wrap 2 3 3" xfId="30008" xr:uid="{6DE48850-B483-41B4-9D78-37C635B2AA0D}"/>
    <cellStyle name="Text Center Wrap 2 4" xfId="11179" xr:uid="{A6F518A5-06EE-4BAC-AA5D-435E2F9CD18D}"/>
    <cellStyle name="Text Center Wrap 2 4 2" xfId="30492" xr:uid="{9D75B9BB-EB10-4F30-ADEB-3A00EFFF86FE}"/>
    <cellStyle name="Text Center Wrap 2 5" xfId="20425" xr:uid="{90DD780B-55A8-42AA-BC19-8BA8497CAE88}"/>
    <cellStyle name="Text Center Wrap 2 5 2" xfId="36934" xr:uid="{6BD9B745-D288-42F1-8375-8C9C80559D5D}"/>
    <cellStyle name="Text Center Wrap 2 6" xfId="22745" xr:uid="{7AD8337C-9418-4058-9A29-1006D8676255}"/>
    <cellStyle name="Text Center Wrap 2 6 2" xfId="38869" xr:uid="{E62CF233-59F6-4A51-8C9E-43AE0863DCEF}"/>
    <cellStyle name="Text Center Wrap 2 7" xfId="16399" xr:uid="{C93577B4-114A-42F0-B84E-685E1CE07E97}"/>
    <cellStyle name="Text Center Wrap 2 7 2" xfId="35499" xr:uid="{EEF31018-8E02-41E6-AA4F-8890DCC066D5}"/>
    <cellStyle name="Text Center Wrap 2 8" xfId="23149" xr:uid="{71872C4B-C72A-44DE-8597-BCCC93E1AE04}"/>
    <cellStyle name="Text Center Wrap 2 8 2" xfId="39272" xr:uid="{513D7CD7-488E-4C9E-A9CD-13DB54B0A75D}"/>
    <cellStyle name="Text Center Wrap 2 9" xfId="28002" xr:uid="{2D831DFB-A2CA-4BEE-87C5-CCE4E6987831}"/>
    <cellStyle name="Text Center Wrap 20" xfId="46364" xr:uid="{D57B6322-FD23-4CA6-9A1F-35607D20368D}"/>
    <cellStyle name="Text Center Wrap 21" xfId="42443" xr:uid="{DB09FC15-2FC7-4C63-AEBB-CDC9B61B8EF2}"/>
    <cellStyle name="Text Center Wrap 22" xfId="47917" xr:uid="{C29EF6A0-BD0A-4CAB-A13F-224D795D659C}"/>
    <cellStyle name="Text Center Wrap 23" xfId="48257" xr:uid="{401BF059-705E-496E-BE8E-7D98601AE676}"/>
    <cellStyle name="Text Center Wrap 24" xfId="46370" xr:uid="{D182B621-4AAD-454E-85E6-F0558AEEF7F8}"/>
    <cellStyle name="Text Center Wrap 25" xfId="48383" xr:uid="{DFD5EB4C-4839-47F4-91BF-E2C40CFAE66D}"/>
    <cellStyle name="Text Center Wrap 26" xfId="46505" xr:uid="{DB6CF21A-826A-47D4-8492-6D935BA04681}"/>
    <cellStyle name="Text Center Wrap 27" xfId="47974" xr:uid="{0BBE0F97-1CA5-4873-89D1-8B3915F4E718}"/>
    <cellStyle name="Text Center Wrap 28" xfId="47746" xr:uid="{561F56C1-147F-4503-AB9E-AE1718696C90}"/>
    <cellStyle name="Text Center Wrap 29" xfId="48504" xr:uid="{C06A720B-B3A5-48EC-813E-CFB093B37E57}"/>
    <cellStyle name="Text Center Wrap 3" xfId="10368" xr:uid="{C4ADD555-9077-45CC-AA48-FA6F80202831}"/>
    <cellStyle name="Text Center Wrap 3 2" xfId="10576" xr:uid="{65832113-1CD2-4AE9-AC8F-5FC06BE289BB}"/>
    <cellStyle name="Text Center Wrap 3 2 2" xfId="10928" xr:uid="{9B6FDDBA-E398-4820-96B4-B05D8E21F3EE}"/>
    <cellStyle name="Text Center Wrap 3 2 2 2" xfId="12109" xr:uid="{EDA98A43-BFBC-4C2D-81DB-30C91FCCD9EB}"/>
    <cellStyle name="Text Center Wrap 3 2 2 2 2" xfId="31422" xr:uid="{4634353E-54C1-4D70-936C-FD55859AD898}"/>
    <cellStyle name="Text Center Wrap 3 2 2 3" xfId="30242" xr:uid="{24E29F32-198F-4B49-829F-98259759A099}"/>
    <cellStyle name="Text Center Wrap 3 2 3" xfId="11767" xr:uid="{3D6BE760-ACBA-425E-A446-0887FDA6F772}"/>
    <cellStyle name="Text Center Wrap 3 2 3 2" xfId="31080" xr:uid="{208406FF-BA27-4238-BDA9-EF87EDF00E27}"/>
    <cellStyle name="Text Center Wrap 3 2 4" xfId="29900" xr:uid="{2BB57BD9-0CDC-4921-A288-91854704346C}"/>
    <cellStyle name="Text Center Wrap 3 3" xfId="11565" xr:uid="{614B1E00-7788-44E2-8F3E-44028DED5C3E}"/>
    <cellStyle name="Text Center Wrap 3 3 2" xfId="30878" xr:uid="{0198EAEE-8840-4DE2-AEDF-F0F7DB7F2827}"/>
    <cellStyle name="Text Center Wrap 3 4" xfId="20966" xr:uid="{46645A57-F685-4CD6-8DCA-F64A0C9F5256}"/>
    <cellStyle name="Text Center Wrap 3 4 2" xfId="37169" xr:uid="{407D8F2B-C3DB-48F9-8D31-C5254F699B1F}"/>
    <cellStyle name="Text Center Wrap 3 5" xfId="22985" xr:uid="{F4E831DD-C5E2-4AB6-AB11-209D1ACEEB0C}"/>
    <cellStyle name="Text Center Wrap 3 5 2" xfId="39109" xr:uid="{A7B18BD9-F05D-4B34-BF44-5356CC85BF37}"/>
    <cellStyle name="Text Center Wrap 3 6" xfId="22641" xr:uid="{A38C05F0-0507-4017-B89D-9DE2ADDAEC78}"/>
    <cellStyle name="Text Center Wrap 3 6 2" xfId="38765" xr:uid="{5398E1E4-B8D2-45B8-A6CF-C5EDA8133821}"/>
    <cellStyle name="Text Center Wrap 3 7" xfId="22522" xr:uid="{ED0B9CBE-3B44-4A0D-9D16-44F95E27C053}"/>
    <cellStyle name="Text Center Wrap 3 7 2" xfId="38646" xr:uid="{62AEE72E-2536-4AEE-9C76-7543044F2061}"/>
    <cellStyle name="Text Center Wrap 3 8" xfId="29696" xr:uid="{578A61E0-8B08-4DE3-9477-DCC67E7BFF4F}"/>
    <cellStyle name="Text Center Wrap 3 9" xfId="41019" xr:uid="{D47AA9CD-19CF-4EFC-B18C-FD37E4B9CEE5}"/>
    <cellStyle name="Text Center Wrap 30" xfId="42631" xr:uid="{56FAEC22-8E20-4185-8DD3-869DCAF55497}"/>
    <cellStyle name="Text Center Wrap 31" xfId="48166" xr:uid="{FF914040-9F85-4396-8711-9ACD5E86FF8D}"/>
    <cellStyle name="Text Center Wrap 32" xfId="50880" xr:uid="{6DD662AB-2217-4036-ABB8-42CB58470CE7}"/>
    <cellStyle name="Text Center Wrap 4" xfId="9520" xr:uid="{B3DBF9BA-C309-4D4B-AD3B-E6EB7E772FC5}"/>
    <cellStyle name="Text Center Wrap 4 2" xfId="11345" xr:uid="{162B0F77-4163-44EE-BCAB-641557A6FF56}"/>
    <cellStyle name="Text Center Wrap 4 2 2" xfId="30658" xr:uid="{60DC552F-6D02-4CF0-A698-E32B6EFC12F6}"/>
    <cellStyle name="Text Center Wrap 4 3" xfId="20868" xr:uid="{1494BF0C-A4DF-4908-9863-861C67BA8DE6}"/>
    <cellStyle name="Text Center Wrap 4 3 2" xfId="37078" xr:uid="{84185106-22ED-4DC4-A99B-D20026FC2D52}"/>
    <cellStyle name="Text Center Wrap 4 4" xfId="22893" xr:uid="{42797388-332E-460C-B76B-2658F425B2C0}"/>
    <cellStyle name="Text Center Wrap 4 4 2" xfId="39017" xr:uid="{CF08C194-1667-4EF6-B7FE-26CD733EDD97}"/>
    <cellStyle name="Text Center Wrap 4 5" xfId="22679" xr:uid="{C6A3F46A-E11A-451D-94EF-E81D7F861828}"/>
    <cellStyle name="Text Center Wrap 4 5 2" xfId="38803" xr:uid="{2D32AB49-59F7-45D5-9D90-0A673D1757DA}"/>
    <cellStyle name="Text Center Wrap 4 6" xfId="17671" xr:uid="{06EB877C-CA62-4C80-BB12-7B4AFDE8FD72}"/>
    <cellStyle name="Text Center Wrap 4 6 2" xfId="36735" xr:uid="{5EE74BB8-B9D2-4D70-B44B-0C3B7E90C280}"/>
    <cellStyle name="Text Center Wrap 4 7" xfId="28947" xr:uid="{CAE02706-B9C8-4C91-98A5-709CCC077F17}"/>
    <cellStyle name="Text Center Wrap 4 8" xfId="40928" xr:uid="{76A86032-5160-4203-AC7D-E8055ED1D436}"/>
    <cellStyle name="Text Center Wrap 5" xfId="6806" xr:uid="{48FF4541-E5C7-45A2-925D-A69846223207}"/>
    <cellStyle name="Text Center Wrap 5 2" xfId="22303" xr:uid="{2CF53500-4E45-4F96-8309-5904375943B2}"/>
    <cellStyle name="Text Center Wrap 5 2 2" xfId="38432" xr:uid="{13C2DF3B-34DE-45AE-9067-17A4EAD391DE}"/>
    <cellStyle name="Text Center Wrap 5 3" xfId="23246" xr:uid="{F6713662-B088-4997-BB00-30EB8258BB8D}"/>
    <cellStyle name="Text Center Wrap 5 3 2" xfId="39369" xr:uid="{645D05D3-0332-4220-96C9-A711AB64411C}"/>
    <cellStyle name="Text Center Wrap 5 4" xfId="23298" xr:uid="{6F3521F8-B316-4FC4-B4CA-94C2D09625A0}"/>
    <cellStyle name="Text Center Wrap 5 4 2" xfId="39421" xr:uid="{B74E175D-FB29-48D7-ACC5-A42481F48734}"/>
    <cellStyle name="Text Center Wrap 5 5" xfId="23338" xr:uid="{8479FACB-E3B5-4C57-94F1-02242F4A247E}"/>
    <cellStyle name="Text Center Wrap 5 5 2" xfId="39461" xr:uid="{4D8209C3-54D6-40DE-A19B-54FDA15EC0BD}"/>
    <cellStyle name="Text Center Wrap 5 6" xfId="26628" xr:uid="{389C6942-E84E-4631-AB7B-0D0173C90B7D}"/>
    <cellStyle name="Text Center Wrap 5 7" xfId="42282" xr:uid="{65607150-6305-4C50-81A2-A202AD5200CC}"/>
    <cellStyle name="Text Center Wrap 6" xfId="14686" xr:uid="{5ACD8F0D-BE67-46EF-86E2-A08C998BB32D}"/>
    <cellStyle name="Text Center Wrap 6 2" xfId="33964" xr:uid="{84A31A57-61A5-4AA6-A818-3DCC2CFF4119}"/>
    <cellStyle name="Text Center Wrap 6 3" xfId="46556" xr:uid="{25EEA7A8-2216-4C86-B901-70FE823E89C8}"/>
    <cellStyle name="Text Center Wrap 7" xfId="16062" xr:uid="{BFAEDA19-87B0-40E2-8461-69058EC7C5E8}"/>
    <cellStyle name="Text Center Wrap 7 2" xfId="35205" xr:uid="{F22645C0-38D9-432D-8A83-3154E40C52C2}"/>
    <cellStyle name="Text Center Wrap 7 3" xfId="47150" xr:uid="{DDE2B90F-66A4-43DA-8B4A-D7C8D9763FFC}"/>
    <cellStyle name="Text Center Wrap 8" xfId="17646" xr:uid="{40B6682C-AD0D-4218-923A-DB6619F1A005}"/>
    <cellStyle name="Text Center Wrap 8 2" xfId="36711" xr:uid="{FB5A655E-A346-4703-AB8F-B04E75812027}"/>
    <cellStyle name="Text Center Wrap 8 3" xfId="46343" xr:uid="{C5D253B6-E29E-4544-8F91-153B3CC697E2}"/>
    <cellStyle name="Text Center Wrap 9" xfId="22561" xr:uid="{ABAE3896-2C55-4802-ACF1-E26FB5C8C878}"/>
    <cellStyle name="Text Center Wrap 9 2" xfId="38685" xr:uid="{CC8F367B-F8D3-4940-BA95-3D644552A447}"/>
    <cellStyle name="Text Center Wrap 9 3" xfId="44324" xr:uid="{6C71C8C0-672A-44EC-81B1-061A194229D0}"/>
    <cellStyle name="Text Head 1" xfId="54740" xr:uid="{0175DAE5-8780-4565-9546-7F82A0B0CC5F}"/>
    <cellStyle name="Text Head 2" xfId="54741" xr:uid="{249642D0-666E-423B-8B71-93EFFAB0B755}"/>
    <cellStyle name="Text Indent 1" xfId="54742" xr:uid="{39537210-2B81-4564-BB47-1BD7217CE9C2}"/>
    <cellStyle name="Text Indent 2" xfId="54743" xr:uid="{76257443-1DF1-4C21-99D0-C2FE26591915}"/>
    <cellStyle name="Text Indent A" xfId="1694" xr:uid="{4DDE9C48-A6B4-468C-AE56-B239D0989D03}"/>
    <cellStyle name="Text Indent A 2" xfId="1695" xr:uid="{8723054A-1F84-4090-BCC7-43A325075CB5}"/>
    <cellStyle name="Text Indent A 2 2" xfId="2589" xr:uid="{17E05D31-D6EC-4B26-B08C-0E20BDB9B54D}"/>
    <cellStyle name="Text Indent A 3" xfId="2590" xr:uid="{9C7CA954-469E-4532-BE61-E668FE91DDED}"/>
    <cellStyle name="Text Indent B" xfId="1696" xr:uid="{42F8683A-9CDB-4188-9D0F-135498A52FA0}"/>
    <cellStyle name="Text Indent B 2" xfId="18996" xr:uid="{D52C0D13-016A-47EB-8190-AE61E3F0C8CD}"/>
    <cellStyle name="Text Indent B 3" xfId="54745" xr:uid="{0FA545CC-A9C5-4AB1-A960-D84840B34423}"/>
    <cellStyle name="Text Indent C" xfId="1791" xr:uid="{2148A88E-4BB2-4335-A5B4-13C87C35CF76}"/>
    <cellStyle name="Text Indent C 2" xfId="54746" xr:uid="{87AACDB6-1649-47AC-B737-3A16D8C8AE8E}"/>
    <cellStyle name="text_28 - AWPs-TTE 31 March 04" xfId="5363" xr:uid="{25D28B8C-A390-4D8A-8576-8BF7B253F0CC}"/>
    <cellStyle name="þ_x001d_ð%&amp;“ý•&amp;Œýx_x0001_‚_x0007_å_x000e__x0007__x0001__x0001_" xfId="5364" xr:uid="{7A8E9649-8879-4456-A937-F889A153497A}"/>
    <cellStyle name="þ_x001d_ð›_x000c_#ý_x000b__x000d__x001c_ýU_x0001_Ë3_x001e_5_x0007__x0001__x0001_" xfId="5365" xr:uid="{E5ACB64D-5BFB-4F28-95A8-6AC193737B98}"/>
    <cellStyle name="þ_x001d_ð²_x000c_3ý&quot;_x000d_,ýU_x0001_·1î2_x0007__x0001__x0001_" xfId="5366" xr:uid="{B8BB4849-8CD7-4332-8835-DC4259258428}"/>
    <cellStyle name="þ_x001d_ðÕ_x0009_Xÿ_x0005__x000d_%ÿU_x0001_m)¾*_x0007__x0001__x0001_" xfId="5367" xr:uid="{023BB37C-551D-4457-854F-E6370E64B585}"/>
    <cellStyle name="Tickmark" xfId="1697" xr:uid="{7012FF92-9159-4F65-9CFB-A2C3E198D67A}"/>
    <cellStyle name="Tickmark 2" xfId="18997" xr:uid="{63937C5E-DF77-4722-BF11-D9BFDD9D0DB7}"/>
    <cellStyle name="Times New Roman" xfId="1698" xr:uid="{CEC739C0-2642-46BE-A526-9436ADFB50FC}"/>
    <cellStyle name="Title" xfId="5" builtinId="15" customBuiltin="1"/>
    <cellStyle name="Title  - Style1" xfId="5368" xr:uid="{3692EAAB-1725-4382-98E3-2460CCA7258A}"/>
    <cellStyle name="Title  - Style6" xfId="1699" xr:uid="{E248E199-FBBA-46BE-AD4C-6DBAEAE0EF4F}"/>
    <cellStyle name="Title 10" xfId="55452" xr:uid="{0C1AE5A7-40B2-484D-9A68-921C1A464678}"/>
    <cellStyle name="Title 11" xfId="55453" xr:uid="{3B6BECE1-C367-440E-A90E-97F74DF8AAB8}"/>
    <cellStyle name="Title 12" xfId="55454" xr:uid="{C2722741-BF30-4BB0-A0A2-FEE6C74E3B34}"/>
    <cellStyle name="Title 2" xfId="3300" xr:uid="{43B1366D-FF7F-4B85-8967-42A0493A3E8D}"/>
    <cellStyle name="Title 2 2" xfId="20426" xr:uid="{BA6CF963-C2E7-46F2-BEFA-B7C47A7D2F95}"/>
    <cellStyle name="Title 2 2 2" xfId="55456" xr:uid="{000EADF2-E539-4438-A299-6D9AD4F50C8B}"/>
    <cellStyle name="Title 2 3" xfId="55455" xr:uid="{5DDD5A05-A86D-4A52-BA62-6BA30BFE92C3}"/>
    <cellStyle name="Title 2 4" xfId="54569" xr:uid="{ED5F54D1-F1F5-4E2F-8AED-99EF99727239}"/>
    <cellStyle name="Title 3" xfId="3301" xr:uid="{A90838FF-CBB6-473E-9677-0C3BA540AE43}"/>
    <cellStyle name="Title 3 2" xfId="20427" xr:uid="{A3238345-9D57-4528-AC8C-98AACD760DC5}"/>
    <cellStyle name="Title 3 2 2" xfId="55458" xr:uid="{5C35C444-842D-40EE-BBC2-FF0013A17D62}"/>
    <cellStyle name="Title 3 3" xfId="55457" xr:uid="{3596F6E9-3BA3-4E5F-B693-5E7CCD598A4F}"/>
    <cellStyle name="Title 4" xfId="3302" xr:uid="{AC04AE54-4B86-4B79-A45C-E4D3A4A2D8D3}"/>
    <cellStyle name="Title 4 2" xfId="20428" xr:uid="{16FE4329-06E9-4893-8877-2708B8F2FAB1}"/>
    <cellStyle name="Title 4 2 2" xfId="55460" xr:uid="{5944949D-2E3A-47DD-9023-A2A56A3733C9}"/>
    <cellStyle name="Title 4 3" xfId="55459" xr:uid="{013BA88E-C271-496F-BE86-B93732159024}"/>
    <cellStyle name="Title 5" xfId="3303" xr:uid="{8A9988F0-66D8-49E2-883C-8B7413D88AE5}"/>
    <cellStyle name="Title 5 2" xfId="20429" xr:uid="{975F1A4C-E583-4D48-A060-A168068710EB}"/>
    <cellStyle name="Title 5 2 2" xfId="55462" xr:uid="{F47BDE9B-B6C8-46CB-BD6D-870AC9E8108C}"/>
    <cellStyle name="Title 5 3" xfId="55461" xr:uid="{E9377454-FD43-42FA-B341-8A6EA43A90B3}"/>
    <cellStyle name="Title 6" xfId="54822" xr:uid="{E87EE085-6F58-497E-860B-F5C92C272F32}"/>
    <cellStyle name="Title 7" xfId="55463" xr:uid="{24E91253-A897-41F7-9467-5B3D096DFF1B}"/>
    <cellStyle name="Title 8" xfId="55464" xr:uid="{B312F2D8-5AEF-4FB3-9E6B-F08A9F14C007}"/>
    <cellStyle name="Title 9" xfId="55465" xr:uid="{8869C38F-F464-418A-86D1-0822310F1226}"/>
    <cellStyle name="tms rmn" xfId="5369" xr:uid="{D82D773B-CA22-45D0-A38F-C82726F666DE}"/>
    <cellStyle name="tnr" xfId="5370" xr:uid="{C9D98EC1-87B6-4F09-AF13-95B1F18835A7}"/>
    <cellStyle name="TOC 1" xfId="54748" xr:uid="{2E8359AB-0BCA-4D0E-8B9F-5313C873E085}"/>
    <cellStyle name="TOC 2" xfId="54749" xr:uid="{8164B211-E88F-4B33-8601-650596439C50}"/>
    <cellStyle name="Total" xfId="20" builtinId="25" customBuiltin="1"/>
    <cellStyle name="Total 10" xfId="55466" xr:uid="{A41A35E6-933F-4889-8DDF-BD67A968E7DF}"/>
    <cellStyle name="Total 11" xfId="55467" xr:uid="{814DC6BB-B131-466C-93C6-58C168C72C95}"/>
    <cellStyle name="Total 12" xfId="55468" xr:uid="{DFC4B57D-A12D-4D58-A533-25B46118E205}"/>
    <cellStyle name="Total 2" xfId="3304" xr:uid="{2F92C3E1-9555-48D0-96BD-DE93029D149B}"/>
    <cellStyle name="Total 2 10" xfId="16063" xr:uid="{54B40935-8241-47D0-BC55-27F64CB5BA9E}"/>
    <cellStyle name="Total 2 10 2" xfId="35206" xr:uid="{680846D3-5141-4951-8474-67A5CA76CD6D}"/>
    <cellStyle name="Total 2 10 3" xfId="44547" xr:uid="{1DD19C66-6EC4-4E47-9E61-FDC7A80D35EE}"/>
    <cellStyle name="Total 2 11" xfId="24581" xr:uid="{AAE54FA5-1D1A-4252-A8A3-540631A803E2}"/>
    <cellStyle name="Total 2 11 2" xfId="43790" xr:uid="{F915D3F0-EF79-4391-83ED-89F2DC304F31}"/>
    <cellStyle name="Total 2 12" xfId="46436" xr:uid="{27E4A1DA-88BC-4CE4-BD5F-80D484178B15}"/>
    <cellStyle name="Total 2 13" xfId="46740" xr:uid="{EB294289-B081-40A0-A2B0-793549D85524}"/>
    <cellStyle name="Total 2 14" xfId="44913" xr:uid="{F5BDFB3D-DB39-4915-B8DD-479ED634BC96}"/>
    <cellStyle name="Total 2 15" xfId="42840" xr:uid="{E602C5FA-3013-49B2-85F9-A7E5D4C295EF}"/>
    <cellStyle name="Total 2 16" xfId="44176" xr:uid="{5D51CD9C-5A45-4FDC-B96F-D994BD01F7A0}"/>
    <cellStyle name="Total 2 17" xfId="43477" xr:uid="{5F9A92E1-4EA6-4CE1-96B0-579F3D64F886}"/>
    <cellStyle name="Total 2 18" xfId="44191" xr:uid="{CC6B4317-C7F1-4A83-9DCF-A2EA3F5AA702}"/>
    <cellStyle name="Total 2 19" xfId="43438" xr:uid="{F7132F20-9174-4AC1-A4F3-93AF82F05710}"/>
    <cellStyle name="Total 2 2" xfId="8569" xr:uid="{927CC95D-A8CA-4C64-B504-369B70F46CA1}"/>
    <cellStyle name="Total 2 2 10" xfId="40787" xr:uid="{9A11DF5C-1A82-479C-B30A-2A289E6C5C98}"/>
    <cellStyle name="Total 2 2 11" xfId="55470" xr:uid="{9A954B3E-22F3-4578-8D95-A5A768AAC81A}"/>
    <cellStyle name="Total 2 2 2" xfId="10323" xr:uid="{50A65AC2-3ACD-484D-8911-9F414A34C6FE}"/>
    <cellStyle name="Total 2 2 2 2" xfId="11522" xr:uid="{53E1C9F6-4FCA-4575-8E3A-0E2E06E3A11F}"/>
    <cellStyle name="Total 2 2 2 2 2" xfId="30835" xr:uid="{52AB317D-B41D-4F46-A545-5E6F5E36AE88}"/>
    <cellStyle name="Total 2 2 2 3" xfId="29651" xr:uid="{BCF0632F-C825-49C1-A8E0-D99241D06970}"/>
    <cellStyle name="Total 2 2 3" xfId="10689" xr:uid="{147C9837-E105-4765-9D4C-925F7B789C5E}"/>
    <cellStyle name="Total 2 2 3 2" xfId="11876" xr:uid="{B9545A67-886A-42D2-9449-7543212267DB}"/>
    <cellStyle name="Total 2 2 3 2 2" xfId="31189" xr:uid="{9371F41B-402E-4B1D-A97A-E881E938EEA6}"/>
    <cellStyle name="Total 2 2 3 3" xfId="30009" xr:uid="{CD64EE5C-E079-418B-B586-3060D8BDC4A7}"/>
    <cellStyle name="Total 2 2 4" xfId="11184" xr:uid="{3BD1CE02-8CD8-456D-950D-F39C3D87CB11}"/>
    <cellStyle name="Total 2 2 4 2" xfId="30497" xr:uid="{31931F67-00DC-4C2F-A0A9-DB3DDABD3B4D}"/>
    <cellStyle name="Total 2 2 5" xfId="20430" xr:uid="{460C13CD-99E8-43ED-B194-CEF667F44E2D}"/>
    <cellStyle name="Total 2 2 5 2" xfId="36935" xr:uid="{09C5C599-5F99-4DC0-9268-9300EC7157E7}"/>
    <cellStyle name="Total 2 2 6" xfId="22746" xr:uid="{F2C789C8-B81C-4DF1-92A8-A4A7250509CB}"/>
    <cellStyle name="Total 2 2 6 2" xfId="38870" xr:uid="{AD4F2E3D-979F-4488-B9D1-587D8B6BD116}"/>
    <cellStyle name="Total 2 2 7" xfId="17439" xr:uid="{15D4F9FE-627C-4736-BBB7-3E090D1ABBC3}"/>
    <cellStyle name="Total 2 2 7 2" xfId="36519" xr:uid="{2E5C4F2E-854F-455A-B8AB-0B57EDC0CBD7}"/>
    <cellStyle name="Total 2 2 8" xfId="17699" xr:uid="{8E812A57-49C2-441F-ABFA-8D4D0D44752F}"/>
    <cellStyle name="Total 2 2 8 2" xfId="36762" xr:uid="{862E7052-C654-4702-BE09-A5D3100AB22B}"/>
    <cellStyle name="Total 2 2 9" xfId="28007" xr:uid="{A0BFDFA5-D52B-4EFB-A95F-D09D23E5532E}"/>
    <cellStyle name="Total 2 20" xfId="44375" xr:uid="{C7686FF1-EAFD-4866-8259-BDF89402B6C3}"/>
    <cellStyle name="Total 2 21" xfId="44639" xr:uid="{3C695E3D-0943-4919-8C48-6C05A51C7C7F}"/>
    <cellStyle name="Total 2 22" xfId="46442" xr:uid="{DAD78813-8A3D-4771-8818-87D528860624}"/>
    <cellStyle name="Total 2 23" xfId="47555" xr:uid="{E9489760-28B7-494A-9A90-90B3790B45C8}"/>
    <cellStyle name="Total 2 24" xfId="44654" xr:uid="{38113E92-B900-41C0-BDD3-D22434A068A5}"/>
    <cellStyle name="Total 2 25" xfId="47113" xr:uid="{543393A2-E55B-422F-97A3-CFE2803CD66A}"/>
    <cellStyle name="Total 2 26" xfId="42655" xr:uid="{7A33B91B-4265-4F7F-B139-5EC923613DB4}"/>
    <cellStyle name="Total 2 27" xfId="43508" xr:uid="{B655A5C1-3FFE-4048-80D3-220FA4F9CCC7}"/>
    <cellStyle name="Total 2 28" xfId="44912" xr:uid="{0522D47A-228D-4B58-97DD-D170A71DEC22}"/>
    <cellStyle name="Total 2 29" xfId="42450" xr:uid="{3FC3E997-2AF7-4622-9FEC-BBAE475128DD}"/>
    <cellStyle name="Total 2 3" xfId="10396" xr:uid="{56F20483-7AA7-453B-B1D1-A5A8385AEC20}"/>
    <cellStyle name="Total 2 3 10" xfId="41066" xr:uid="{C7507C02-FF37-4B72-A717-EE4A21193AB0}"/>
    <cellStyle name="Total 2 3 11" xfId="55469" xr:uid="{33160EC5-730F-4A5B-880B-61D04405D316}"/>
    <cellStyle name="Total 2 3 2" xfId="10603" xr:uid="{97091C86-9A41-4DDF-AAB3-1E35538115AE}"/>
    <cellStyle name="Total 2 3 2 2" xfId="10955" xr:uid="{A99A68B9-6F19-4AD8-96C3-69272F9989AC}"/>
    <cellStyle name="Total 2 3 2 2 2" xfId="12135" xr:uid="{D7031C6A-9037-4EF6-A209-4B5197989053}"/>
    <cellStyle name="Total 2 3 2 2 2 2" xfId="31448" xr:uid="{9B6C06E9-65EB-4B15-9BE2-1F5FD3AD15F8}"/>
    <cellStyle name="Total 2 3 2 2 3" xfId="30268" xr:uid="{65583887-4B09-4C3D-BD98-A9787A87AA43}"/>
    <cellStyle name="Total 2 3 2 3" xfId="11794" xr:uid="{FE1C6D25-BD20-48DA-9AB3-D566D4AAE0F8}"/>
    <cellStyle name="Total 2 3 2 3 2" xfId="31107" xr:uid="{72894E0D-B913-4AC2-98C2-8588E3D08E2E}"/>
    <cellStyle name="Total 2 3 2 4" xfId="29927" xr:uid="{E9DD68B3-85E8-4A35-861C-94277094751B}"/>
    <cellStyle name="Total 2 3 3" xfId="10753" xr:uid="{A3EB7893-D943-4DC7-9D09-E6121A2C1013}"/>
    <cellStyle name="Total 2 3 3 2" xfId="11939" xr:uid="{3A2EFDC4-1381-48BF-991A-A4C207B72DDB}"/>
    <cellStyle name="Total 2 3 3 2 2" xfId="31252" xr:uid="{EC604AEA-7A8D-4228-A0D0-8D6FCE7C487A}"/>
    <cellStyle name="Total 2 3 3 3" xfId="30072" xr:uid="{3E8084C4-BC82-474B-B186-2CB4ADE8B9FC}"/>
    <cellStyle name="Total 2 3 4" xfId="11592" xr:uid="{10856FF6-D3E6-47C4-97E8-87F87EA1054F}"/>
    <cellStyle name="Total 2 3 4 2" xfId="30905" xr:uid="{F0F62D32-8BE2-4ABD-BDDF-21E39B9B170C}"/>
    <cellStyle name="Total 2 3 5" xfId="21016" xr:uid="{09E2A7E9-303B-4074-BF72-BA5C63D4149C}"/>
    <cellStyle name="Total 2 3 5 2" xfId="37216" xr:uid="{23DC1917-8DBA-4C20-9FD9-B4A2CB555B6D}"/>
    <cellStyle name="Total 2 3 6" xfId="23033" xr:uid="{1BB40080-1A92-4CF3-8CEB-3B0DD169AB9B}"/>
    <cellStyle name="Total 2 3 6 2" xfId="39157" xr:uid="{28E6845F-D09C-4EBF-9865-57E168A2D09C}"/>
    <cellStyle name="Total 2 3 7" xfId="22482" xr:uid="{D58A5884-6884-486D-B386-498BEED6A4D7}"/>
    <cellStyle name="Total 2 3 7 2" xfId="38606" xr:uid="{FD788C75-C650-43D9-B71D-202DD2018E79}"/>
    <cellStyle name="Total 2 3 8" xfId="17692" xr:uid="{E609142E-D81A-451D-AA12-D3EA2CDA676D}"/>
    <cellStyle name="Total 2 3 8 2" xfId="36756" xr:uid="{69AD6982-DE3E-4A22-96D4-10C169E8DF61}"/>
    <cellStyle name="Total 2 3 9" xfId="29724" xr:uid="{0EBB732A-9C10-4205-BD8D-6E10A0FFCFAB}"/>
    <cellStyle name="Total 2 30" xfId="42437" xr:uid="{8E62DF34-5F93-486C-B0C4-B48234CF9655}"/>
    <cellStyle name="Total 2 31" xfId="46236" xr:uid="{A064B098-76B5-43F6-8357-6426B4AFC419}"/>
    <cellStyle name="Total 2 32" xfId="46500" xr:uid="{58E82AA7-82A8-451D-B701-31129B2EB7AD}"/>
    <cellStyle name="Total 2 33" xfId="47765" xr:uid="{4DCF6A78-4341-45ED-85AF-DEB347483E03}"/>
    <cellStyle name="Total 2 34" xfId="48052" xr:uid="{7916D004-FFDF-4B69-8FB0-445D24C24255}"/>
    <cellStyle name="Total 2 35" xfId="46167" xr:uid="{CDC6B7A7-F62A-4915-AB5F-25EF02C20A82}"/>
    <cellStyle name="Total 2 36" xfId="44342" xr:uid="{00C5C107-377B-46B7-84AD-64A2706558C3}"/>
    <cellStyle name="Total 2 37" xfId="47681" xr:uid="{E4C2D466-D3D4-4E46-9314-BC9AA190D190}"/>
    <cellStyle name="Total 2 38" xfId="48429" xr:uid="{6A4F51E1-70FF-413C-AE3C-06575EC8891B}"/>
    <cellStyle name="Total 2 39" xfId="46117" xr:uid="{AC2DA678-F987-43B0-8D10-064889A15D5E}"/>
    <cellStyle name="Total 2 4" xfId="10487" xr:uid="{289118C0-FB84-4C41-897E-AD295327060F}"/>
    <cellStyle name="Total 2 4 2" xfId="10840" xr:uid="{D92BB09E-169D-41B2-84EA-4CF444FD7E4A}"/>
    <cellStyle name="Total 2 4 2 2" xfId="12023" xr:uid="{B3791481-84E6-4F39-8270-904063CF83E8}"/>
    <cellStyle name="Total 2 4 2 2 2" xfId="31336" xr:uid="{8BAF725B-8195-48EB-8A1F-406B01B5A619}"/>
    <cellStyle name="Total 2 4 2 3" xfId="30156" xr:uid="{685A4647-F205-49B1-B591-6C8BA915A7A1}"/>
    <cellStyle name="Total 2 4 3" xfId="11679" xr:uid="{47EBE881-61DD-42D4-8F59-34217CB42650}"/>
    <cellStyle name="Total 2 4 3 2" xfId="30992" xr:uid="{5184A439-EA4F-418A-B393-5970FDEF68AE}"/>
    <cellStyle name="Total 2 4 4" xfId="20965" xr:uid="{61C2557E-ADD5-4A42-A842-00873C9430F9}"/>
    <cellStyle name="Total 2 4 4 2" xfId="37168" xr:uid="{B28799EE-9983-446D-B9A9-8C5A412E73CD}"/>
    <cellStyle name="Total 2 4 5" xfId="22984" xr:uid="{868B13E3-E35A-4DA7-A96B-F81A60DE4357}"/>
    <cellStyle name="Total 2 4 5 2" xfId="39108" xr:uid="{82C3212E-1C33-4C43-8D1A-EC70FA1ED90F}"/>
    <cellStyle name="Total 2 4 6" xfId="17455" xr:uid="{46DA579E-02BD-489D-9044-F95C69717AC9}"/>
    <cellStyle name="Total 2 4 6 2" xfId="36535" xr:uid="{9D8FBCF3-8EED-45F4-8E71-CE8384A010C6}"/>
    <cellStyle name="Total 2 4 7" xfId="17590" xr:uid="{B7BA83E5-D87D-49A8-A9C1-8E0226EB784E}"/>
    <cellStyle name="Total 2 4 7 2" xfId="36658" xr:uid="{AF128BBC-8DEE-42A0-87C8-0E887B02CE80}"/>
    <cellStyle name="Total 2 4 8" xfId="29812" xr:uid="{8F234654-6F95-423E-91A1-B38665D40B71}"/>
    <cellStyle name="Total 2 4 9" xfId="41018" xr:uid="{01D97B95-F249-4BC5-85A3-026224C71466}"/>
    <cellStyle name="Total 2 40" xfId="46322" xr:uid="{962AD290-23E8-4AA0-8B93-2777F1E4F05C}"/>
    <cellStyle name="Total 2 41" xfId="48294" xr:uid="{913F3A6A-B72E-47F2-953A-0AD00B4334FA}"/>
    <cellStyle name="Total 2 42" xfId="52164" xr:uid="{37FC796A-17CA-4D4A-9C26-23BA0F87B881}"/>
    <cellStyle name="Total 2 43" xfId="54570" xr:uid="{F511F2CE-62A7-4802-941E-3F452D7CF1EA}"/>
    <cellStyle name="Total 2 5" xfId="9521" xr:uid="{A415D845-51CB-44FD-8C76-AFA7D26FDA67}"/>
    <cellStyle name="Total 2 5 2" xfId="11346" xr:uid="{77A42C83-92CD-4369-A380-EAC20B455137}"/>
    <cellStyle name="Total 2 5 2 2" xfId="30659" xr:uid="{5CDF97DF-08F3-4513-BEEF-B34CF187C246}"/>
    <cellStyle name="Total 2 5 3" xfId="17749" xr:uid="{189CB3F5-8C7C-427D-A16C-B16D583268F0}"/>
    <cellStyle name="Total 2 5 3 2" xfId="36796" xr:uid="{38D46DFB-4CD7-473E-BD6F-4786E234AEEA}"/>
    <cellStyle name="Total 2 5 4" xfId="17506" xr:uid="{1C3D2AC3-C273-4D80-9CD6-A8631907AA58}"/>
    <cellStyle name="Total 2 5 4 2" xfId="36582" xr:uid="{B7F5CEA7-5A39-4D19-ADF4-FD0F558191EE}"/>
    <cellStyle name="Total 2 5 5" xfId="23204" xr:uid="{83B15520-066A-42B1-BF5B-E0B400FE47C7}"/>
    <cellStyle name="Total 2 5 5 2" xfId="39327" xr:uid="{D2A28162-980C-4E27-A716-ED8BF755B159}"/>
    <cellStyle name="Total 2 5 6" xfId="23275" xr:uid="{5425A60A-48E5-4B48-BB37-C30F97C7C1AD}"/>
    <cellStyle name="Total 2 5 6 2" xfId="39398" xr:uid="{3816CBD1-3C6B-490B-93B2-822893AFAF1F}"/>
    <cellStyle name="Total 2 5 7" xfId="28948" xr:uid="{BEF7DBF0-5532-4103-B8EB-88CD1852B96D}"/>
    <cellStyle name="Total 2 5 8" xfId="40656" xr:uid="{94C4DE5B-5C87-4CD2-A3D3-0F499AFC2859}"/>
    <cellStyle name="Total 2 6" xfId="9430" xr:uid="{61771E44-A37B-49E1-8C1E-D837832EFBC7}"/>
    <cellStyle name="Total 2 6 2" xfId="11259" xr:uid="{D70A3CD1-2572-48C4-99CB-832D35D289BA}"/>
    <cellStyle name="Total 2 6 2 2" xfId="30572" xr:uid="{56EFA69D-BF81-48EF-AEF1-846C9C4E0FC5}"/>
    <cellStyle name="Total 2 6 3" xfId="22304" xr:uid="{29A424B3-6194-49A9-8272-E752AC935127}"/>
    <cellStyle name="Total 2 6 3 2" xfId="38433" xr:uid="{EA4750F0-45FC-4788-B126-E5AE7B529DF0}"/>
    <cellStyle name="Total 2 6 4" xfId="23247" xr:uid="{B2F6DDF6-9720-4CEC-8A6E-55CACEA51D6F}"/>
    <cellStyle name="Total 2 6 4 2" xfId="39370" xr:uid="{348F402B-F90A-4B10-8D3E-CD2CAED59558}"/>
    <cellStyle name="Total 2 6 5" xfId="23299" xr:uid="{5A50AB76-D6DF-4AF0-8F7A-F7C6ACAA2C58}"/>
    <cellStyle name="Total 2 6 5 2" xfId="39422" xr:uid="{63FD5043-F33D-4A3F-81CD-64353D25959A}"/>
    <cellStyle name="Total 2 6 6" xfId="23339" xr:uid="{F6764482-68C5-4C87-AECB-BE018B68BBA3}"/>
    <cellStyle name="Total 2 6 6 2" xfId="39462" xr:uid="{54D39198-C389-4016-8523-100D8736ECED}"/>
    <cellStyle name="Total 2 6 7" xfId="28861" xr:uid="{90314EDA-F96D-42B3-8E3F-5E588D5B2027}"/>
    <cellStyle name="Total 2 6 8" xfId="42283" xr:uid="{49BAA1C0-79B1-4BFF-BE6A-1C165362D9A7}"/>
    <cellStyle name="Total 2 7" xfId="6807" xr:uid="{9A0A3F3E-242B-4B1E-BE04-91B9FD36D9F4}"/>
    <cellStyle name="Total 2 7 2" xfId="26629" xr:uid="{9CFDEDD3-6803-4433-A9F0-F6BDF39719C2}"/>
    <cellStyle name="Total 2 7 3" xfId="46560" xr:uid="{DC8804AF-0D02-409A-A7AB-CF2E9067BE27}"/>
    <cellStyle name="Total 2 8" xfId="13409" xr:uid="{E004203D-01DB-45CD-BE08-5470688824F9}"/>
    <cellStyle name="Total 2 8 2" xfId="32715" xr:uid="{AA590778-6287-4B7E-B25A-F8B1742C38E1}"/>
    <cellStyle name="Total 2 8 3" xfId="44371" xr:uid="{EC384888-C962-4EDB-BBBF-FDD5DFE0CC41}"/>
    <cellStyle name="Total 2 9" xfId="13461" xr:uid="{A93560FB-B290-4A37-ACA2-A037059F8181}"/>
    <cellStyle name="Total 2 9 2" xfId="32765" xr:uid="{8913DC12-9A33-4098-897C-19BA257D4A9A}"/>
    <cellStyle name="Total 2 9 3" xfId="44248" xr:uid="{61D4464A-E7B3-4649-9D30-36076734A22E}"/>
    <cellStyle name="Total 3" xfId="3305" xr:uid="{740082AE-37E6-4885-A338-69B12F96E098}"/>
    <cellStyle name="Total 3 10" xfId="16064" xr:uid="{3CF9F5CE-57E4-47F1-8987-139F018F286B}"/>
    <cellStyle name="Total 3 10 2" xfId="35207" xr:uid="{DC5EF49A-6136-44E0-BAB2-4602B8B7600A}"/>
    <cellStyle name="Total 3 10 3" xfId="44484" xr:uid="{C2403F89-6876-4F56-9806-5B562F6631C3}"/>
    <cellStyle name="Total 3 11" xfId="24582" xr:uid="{6AB575A2-034F-43DE-B3C1-E20529797CCE}"/>
    <cellStyle name="Total 3 11 2" xfId="43159" xr:uid="{946DE943-934B-4297-BC1D-4786DA5F593A}"/>
    <cellStyle name="Total 3 12" xfId="44634" xr:uid="{DB22F867-B4A9-4A4C-A003-35D44F058E8A}"/>
    <cellStyle name="Total 3 13" xfId="47053" xr:uid="{22E9987F-D0C7-495E-9777-F3252C43AC75}"/>
    <cellStyle name="Total 3 14" xfId="46941" xr:uid="{8E286F08-A832-4F5B-9964-D7A034AB2AE4}"/>
    <cellStyle name="Total 3 15" xfId="46898" xr:uid="{252EB2A6-C1AF-4437-9C1C-28C10C09CD85}"/>
    <cellStyle name="Total 3 16" xfId="47739" xr:uid="{6328AE90-CB0E-48EC-91F7-C74F93822438}"/>
    <cellStyle name="Total 3 17" xfId="47779" xr:uid="{980C9E2E-83DA-4A9B-9300-7744E2FFCAEC}"/>
    <cellStyle name="Total 3 18" xfId="43084" xr:uid="{CD27F008-0A8B-46C1-8FD7-666D888D9F20}"/>
    <cellStyle name="Total 3 19" xfId="47637" xr:uid="{8B93B95A-BEC3-44D5-8DBF-0D9261955559}"/>
    <cellStyle name="Total 3 2" xfId="8570" xr:uid="{99633B86-1E23-41DF-9B9C-8D20D8219AC9}"/>
    <cellStyle name="Total 3 2 10" xfId="40788" xr:uid="{DDE668B0-6E20-4644-9ACC-14F339EFA3DD}"/>
    <cellStyle name="Total 3 2 11" xfId="55472" xr:uid="{2160D6AA-D1AD-41D4-A12C-6069C27DD6CC}"/>
    <cellStyle name="Total 3 2 2" xfId="10324" xr:uid="{DD827D33-3AC7-41DB-8DE9-7E471F643D0A}"/>
    <cellStyle name="Total 3 2 2 2" xfId="11523" xr:uid="{E8B04E93-1D84-4894-BB43-175470F58036}"/>
    <cellStyle name="Total 3 2 2 2 2" xfId="30836" xr:uid="{BC546C52-406D-4B22-80B8-32D0B92E0850}"/>
    <cellStyle name="Total 3 2 2 3" xfId="29652" xr:uid="{8C643E1D-2D3D-4A0B-8B6F-6A69440A89DF}"/>
    <cellStyle name="Total 3 2 3" xfId="10690" xr:uid="{EC701830-658F-4541-A1D2-0706842EB89B}"/>
    <cellStyle name="Total 3 2 3 2" xfId="11877" xr:uid="{25A2BFD3-0F75-4DB3-9045-3FB200E58E35}"/>
    <cellStyle name="Total 3 2 3 2 2" xfId="31190" xr:uid="{ED023DF6-0A0E-4DE4-9216-0C3B8B327884}"/>
    <cellStyle name="Total 3 2 3 3" xfId="30010" xr:uid="{E3485ACB-78C0-4F89-BDEB-C9A9126EFC64}"/>
    <cellStyle name="Total 3 2 4" xfId="11185" xr:uid="{8D681F95-5E6B-4953-A480-D081AE3CF3DF}"/>
    <cellStyle name="Total 3 2 4 2" xfId="30498" xr:uid="{68558C52-20CC-4C9E-9F04-A9198A11428E}"/>
    <cellStyle name="Total 3 2 5" xfId="20431" xr:uid="{1420A231-5F7D-40B9-A2E7-9B5696CFD7F4}"/>
    <cellStyle name="Total 3 2 5 2" xfId="36936" xr:uid="{EF90F4F5-B335-4D15-9B95-D909A58138B4}"/>
    <cellStyle name="Total 3 2 6" xfId="22747" xr:uid="{42D9F8AD-27C4-46E1-B3E2-3E0B0863C164}"/>
    <cellStyle name="Total 3 2 6 2" xfId="38871" xr:uid="{A9F18299-E343-4E96-8A65-839C0DF8052E}"/>
    <cellStyle name="Total 3 2 7" xfId="17466" xr:uid="{286CBE45-CAA7-45B9-BF13-FC9098654C9F}"/>
    <cellStyle name="Total 3 2 7 2" xfId="36545" xr:uid="{83958A06-F5B9-407A-A84B-146F28886130}"/>
    <cellStyle name="Total 3 2 8" xfId="17570" xr:uid="{7FDE6C26-256C-4EFD-91D9-16475BDD56A1}"/>
    <cellStyle name="Total 3 2 8 2" xfId="36640" xr:uid="{3C6EF4F9-584D-4BB9-B4D7-56D22A251094}"/>
    <cellStyle name="Total 3 2 9" xfId="28008" xr:uid="{E55C13C9-0E2C-46D4-B48F-1742077CABC1}"/>
    <cellStyle name="Total 3 20" xfId="43056" xr:uid="{3C6CD789-3D49-47B7-82B9-F33C9C407B45}"/>
    <cellStyle name="Total 3 21" xfId="47304" xr:uid="{15339B03-B5BF-446D-AE9E-8638D5BF6841}"/>
    <cellStyle name="Total 3 22" xfId="46882" xr:uid="{B8C4BC7F-D469-4846-A24B-66BA65E5ECE1}"/>
    <cellStyle name="Total 3 23" xfId="46372" xr:uid="{D5D0FBEF-D942-4238-8A21-7659A7AF1534}"/>
    <cellStyle name="Total 3 24" xfId="42348" xr:uid="{1F9E0C60-1263-477B-BC6A-455EDAE79416}"/>
    <cellStyle name="Total 3 25" xfId="42378" xr:uid="{F159101B-B708-4052-823C-0F261ECED598}"/>
    <cellStyle name="Total 3 26" xfId="44650" xr:uid="{3EC8CD8E-2DE0-4E4F-B6C6-CD039945C0CA}"/>
    <cellStyle name="Total 3 27" xfId="47493" xr:uid="{A2CE0EED-0708-4BE5-9FDC-4EE2352B4746}"/>
    <cellStyle name="Total 3 28" xfId="48260" xr:uid="{A413FEF9-11DB-43E6-BF73-D5F6DB8B6AC3}"/>
    <cellStyle name="Total 3 29" xfId="46682" xr:uid="{1AF8D5AB-91BE-439A-99C6-77566DACDF73}"/>
    <cellStyle name="Total 3 3" xfId="10397" xr:uid="{C8AF99A4-E9FE-4C73-A396-5A84B4907D06}"/>
    <cellStyle name="Total 3 3 10" xfId="41067" xr:uid="{F36AD692-F90B-44ED-8284-A4AEB14054C1}"/>
    <cellStyle name="Total 3 3 2" xfId="10604" xr:uid="{0C09955D-0F7A-4C64-95D3-D798D94AB8AE}"/>
    <cellStyle name="Total 3 3 2 2" xfId="10956" xr:uid="{4475201D-C7FF-47A7-9F6D-A2A3D4E9DAB0}"/>
    <cellStyle name="Total 3 3 2 2 2" xfId="12136" xr:uid="{BFEC4CA0-4DC4-4F4A-A2E9-52041031EFBA}"/>
    <cellStyle name="Total 3 3 2 2 2 2" xfId="31449" xr:uid="{3A0071B4-3ABB-4FB5-B29F-B8F64C71C431}"/>
    <cellStyle name="Total 3 3 2 2 3" xfId="30269" xr:uid="{17D21F06-7936-42E6-8DA9-24BBC9F96467}"/>
    <cellStyle name="Total 3 3 2 3" xfId="11795" xr:uid="{B960E71D-DD70-4DBB-A9E0-F563C56C1D0B}"/>
    <cellStyle name="Total 3 3 2 3 2" xfId="31108" xr:uid="{D2D1739B-C4E6-4D73-9EED-A018DB5DCECA}"/>
    <cellStyle name="Total 3 3 2 4" xfId="29928" xr:uid="{062F8C7A-60B9-4032-9E6B-55BBB1D19652}"/>
    <cellStyle name="Total 3 3 3" xfId="10754" xr:uid="{80DA2732-D40F-4184-8F98-BB4E94A3F2E1}"/>
    <cellStyle name="Total 3 3 3 2" xfId="11940" xr:uid="{664337AD-26E5-4E91-8725-21E8EE92D94A}"/>
    <cellStyle name="Total 3 3 3 2 2" xfId="31253" xr:uid="{1982557A-6B8F-4239-A120-9371F9C2F3EC}"/>
    <cellStyle name="Total 3 3 3 3" xfId="30073" xr:uid="{9EBB8676-56E2-45F3-BEF2-C1E40BF2B451}"/>
    <cellStyle name="Total 3 3 4" xfId="11593" xr:uid="{CF752F33-8660-42D5-99B4-93A67E1CB64D}"/>
    <cellStyle name="Total 3 3 4 2" xfId="30906" xr:uid="{42A37B6D-8160-469B-9222-5544C1D0C3C0}"/>
    <cellStyle name="Total 3 3 5" xfId="21017" xr:uid="{18B55845-3999-4537-A764-206EE71CC6C6}"/>
    <cellStyle name="Total 3 3 5 2" xfId="37217" xr:uid="{FDCA74D6-F597-41F9-B47B-87C9F3453A81}"/>
    <cellStyle name="Total 3 3 6" xfId="23034" xr:uid="{014CF466-3FF3-43A2-AA7E-0B21C13A4E45}"/>
    <cellStyle name="Total 3 3 6 2" xfId="39158" xr:uid="{65E491D3-2968-4BF8-98EA-0003AC95E04E}"/>
    <cellStyle name="Total 3 3 7" xfId="22622" xr:uid="{E718325F-C450-4833-9CE4-E25C17A0281A}"/>
    <cellStyle name="Total 3 3 7 2" xfId="38746" xr:uid="{1568AA14-F72F-4F31-9F72-C30AA99EF1FD}"/>
    <cellStyle name="Total 3 3 8" xfId="16784" xr:uid="{0F39BAE0-53DA-4746-A84B-99B643751828}"/>
    <cellStyle name="Total 3 3 8 2" xfId="35880" xr:uid="{98A3DF6D-B0BB-4C4F-9459-65118A3B424A}"/>
    <cellStyle name="Total 3 3 9" xfId="29725" xr:uid="{84CF8B48-1F85-49BE-89D4-CA251F4D2998}"/>
    <cellStyle name="Total 3 30" xfId="46357" xr:uid="{433637C2-FF4C-490C-B1DA-DF0D7CC6977F}"/>
    <cellStyle name="Total 3 31" xfId="44303" xr:uid="{3151ED5D-9277-4B18-A233-226E5078E191}"/>
    <cellStyle name="Total 3 32" xfId="42356" xr:uid="{4D0AC7A5-3917-4FF5-ABFC-009B48F86022}"/>
    <cellStyle name="Total 3 33" xfId="46991" xr:uid="{1C7A7C9F-81AD-4CFD-B810-2DC14F0C901C}"/>
    <cellStyle name="Total 3 34" xfId="47685" xr:uid="{690CDCA4-8E8F-4205-93F7-C50AA23BF395}"/>
    <cellStyle name="Total 3 35" xfId="46951" xr:uid="{23245197-21D3-449D-BEE0-F3C6A93CFD04}"/>
    <cellStyle name="Total 3 36" xfId="42825" xr:uid="{F8C9EB38-E6DF-44FF-AA04-C35FB2C6EFEF}"/>
    <cellStyle name="Total 3 37" xfId="42588" xr:uid="{78AD55BE-F183-48FB-8E94-03CF1FA85D7C}"/>
    <cellStyle name="Total 3 38" xfId="43037" xr:uid="{D178B588-D8B4-4228-ACB4-BA3390A2E0EA}"/>
    <cellStyle name="Total 3 39" xfId="47906" xr:uid="{86026D64-4001-49C3-A314-FFF7AD1EFA65}"/>
    <cellStyle name="Total 3 4" xfId="10488" xr:uid="{596C93EF-FACA-4BD6-A926-003F2E10EEC5}"/>
    <cellStyle name="Total 3 4 2" xfId="10841" xr:uid="{18063CD5-767F-4919-90BE-A35268978198}"/>
    <cellStyle name="Total 3 4 2 2" xfId="12024" xr:uid="{C55D873F-78F9-4C72-B15C-AB67D59E6734}"/>
    <cellStyle name="Total 3 4 2 2 2" xfId="31337" xr:uid="{8CB6531A-60AC-448E-85D6-E364C2D6EB45}"/>
    <cellStyle name="Total 3 4 2 3" xfId="30157" xr:uid="{2AED3909-1B58-4413-943C-3A0F814B5E0D}"/>
    <cellStyle name="Total 3 4 3" xfId="11680" xr:uid="{4329D0D7-2A2F-4151-B596-02EBB2AA4AA2}"/>
    <cellStyle name="Total 3 4 3 2" xfId="30993" xr:uid="{7DE8FB6E-59F5-467D-9B03-A9B01EA5FACA}"/>
    <cellStyle name="Total 3 4 4" xfId="20964" xr:uid="{A8159610-C59D-4293-B44F-8B2CBE1A23A5}"/>
    <cellStyle name="Total 3 4 4 2" xfId="37167" xr:uid="{BDF422AE-880A-4485-AEAF-2A8F768C01DC}"/>
    <cellStyle name="Total 3 4 5" xfId="22983" xr:uid="{F206D4C8-6CD8-47AD-BF92-A175BBD82760}"/>
    <cellStyle name="Total 3 4 5 2" xfId="39107" xr:uid="{C6E7E974-746C-4767-BDEA-DE0C9E6FA6C5}"/>
    <cellStyle name="Total 3 4 6" xfId="22642" xr:uid="{70B953F8-FD94-423F-BBB6-F95B72F2D36D}"/>
    <cellStyle name="Total 3 4 6 2" xfId="38766" xr:uid="{E8403B1B-458A-4B22-8D8F-AADA9BA28A1C}"/>
    <cellStyle name="Total 3 4 7" xfId="17722" xr:uid="{82889A57-7192-49E7-8807-FB11435394F8}"/>
    <cellStyle name="Total 3 4 7 2" xfId="36780" xr:uid="{565E0D25-B12E-4B80-BF23-6BD0604EEC5C}"/>
    <cellStyle name="Total 3 4 8" xfId="29813" xr:uid="{86690F1D-B39F-4CE0-BEF0-5CA3A8DB3453}"/>
    <cellStyle name="Total 3 4 9" xfId="41017" xr:uid="{3DEF0FB0-FD55-45F0-9A3E-ADCBF605DB27}"/>
    <cellStyle name="Total 3 40" xfId="46614" xr:uid="{4C46FCC7-45E6-4426-9236-DF4578569D3F}"/>
    <cellStyle name="Total 3 41" xfId="44892" xr:uid="{34F21B7E-BE93-455A-94D7-07FF718AE6B9}"/>
    <cellStyle name="Total 3 42" xfId="52165" xr:uid="{BFEB3B55-17C1-4AB7-B888-F34B439B199B}"/>
    <cellStyle name="Total 3 43" xfId="55471" xr:uid="{74F57315-3AF0-4A09-878F-AEB5CAF19705}"/>
    <cellStyle name="Total 3 5" xfId="9522" xr:uid="{C04F5E59-1599-4FFF-887E-095ECEABC20D}"/>
    <cellStyle name="Total 3 5 2" xfId="11347" xr:uid="{F596759B-243B-4B37-96CA-503F7AD97ABB}"/>
    <cellStyle name="Total 3 5 2 2" xfId="30660" xr:uid="{B0C6AF05-9571-4703-8FCC-B9C463ED32D0}"/>
    <cellStyle name="Total 3 5 3" xfId="20869" xr:uid="{61F6DFFE-4032-45A0-A5EE-9AC105442166}"/>
    <cellStyle name="Total 3 5 3 2" xfId="37079" xr:uid="{CFC566C2-FB89-41CC-BD78-72854A997B09}"/>
    <cellStyle name="Total 3 5 4" xfId="22894" xr:uid="{D86861CA-E177-4E3A-A802-C8D125877E68}"/>
    <cellStyle name="Total 3 5 4 2" xfId="39018" xr:uid="{664BD08C-6425-4CFF-9B29-2AEB608C473E}"/>
    <cellStyle name="Total 3 5 5" xfId="17468" xr:uid="{9D1F4F81-B55A-4073-8437-514E1D8FEC47}"/>
    <cellStyle name="Total 3 5 5 2" xfId="36547" xr:uid="{F934E6BE-F038-440D-ACFA-4914447433D3}"/>
    <cellStyle name="Total 3 5 6" xfId="23135" xr:uid="{12893624-F572-4796-8244-C2CF8BDD3DF5}"/>
    <cellStyle name="Total 3 5 6 2" xfId="39258" xr:uid="{E805FD59-7497-4FED-8130-8DA3A28D4F65}"/>
    <cellStyle name="Total 3 5 7" xfId="28949" xr:uid="{C0406F0D-7373-41A1-92B8-BBF8D418D5C6}"/>
    <cellStyle name="Total 3 5 8" xfId="40929" xr:uid="{787AB64F-FE10-476C-A041-EF2C6C59B02D}"/>
    <cellStyle name="Total 3 6" xfId="7685" xr:uid="{67FC2A2D-4AC9-4BA7-BA15-AC34D80016B3}"/>
    <cellStyle name="Total 3 6 2" xfId="11067" xr:uid="{2BCD36C0-7026-4C8D-8FCD-0B2BCB65B0AA}"/>
    <cellStyle name="Total 3 6 2 2" xfId="30380" xr:uid="{8793809E-81FE-4EF2-8446-EE6DA3B3C367}"/>
    <cellStyle name="Total 3 6 3" xfId="22305" xr:uid="{6BAEE8AC-AE29-405A-8380-656F2B91CC9F}"/>
    <cellStyle name="Total 3 6 3 2" xfId="38434" xr:uid="{B18E4996-07BD-43F3-A9B6-C84F0F3E23A3}"/>
    <cellStyle name="Total 3 6 4" xfId="23248" xr:uid="{A851F327-FD4E-4BC3-9D26-925CC32E117D}"/>
    <cellStyle name="Total 3 6 4 2" xfId="39371" xr:uid="{7BEEA3B0-C6F7-438C-9E7F-0CC52CA31AFE}"/>
    <cellStyle name="Total 3 6 5" xfId="23300" xr:uid="{464CB205-0A5C-4F32-BAE5-D8D9108AAECB}"/>
    <cellStyle name="Total 3 6 5 2" xfId="39423" xr:uid="{141A6CCB-4C39-484E-BFC9-C2614230773E}"/>
    <cellStyle name="Total 3 6 6" xfId="23340" xr:uid="{8127B444-86E2-48B8-931C-4362CE468BF4}"/>
    <cellStyle name="Total 3 6 6 2" xfId="39463" xr:uid="{31840267-1ABE-4700-9997-725D53FB9276}"/>
    <cellStyle name="Total 3 6 7" xfId="27244" xr:uid="{A6DCF555-0563-4A5F-80CB-E055D19C8A08}"/>
    <cellStyle name="Total 3 6 8" xfId="42284" xr:uid="{5AD288DE-5C13-4B18-AADD-882FE8ACA9A8}"/>
    <cellStyle name="Total 3 7" xfId="6808" xr:uid="{96E71808-717F-4496-B836-39D678695B49}"/>
    <cellStyle name="Total 3 7 2" xfId="26630" xr:uid="{26EFA267-730A-4A13-B6E3-3CEBA7458F65}"/>
    <cellStyle name="Total 3 7 3" xfId="46561" xr:uid="{F30D0B46-E782-48CF-BF99-FAEC774025BF}"/>
    <cellStyle name="Total 3 8" xfId="13410" xr:uid="{86FDE287-871F-49E8-BEFB-F20EADCE23CE}"/>
    <cellStyle name="Total 3 8 2" xfId="32716" xr:uid="{3B9714D2-A351-46CA-8361-F070D4791A79}"/>
    <cellStyle name="Total 3 8 3" xfId="44570" xr:uid="{A98D277E-F528-490B-88AA-0C7C40384F3A}"/>
    <cellStyle name="Total 3 9" xfId="13462" xr:uid="{A8A98D2D-046D-4852-B23A-65256C08266C}"/>
    <cellStyle name="Total 3 9 2" xfId="32766" xr:uid="{CDC47CA0-6E4D-4E5A-8BA2-70B28AB0245D}"/>
    <cellStyle name="Total 3 9 3" xfId="47055" xr:uid="{FDEE55FB-E38B-413E-8E12-320F2136BF34}"/>
    <cellStyle name="Total 4" xfId="3306" xr:uid="{2DC23F8D-AF61-4924-B7C7-F09B5D8B0BEE}"/>
    <cellStyle name="Total 4 10" xfId="16065" xr:uid="{98365E84-1CBF-473C-8012-D40F71874C73}"/>
    <cellStyle name="Total 4 10 2" xfId="35208" xr:uid="{770FC47F-7AA9-475E-A0FC-D78E2BC870BB}"/>
    <cellStyle name="Total 4 10 3" xfId="44776" xr:uid="{EBF4D0FE-7C26-48F7-9D0D-27178EFA2FE7}"/>
    <cellStyle name="Total 4 11" xfId="24583" xr:uid="{8D978D7B-4646-422C-B1A3-DB122AD84AA2}"/>
    <cellStyle name="Total 4 11 2" xfId="46233" xr:uid="{DB1954E6-65A7-4946-9FF8-C36B9C3C3CB1}"/>
    <cellStyle name="Total 4 12" xfId="46811" xr:uid="{DF4D17EE-5C38-48E0-A16A-13BC7F20BF2F}"/>
    <cellStyle name="Total 4 13" xfId="44576" xr:uid="{B0ADAA7F-5C2F-499C-B60F-D11928EACCA4}"/>
    <cellStyle name="Total 4 14" xfId="46643" xr:uid="{C301C7B9-68C2-4960-9D1C-1EB34157426C}"/>
    <cellStyle name="Total 4 15" xfId="46431" xr:uid="{ACA1B829-D783-452B-9167-44D06292ADBB}"/>
    <cellStyle name="Total 4 16" xfId="44343" xr:uid="{AB14994B-F88E-4942-95B7-D0E309228A79}"/>
    <cellStyle name="Total 4 17" xfId="44270" xr:uid="{6AFA864B-DA12-4D98-9B4E-1144C03509DD}"/>
    <cellStyle name="Total 4 18" xfId="47539" xr:uid="{6469BAB7-7736-4646-B6C3-F42BE277BE6C}"/>
    <cellStyle name="Total 4 19" xfId="46691" xr:uid="{C3D94B77-4344-4F9E-A99F-BBEE4A9035F3}"/>
    <cellStyle name="Total 4 2" xfId="8571" xr:uid="{24A399FC-6E86-4DE3-95E5-CF9A4F8667DF}"/>
    <cellStyle name="Total 4 2 10" xfId="40789" xr:uid="{05846D41-2163-42BB-8145-8BC582E4CAD2}"/>
    <cellStyle name="Total 4 2 11" xfId="55474" xr:uid="{B40349F4-48B8-4999-8C5E-F65E0CFEFC9E}"/>
    <cellStyle name="Total 4 2 2" xfId="10325" xr:uid="{7041ED54-8B30-4AD2-B823-12748BFA9321}"/>
    <cellStyle name="Total 4 2 2 2" xfId="11524" xr:uid="{C7B06A15-473F-48C5-BFAC-F13F77376E3A}"/>
    <cellStyle name="Total 4 2 2 2 2" xfId="30837" xr:uid="{693D18F1-494F-40E3-B089-86B6CE4288B6}"/>
    <cellStyle name="Total 4 2 2 3" xfId="29653" xr:uid="{6D03E804-0B9E-4DEF-A2D1-0F3B8ADB82AE}"/>
    <cellStyle name="Total 4 2 3" xfId="10691" xr:uid="{DE709FEC-50A7-4878-ADAB-D7CB74ECA935}"/>
    <cellStyle name="Total 4 2 3 2" xfId="11878" xr:uid="{3889E94E-FC76-4074-B970-16ACDDA793C5}"/>
    <cellStyle name="Total 4 2 3 2 2" xfId="31191" xr:uid="{72089B64-0770-43A3-BB15-87CD5883046A}"/>
    <cellStyle name="Total 4 2 3 3" xfId="30011" xr:uid="{D5F7B30F-539F-4E17-9CC9-B6A0CC35880E}"/>
    <cellStyle name="Total 4 2 4" xfId="11186" xr:uid="{F866D5E4-D9C3-47EB-873A-C4A1D0FA9F0C}"/>
    <cellStyle name="Total 4 2 4 2" xfId="30499" xr:uid="{582AD291-BCE5-4664-80F4-CD567FCAD1A7}"/>
    <cellStyle name="Total 4 2 5" xfId="20432" xr:uid="{06F27858-5E93-4923-A728-75FE91AE2721}"/>
    <cellStyle name="Total 4 2 5 2" xfId="36937" xr:uid="{7D66B33D-FF06-4DDF-A193-61A560F0A0CB}"/>
    <cellStyle name="Total 4 2 6" xfId="22748" xr:uid="{55B7F710-C246-4B39-88DE-6E6A3E9EABAB}"/>
    <cellStyle name="Total 4 2 6 2" xfId="38872" xr:uid="{6CBBBEF6-08EE-4734-88FE-B3FF40D26B8A}"/>
    <cellStyle name="Total 4 2 7" xfId="16395" xr:uid="{6F571B81-A0D8-454F-A075-39DB9F256DAB}"/>
    <cellStyle name="Total 4 2 7 2" xfId="35495" xr:uid="{DAAF7A21-155E-4BF4-AB0C-B64165F8FDF0}"/>
    <cellStyle name="Total 4 2 8" xfId="23217" xr:uid="{237B34FF-2348-46C3-A29F-C0D85CD0B98B}"/>
    <cellStyle name="Total 4 2 8 2" xfId="39340" xr:uid="{307EF562-F602-4A0C-9F8B-B84FB3BBC780}"/>
    <cellStyle name="Total 4 2 9" xfId="28009" xr:uid="{C128D1EF-DFE3-4371-95B3-EBFCC0463959}"/>
    <cellStyle name="Total 4 20" xfId="47244" xr:uid="{A64EDD32-50DD-405C-9C0A-1318270C24F3}"/>
    <cellStyle name="Total 4 21" xfId="47961" xr:uid="{ABD36C7C-9636-4059-B518-BD5CCEE136DF}"/>
    <cellStyle name="Total 4 22" xfId="47076" xr:uid="{9395167D-DAB5-46F8-86C0-7E286AD63F86}"/>
    <cellStyle name="Total 4 23" xfId="46656" xr:uid="{BC993F67-9F72-4C8B-869C-6A28FFF0A791}"/>
    <cellStyle name="Total 4 24" xfId="47610" xr:uid="{CF06CFE8-8EBC-421D-B283-AC0928C07179}"/>
    <cellStyle name="Total 4 25" xfId="46213" xr:uid="{A0EF9534-540D-4EF8-AF3C-5BD52C0B67B9}"/>
    <cellStyle name="Total 4 26" xfId="47907" xr:uid="{4C898582-4CE4-4F6E-A960-060D564D95D1}"/>
    <cellStyle name="Total 4 27" xfId="46804" xr:uid="{5CBEED8F-AD9D-48E3-A34D-6E18F25D7328}"/>
    <cellStyle name="Total 4 28" xfId="46519" xr:uid="{130A2453-37AB-4938-A33D-29EDE0C11A32}"/>
    <cellStyle name="Total 4 29" xfId="48151" xr:uid="{85A55320-E3CD-4F32-983C-2CD34F85146B}"/>
    <cellStyle name="Total 4 3" xfId="10398" xr:uid="{6C51A738-84FD-4B25-80E3-A8480E6D9930}"/>
    <cellStyle name="Total 4 3 10" xfId="41068" xr:uid="{3E13441C-5A46-4CE4-824B-BC3A128AAD3E}"/>
    <cellStyle name="Total 4 3 2" xfId="10605" xr:uid="{7290765F-6C95-4C0F-B417-C44027991ED7}"/>
    <cellStyle name="Total 4 3 2 2" xfId="10957" xr:uid="{9A0BEFF9-4105-443E-8AC8-D5A53C3F292B}"/>
    <cellStyle name="Total 4 3 2 2 2" xfId="12137" xr:uid="{A4FE3C32-A903-4B10-B3EB-3788B785AFCB}"/>
    <cellStyle name="Total 4 3 2 2 2 2" xfId="31450" xr:uid="{D46E6035-9336-485E-BA0E-4DE1309645C9}"/>
    <cellStyle name="Total 4 3 2 2 3" xfId="30270" xr:uid="{D734318A-0136-43F3-A169-F80B813752FC}"/>
    <cellStyle name="Total 4 3 2 3" xfId="11796" xr:uid="{5286C1D4-E43E-46D7-9ADA-A850A959DC20}"/>
    <cellStyle name="Total 4 3 2 3 2" xfId="31109" xr:uid="{EDF01559-601E-4950-8FFB-FAC261F85ABC}"/>
    <cellStyle name="Total 4 3 2 4" xfId="29929" xr:uid="{204FA1E9-07D5-4486-912B-4D444B4F87D7}"/>
    <cellStyle name="Total 4 3 3" xfId="10755" xr:uid="{C776698C-DAAF-4269-9B46-56C0FA651C50}"/>
    <cellStyle name="Total 4 3 3 2" xfId="11941" xr:uid="{CFA0325A-6009-416E-911E-2835289F9A7F}"/>
    <cellStyle name="Total 4 3 3 2 2" xfId="31254" xr:uid="{33179D09-73D2-494A-A687-9523716E49A9}"/>
    <cellStyle name="Total 4 3 3 3" xfId="30074" xr:uid="{D84C7980-7898-4DCB-8232-6EB3DE538CCC}"/>
    <cellStyle name="Total 4 3 4" xfId="11594" xr:uid="{50587B28-4D36-4E68-B4A4-B94AA5282548}"/>
    <cellStyle name="Total 4 3 4 2" xfId="30907" xr:uid="{05D27B44-E595-4CEF-A3BF-DD7E1C777B15}"/>
    <cellStyle name="Total 4 3 5" xfId="21018" xr:uid="{118473DB-B87B-4DC7-A8BA-70B34474B6C2}"/>
    <cellStyle name="Total 4 3 5 2" xfId="37218" xr:uid="{F1E17586-A7EE-45AE-A4F2-A292FE01F81B}"/>
    <cellStyle name="Total 4 3 6" xfId="23035" xr:uid="{9891D003-CECB-489B-868F-2A9CA92C2D0B}"/>
    <cellStyle name="Total 4 3 6 2" xfId="39159" xr:uid="{9A461A89-A210-463C-9B49-45BD49F87A7D}"/>
    <cellStyle name="Total 4 3 7" xfId="16803" xr:uid="{289C9E32-7F85-4BBF-B878-FADDCCD5F536}"/>
    <cellStyle name="Total 4 3 7 2" xfId="35896" xr:uid="{7DAE608E-5A71-46D9-B8BE-FA4089056EDA}"/>
    <cellStyle name="Total 4 3 8" xfId="23097" xr:uid="{22CCC843-8113-46C9-A902-06DC4331E79B}"/>
    <cellStyle name="Total 4 3 8 2" xfId="39221" xr:uid="{891071BB-EE14-419E-85A8-F7C06E2506B1}"/>
    <cellStyle name="Total 4 3 9" xfId="29726" xr:uid="{AD183E71-AF6E-497A-A7AE-A28305F40880}"/>
    <cellStyle name="Total 4 30" xfId="43613" xr:uid="{FE53405A-9178-4C07-B8BB-E6C1B972893A}"/>
    <cellStyle name="Total 4 31" xfId="44174" xr:uid="{A4B80632-A6BF-4666-94CC-B830671BCDA9}"/>
    <cellStyle name="Total 4 32" xfId="44600" xr:uid="{B353C173-E78B-408A-9549-C6A4F41F5188}"/>
    <cellStyle name="Total 4 33" xfId="43556" xr:uid="{A13302D9-D11F-404D-A40E-07103846B29C}"/>
    <cellStyle name="Total 4 34" xfId="48430" xr:uid="{CC11D05F-A77B-45A5-AD5C-A2494A5D39CA}"/>
    <cellStyle name="Total 4 35" xfId="44058" xr:uid="{1D4E6277-14CB-4622-B2CE-86140F44F5B9}"/>
    <cellStyle name="Total 4 36" xfId="46844" xr:uid="{2B680DA7-39E9-4545-9FA6-312D6CFF3540}"/>
    <cellStyle name="Total 4 37" xfId="46910" xr:uid="{327D36E3-2113-46A1-A61A-A9D83810CDC8}"/>
    <cellStyle name="Total 4 38" xfId="46258" xr:uid="{184C97BE-0382-4D32-A8B5-9DCE1EFACE66}"/>
    <cellStyle name="Total 4 39" xfId="42806" xr:uid="{F87B65E8-C94D-46C8-B1B9-845C8BE19839}"/>
    <cellStyle name="Total 4 4" xfId="10489" xr:uid="{A4A6CE65-788E-4C40-BF4E-AF18923AFB55}"/>
    <cellStyle name="Total 4 4 2" xfId="10842" xr:uid="{4F5E759D-4ABE-4E03-8B37-C88565C8F681}"/>
    <cellStyle name="Total 4 4 2 2" xfId="12025" xr:uid="{0133D5C7-22F7-4330-8DB6-11FBC9CAABD9}"/>
    <cellStyle name="Total 4 4 2 2 2" xfId="31338" xr:uid="{6E5A359E-FC17-400A-A8BB-3400B912D97F}"/>
    <cellStyle name="Total 4 4 2 3" xfId="30158" xr:uid="{60ECA709-E40B-4738-BCF6-E49DBE104A73}"/>
    <cellStyle name="Total 4 4 3" xfId="11681" xr:uid="{224DBB3A-F742-493E-B40F-594849000145}"/>
    <cellStyle name="Total 4 4 3 2" xfId="30994" xr:uid="{F1D6E186-5CF8-4724-84D8-0C61DA8990DB}"/>
    <cellStyle name="Total 4 4 4" xfId="20963" xr:uid="{65F3CB4E-99D9-4965-B055-8E79F1C935A2}"/>
    <cellStyle name="Total 4 4 4 2" xfId="37166" xr:uid="{4B6D1798-1ACC-4328-830B-35FB163BFF2C}"/>
    <cellStyle name="Total 4 4 5" xfId="22982" xr:uid="{06A309D7-8A5E-4BA2-817A-28DD7F65AC52}"/>
    <cellStyle name="Total 4 4 5 2" xfId="39106" xr:uid="{FB44143B-470C-4184-82CB-1A27B37E960E}"/>
    <cellStyle name="Total 4 4 6" xfId="23064" xr:uid="{6FE5B740-C02D-4A41-BA87-A8A43C91F907}"/>
    <cellStyle name="Total 4 4 6 2" xfId="39188" xr:uid="{CE47E5F1-D6DD-4CF4-851B-EAB4EBBDFBD5}"/>
    <cellStyle name="Total 4 4 7" xfId="16190" xr:uid="{EDCD794C-7EF0-4B6D-AE3F-B8472D656595}"/>
    <cellStyle name="Total 4 4 7 2" xfId="35290" xr:uid="{0B525DDB-C309-4074-9037-6BC73E23AA68}"/>
    <cellStyle name="Total 4 4 8" xfId="29814" xr:uid="{F692B5C4-05CD-47FF-A526-967D3EECA305}"/>
    <cellStyle name="Total 4 4 9" xfId="41016" xr:uid="{9628E60A-E931-4EAD-BCEB-EDC5CED71578}"/>
    <cellStyle name="Total 4 40" xfId="43874" xr:uid="{CF8C3FCE-1D64-478E-B1C1-DA2625BBF635}"/>
    <cellStyle name="Total 4 41" xfId="46969" xr:uid="{64E0F47F-8682-4D4F-BA11-B72F33330046}"/>
    <cellStyle name="Total 4 42" xfId="52166" xr:uid="{B9FC3001-99B7-4043-B501-AD08484B0464}"/>
    <cellStyle name="Total 4 43" xfId="55473" xr:uid="{E6E542EB-A656-46D4-BE2F-2B080E606A06}"/>
    <cellStyle name="Total 4 5" xfId="9523" xr:uid="{7BD41628-2705-4459-9441-4CE0828EB415}"/>
    <cellStyle name="Total 4 5 2" xfId="11348" xr:uid="{6477C34E-B1B3-4445-80C6-E297D44849F8}"/>
    <cellStyle name="Total 4 5 2 2" xfId="30661" xr:uid="{ED717EB7-0321-42D7-845E-027E1068F6AB}"/>
    <cellStyle name="Total 4 5 3" xfId="19142" xr:uid="{76661344-000C-4942-A8AA-A07CDDB038F8}"/>
    <cellStyle name="Total 4 5 3 2" xfId="36900" xr:uid="{FAB7815C-8762-4D3D-9550-695EF925DEFB}"/>
    <cellStyle name="Total 4 5 4" xfId="22531" xr:uid="{5143F937-7479-4A80-A3DF-D865F20BA7FC}"/>
    <cellStyle name="Total 4 5 4 2" xfId="38655" xr:uid="{3D8BCE89-0940-435B-8934-54C2CA984639}"/>
    <cellStyle name="Total 4 5 5" xfId="21038" xr:uid="{0BF1B25C-9FA6-4FD3-BA67-5AABC2ADD83A}"/>
    <cellStyle name="Total 4 5 5 2" xfId="37235" xr:uid="{C95F02C7-B435-4310-8A2E-EE762D947AF0}"/>
    <cellStyle name="Total 4 5 6" xfId="22539" xr:uid="{3129A7C9-5E07-4789-9D08-AC45570D5C44}"/>
    <cellStyle name="Total 4 5 6 2" xfId="38663" xr:uid="{8235CE41-89E4-4637-9A09-225C6385CE5A}"/>
    <cellStyle name="Total 4 5 7" xfId="28950" xr:uid="{323F1855-E497-4269-BAA1-2A6E02DBDAC4}"/>
    <cellStyle name="Total 4 5 8" xfId="40757" xr:uid="{252AF01A-4C56-4522-A852-13AE6051ACB8}"/>
    <cellStyle name="Total 4 6" xfId="9429" xr:uid="{676AE983-EF30-40F0-B1D1-CF876D380F5E}"/>
    <cellStyle name="Total 4 6 2" xfId="11258" xr:uid="{932C84C6-ED29-4CD8-AEDB-A94E1CF7834E}"/>
    <cellStyle name="Total 4 6 2 2" xfId="30571" xr:uid="{B6ACF17A-0755-4E2D-8227-769103686715}"/>
    <cellStyle name="Total 4 6 3" xfId="22306" xr:uid="{892B297B-CB57-4CEB-9BB6-8E63E54E5D4D}"/>
    <cellStyle name="Total 4 6 3 2" xfId="38435" xr:uid="{AEB31D1F-8EFC-4479-A921-F348A0A62D82}"/>
    <cellStyle name="Total 4 6 4" xfId="23249" xr:uid="{0AA0707B-2F21-428A-A3BC-F932337A4C30}"/>
    <cellStyle name="Total 4 6 4 2" xfId="39372" xr:uid="{AF7982CB-9FEB-42C8-9410-A1D7258FED57}"/>
    <cellStyle name="Total 4 6 5" xfId="23301" xr:uid="{B883E7C9-5887-4766-A770-57562B190116}"/>
    <cellStyle name="Total 4 6 5 2" xfId="39424" xr:uid="{410BF918-34FB-4357-82C7-F546E9F3593F}"/>
    <cellStyle name="Total 4 6 6" xfId="23341" xr:uid="{BF71B772-D72C-4F05-9129-5B0F41B1B254}"/>
    <cellStyle name="Total 4 6 6 2" xfId="39464" xr:uid="{2BE89DB3-F765-4C0B-9F32-E47609747F55}"/>
    <cellStyle name="Total 4 6 7" xfId="28860" xr:uid="{7FB2D814-9244-44DB-83DF-207F75CCE15A}"/>
    <cellStyle name="Total 4 6 8" xfId="42285" xr:uid="{4D4FF83B-9A1F-4EFE-97EB-721AEAAA2334}"/>
    <cellStyle name="Total 4 7" xfId="6809" xr:uid="{166C1307-2F30-4857-B362-E4DC8236781D}"/>
    <cellStyle name="Total 4 7 2" xfId="26631" xr:uid="{16B6FD2C-6F05-4139-859E-6761E3FB3AB4}"/>
    <cellStyle name="Total 4 7 3" xfId="46562" xr:uid="{7E29563E-3426-47B1-B08A-C186FE8300E5}"/>
    <cellStyle name="Total 4 8" xfId="13411" xr:uid="{74C66333-2FB1-4B14-98E4-F1F8B0909B3C}"/>
    <cellStyle name="Total 4 8 2" xfId="32717" xr:uid="{55D5108B-62CD-46B7-81D2-86B29CBEB2AF}"/>
    <cellStyle name="Total 4 8 3" xfId="46723" xr:uid="{F7DC8957-FA86-4947-B13F-A09EABB74E93}"/>
    <cellStyle name="Total 4 9" xfId="13463" xr:uid="{06822FA5-525E-430A-976D-631A8147E561}"/>
    <cellStyle name="Total 4 9 2" xfId="32767" xr:uid="{48D0B542-476F-47DC-86B1-B31A825FC0F7}"/>
    <cellStyle name="Total 4 9 3" xfId="46690" xr:uid="{D95FFC48-A4F5-46DB-999A-9A49894A377D}"/>
    <cellStyle name="Total 5" xfId="3307" xr:uid="{4604D761-7500-41D0-95CF-7846E135B80B}"/>
    <cellStyle name="Total 5 10" xfId="16066" xr:uid="{1ABEBA59-D362-4D26-BDC1-934252C8F219}"/>
    <cellStyle name="Total 5 10 2" xfId="35209" xr:uid="{E42C31C8-2998-4C81-8671-C817BB51AC26}"/>
    <cellStyle name="Total 5 10 3" xfId="47437" xr:uid="{1B9CCBC6-02D7-4E6E-99F0-F98AA0A4D8AA}"/>
    <cellStyle name="Total 5 11" xfId="24584" xr:uid="{F5A77399-FB9C-4E5F-9827-D7D834887D83}"/>
    <cellStyle name="Total 5 11 2" xfId="44053" xr:uid="{22B7D4A9-6DBB-418F-A37E-A7D5FA99334E}"/>
    <cellStyle name="Total 5 12" xfId="44177" xr:uid="{D35BF4B7-505A-4081-8D8A-643D02A677DE}"/>
    <cellStyle name="Total 5 13" xfId="44388" xr:uid="{83C7D5E6-D9A8-4AAF-88C8-20A3BC15B2E4}"/>
    <cellStyle name="Total 5 14" xfId="44644" xr:uid="{1A9D7673-30D5-47DF-887C-4DF27D8BCD38}"/>
    <cellStyle name="Total 5 15" xfId="47563" xr:uid="{92CF1367-520B-4A4F-B6BE-ED108252A175}"/>
    <cellStyle name="Total 5 16" xfId="42336" xr:uid="{58100895-A296-47AE-B4DD-0D59E5E5617D}"/>
    <cellStyle name="Total 5 17" xfId="46979" xr:uid="{9FCF9FF6-7945-463E-8676-701E9D86259F}"/>
    <cellStyle name="Total 5 18" xfId="46447" xr:uid="{F1426801-D2B4-46B8-9317-CB753F39D529}"/>
    <cellStyle name="Total 5 19" xfId="43452" xr:uid="{42E2F35E-C2D0-445A-811B-2BA1986456CD}"/>
    <cellStyle name="Total 5 2" xfId="8572" xr:uid="{013DCF64-F894-4A5A-A129-6680ED42EC22}"/>
    <cellStyle name="Total 5 2 10" xfId="40790" xr:uid="{75D1FEEF-20BF-4748-927C-110175D8D5B7}"/>
    <cellStyle name="Total 5 2 11" xfId="55476" xr:uid="{E72DF408-F7AD-4BC2-88A2-247694435EA7}"/>
    <cellStyle name="Total 5 2 2" xfId="10326" xr:uid="{12B31EB6-BFB1-4C49-AF2F-E409DB8D71B2}"/>
    <cellStyle name="Total 5 2 2 2" xfId="11525" xr:uid="{62129227-D613-4071-B12D-2279DFEAD2EB}"/>
    <cellStyle name="Total 5 2 2 2 2" xfId="30838" xr:uid="{D70CD103-5D0B-4E33-966A-AAFAE9DBA13F}"/>
    <cellStyle name="Total 5 2 2 3" xfId="29654" xr:uid="{D4E738A8-B61E-4857-81CA-44FFBE4734D1}"/>
    <cellStyle name="Total 5 2 3" xfId="10692" xr:uid="{D8B66608-ED28-4AEC-AB88-2212EA61F5C0}"/>
    <cellStyle name="Total 5 2 3 2" xfId="11879" xr:uid="{B2EC417D-230A-460D-AF37-C6EBFABBF025}"/>
    <cellStyle name="Total 5 2 3 2 2" xfId="31192" xr:uid="{E047B371-2830-4F31-8A27-994DB6573F69}"/>
    <cellStyle name="Total 5 2 3 3" xfId="30012" xr:uid="{0A4E9BA3-9DDB-4453-B5FA-AD75DCE752DE}"/>
    <cellStyle name="Total 5 2 4" xfId="11187" xr:uid="{27084E67-AD07-4579-87E6-AB64828C8D1C}"/>
    <cellStyle name="Total 5 2 4 2" xfId="30500" xr:uid="{1190FAA1-8F6A-46EF-BFE6-C478B7115D43}"/>
    <cellStyle name="Total 5 2 5" xfId="20433" xr:uid="{BED9FFCE-C048-42F2-8A4D-DED49D526F53}"/>
    <cellStyle name="Total 5 2 5 2" xfId="36938" xr:uid="{CF37D20A-9C35-40F9-896F-E5E3E7C508D3}"/>
    <cellStyle name="Total 5 2 6" xfId="22749" xr:uid="{D04F46EE-1909-4FA4-9A0F-E976F1D01B0B}"/>
    <cellStyle name="Total 5 2 6 2" xfId="38873" xr:uid="{6D7E7661-C0BF-45BE-9C52-2C7CB970027F}"/>
    <cellStyle name="Total 5 2 7" xfId="23156" xr:uid="{5F48BC65-4913-4F59-8C36-3AF4A82CF903}"/>
    <cellStyle name="Total 5 2 7 2" xfId="39279" xr:uid="{59051C20-BA99-4BF0-A891-D75CF2999FE8}"/>
    <cellStyle name="Total 5 2 8" xfId="16274" xr:uid="{19CBC57C-4D1A-4F85-A2F6-6AB0710F4F27}"/>
    <cellStyle name="Total 5 2 8 2" xfId="35374" xr:uid="{3F27CD15-0155-4D10-963D-630CFF3C4995}"/>
    <cellStyle name="Total 5 2 9" xfId="28010" xr:uid="{FBEB395C-3D48-443C-9EA6-0D6B19B4C0BE}"/>
    <cellStyle name="Total 5 20" xfId="46402" xr:uid="{5EEEA493-9E53-4873-B337-D92C9286D0BF}"/>
    <cellStyle name="Total 5 21" xfId="43485" xr:uid="{737F745C-8A9D-4C69-BAFF-A8DBBBADD071}"/>
    <cellStyle name="Total 5 22" xfId="48022" xr:uid="{3F27CE5E-C111-4D03-A35E-07B1D241CD69}"/>
    <cellStyle name="Total 5 23" xfId="43370" xr:uid="{1E8B1DE5-6BEA-4B7E-A2EC-423F5BA949E3}"/>
    <cellStyle name="Total 5 24" xfId="47046" xr:uid="{14EA62D8-A0F3-490C-942B-0F5AA3C1C353}"/>
    <cellStyle name="Total 5 25" xfId="47639" xr:uid="{BD2759FD-ACF8-4EFA-BD59-A55BEE44EDB1}"/>
    <cellStyle name="Total 5 26" xfId="48109" xr:uid="{DEBAD1B1-6A17-4360-B16D-CA0DFC498EAD}"/>
    <cellStyle name="Total 5 27" xfId="47995" xr:uid="{622DC5E3-E722-4D0D-8174-BFCC59A1E59C}"/>
    <cellStyle name="Total 5 28" xfId="47832" xr:uid="{83AF84B2-397E-477B-8F7B-9843C7E95137}"/>
    <cellStyle name="Total 5 29" xfId="48293" xr:uid="{0F87E8C7-1A81-4893-93B9-472A9AD807DD}"/>
    <cellStyle name="Total 5 3" xfId="10399" xr:uid="{F0816084-59D0-40D7-A807-5BBB2B3D5211}"/>
    <cellStyle name="Total 5 3 10" xfId="41069" xr:uid="{6EDABCB3-87C6-4E82-A837-45EFDBB4B25A}"/>
    <cellStyle name="Total 5 3 2" xfId="10606" xr:uid="{76E4FECF-5E4D-4081-A086-F60D8A34C276}"/>
    <cellStyle name="Total 5 3 2 2" xfId="10958" xr:uid="{F6445AF4-B366-439F-9662-F429B4969208}"/>
    <cellStyle name="Total 5 3 2 2 2" xfId="12138" xr:uid="{EE38C838-DB12-4DB5-871F-E3AA5BE752BD}"/>
    <cellStyle name="Total 5 3 2 2 2 2" xfId="31451" xr:uid="{86260F24-A63C-47E0-8D25-FD8D3D884017}"/>
    <cellStyle name="Total 5 3 2 2 3" xfId="30271" xr:uid="{F74E36D5-3DDF-4BFE-96F6-821FE7D60C8B}"/>
    <cellStyle name="Total 5 3 2 3" xfId="11797" xr:uid="{27F61E64-F254-4870-A8F6-DECEA51EEFF8}"/>
    <cellStyle name="Total 5 3 2 3 2" xfId="31110" xr:uid="{5A68E446-EEEF-481A-9649-4F562E3B0174}"/>
    <cellStyle name="Total 5 3 2 4" xfId="29930" xr:uid="{07723C49-F32A-473D-AA7F-B82B078DAC5F}"/>
    <cellStyle name="Total 5 3 3" xfId="10756" xr:uid="{D6FDD03E-5829-4B46-8FDA-B9F84B82EF97}"/>
    <cellStyle name="Total 5 3 3 2" xfId="11942" xr:uid="{3C49837C-66E4-4991-B1B3-6214FAC9A375}"/>
    <cellStyle name="Total 5 3 3 2 2" xfId="31255" xr:uid="{DA125D1A-C091-4D82-A6E9-6924260BD8DE}"/>
    <cellStyle name="Total 5 3 3 3" xfId="30075" xr:uid="{C139419B-8E1B-4CB7-B791-1268EFED11C1}"/>
    <cellStyle name="Total 5 3 4" xfId="11595" xr:uid="{395931FC-8057-4793-8645-6B42746CBFE7}"/>
    <cellStyle name="Total 5 3 4 2" xfId="30908" xr:uid="{4A85EAE3-3E92-4C20-9991-5F018D20C831}"/>
    <cellStyle name="Total 5 3 5" xfId="21019" xr:uid="{6C0D34C3-AF63-4F9E-93D7-7D722D57A64C}"/>
    <cellStyle name="Total 5 3 5 2" xfId="37219" xr:uid="{AF0F16C2-9C92-47F2-BE83-278A57860E21}"/>
    <cellStyle name="Total 5 3 6" xfId="23036" xr:uid="{7A642BFF-6750-4C7F-810F-2E7867B301F3}"/>
    <cellStyle name="Total 5 3 6 2" xfId="39160" xr:uid="{364EDA15-776F-48F9-87C7-8A1FF5317292}"/>
    <cellStyle name="Total 5 3 7" xfId="16779" xr:uid="{FA7E156A-0672-4CB3-B859-A39345B6F565}"/>
    <cellStyle name="Total 5 3 7 2" xfId="35876" xr:uid="{776CCE2E-6EE9-4D5F-8F0B-CC8764E4907A}"/>
    <cellStyle name="Total 5 3 8" xfId="16184" xr:uid="{929235B0-4F0F-4E12-8F02-9E66B72F25AC}"/>
    <cellStyle name="Total 5 3 8 2" xfId="35284" xr:uid="{4F0B8DFF-9B43-4C76-8FEE-657A504CED0D}"/>
    <cellStyle name="Total 5 3 9" xfId="29727" xr:uid="{742E928C-28D1-4644-B228-4059D300B620}"/>
    <cellStyle name="Total 5 30" xfId="47383" xr:uid="{EE7955A8-455F-4135-BCAE-A20E44C82E65}"/>
    <cellStyle name="Total 5 31" xfId="44622" xr:uid="{48748627-0D9D-455B-B149-D71C86D80B38}"/>
    <cellStyle name="Total 5 32" xfId="46954" xr:uid="{C09E4FA9-A2FC-4319-8CE6-9D040C0EEB89}"/>
    <cellStyle name="Total 5 33" xfId="47331" xr:uid="{2CE41387-E972-4F71-82BA-C35865B92B91}"/>
    <cellStyle name="Total 5 34" xfId="46266" xr:uid="{FDD757E1-7A09-4353-8B5A-6BA9F19EF74C}"/>
    <cellStyle name="Total 5 35" xfId="47876" xr:uid="{F224DB54-4F20-4F5B-8420-B5A0C0331658}"/>
    <cellStyle name="Total 5 36" xfId="46340" xr:uid="{1567C700-AE9F-4EAC-A0EE-04532B4A285C}"/>
    <cellStyle name="Total 5 37" xfId="48488" xr:uid="{DDCFB087-105C-4ABD-A99D-1A0703A395B5}"/>
    <cellStyle name="Total 5 38" xfId="46837" xr:uid="{630E2BF5-E0E9-4268-BBF0-F38830AB9E59}"/>
    <cellStyle name="Total 5 39" xfId="47442" xr:uid="{14158E88-D76B-40A9-9536-A81967FE7F6C}"/>
    <cellStyle name="Total 5 4" xfId="10490" xr:uid="{34AEC288-7712-45EB-B838-CBAD4ADA4489}"/>
    <cellStyle name="Total 5 4 2" xfId="10843" xr:uid="{43F7E20E-B2F6-4D5E-A2FB-57205EAC3F00}"/>
    <cellStyle name="Total 5 4 2 2" xfId="12026" xr:uid="{7139BDDD-4E45-4BB1-95E6-77E7CD478433}"/>
    <cellStyle name="Total 5 4 2 2 2" xfId="31339" xr:uid="{E405C96E-C150-40EF-9BA4-D7F0BF156F1C}"/>
    <cellStyle name="Total 5 4 2 3" xfId="30159" xr:uid="{8F1076C2-2C10-4AD3-BC54-73692EB0E12D}"/>
    <cellStyle name="Total 5 4 3" xfId="11682" xr:uid="{00DA32DC-D433-4DD4-B916-D796FBE1CF70}"/>
    <cellStyle name="Total 5 4 3 2" xfId="30995" xr:uid="{3161DE9C-FE02-4D88-98E9-5502CF6D3890}"/>
    <cellStyle name="Total 5 4 4" xfId="20962" xr:uid="{7EAD2CC3-B416-4267-BBAA-799F6039DB69}"/>
    <cellStyle name="Total 5 4 4 2" xfId="37165" xr:uid="{D661580E-9F6B-4FA6-89CB-715495B5C0E3}"/>
    <cellStyle name="Total 5 4 5" xfId="22981" xr:uid="{28964B15-E46A-4A59-B747-7675FB7201A4}"/>
    <cellStyle name="Total 5 4 5 2" xfId="39105" xr:uid="{4A18D246-466C-4407-A0A6-FF659FC0718F}"/>
    <cellStyle name="Total 5 4 6" xfId="17550" xr:uid="{69C76E6A-7497-4BA5-A1F3-7B482CD92883}"/>
    <cellStyle name="Total 5 4 6 2" xfId="36624" xr:uid="{6E55EDAF-214F-47E7-BD2A-134E03035F90}"/>
    <cellStyle name="Total 5 4 7" xfId="22429" xr:uid="{3BDB6828-68D2-4B65-8FB3-FA7EBCADB882}"/>
    <cellStyle name="Total 5 4 7 2" xfId="38556" xr:uid="{94ECF856-A99A-4FB9-A3DF-EC436B519678}"/>
    <cellStyle name="Total 5 4 8" xfId="29815" xr:uid="{32F70075-9D2E-4752-981C-17B5C96A4D5F}"/>
    <cellStyle name="Total 5 4 9" xfId="41015" xr:uid="{7031C188-CD15-407A-A1DB-435035DFB2AD}"/>
    <cellStyle name="Total 5 40" xfId="48068" xr:uid="{8AE7DB7C-0DF3-488D-A770-B584EB165719}"/>
    <cellStyle name="Total 5 41" xfId="47985" xr:uid="{5B511399-978A-45A6-8DD2-8B9B87C715E2}"/>
    <cellStyle name="Total 5 42" xfId="52167" xr:uid="{7F19E4AA-BA08-4A92-AF3D-479E88E52994}"/>
    <cellStyle name="Total 5 43" xfId="55475" xr:uid="{CCAD86A6-5443-4198-979C-E4E9151809B6}"/>
    <cellStyle name="Total 5 5" xfId="9524" xr:uid="{CB0A6414-5BAB-4A4F-8ED7-20B4CFD79B65}"/>
    <cellStyle name="Total 5 5 2" xfId="11349" xr:uid="{DB44B514-CB5A-473D-8DF5-A2818703CD2E}"/>
    <cellStyle name="Total 5 5 2 2" xfId="30662" xr:uid="{45AD13A3-BCFB-44A4-8EF9-354E063FC69E}"/>
    <cellStyle name="Total 5 5 3" xfId="20870" xr:uid="{91756475-15AD-4F92-B4E4-F45FC4EE5E99}"/>
    <cellStyle name="Total 5 5 3 2" xfId="37080" xr:uid="{7A002D88-1CA7-41FC-87C2-3AA715E3C471}"/>
    <cellStyle name="Total 5 5 4" xfId="22895" xr:uid="{9CBD8535-D6A1-4B23-A560-A6A93545F803}"/>
    <cellStyle name="Total 5 5 4 2" xfId="39019" xr:uid="{DBBFECA7-EA3B-4B9C-B670-8F8DE555880F}"/>
    <cellStyle name="Total 5 5 5" xfId="22678" xr:uid="{4A50E93D-0590-4BB2-A04A-079C2652A0EF}"/>
    <cellStyle name="Total 5 5 5 2" xfId="38802" xr:uid="{A6388205-1515-466E-A4A7-682DCC615575}"/>
    <cellStyle name="Total 5 5 6" xfId="23078" xr:uid="{9615FF6E-8579-49C9-BECE-46E443A292D1}"/>
    <cellStyle name="Total 5 5 6 2" xfId="39202" xr:uid="{E9AD3BF0-8D13-453F-8390-4DCAB97CA0AF}"/>
    <cellStyle name="Total 5 5 7" xfId="28951" xr:uid="{B5FF3225-77C8-4879-B885-34920E550175}"/>
    <cellStyle name="Total 5 5 8" xfId="40930" xr:uid="{3137940C-BDEE-4A55-96DE-D18557C6CFAC}"/>
    <cellStyle name="Total 5 6" xfId="7686" xr:uid="{84CA598F-03D7-4472-A308-4BC56A8ABDBA}"/>
    <cellStyle name="Total 5 6 2" xfId="11068" xr:uid="{98F5C42C-0A9F-4A77-B586-6A13EBA7D5DB}"/>
    <cellStyle name="Total 5 6 2 2" xfId="30381" xr:uid="{381421F2-4D3F-4008-9046-F9C60F46FBAE}"/>
    <cellStyle name="Total 5 6 3" xfId="22307" xr:uid="{0DAC834A-355B-49CC-88CE-695DE559BCC0}"/>
    <cellStyle name="Total 5 6 3 2" xfId="38436" xr:uid="{7F169A44-A2E7-4C78-9CCF-9C5942C457B0}"/>
    <cellStyle name="Total 5 6 4" xfId="23250" xr:uid="{8DDBEE2E-A6ED-45D9-93C8-0BEC41666006}"/>
    <cellStyle name="Total 5 6 4 2" xfId="39373" xr:uid="{50873185-9598-441F-AE45-5BA3221775B4}"/>
    <cellStyle name="Total 5 6 5" xfId="23302" xr:uid="{4CC78A6C-A530-4D56-9CF7-F9CCE2ECD07C}"/>
    <cellStyle name="Total 5 6 5 2" xfId="39425" xr:uid="{80AA1C06-2F99-4255-91F1-894F19B87325}"/>
    <cellStyle name="Total 5 6 6" xfId="23342" xr:uid="{1A27DBC0-A7E1-4E1E-9E65-8B633AC9D38E}"/>
    <cellStyle name="Total 5 6 6 2" xfId="39465" xr:uid="{13A0E4B5-72D9-4CEF-93B3-28835C96DD03}"/>
    <cellStyle name="Total 5 6 7" xfId="27245" xr:uid="{4237B100-FB19-4FFB-85D3-3B1EAC403520}"/>
    <cellStyle name="Total 5 6 8" xfId="42286" xr:uid="{A3D50BD2-3498-474C-94F5-579C33C81D81}"/>
    <cellStyle name="Total 5 7" xfId="6810" xr:uid="{8C7F83B4-A151-4068-BD5A-08EB4BF38C0D}"/>
    <cellStyle name="Total 5 7 2" xfId="26632" xr:uid="{B5BB451A-41E0-422B-93F3-CB4DBF8D8739}"/>
    <cellStyle name="Total 5 7 3" xfId="46563" xr:uid="{E768FAE9-20D5-493C-BFE1-906D8483A54B}"/>
    <cellStyle name="Total 5 8" xfId="13412" xr:uid="{9A048CFF-16E4-4107-AFB2-0179DC369633}"/>
    <cellStyle name="Total 5 8 2" xfId="32718" xr:uid="{2FE105BD-4A12-47FA-8810-5CA8D68C94E4}"/>
    <cellStyle name="Total 5 8 3" xfId="47149" xr:uid="{7DBF9B52-E593-4967-A2A8-DF88E0B3AB7D}"/>
    <cellStyle name="Total 5 9" xfId="13464" xr:uid="{27EE56DC-5D67-44B0-B226-A84F0A6BB2CF}"/>
    <cellStyle name="Total 5 9 2" xfId="32768" xr:uid="{90413F72-1C83-4FA0-BF40-35C34D594531}"/>
    <cellStyle name="Total 5 9 3" xfId="46379" xr:uid="{EB904FE8-4445-426A-B910-EA2A438D38DB}"/>
    <cellStyle name="Total 6" xfId="54823" xr:uid="{E3A0F6AA-394A-42DA-9C61-BC7C0BE0CCBB}"/>
    <cellStyle name="Total 7" xfId="55477" xr:uid="{219CD8CF-A349-4091-A40E-28B3C5A5DFAB}"/>
    <cellStyle name="Total 8" xfId="55478" xr:uid="{AE60E493-2E62-4B33-953B-63A40739AFEE}"/>
    <cellStyle name="Total 9" xfId="55479" xr:uid="{B9C22F43-1657-4AEC-83F7-E3E54DDE5CF0}"/>
    <cellStyle name="TotCol - Style5" xfId="5371" xr:uid="{4DFB41E1-DB95-4C08-8E2B-67470FAD9264}"/>
    <cellStyle name="TotCol - Style7" xfId="1700" xr:uid="{3888AB60-A5BE-4B2F-A78A-77FADB104361}"/>
    <cellStyle name="TotRow - Style4" xfId="5372" xr:uid="{3BED858D-328A-43E8-A611-EEBA400A9974}"/>
    <cellStyle name="TotRow - Style4 2" xfId="9387" xr:uid="{ACD6D9A5-F351-428D-98A3-65671A22126E}"/>
    <cellStyle name="TotRow - Style4 2 2" xfId="28820" xr:uid="{9E9ED47A-A9F2-4465-8DE3-43DA3622CF4A}"/>
    <cellStyle name="TotRow - Style4 3" xfId="11248" xr:uid="{4B21962A-DF71-4F6C-A6BA-AA0898F54955}"/>
    <cellStyle name="TotRow - Style4 3 2" xfId="30561" xr:uid="{F149A712-C7B6-414A-B954-1DB235443033}"/>
    <cellStyle name="TotRow - Style4 4" xfId="25353" xr:uid="{1A963468-3BA5-4541-8965-44BF5B385D3D}"/>
    <cellStyle name="TotRow - Style8" xfId="1701" xr:uid="{4BA82CC0-389E-4953-B26A-6AEAD2021428}"/>
    <cellStyle name="TotRow - Style8 10" xfId="7794" xr:uid="{0EA9410E-2EA2-4085-902F-1500EDDE8810}"/>
    <cellStyle name="TotRow - Style8 10 10" xfId="40729" xr:uid="{5C29895C-92E7-4DFE-9D62-F07F214CEDC2}"/>
    <cellStyle name="TotRow - Style8 10 2" xfId="9956" xr:uid="{FC5A8A4D-AA2F-4600-8FA0-4FCD571DA337}"/>
    <cellStyle name="TotRow - Style8 10 2 2" xfId="11442" xr:uid="{D639364C-612D-4A1E-9C85-74745BF09176}"/>
    <cellStyle name="TotRow - Style8 10 2 2 2" xfId="30755" xr:uid="{11A4F03A-F146-48DA-8413-886CD26FF7E4}"/>
    <cellStyle name="TotRow - Style8 10 2 3" xfId="29285" xr:uid="{5D65A4C6-6C84-4423-96F0-BB7F59D555DB}"/>
    <cellStyle name="TotRow - Style8 10 3" xfId="10630" xr:uid="{2BF0EF6F-8029-4783-B7AF-38CCFBC459DB}"/>
    <cellStyle name="TotRow - Style8 10 3 2" xfId="11820" xr:uid="{E237DA59-2F1F-487F-B3A1-7973E085AAED}"/>
    <cellStyle name="TotRow - Style8 10 3 2 2" xfId="31133" xr:uid="{5A00C7F0-A0DE-4ABA-A43C-5629B419A426}"/>
    <cellStyle name="TotRow - Style8 10 3 3" xfId="29953" xr:uid="{4A33FD52-CBF6-473D-A64C-122A92D8856D}"/>
    <cellStyle name="TotRow - Style8 10 4" xfId="11080" xr:uid="{BED04221-1C00-41B9-A5D2-077A0A90BF47}"/>
    <cellStyle name="TotRow - Style8 10 4 2" xfId="30393" xr:uid="{1186D2AA-ADDB-4524-B4F9-B7FB743C36D7}"/>
    <cellStyle name="TotRow - Style8 10 5" xfId="18998" xr:uid="{FAF9D22C-F9A5-42A0-A4AD-035FA7651ADB}"/>
    <cellStyle name="TotRow - Style8 10 5 2" xfId="36872" xr:uid="{E3A418EA-9B6D-4270-B024-C385F290703E}"/>
    <cellStyle name="TotRow - Style8 10 6" xfId="22462" xr:uid="{E88464AD-900D-46CD-B3BA-56E689F601DC}"/>
    <cellStyle name="TotRow - Style8 10 6 2" xfId="38586" xr:uid="{A3E9EFE7-E22F-4786-9E59-AA6064679AA6}"/>
    <cellStyle name="TotRow - Style8 10 7" xfId="22339" xr:uid="{967B1969-57B7-4663-8820-CC96563C8C10}"/>
    <cellStyle name="TotRow - Style8 10 7 2" xfId="38466" xr:uid="{D36D1B6B-22A4-42BA-B9DF-EC68BC94FDC4}"/>
    <cellStyle name="TotRow - Style8 10 8" xfId="22821" xr:uid="{98319398-8F78-447B-84E3-73129D6444A6}"/>
    <cellStyle name="TotRow - Style8 10 8 2" xfId="38945" xr:uid="{79070870-D965-4594-B7DB-90B99F6D7A91}"/>
    <cellStyle name="TotRow - Style8 10 9" xfId="27287" xr:uid="{63230A23-3649-4E14-86E1-98492148E20C}"/>
    <cellStyle name="TotRow - Style8 11" xfId="9684" xr:uid="{1BB15A49-C156-4EB9-A7F7-2CB7BCD84ABB}"/>
    <cellStyle name="TotRow - Style8 11 10" xfId="40909" xr:uid="{B0165C39-E7FC-4722-B495-9E0D8F0C29C5}"/>
    <cellStyle name="TotRow - Style8 11 2" xfId="10510" xr:uid="{8B2E70C3-04B9-4A52-BD6A-57969CFBD635}"/>
    <cellStyle name="TotRow - Style8 11 2 2" xfId="10862" xr:uid="{C8623EBA-5FC3-43D7-89EE-F77AE4C29AD6}"/>
    <cellStyle name="TotRow - Style8 11 2 2 2" xfId="12045" xr:uid="{7D949B95-40C7-4352-AE25-7FC016FF17C3}"/>
    <cellStyle name="TotRow - Style8 11 2 2 2 2" xfId="31358" xr:uid="{6398CCB3-80C2-471D-A113-B1859D6476B9}"/>
    <cellStyle name="TotRow - Style8 11 2 2 3" xfId="30178" xr:uid="{3154A6B4-27F2-4BE0-938E-9A0FF9AB5C70}"/>
    <cellStyle name="TotRow - Style8 11 2 3" xfId="11701" xr:uid="{048D5BD0-A979-45D5-AAD8-A67D0BA777EC}"/>
    <cellStyle name="TotRow - Style8 11 2 3 2" xfId="31014" xr:uid="{FBD99018-9B4E-4996-83EC-800871169E8C}"/>
    <cellStyle name="TotRow - Style8 11 2 4" xfId="29834" xr:uid="{22F30CDE-9930-453D-AB79-9ED3546C38F3}"/>
    <cellStyle name="TotRow - Style8 11 3" xfId="9492" xr:uid="{2C6F4127-8CE9-4D8F-A7FA-F9571C510E3B}"/>
    <cellStyle name="TotRow - Style8 11 3 2" xfId="11318" xr:uid="{F37BA595-640C-41D5-A5D9-BDEA25FDABCD}"/>
    <cellStyle name="TotRow - Style8 11 3 2 2" xfId="30631" xr:uid="{4CB7FA03-3EDE-46AF-BBEE-96AEE8E469E2}"/>
    <cellStyle name="TotRow - Style8 11 3 3" xfId="28920" xr:uid="{C7899F56-2D30-4508-A1B3-479D1B812C4E}"/>
    <cellStyle name="TotRow - Style8 11 4" xfId="11370" xr:uid="{6A959502-20D0-442F-A808-4F19CA34F4BF}"/>
    <cellStyle name="TotRow - Style8 11 4 2" xfId="30683" xr:uid="{2AE53D7A-B5FF-44E3-9116-A0BD674842CA}"/>
    <cellStyle name="TotRow - Style8 11 5" xfId="20848" xr:uid="{F1D069D5-9583-48B7-9F56-EAAD84D3FB73}"/>
    <cellStyle name="TotRow - Style8 11 5 2" xfId="37059" xr:uid="{1C62DEF0-4DDF-4FA8-AEDE-88111C00FEAC}"/>
    <cellStyle name="TotRow - Style8 11 6" xfId="22874" xr:uid="{76793F9D-765D-4BBA-95E8-B13B83CCF089}"/>
    <cellStyle name="TotRow - Style8 11 6 2" xfId="38998" xr:uid="{AF6B17B9-C1B3-4A89-8360-692066DC6469}"/>
    <cellStyle name="TotRow - Style8 11 7" xfId="16725" xr:uid="{9A68D6BD-19F5-4430-9F2A-8307AEB50B05}"/>
    <cellStyle name="TotRow - Style8 11 7 2" xfId="35822" xr:uid="{F19F70E7-2D20-4DC7-A115-A773303DA94B}"/>
    <cellStyle name="TotRow - Style8 11 8" xfId="17463" xr:uid="{F07D54B3-5391-4723-A6EB-B4FD62693E6C}"/>
    <cellStyle name="TotRow - Style8 11 8 2" xfId="36543" xr:uid="{D15E7C34-AB85-47BC-A56A-DDA48EE491FC}"/>
    <cellStyle name="TotRow - Style8 11 9" xfId="29075" xr:uid="{9CD44140-D9C0-48A2-8799-13807C596FD6}"/>
    <cellStyle name="TotRow - Style8 12" xfId="10455" xr:uid="{7185E2FB-C145-498A-B957-5EC0EE8F6658}"/>
    <cellStyle name="TotRow - Style8 12 2" xfId="10808" xr:uid="{A62B84C4-5B5C-45F1-98CE-866AA4BEC7B2}"/>
    <cellStyle name="TotRow - Style8 12 2 2" xfId="11992" xr:uid="{7C4148B8-120C-425C-80A0-F49CC8EF1739}"/>
    <cellStyle name="TotRow - Style8 12 2 2 2" xfId="31305" xr:uid="{262F4958-5466-4048-B80B-168696A2B016}"/>
    <cellStyle name="TotRow - Style8 12 2 3" xfId="30125" xr:uid="{A7E66E35-9783-4EC8-8573-A31278F475E0}"/>
    <cellStyle name="TotRow - Style8 12 3" xfId="11647" xr:uid="{E9AEE7D7-D4D2-4264-AEA3-06CB46CCBE2D}"/>
    <cellStyle name="TotRow - Style8 12 3 2" xfId="30960" xr:uid="{DF96C9C4-DDCC-4FD6-B96C-191FEE762722}"/>
    <cellStyle name="TotRow - Style8 12 4" xfId="20785" xr:uid="{B70922BC-241E-4293-BF71-6A300D5B0D85}"/>
    <cellStyle name="TotRow - Style8 12 4 2" xfId="37003" xr:uid="{2C917239-FAA8-42DF-82FA-A1A285C4E822}"/>
    <cellStyle name="TotRow - Style8 12 5" xfId="22816" xr:uid="{2AF31155-AE32-4369-B51B-88A6C757C889}"/>
    <cellStyle name="TotRow - Style8 12 5 2" xfId="38940" xr:uid="{2263B307-51FA-4E4E-955F-07BC8FE25A5D}"/>
    <cellStyle name="TotRow - Style8 12 6" xfId="22709" xr:uid="{7C64B428-91E9-48AC-812F-35C992D3289B}"/>
    <cellStyle name="TotRow - Style8 12 6 2" xfId="38833" xr:uid="{EBABAA75-50CD-4483-BA94-DC77E3251712}"/>
    <cellStyle name="TotRow - Style8 12 7" xfId="16570" xr:uid="{DF579E90-8EF1-4E91-A5D2-9C64E60B86D3}"/>
    <cellStyle name="TotRow - Style8 12 7 2" xfId="35670" xr:uid="{59E55997-5853-4FF0-8A4D-FE63D93843AF}"/>
    <cellStyle name="TotRow - Style8 12 8" xfId="29780" xr:uid="{5CAC84DA-5FED-4899-A2F6-1B2BF98B0303}"/>
    <cellStyle name="TotRow - Style8 12 9" xfId="40853" xr:uid="{C8E1BE0C-E483-46C1-9DE5-C248D06ED033}"/>
    <cellStyle name="TotRow - Style8 13" xfId="8459" xr:uid="{F5EFD7A2-B0BD-4902-B56A-D1E3C658842C}"/>
    <cellStyle name="TotRow - Style8 13 2" xfId="11123" xr:uid="{36B477B0-8C44-4BC9-BA2D-290CE14CE68A}"/>
    <cellStyle name="TotRow - Style8 13 2 2" xfId="30436" xr:uid="{F01BFC78-D23E-4765-9D80-CF09DC077F4E}"/>
    <cellStyle name="TotRow - Style8 13 3" xfId="20917" xr:uid="{6F4AFF10-ED5E-4EAB-AC66-F94CA05F681B}"/>
    <cellStyle name="TotRow - Style8 13 3 2" xfId="37123" xr:uid="{2731F3EC-393A-41E3-8E83-B52BED61B94C}"/>
    <cellStyle name="TotRow - Style8 13 4" xfId="22939" xr:uid="{99469FF6-0EC2-4AE5-8FF7-5BD3A3DA2D4D}"/>
    <cellStyle name="TotRow - Style8 13 4 2" xfId="39063" xr:uid="{46F32137-7766-4AB2-9F2E-ABD45E530BDD}"/>
    <cellStyle name="TotRow - Style8 13 5" xfId="17666" xr:uid="{93FDBE51-D7D0-4D71-8AEA-BC826D588D05}"/>
    <cellStyle name="TotRow - Style8 13 5 2" xfId="36730" xr:uid="{1BC26E09-A5B7-4495-9E81-C2C5775F41BA}"/>
    <cellStyle name="TotRow - Style8 13 6" xfId="22544" xr:uid="{91476703-9DF1-436C-8BF8-5FAA81E3AD4D}"/>
    <cellStyle name="TotRow - Style8 13 6 2" xfId="38668" xr:uid="{1E528050-2114-4F46-A0AA-21444EDCF105}"/>
    <cellStyle name="TotRow - Style8 13 7" xfId="27903" xr:uid="{3B9C4C0D-C6BA-4520-BCBF-1B112D35BA66}"/>
    <cellStyle name="TotRow - Style8 13 8" xfId="40973" xr:uid="{6E83BC86-4431-41F5-9521-1AB830DC4011}"/>
    <cellStyle name="TotRow - Style8 14" xfId="7830" xr:uid="{F4CF8D24-2A28-410E-88F3-42CE73FCABBF}"/>
    <cellStyle name="TotRow - Style8 14 2" xfId="11100" xr:uid="{77507723-5B70-4A72-9C4F-814561BCF49F}"/>
    <cellStyle name="TotRow - Style8 14 2 2" xfId="30413" xr:uid="{8B57911E-097C-4E07-84C1-69230D6EC029}"/>
    <cellStyle name="TotRow - Style8 14 3" xfId="27308" xr:uid="{3BEF21F5-EE55-44D3-84B0-ADDF707C989A}"/>
    <cellStyle name="TotRow - Style8 14 4" xfId="43478" xr:uid="{EF3037FC-0C2D-4A80-B78F-1B6EE76EC954}"/>
    <cellStyle name="TotRow - Style8 15" xfId="6138" xr:uid="{F6043ADB-F1F6-4B8B-8E09-7CFEF8E783BC}"/>
    <cellStyle name="TotRow - Style8 15 2" xfId="25961" xr:uid="{2A9F02BE-EF3F-4FC4-B59A-524990D1B9C6}"/>
    <cellStyle name="TotRow - Style8 15 3" xfId="46905" xr:uid="{CCEB687A-78E0-4999-BAB7-0B3EF2CC97B7}"/>
    <cellStyle name="TotRow - Style8 16" xfId="12744" xr:uid="{968083C4-9D5E-44C0-B0EA-4BBF9F37A3BB}"/>
    <cellStyle name="TotRow - Style8 16 2" xfId="32054" xr:uid="{F3E8D4CC-7B2E-4325-886A-33471C592E56}"/>
    <cellStyle name="TotRow - Style8 16 3" xfId="43419" xr:uid="{380803CA-7277-42EC-AA71-3A59FFF9E326}"/>
    <cellStyle name="TotRow - Style8 17" xfId="13339" xr:uid="{73BD21C3-A04E-47D6-B531-768D7789FF07}"/>
    <cellStyle name="TotRow - Style8 17 2" xfId="32645" xr:uid="{C9FCDDBD-F9EB-4830-87BC-E7ECBEE8B3D1}"/>
    <cellStyle name="TotRow - Style8 17 3" xfId="46299" xr:uid="{E53D80ED-55C1-4769-9D6B-560C64DEF6F2}"/>
    <cellStyle name="TotRow - Style8 18" xfId="15331" xr:uid="{CF2812C3-A9E4-45AB-90F9-DD455135E093}"/>
    <cellStyle name="TotRow - Style8 18 2" xfId="34549" xr:uid="{AECA39D3-2A37-424F-A748-51E875603B9D}"/>
    <cellStyle name="TotRow - Style8 18 3" xfId="47293" xr:uid="{DE2F7DA7-D7EF-49C0-A8ED-50191E6EB1F9}"/>
    <cellStyle name="TotRow - Style8 19" xfId="23927" xr:uid="{8E916006-3AF5-4BF9-BB10-0F5F37C3BA4C}"/>
    <cellStyle name="TotRow - Style8 19 2" xfId="47312" xr:uid="{9BC32A29-96B6-461A-B329-E0592085FB5E}"/>
    <cellStyle name="TotRow - Style8 2" xfId="1702" xr:uid="{44654041-9D42-4F95-BE1B-D8322CDB75C4}"/>
    <cellStyle name="TotRow - Style8 2 10" xfId="15332" xr:uid="{926ADD5F-D89E-4E95-A86A-BA4D0E2E4D69}"/>
    <cellStyle name="TotRow - Style8 2 10 2" xfId="34550" xr:uid="{2DB2D237-7BA5-46B0-B43E-DB8BD5E5C662}"/>
    <cellStyle name="TotRow - Style8 2 10 3" xfId="47444" xr:uid="{C8271FB6-AB4C-4D64-B62C-D2410F5F8DF4}"/>
    <cellStyle name="TotRow - Style8 2 11" xfId="23928" xr:uid="{63DA8911-A025-4F8C-88EB-4318C2C58CFE}"/>
    <cellStyle name="TotRow - Style8 2 11 2" xfId="44309" xr:uid="{BB1BE377-1AB5-41E3-84D4-0DB756C93267}"/>
    <cellStyle name="TotRow - Style8 2 12" xfId="46619" xr:uid="{8B3C462D-4814-4A1B-B2FF-71DBEA4E502F}"/>
    <cellStyle name="TotRow - Style8 2 13" xfId="43394" xr:uid="{0723FF28-18B1-4986-915D-5E1E98A1CB94}"/>
    <cellStyle name="TotRow - Style8 2 14" xfId="46145" xr:uid="{1C06AD0E-8172-4055-8B84-25136BF5CB02}"/>
    <cellStyle name="TotRow - Style8 2 15" xfId="47277" xr:uid="{600BE5A4-D85A-4B8B-ACA5-070CFBF8CC7F}"/>
    <cellStyle name="TotRow - Style8 2 16" xfId="46272" xr:uid="{9624B216-A9E3-4E42-897C-510280791E7D}"/>
    <cellStyle name="TotRow - Style8 2 17" xfId="47800" xr:uid="{89754890-67E5-4C15-BD02-28D53D2F793C}"/>
    <cellStyle name="TotRow - Style8 2 18" xfId="42619" xr:uid="{F24C4DD4-FBA5-4F9B-AE9B-73391D6B0FCF}"/>
    <cellStyle name="TotRow - Style8 2 19" xfId="47693" xr:uid="{6F579C93-F5B5-4452-AEDB-9C29B30A2A43}"/>
    <cellStyle name="TotRow - Style8 2 2" xfId="7795" xr:uid="{ADD41369-7696-4A3A-8709-1057BA48CD37}"/>
    <cellStyle name="TotRow - Style8 2 2 10" xfId="40730" xr:uid="{C592B953-CDCA-46D1-BBAF-1F6521813092}"/>
    <cellStyle name="TotRow - Style8 2 2 2" xfId="9957" xr:uid="{010C2A1B-BF80-4B2D-93F8-D58554C38F3E}"/>
    <cellStyle name="TotRow - Style8 2 2 2 2" xfId="11443" xr:uid="{331CB8F8-BF1C-43D5-8AE2-62FBB03BDFC1}"/>
    <cellStyle name="TotRow - Style8 2 2 2 2 2" xfId="30756" xr:uid="{5492EE6E-4DA2-47D2-8580-5E1179D07807}"/>
    <cellStyle name="TotRow - Style8 2 2 2 3" xfId="29286" xr:uid="{0688DCCA-03F7-49FC-BF5E-FB512B74BF21}"/>
    <cellStyle name="TotRow - Style8 2 2 3" xfId="10631" xr:uid="{757339F5-E916-441D-B32A-FB4A77E32466}"/>
    <cellStyle name="TotRow - Style8 2 2 3 2" xfId="11821" xr:uid="{49C32124-F0B8-4965-AD01-8E8145A9DBD0}"/>
    <cellStyle name="TotRow - Style8 2 2 3 2 2" xfId="31134" xr:uid="{1C48427E-A2BD-49D7-8078-367514180664}"/>
    <cellStyle name="TotRow - Style8 2 2 3 3" xfId="29954" xr:uid="{00B28555-D76C-4C98-9C55-A9800A528BD7}"/>
    <cellStyle name="TotRow - Style8 2 2 4" xfId="11081" xr:uid="{74E584D2-F263-46D5-81D1-AD29CD6CB308}"/>
    <cellStyle name="TotRow - Style8 2 2 4 2" xfId="30394" xr:uid="{F6866D70-731D-42E1-8B2B-642B4B2442FB}"/>
    <cellStyle name="TotRow - Style8 2 2 5" xfId="18999" xr:uid="{2F9632CF-E0B7-4FA3-8563-F9C9C9294491}"/>
    <cellStyle name="TotRow - Style8 2 2 5 2" xfId="36873" xr:uid="{2DD10C54-F97D-4AD3-9C26-BDE2A1BCDC4C}"/>
    <cellStyle name="TotRow - Style8 2 2 6" xfId="22463" xr:uid="{527E3562-647A-44F2-9955-DECBEE102A6E}"/>
    <cellStyle name="TotRow - Style8 2 2 6 2" xfId="38587" xr:uid="{D0157B0D-37CE-4B21-82C4-CAE5705C0037}"/>
    <cellStyle name="TotRow - Style8 2 2 7" xfId="22340" xr:uid="{411FCD9E-2452-49C3-9239-81B5175B5137}"/>
    <cellStyle name="TotRow - Style8 2 2 7 2" xfId="38467" xr:uid="{ECF2599D-8B54-429F-B0BD-09D7F65E1763}"/>
    <cellStyle name="TotRow - Style8 2 2 8" xfId="21520" xr:uid="{9C22DF6B-E298-4714-971A-5F80B03C103B}"/>
    <cellStyle name="TotRow - Style8 2 2 8 2" xfId="37690" xr:uid="{A69F8EAA-5EB0-47CA-831A-6912C07D0EF3}"/>
    <cellStyle name="TotRow - Style8 2 2 9" xfId="27288" xr:uid="{611A2782-ECB2-4323-86DB-724C2C4800D2}"/>
    <cellStyle name="TotRow - Style8 2 20" xfId="47774" xr:uid="{7F28DFFA-64A3-45DA-81BD-0B7F22BB470E}"/>
    <cellStyle name="TotRow - Style8 2 21" xfId="46526" xr:uid="{A8A18A29-39ED-436C-95B3-B8D76BE09BD7}"/>
    <cellStyle name="TotRow - Style8 2 22" xfId="47806" xr:uid="{DDB1F98D-DBA3-4760-94A1-74710DA34F02}"/>
    <cellStyle name="TotRow - Style8 2 23" xfId="46609" xr:uid="{E216D6AD-B158-40D0-9584-45D4595BA851}"/>
    <cellStyle name="TotRow - Style8 2 24" xfId="46783" xr:uid="{CA72A2BA-0133-4623-A614-3DB540DB8888}"/>
    <cellStyle name="TotRow - Style8 2 25" xfId="44452" xr:uid="{96D3F655-E7AC-426C-923C-3F53F5D8278B}"/>
    <cellStyle name="TotRow - Style8 2 26" xfId="47389" xr:uid="{DA11A832-E385-4C7D-AD95-AF57494804B1}"/>
    <cellStyle name="TotRow - Style8 2 27" xfId="47890" xr:uid="{BCD865A9-4E97-4B64-B336-B12B4AE0225C}"/>
    <cellStyle name="TotRow - Style8 2 28" xfId="42973" xr:uid="{EE8C7C0F-34A4-410C-949B-D3BF81548FC3}"/>
    <cellStyle name="TotRow - Style8 2 29" xfId="46465" xr:uid="{EC04FA53-ACD7-444B-901E-9C87BFBAEDC1}"/>
    <cellStyle name="TotRow - Style8 2 3" xfId="10386" xr:uid="{A0907B0A-1860-40EE-B970-BC97694F5C6B}"/>
    <cellStyle name="TotRow - Style8 2 3 10" xfId="40910" xr:uid="{9D4CA4FE-D0CA-4D19-83A0-41664CB6E16B}"/>
    <cellStyle name="TotRow - Style8 2 3 2" xfId="10593" xr:uid="{7CEF9762-2EB4-4AF8-A637-940A1C452A5E}"/>
    <cellStyle name="TotRow - Style8 2 3 2 2" xfId="10945" xr:uid="{A4B4B4C1-5412-4321-BC9D-6562AB9E05B6}"/>
    <cellStyle name="TotRow - Style8 2 3 2 2 2" xfId="12125" xr:uid="{C1BCBD09-1F26-442C-9ADD-BEE3D28ED7FE}"/>
    <cellStyle name="TotRow - Style8 2 3 2 2 2 2" xfId="31438" xr:uid="{951B30A4-181F-453A-8060-246DA05052A9}"/>
    <cellStyle name="TotRow - Style8 2 3 2 2 3" xfId="30258" xr:uid="{A56C93E2-44D9-4D8F-8EF6-FF4406EC5637}"/>
    <cellStyle name="TotRow - Style8 2 3 2 3" xfId="11784" xr:uid="{24DFB437-76C8-40AD-8CED-4A609E472840}"/>
    <cellStyle name="TotRow - Style8 2 3 2 3 2" xfId="31097" xr:uid="{EE0299F5-6DD4-4B37-947C-63E9568290EA}"/>
    <cellStyle name="TotRow - Style8 2 3 2 4" xfId="29917" xr:uid="{6F5838CF-6DE3-4525-859A-0F8A1297D8F4}"/>
    <cellStyle name="TotRow - Style8 2 3 3" xfId="10743" xr:uid="{74370538-D7B2-4DA5-96F4-5393355816F8}"/>
    <cellStyle name="TotRow - Style8 2 3 3 2" xfId="11929" xr:uid="{344649BD-65FC-4642-8BD7-C93EB6DDEEC2}"/>
    <cellStyle name="TotRow - Style8 2 3 3 2 2" xfId="31242" xr:uid="{3D846A49-FF10-4C9B-98C1-B63F57C47B95}"/>
    <cellStyle name="TotRow - Style8 2 3 3 3" xfId="30062" xr:uid="{707CA817-772D-4847-92E6-A46363BE203B}"/>
    <cellStyle name="TotRow - Style8 2 3 4" xfId="11582" xr:uid="{B5C12D8C-DB4C-4BF2-89D6-8DCEE930653A}"/>
    <cellStyle name="TotRow - Style8 2 3 4 2" xfId="30895" xr:uid="{21B52CCC-A714-4555-B7D7-1ACF90A5671B}"/>
    <cellStyle name="TotRow - Style8 2 3 5" xfId="20849" xr:uid="{34CED1CE-F2AF-4626-96E4-800B5DC5D0D5}"/>
    <cellStyle name="TotRow - Style8 2 3 5 2" xfId="37060" xr:uid="{7208BF15-4639-469F-A281-BB26A36034CE}"/>
    <cellStyle name="TotRow - Style8 2 3 6" xfId="22875" xr:uid="{A2E1697A-1408-41AF-AE8D-BF041E36E0D5}"/>
    <cellStyle name="TotRow - Style8 2 3 6 2" xfId="38999" xr:uid="{47B778DB-DFE3-4261-8944-F42057CEE681}"/>
    <cellStyle name="TotRow - Style8 2 3 7" xfId="22687" xr:uid="{C72EDFD5-A111-462E-A3BD-909DAEC74002}"/>
    <cellStyle name="TotRow - Style8 2 3 7 2" xfId="38811" xr:uid="{5367613C-F8F3-4917-8E9B-FDA8442B2410}"/>
    <cellStyle name="TotRow - Style8 2 3 8" xfId="17450" xr:uid="{ED78CCCE-B6CE-4121-84DD-A414602ADFD9}"/>
    <cellStyle name="TotRow - Style8 2 3 8 2" xfId="36530" xr:uid="{456075C4-7C1E-4012-835F-15F9D1F71966}"/>
    <cellStyle name="TotRow - Style8 2 3 9" xfId="29714" xr:uid="{E9D85C49-4898-4DF9-A2CF-5EDAE8B117B0}"/>
    <cellStyle name="TotRow - Style8 2 30" xfId="43557" xr:uid="{3D4DC8BF-52BC-4A17-AEF1-A519C7D61EDA}"/>
    <cellStyle name="TotRow - Style8 2 31" xfId="47727" xr:uid="{FBF11489-0D9A-4D1E-9260-E942509E0F8B}"/>
    <cellStyle name="TotRow - Style8 2 32" xfId="48287" xr:uid="{21EC9B4A-5EFD-4FDF-BDBD-3073CB1D362F}"/>
    <cellStyle name="TotRow - Style8 2 33" xfId="48268" xr:uid="{F9F61D71-6DFE-482A-9199-1C177B8104B9}"/>
    <cellStyle name="TotRow - Style8 2 34" xfId="44337" xr:uid="{165C203F-9825-4E5D-AA57-637C6A873146}"/>
    <cellStyle name="TotRow - Style8 2 35" xfId="48377" xr:uid="{3A5270C5-0765-48F5-9212-863426A81D58}"/>
    <cellStyle name="TotRow - Style8 2 36" xfId="47603" xr:uid="{7B052128-2BB9-49B4-9989-CE114CECF15C}"/>
    <cellStyle name="TotRow - Style8 2 37" xfId="47451" xr:uid="{630DCE9A-E03B-489D-B13E-52E76B437A9F}"/>
    <cellStyle name="TotRow - Style8 2 38" xfId="47070" xr:uid="{957E84B0-9870-4A68-9E8E-2BE3FD8E7F22}"/>
    <cellStyle name="TotRow - Style8 2 39" xfId="46121" xr:uid="{596B7DA5-F6FB-43D5-8CBD-2D4C37155683}"/>
    <cellStyle name="TotRow - Style8 2 4" xfId="10456" xr:uid="{63592B46-971E-4CE8-BBCB-83B8D939AF42}"/>
    <cellStyle name="TotRow - Style8 2 4 2" xfId="10809" xr:uid="{15790071-4E03-423C-B1B5-045175756367}"/>
    <cellStyle name="TotRow - Style8 2 4 2 2" xfId="11993" xr:uid="{907C6463-7F38-406A-AFBC-847433DABBB9}"/>
    <cellStyle name="TotRow - Style8 2 4 2 2 2" xfId="31306" xr:uid="{06BCB7D7-9205-403B-BC6B-B75F7AC456B8}"/>
    <cellStyle name="TotRow - Style8 2 4 2 3" xfId="30126" xr:uid="{5E51B8F3-9129-47DF-AF9B-848B9ABC7790}"/>
    <cellStyle name="TotRow - Style8 2 4 3" xfId="11648" xr:uid="{B2D444A8-CCD1-4F84-B0A3-A0A1B545E138}"/>
    <cellStyle name="TotRow - Style8 2 4 3 2" xfId="30961" xr:uid="{B1B571AD-43EC-44A7-8347-8E06C9BCCEE5}"/>
    <cellStyle name="TotRow - Style8 2 4 4" xfId="20896" xr:uid="{9F62F896-2D70-4885-B6A7-D611F1D716B7}"/>
    <cellStyle name="TotRow - Style8 2 4 4 2" xfId="37104" xr:uid="{FB1B2FF0-8414-498D-A8D8-562F276D5A15}"/>
    <cellStyle name="TotRow - Style8 2 4 5" xfId="22919" xr:uid="{6D98B9A3-642E-4F87-8E6B-CAAB13D15BE2}"/>
    <cellStyle name="TotRow - Style8 2 4 5 2" xfId="39043" xr:uid="{B226704A-3CC7-4057-88C2-D5BD4210C748}"/>
    <cellStyle name="TotRow - Style8 2 4 6" xfId="17563" xr:uid="{4FE09A94-0DD2-4E0E-B82F-A9DD9B81DD6A}"/>
    <cellStyle name="TotRow - Style8 2 4 6 2" xfId="36633" xr:uid="{CCC9E8E6-7799-4596-9B55-4D2F46193E28}"/>
    <cellStyle name="TotRow - Style8 2 4 7" xfId="23137" xr:uid="{B235EAB8-7852-480F-812F-81EEC1DA5FAF}"/>
    <cellStyle name="TotRow - Style8 2 4 7 2" xfId="39260" xr:uid="{30FCB7E6-C66E-44CA-B2EA-73BFEE4B0CEA}"/>
    <cellStyle name="TotRow - Style8 2 4 8" xfId="29781" xr:uid="{AF50891E-26C6-4AE3-B5E1-7C7870D9EF6A}"/>
    <cellStyle name="TotRow - Style8 2 4 9" xfId="40954" xr:uid="{EA83FDB3-255E-4DE4-94F9-E2C9F8F8D113}"/>
    <cellStyle name="TotRow - Style8 2 40" xfId="44521" xr:uid="{FCC28306-A27C-4F75-8D4E-96C18939295F}"/>
    <cellStyle name="TotRow - Style8 2 41" xfId="51514" xr:uid="{F7657FE3-58A8-412F-9684-5313116BD264}"/>
    <cellStyle name="TotRow - Style8 2 5" xfId="8458" xr:uid="{046F9E26-A7E8-4DA7-87AD-FE6938D1E179}"/>
    <cellStyle name="TotRow - Style8 2 5 2" xfId="11122" xr:uid="{7535F683-C241-4D23-BF8B-B5F83CFE731A}"/>
    <cellStyle name="TotRow - Style8 2 5 2 2" xfId="30435" xr:uid="{607D7012-53D1-470C-BD82-4431D8711D6A}"/>
    <cellStyle name="TotRow - Style8 2 5 3" xfId="20742" xr:uid="{761ADA4E-750E-469E-B54A-C8FE76C40671}"/>
    <cellStyle name="TotRow - Style8 2 5 3 2" xfId="36961" xr:uid="{48FD454E-2F25-4DCE-811E-839A98100D95}"/>
    <cellStyle name="TotRow - Style8 2 5 4" xfId="22774" xr:uid="{534E613F-55AB-4F72-B48A-049D15D49218}"/>
    <cellStyle name="TotRow - Style8 2 5 4 2" xfId="38898" xr:uid="{1D93CD32-E22F-434A-BAE4-CAEDB0FC0D14}"/>
    <cellStyle name="TotRow - Style8 2 5 5" xfId="17449" xr:uid="{DD571DA7-55E1-404A-97B2-F31D998B6993}"/>
    <cellStyle name="TotRow - Style8 2 5 5 2" xfId="36529" xr:uid="{24996E16-80F5-4F55-92AA-86C3A8DBAD22}"/>
    <cellStyle name="TotRow - Style8 2 5 6" xfId="22576" xr:uid="{1F8C99FC-2241-46CB-BB25-6968BC506E05}"/>
    <cellStyle name="TotRow - Style8 2 5 6 2" xfId="38700" xr:uid="{E728D126-B1A5-45B0-9781-C6CA4DE363C5}"/>
    <cellStyle name="TotRow - Style8 2 5 7" xfId="27902" xr:uid="{6675FCC4-1A96-45DD-9CC1-AB487C66B693}"/>
    <cellStyle name="TotRow - Style8 2 5 8" xfId="40811" xr:uid="{177178A1-A3EE-42A4-B6E2-5466110E2BD1}"/>
    <cellStyle name="TotRow - Style8 2 6" xfId="9912" xr:uid="{9F361D5E-E46D-4644-BDF8-54CA0C7E1607}"/>
    <cellStyle name="TotRow - Style8 2 6 2" xfId="11426" xr:uid="{23D416BF-517B-4FEF-B5C6-F60E7E8915EB}"/>
    <cellStyle name="TotRow - Style8 2 6 2 2" xfId="30739" xr:uid="{DDCB06C2-246D-4A3E-80E1-E866EDC7E62E}"/>
    <cellStyle name="TotRow - Style8 2 6 3" xfId="29259" xr:uid="{150FDC7E-8D53-4FBE-ADDD-9BAD65127A14}"/>
    <cellStyle name="TotRow - Style8 2 6 4" xfId="42449" xr:uid="{A2D4D9EA-1824-4EC6-9FD1-0F99DA7C4885}"/>
    <cellStyle name="TotRow - Style8 2 7" xfId="6139" xr:uid="{21350023-56C8-49D1-A5D5-6B9D8DD85C53}"/>
    <cellStyle name="TotRow - Style8 2 7 2" xfId="25962" xr:uid="{C5DFBEEF-9F91-4E05-AAD2-3EC65D49885E}"/>
    <cellStyle name="TotRow - Style8 2 7 3" xfId="47280" xr:uid="{C9F0A1FF-EEFE-47F4-A83F-D1884DB10158}"/>
    <cellStyle name="TotRow - Style8 2 8" xfId="12745" xr:uid="{9685776D-DD33-41CB-85C1-881B4CACC090}"/>
    <cellStyle name="TotRow - Style8 2 8 2" xfId="32055" xr:uid="{CB302029-C114-4EEB-B9BD-D9B6FAAB2093}"/>
    <cellStyle name="TotRow - Style8 2 8 3" xfId="46242" xr:uid="{2A61BA61-0CDA-404F-B255-9F375103C56D}"/>
    <cellStyle name="TotRow - Style8 2 9" xfId="13338" xr:uid="{E6C1F68E-7F77-4689-A213-3333CC40B5B1}"/>
    <cellStyle name="TotRow - Style8 2 9 2" xfId="32644" xr:uid="{549EBE51-8D24-4C12-9E5E-8D45E2A69ED2}"/>
    <cellStyle name="TotRow - Style8 2 9 3" xfId="46184" xr:uid="{56F3B292-4F1F-4DB2-BCB8-127F5CE49099}"/>
    <cellStyle name="TotRow - Style8 20" xfId="47256" xr:uid="{2AE8958B-2757-461C-BEB2-A98B673CFE61}"/>
    <cellStyle name="TotRow - Style8 21" xfId="46428" xr:uid="{7B5A5D03-6377-471F-A45C-6EA4B7029DF5}"/>
    <cellStyle name="TotRow - Style8 22" xfId="44781" xr:uid="{2C8ABE40-7C38-489C-B0E5-B6A39648B0FC}"/>
    <cellStyle name="TotRow - Style8 23" xfId="46959" xr:uid="{C5740125-A5D2-47E3-91FC-5FB537B60428}"/>
    <cellStyle name="TotRow - Style8 24" xfId="42376" xr:uid="{BA73BB16-93AB-4740-9CEB-1B5333D1E565}"/>
    <cellStyle name="TotRow - Style8 25" xfId="46753" xr:uid="{BEA1FBC9-42FF-4350-B02C-44A4082D4724}"/>
    <cellStyle name="TotRow - Style8 26" xfId="46187" xr:uid="{0F9EDE21-A67C-4320-BBC0-3A30D211A040}"/>
    <cellStyle name="TotRow - Style8 27" xfId="43608" xr:uid="{F78A4998-F7BF-4456-879A-79ED46C161B5}"/>
    <cellStyle name="TotRow - Style8 28" xfId="46114" xr:uid="{E7B0589D-D9D5-4C9F-9F23-443FF3C8ED71}"/>
    <cellStyle name="TotRow - Style8 29" xfId="46351" xr:uid="{333DE6C9-5237-4D37-B392-CD74A124E892}"/>
    <cellStyle name="TotRow - Style8 3" xfId="1703" xr:uid="{E8F45EEE-0E7B-4DA8-B60F-FEFFC50F0663}"/>
    <cellStyle name="TotRow - Style8 3 10" xfId="15333" xr:uid="{A81D5B1D-A467-4D45-868D-74ABADFE50F3}"/>
    <cellStyle name="TotRow - Style8 3 10 2" xfId="34551" xr:uid="{0F4B9697-21BF-4B8C-956B-A8AAA0BDAC92}"/>
    <cellStyle name="TotRow - Style8 3 10 3" xfId="46846" xr:uid="{283B0DEF-0A75-4DD7-A418-B1A7672C614F}"/>
    <cellStyle name="TotRow - Style8 3 11" xfId="23929" xr:uid="{BDCC5606-5460-4E39-BA65-DBE5029D3C56}"/>
    <cellStyle name="TotRow - Style8 3 11 2" xfId="47318" xr:uid="{887B2D06-82A0-4A50-BC9F-64F3FA1CF7C6}"/>
    <cellStyle name="TotRow - Style8 3 12" xfId="44223" xr:uid="{54A04A35-1322-4EB5-9023-A6FF192841BD}"/>
    <cellStyle name="TotRow - Style8 3 13" xfId="47224" xr:uid="{9CD81074-0CFD-480A-8053-9596F4E76248}"/>
    <cellStyle name="TotRow - Style8 3 14" xfId="47132" xr:uid="{1D92B8E9-DD83-42FB-AE0A-F56106FF2150}"/>
    <cellStyle name="TotRow - Style8 3 15" xfId="46709" xr:uid="{1A1D8B4A-0460-4CBB-8933-9AF896EC62E8}"/>
    <cellStyle name="TotRow - Style8 3 16" xfId="46996" xr:uid="{AF36E099-E585-4DA7-AF3C-762E769D7A6C}"/>
    <cellStyle name="TotRow - Style8 3 17" xfId="47649" xr:uid="{472C60F4-8D9C-4592-9689-4814F934B3C6}"/>
    <cellStyle name="TotRow - Style8 3 18" xfId="44229" xr:uid="{E23EF470-BDD8-4E19-B88C-4425BDFFEB8A}"/>
    <cellStyle name="TotRow - Style8 3 19" xfId="47700" xr:uid="{A0C309DF-98B7-4FF3-B194-3569A6054AD5}"/>
    <cellStyle name="TotRow - Style8 3 2" xfId="7796" xr:uid="{077640AE-3FD6-40AC-A8A0-6A62397A0CDA}"/>
    <cellStyle name="TotRow - Style8 3 2 10" xfId="40731" xr:uid="{31322437-CB8D-4593-97E7-08C4ABEDCDAF}"/>
    <cellStyle name="TotRow - Style8 3 2 2" xfId="9958" xr:uid="{F975F57A-42E2-4AF2-8E66-DEE46E664DC8}"/>
    <cellStyle name="TotRow - Style8 3 2 2 2" xfId="11444" xr:uid="{0BE1E0B7-55D9-47D5-BFDC-65A6D1F56C6E}"/>
    <cellStyle name="TotRow - Style8 3 2 2 2 2" xfId="30757" xr:uid="{1AC4AD76-AE40-4280-9C3A-B64A35328844}"/>
    <cellStyle name="TotRow - Style8 3 2 2 3" xfId="29287" xr:uid="{181EE23F-8C2C-400A-A051-B74EDBEC7EEB}"/>
    <cellStyle name="TotRow - Style8 3 2 3" xfId="10632" xr:uid="{8DBA384E-A2D6-414B-B0C8-B5BF92779145}"/>
    <cellStyle name="TotRow - Style8 3 2 3 2" xfId="11822" xr:uid="{7EF03B14-C06D-4A2A-A0C8-74925A5FEBC8}"/>
    <cellStyle name="TotRow - Style8 3 2 3 2 2" xfId="31135" xr:uid="{C51E1E99-E5F4-4277-B757-BECA45A3D9B5}"/>
    <cellStyle name="TotRow - Style8 3 2 3 3" xfId="29955" xr:uid="{953DEE49-ACE7-4D12-BF09-AC13B2A73F50}"/>
    <cellStyle name="TotRow - Style8 3 2 4" xfId="11082" xr:uid="{C38BE5F0-7A03-46F4-98D2-5EE5A4AD33B5}"/>
    <cellStyle name="TotRow - Style8 3 2 4 2" xfId="30395" xr:uid="{2BF3603D-59D4-4D25-B4EA-DE503C0BCDF9}"/>
    <cellStyle name="TotRow - Style8 3 2 5" xfId="19000" xr:uid="{AD75BF01-E4EB-455A-9D8D-CD13406203E4}"/>
    <cellStyle name="TotRow - Style8 3 2 5 2" xfId="36874" xr:uid="{A306E130-3166-4F5C-9F67-6549645C2329}"/>
    <cellStyle name="TotRow - Style8 3 2 6" xfId="22464" xr:uid="{2FAD5286-B084-4BB4-9B17-5726E6243540}"/>
    <cellStyle name="TotRow - Style8 3 2 6 2" xfId="38588" xr:uid="{E7A17769-0D04-4AF3-9A02-61781B79881A}"/>
    <cellStyle name="TotRow - Style8 3 2 7" xfId="17473" xr:uid="{BB5E669C-BD53-4AEB-9608-1CAE616BE2BC}"/>
    <cellStyle name="TotRow - Style8 3 2 7 2" xfId="36552" xr:uid="{302D36ED-18C0-41E8-8842-42BB0FEA969C}"/>
    <cellStyle name="TotRow - Style8 3 2 8" xfId="22405" xr:uid="{276A7000-5924-4F35-89CE-A7CF3BDAD246}"/>
    <cellStyle name="TotRow - Style8 3 2 8 2" xfId="38532" xr:uid="{3ED1F517-C695-4186-92C4-46F9B42CE1B4}"/>
    <cellStyle name="TotRow - Style8 3 2 9" xfId="27289" xr:uid="{DE9D3D16-0C63-4F84-B527-BB1BE15ACEE4}"/>
    <cellStyle name="TotRow - Style8 3 20" xfId="46279" xr:uid="{CD0CEDBF-634C-44FF-882E-98F74C4C4EE8}"/>
    <cellStyle name="TotRow - Style8 3 21" xfId="42975" xr:uid="{6090713B-B339-4FC6-B02D-4BE0A66416B2}"/>
    <cellStyle name="TotRow - Style8 3 22" xfId="44221" xr:uid="{1C0554A9-7FC6-4313-8559-D1BC2C99CE99}"/>
    <cellStyle name="TotRow - Style8 3 23" xfId="47265" xr:uid="{75A7F0C5-39AE-4184-9AC8-C609FE5E1583}"/>
    <cellStyle name="TotRow - Style8 3 24" xfId="44278" xr:uid="{A5338FD4-A602-4751-85E0-92F277863FB0}"/>
    <cellStyle name="TotRow - Style8 3 25" xfId="46676" xr:uid="{021D492E-C86A-41EB-9677-8AB624CA26DB}"/>
    <cellStyle name="TotRow - Style8 3 26" xfId="48073" xr:uid="{C503DB72-C832-426F-BC3D-FBA1E97262D3}"/>
    <cellStyle name="TotRow - Style8 3 27" xfId="47505" xr:uid="{1DB00346-BB2A-4D06-84E2-38D3A029B93B}"/>
    <cellStyle name="TotRow - Style8 3 28" xfId="47845" xr:uid="{84F87790-6518-440C-9C18-649139C7EBF0}"/>
    <cellStyle name="TotRow - Style8 3 29" xfId="44551" xr:uid="{BACBF75B-9B07-49C7-96FD-8A6408216DE4}"/>
    <cellStyle name="TotRow - Style8 3 3" xfId="10385" xr:uid="{AEE8489F-A59F-4AFB-97AE-907A72260A7F}"/>
    <cellStyle name="TotRow - Style8 3 3 10" xfId="40911" xr:uid="{527DA9B0-AB94-4CFE-B044-59DF318DD34E}"/>
    <cellStyle name="TotRow - Style8 3 3 2" xfId="10592" xr:uid="{D28A6BD1-E3B1-498F-BA49-2C6816AE0FB7}"/>
    <cellStyle name="TotRow - Style8 3 3 2 2" xfId="10944" xr:uid="{F5DDC919-E803-40E8-AF4C-FEA536944F37}"/>
    <cellStyle name="TotRow - Style8 3 3 2 2 2" xfId="12124" xr:uid="{C956722C-CEA1-4523-9174-0537E21F2D9A}"/>
    <cellStyle name="TotRow - Style8 3 3 2 2 2 2" xfId="31437" xr:uid="{8D612B2B-C0B3-48E1-90F0-9ED28742A8EF}"/>
    <cellStyle name="TotRow - Style8 3 3 2 2 3" xfId="30257" xr:uid="{AB209ABF-377C-4C07-A417-C1436948C668}"/>
    <cellStyle name="TotRow - Style8 3 3 2 3" xfId="11783" xr:uid="{9132D725-EFF5-4C5F-9015-29D4666B7A96}"/>
    <cellStyle name="TotRow - Style8 3 3 2 3 2" xfId="31096" xr:uid="{2105B3D2-7D28-4B48-BD61-333DD2938FCE}"/>
    <cellStyle name="TotRow - Style8 3 3 2 4" xfId="29916" xr:uid="{9A9251BA-F1B4-4874-B65B-0F6ABACC57CA}"/>
    <cellStyle name="TotRow - Style8 3 3 3" xfId="10742" xr:uid="{6898702A-F1C7-472B-A47D-1436A34AA6C2}"/>
    <cellStyle name="TotRow - Style8 3 3 3 2" xfId="11928" xr:uid="{B09511CE-C508-4BB8-B57D-3A1B63EE1C97}"/>
    <cellStyle name="TotRow - Style8 3 3 3 2 2" xfId="31241" xr:uid="{0C7DA9F5-DD87-4051-AA02-85797222A63B}"/>
    <cellStyle name="TotRow - Style8 3 3 3 3" xfId="30061" xr:uid="{157882D4-C7F2-4AD1-9539-1F9F057BF8DF}"/>
    <cellStyle name="TotRow - Style8 3 3 4" xfId="11581" xr:uid="{DF0A45DA-8549-4C17-9D73-02B3F84F9394}"/>
    <cellStyle name="TotRow - Style8 3 3 4 2" xfId="30894" xr:uid="{780D7F03-F198-4254-A6D0-37B4722D2742}"/>
    <cellStyle name="TotRow - Style8 3 3 5" xfId="20850" xr:uid="{DAC8AAEC-CDA5-4259-BDFC-32F3666E41E7}"/>
    <cellStyle name="TotRow - Style8 3 3 5 2" xfId="37061" xr:uid="{1B3693C3-6908-4A84-897E-7270CAF6DE96}"/>
    <cellStyle name="TotRow - Style8 3 3 6" xfId="22876" xr:uid="{FD9E3F3B-52D2-416A-9FF4-0B6FB2422F44}"/>
    <cellStyle name="TotRow - Style8 3 3 6 2" xfId="39000" xr:uid="{7F15798B-4ABB-49C7-94DC-7076373ED16C}"/>
    <cellStyle name="TotRow - Style8 3 3 7" xfId="16747" xr:uid="{F09E2819-DE49-43E3-B5A7-FF3800C9EFC9}"/>
    <cellStyle name="TotRow - Style8 3 3 7 2" xfId="35844" xr:uid="{875A4F05-E7A8-47E8-B80F-B4C6A4AF2396}"/>
    <cellStyle name="TotRow - Style8 3 3 8" xfId="22567" xr:uid="{57BBE4B1-5CB1-44F9-898C-78F9644C0B86}"/>
    <cellStyle name="TotRow - Style8 3 3 8 2" xfId="38691" xr:uid="{A774B87A-C27C-4BFE-9644-5AB1D6848EA5}"/>
    <cellStyle name="TotRow - Style8 3 3 9" xfId="29713" xr:uid="{5C737F30-D489-4163-8A69-0EF2423020A2}"/>
    <cellStyle name="TotRow - Style8 3 30" xfId="47337" xr:uid="{128A72F8-1311-4057-B55A-AFDE707BBA7B}"/>
    <cellStyle name="TotRow - Style8 3 31" xfId="47069" xr:uid="{D5B5E172-ED44-437A-AB07-D60FEB20DADA}"/>
    <cellStyle name="TotRow - Style8 3 32" xfId="43145" xr:uid="{DBF52F3E-DB24-47F0-B27E-ACA9022B5612}"/>
    <cellStyle name="TotRow - Style8 3 33" xfId="46356" xr:uid="{59FEF5CA-BBA6-47EF-9DA1-9C0C3C5BDA5D}"/>
    <cellStyle name="TotRow - Style8 3 34" xfId="47807" xr:uid="{354AA32D-DD98-4F36-AC56-B4BE42F818DA}"/>
    <cellStyle name="TotRow - Style8 3 35" xfId="42353" xr:uid="{0405B4DC-9577-419A-A605-21902FABE66D}"/>
    <cellStyle name="TotRow - Style8 3 36" xfId="48359" xr:uid="{5B58EBFE-21C5-44AF-98CC-D3CEC9336E82}"/>
    <cellStyle name="TotRow - Style8 3 37" xfId="44254" xr:uid="{975D8F7E-3765-4DEE-B08D-6BAF4052C184}"/>
    <cellStyle name="TotRow - Style8 3 38" xfId="44610" xr:uid="{0544D99A-17DC-471E-B769-93BF3FCCF52B}"/>
    <cellStyle name="TotRow - Style8 3 39" xfId="47718" xr:uid="{F7423F85-A0B2-43D7-930C-56879E1D37BF}"/>
    <cellStyle name="TotRow - Style8 3 4" xfId="10457" xr:uid="{DFDAC33A-AE55-4712-8D85-A5FF7BAD2D77}"/>
    <cellStyle name="TotRow - Style8 3 4 2" xfId="10810" xr:uid="{040346D8-E93A-4A39-BD4A-D309F5F00A9B}"/>
    <cellStyle name="TotRow - Style8 3 4 2 2" xfId="11994" xr:uid="{75CF8894-6750-44E1-BCC8-C23DF7B1FA1D}"/>
    <cellStyle name="TotRow - Style8 3 4 2 2 2" xfId="31307" xr:uid="{16516F2C-543F-4630-9B4D-828C7CA1E1C7}"/>
    <cellStyle name="TotRow - Style8 3 4 2 3" xfId="30127" xr:uid="{01FF136F-59BC-4388-A02F-160F6DC87477}"/>
    <cellStyle name="TotRow - Style8 3 4 3" xfId="11649" xr:uid="{321EAABD-1260-40BC-8420-432F0332A666}"/>
    <cellStyle name="TotRow - Style8 3 4 3 2" xfId="30962" xr:uid="{6AFB898A-373A-4E7E-A0D5-A60F11D3D0D4}"/>
    <cellStyle name="TotRow - Style8 3 4 4" xfId="20784" xr:uid="{03C89B1F-DA2C-4010-B969-5687C24B1DAB}"/>
    <cellStyle name="TotRow - Style8 3 4 4 2" xfId="37002" xr:uid="{CDF8C132-E78F-4AC5-B0B1-AF40A14A8573}"/>
    <cellStyle name="TotRow - Style8 3 4 5" xfId="22815" xr:uid="{A02F497D-E819-4FC8-971E-12AFE161E2AF}"/>
    <cellStyle name="TotRow - Style8 3 4 5 2" xfId="38939" xr:uid="{931C569B-C51F-490D-8F08-3432C994B64C}"/>
    <cellStyle name="TotRow - Style8 3 4 6" xfId="16163" xr:uid="{75180A50-DFA8-4E5A-B8D3-546D309A568A}"/>
    <cellStyle name="TotRow - Style8 3 4 6 2" xfId="35263" xr:uid="{594CE616-D207-40BD-A785-35AC4C95C7CA}"/>
    <cellStyle name="TotRow - Style8 3 4 7" xfId="23058" xr:uid="{FB2A3428-365C-40A5-B159-FFE1EDC4D2BF}"/>
    <cellStyle name="TotRow - Style8 3 4 7 2" xfId="39182" xr:uid="{78128F46-3CE6-4A9D-A66E-727642B6546F}"/>
    <cellStyle name="TotRow - Style8 3 4 8" xfId="29782" xr:uid="{3D654B69-EBB0-42C4-96DD-D518C27DDB75}"/>
    <cellStyle name="TotRow - Style8 3 4 9" xfId="40852" xr:uid="{D1871E90-9851-4EAE-8995-EBBCFB943DC2}"/>
    <cellStyle name="TotRow - Style8 3 40" xfId="47268" xr:uid="{EF2C8A00-53BE-41CD-B5F4-422B42DAD2C5}"/>
    <cellStyle name="TotRow - Style8 3 41" xfId="51515" xr:uid="{8EFE5333-5A0D-4A46-B28C-15698393EBA2}"/>
    <cellStyle name="TotRow - Style8 3 5" xfId="8457" xr:uid="{D49453F6-0142-4542-A6C1-8992EB4CDE0F}"/>
    <cellStyle name="TotRow - Style8 3 5 2" xfId="11121" xr:uid="{1816EDB2-53B9-4856-99F7-DF2E08A07536}"/>
    <cellStyle name="TotRow - Style8 3 5 2 2" xfId="30434" xr:uid="{E829DDD3-245C-4347-B610-DBA068B67610}"/>
    <cellStyle name="TotRow - Style8 3 5 3" xfId="20808" xr:uid="{494AA1EC-9B84-4C4C-8A98-97CE169A1998}"/>
    <cellStyle name="TotRow - Style8 3 5 3 2" xfId="37023" xr:uid="{A9B818E4-EB2D-435A-A329-3A61C98A3EBF}"/>
    <cellStyle name="TotRow - Style8 3 5 4" xfId="22838" xr:uid="{A8089496-F119-4726-8A44-0AA840AD7434}"/>
    <cellStyle name="TotRow - Style8 3 5 4 2" xfId="38962" xr:uid="{CB8C745F-FFBC-4CC9-A35B-947E9D9D4C1E}"/>
    <cellStyle name="TotRow - Style8 3 5 5" xfId="17673" xr:uid="{84AEAB5D-C059-4E90-9147-1B449BF5FE7F}"/>
    <cellStyle name="TotRow - Style8 3 5 5 2" xfId="36737" xr:uid="{1219A80B-2AEB-4CDD-8BEA-C1CFED0BF2DD}"/>
    <cellStyle name="TotRow - Style8 3 5 6" xfId="16387" xr:uid="{23147A4E-D7FF-4482-B73A-FA7F5F330E43}"/>
    <cellStyle name="TotRow - Style8 3 5 6 2" xfId="35487" xr:uid="{BD531E78-88FA-4A97-8A5D-00B623695B65}"/>
    <cellStyle name="TotRow - Style8 3 5 7" xfId="27901" xr:uid="{28623622-9A66-4CEF-9CDB-4BC0261DB3B7}"/>
    <cellStyle name="TotRow - Style8 3 5 8" xfId="40873" xr:uid="{982FEAC3-DD23-4268-AB2E-9CD4F1332908}"/>
    <cellStyle name="TotRow - Style8 3 6" xfId="6856" xr:uid="{46497A84-71E8-48EC-9FDA-AD8CA1D87DC7}"/>
    <cellStyle name="TotRow - Style8 3 6 2" xfId="10988" xr:uid="{2C420894-F47E-4AB0-815B-2C8A76FB3471}"/>
    <cellStyle name="TotRow - Style8 3 6 2 2" xfId="30301" xr:uid="{4D599539-6BDE-4E82-9BB2-8F2CFC369621}"/>
    <cellStyle name="TotRow - Style8 3 6 3" xfId="26668" xr:uid="{A4900AA6-E273-480E-AE6F-B5EE4361ACCE}"/>
    <cellStyle name="TotRow - Style8 3 6 4" xfId="42448" xr:uid="{6185DACE-03D1-4D96-8A8A-E1D1FC7CEE23}"/>
    <cellStyle name="TotRow - Style8 3 7" xfId="6140" xr:uid="{5F7B48AD-C181-426D-A591-3F409778F155}"/>
    <cellStyle name="TotRow - Style8 3 7 2" xfId="25963" xr:uid="{84363320-CC38-4BF0-83B3-298F9030B0D4}"/>
    <cellStyle name="TotRow - Style8 3 7 3" xfId="42404" xr:uid="{A49DD2D2-B84E-4799-B8DC-C3049B8FC58F}"/>
    <cellStyle name="TotRow - Style8 3 8" xfId="12746" xr:uid="{67841EE6-7565-46F9-AF94-E57E60EC117E}"/>
    <cellStyle name="TotRow - Style8 3 8 2" xfId="32056" xr:uid="{27C36AB6-5B17-477A-BAE9-20EB65C8FD83}"/>
    <cellStyle name="TotRow - Style8 3 8 3" xfId="44272" xr:uid="{241A5FA4-F474-4623-B1E0-76DABD84C4B7}"/>
    <cellStyle name="TotRow - Style8 3 9" xfId="13337" xr:uid="{33C2ED15-1CA7-4725-B1AC-711770DC854E}"/>
    <cellStyle name="TotRow - Style8 3 9 2" xfId="32643" xr:uid="{A8551C0D-2624-44DF-A52D-D24247188165}"/>
    <cellStyle name="TotRow - Style8 3 9 3" xfId="44456" xr:uid="{79A33500-5054-461D-82F3-DE6B9775E0EA}"/>
    <cellStyle name="TotRow - Style8 30" xfId="46613" xr:uid="{2F7C328C-CF60-4E4A-85EE-F5A5BE8FDADC}"/>
    <cellStyle name="TotRow - Style8 31" xfId="43195" xr:uid="{361506E9-D19F-4E31-A5F5-F16A957557CC}"/>
    <cellStyle name="TotRow - Style8 32" xfId="44511" xr:uid="{636D8973-6D79-472D-B047-4EB0BBF8E888}"/>
    <cellStyle name="TotRow - Style8 33" xfId="46944" xr:uid="{C47FDBEB-7E2C-4146-8913-C957DE93838D}"/>
    <cellStyle name="TotRow - Style8 34" xfId="47246" xr:uid="{8C5BAFA5-0334-4949-A36B-EC676F98E725}"/>
    <cellStyle name="TotRow - Style8 35" xfId="47156" xr:uid="{3C42F5EF-D15E-425A-B25C-260B726C91C8}"/>
    <cellStyle name="TotRow - Style8 36" xfId="48202" xr:uid="{A89ABB01-1402-40CA-A321-74EE1F44008D}"/>
    <cellStyle name="TotRow - Style8 37" xfId="42772" xr:uid="{33764820-8FED-4BE3-8E58-802C272988CF}"/>
    <cellStyle name="TotRow - Style8 38" xfId="46748" xr:uid="{FF21CC25-45A1-4C77-A460-2D526221D6A4}"/>
    <cellStyle name="TotRow - Style8 39" xfId="46490" xr:uid="{B276A256-6B62-4591-A139-E36FADF793CC}"/>
    <cellStyle name="TotRow - Style8 4" xfId="1704" xr:uid="{0B249180-CFA5-43FC-B5FB-AEF2F5CE06EA}"/>
    <cellStyle name="TotRow - Style8 4 10" xfId="15334" xr:uid="{83F9A2C6-4676-4DB5-ADED-347D56E9518C}"/>
    <cellStyle name="TotRow - Style8 4 10 2" xfId="34552" xr:uid="{136B676A-55C3-4DB5-B767-904FE5B93F86}"/>
    <cellStyle name="TotRow - Style8 4 10 3" xfId="47009" xr:uid="{4B900E11-7B21-4BF0-A3A6-DF7BCC115D94}"/>
    <cellStyle name="TotRow - Style8 4 11" xfId="23930" xr:uid="{ADBA40A2-F237-42B0-8463-D93A57ED9CB2}"/>
    <cellStyle name="TotRow - Style8 4 11 2" xfId="47135" xr:uid="{9379E63E-6828-490E-8096-C4F2B23098AB}"/>
    <cellStyle name="TotRow - Style8 4 12" xfId="44534" xr:uid="{3EB642A6-BB09-459A-B279-C4A1F92190B8}"/>
    <cellStyle name="TotRow - Style8 4 13" xfId="42369" xr:uid="{8DD163A0-7FA9-49FB-A1B4-3D37947904CF}"/>
    <cellStyle name="TotRow - Style8 4 14" xfId="44463" xr:uid="{97DF3DDF-96FE-4492-87BD-AF37C376D0D0}"/>
    <cellStyle name="TotRow - Style8 4 15" xfId="46745" xr:uid="{A3FC78C9-C789-450B-BCFC-5C6707775428}"/>
    <cellStyle name="TotRow - Style8 4 16" xfId="46536" xr:uid="{4BF6DBF7-535E-4395-A0D3-60DA3516B80A}"/>
    <cellStyle name="TotRow - Style8 4 17" xfId="47707" xr:uid="{AD81A395-80DB-4AC1-B186-8867D40C7A66}"/>
    <cellStyle name="TotRow - Style8 4 18" xfId="47466" xr:uid="{4A47303A-AECA-40FD-95D3-FDE5428CE272}"/>
    <cellStyle name="TotRow - Style8 4 19" xfId="47013" xr:uid="{0CA82CA4-1940-4CD3-913E-C76FC0BA8606}"/>
    <cellStyle name="TotRow - Style8 4 2" xfId="7797" xr:uid="{4DE6114F-7BDF-42A1-93EB-8CE850D0E46B}"/>
    <cellStyle name="TotRow - Style8 4 2 10" xfId="40732" xr:uid="{62319F9F-69F1-496B-9333-0C8DD0A00182}"/>
    <cellStyle name="TotRow - Style8 4 2 2" xfId="9959" xr:uid="{0E2DCEA7-7AE2-4124-A5C6-CCB350F3C85F}"/>
    <cellStyle name="TotRow - Style8 4 2 2 2" xfId="11445" xr:uid="{3CF12902-A1C9-4B47-86AA-0356F7C29627}"/>
    <cellStyle name="TotRow - Style8 4 2 2 2 2" xfId="30758" xr:uid="{8E1F7BDC-C938-4288-A7FF-FBC246C0B740}"/>
    <cellStyle name="TotRow - Style8 4 2 2 3" xfId="29288" xr:uid="{90FB0F81-3DA1-4311-A666-F47ED8C5DEFB}"/>
    <cellStyle name="TotRow - Style8 4 2 3" xfId="10633" xr:uid="{0F34D3E4-444F-4F69-AC08-050E8D5AA4BF}"/>
    <cellStyle name="TotRow - Style8 4 2 3 2" xfId="11823" xr:uid="{898AEFD5-254C-42AB-96ED-39E740697600}"/>
    <cellStyle name="TotRow - Style8 4 2 3 2 2" xfId="31136" xr:uid="{355F07BC-C935-4EBE-8381-8DC14D8D565C}"/>
    <cellStyle name="TotRow - Style8 4 2 3 3" xfId="29956" xr:uid="{3E3905B4-0383-431D-84D8-A3E34FFC9D38}"/>
    <cellStyle name="TotRow - Style8 4 2 4" xfId="11083" xr:uid="{D2D662E3-3D25-4AC0-8A3B-50910510ACD8}"/>
    <cellStyle name="TotRow - Style8 4 2 4 2" xfId="30396" xr:uid="{32C33C20-5E8A-434E-9A9B-6CABA6AFD89A}"/>
    <cellStyle name="TotRow - Style8 4 2 5" xfId="19001" xr:uid="{37C3DEC2-3331-44DF-B179-69DE2651BE46}"/>
    <cellStyle name="TotRow - Style8 4 2 5 2" xfId="36875" xr:uid="{3737DD2B-942E-4859-ADFD-984D17BDA52F}"/>
    <cellStyle name="TotRow - Style8 4 2 6" xfId="22465" xr:uid="{C92CF807-DB88-4619-BC42-155A6B3B5018}"/>
    <cellStyle name="TotRow - Style8 4 2 6 2" xfId="38589" xr:uid="{8938FCAB-CA30-4481-9487-9A2802819AB5}"/>
    <cellStyle name="TotRow - Style8 4 2 7" xfId="16394" xr:uid="{B837ED4C-6CE2-473B-933E-4792AB376D2F}"/>
    <cellStyle name="TotRow - Style8 4 2 7 2" xfId="35494" xr:uid="{3D4CEA12-D71F-4B3F-951F-8ADC46E333F1}"/>
    <cellStyle name="TotRow - Style8 4 2 8" xfId="22835" xr:uid="{6352F978-B85E-423F-843C-5E39F75E10DD}"/>
    <cellStyle name="TotRow - Style8 4 2 8 2" xfId="38959" xr:uid="{FA855870-99A2-4321-A70B-17E1D602636A}"/>
    <cellStyle name="TotRow - Style8 4 2 9" xfId="27290" xr:uid="{15173380-4E66-42F0-93C0-0E23F608AD97}"/>
    <cellStyle name="TotRow - Style8 4 20" xfId="46632" xr:uid="{FC9FB001-01E3-4FD3-AED4-78952803DD51}"/>
    <cellStyle name="TotRow - Style8 4 21" xfId="46453" xr:uid="{F91055AE-2491-494C-9680-C0ED931508FB}"/>
    <cellStyle name="TotRow - Style8 4 22" xfId="44448" xr:uid="{BB61F907-5C8A-4DB1-82D3-FCD122D0A227}"/>
    <cellStyle name="TotRow - Style8 4 23" xfId="43218" xr:uid="{75F43793-A70D-480D-B56B-5FFF7E973C5C}"/>
    <cellStyle name="TotRow - Style8 4 24" xfId="46698" xr:uid="{3E7AE50B-5F18-4D41-8FF3-38E56C14B946}"/>
    <cellStyle name="TotRow - Style8 4 25" xfId="43615" xr:uid="{E37107AD-44FA-4B79-A1D7-51D8339C446E}"/>
    <cellStyle name="TotRow - Style8 4 26" xfId="42589" xr:uid="{1E2D7775-6AC9-4476-BC8C-A0E7AE0437BE}"/>
    <cellStyle name="TotRow - Style8 4 27" xfId="43313" xr:uid="{00C5E797-66CB-4633-8A0A-EF68225E470D}"/>
    <cellStyle name="TotRow - Style8 4 28" xfId="48237" xr:uid="{C08EB4DD-C37F-46E5-A3D9-31D6A2B63FA7}"/>
    <cellStyle name="TotRow - Style8 4 29" xfId="43066" xr:uid="{9F31AECC-347A-408B-B1D7-8C23CA9170C6}"/>
    <cellStyle name="TotRow - Style8 4 3" xfId="10384" xr:uid="{29B8BD4B-1887-4DC6-ABDA-F501B4CE9B5E}"/>
    <cellStyle name="TotRow - Style8 4 3 10" xfId="40912" xr:uid="{C6E29497-867F-4D66-BF86-BC425042855E}"/>
    <cellStyle name="TotRow - Style8 4 3 2" xfId="10591" xr:uid="{64502BE7-CE60-4F43-AB27-9415786DBD3C}"/>
    <cellStyle name="TotRow - Style8 4 3 2 2" xfId="10943" xr:uid="{B90AADC8-7A5E-4984-AF09-DAE2D218DC8E}"/>
    <cellStyle name="TotRow - Style8 4 3 2 2 2" xfId="12123" xr:uid="{3D3DB33D-CA9B-4463-8A66-72BD9A43B267}"/>
    <cellStyle name="TotRow - Style8 4 3 2 2 2 2" xfId="31436" xr:uid="{72817996-0FEE-40F7-B72A-A1374290B670}"/>
    <cellStyle name="TotRow - Style8 4 3 2 2 3" xfId="30256" xr:uid="{F480316F-BD33-47E6-A99D-F9417B53904E}"/>
    <cellStyle name="TotRow - Style8 4 3 2 3" xfId="11782" xr:uid="{67D297FE-8AB6-4C12-A2E6-B588AA96F90D}"/>
    <cellStyle name="TotRow - Style8 4 3 2 3 2" xfId="31095" xr:uid="{CFC47F7F-6C05-4A40-81C9-6EDCE82CD404}"/>
    <cellStyle name="TotRow - Style8 4 3 2 4" xfId="29915" xr:uid="{9F230F3C-5872-4CE1-80A9-13F1EE1FFD28}"/>
    <cellStyle name="TotRow - Style8 4 3 3" xfId="10741" xr:uid="{AA1C58AE-FD93-44D6-AF6A-58B62D972034}"/>
    <cellStyle name="TotRow - Style8 4 3 3 2" xfId="11927" xr:uid="{7AACD065-DF43-4AB3-BE27-81150DA5ADC4}"/>
    <cellStyle name="TotRow - Style8 4 3 3 2 2" xfId="31240" xr:uid="{2875F3A0-842F-496B-B1D4-356DBDA19191}"/>
    <cellStyle name="TotRow - Style8 4 3 3 3" xfId="30060" xr:uid="{53E219A3-FFFD-4738-8270-5C4B104F49A6}"/>
    <cellStyle name="TotRow - Style8 4 3 4" xfId="11580" xr:uid="{8C593E62-D903-4643-88A1-EEF951BE0FDA}"/>
    <cellStyle name="TotRow - Style8 4 3 4 2" xfId="30893" xr:uid="{44E82B83-832F-4981-8D57-A9290ACD9C06}"/>
    <cellStyle name="TotRow - Style8 4 3 5" xfId="20851" xr:uid="{4C14FAB6-1A6B-43A3-A20D-B5DF0CE6C610}"/>
    <cellStyle name="TotRow - Style8 4 3 5 2" xfId="37062" xr:uid="{1C872783-36EB-4CFE-81A7-BDD84F497350}"/>
    <cellStyle name="TotRow - Style8 4 3 6" xfId="22877" xr:uid="{76B2B8E6-C1D3-4917-ACBB-1B86E652D6FC}"/>
    <cellStyle name="TotRow - Style8 4 3 6 2" xfId="39001" xr:uid="{87A761D4-FC13-4A50-969C-E7E7AF9CC578}"/>
    <cellStyle name="TotRow - Style8 4 3 7" xfId="22686" xr:uid="{999FBCEB-6146-4BC5-A89C-BF29CACCA9F5}"/>
    <cellStyle name="TotRow - Style8 4 3 7 2" xfId="38810" xr:uid="{F590F924-3DE6-4B3B-8025-87068436BE6B}"/>
    <cellStyle name="TotRow - Style8 4 3 8" xfId="22514" xr:uid="{3DF49716-DA93-4938-B983-E740C0EB3D1C}"/>
    <cellStyle name="TotRow - Style8 4 3 8 2" xfId="38638" xr:uid="{B2124ED0-5003-4095-AAFD-7A2BBFFF7579}"/>
    <cellStyle name="TotRow - Style8 4 3 9" xfId="29712" xr:uid="{5E71F6B7-9327-4574-94FE-A1065B5620B1}"/>
    <cellStyle name="TotRow - Style8 4 30" xfId="48101" xr:uid="{92772ED0-27BE-49E5-8FA6-7FE4F4E5B9E0}"/>
    <cellStyle name="TotRow - Style8 4 31" xfId="47909" xr:uid="{3B24F87F-F806-4D6B-A3A3-01F2E166624E}"/>
    <cellStyle name="TotRow - Style8 4 32" xfId="48332" xr:uid="{73023B26-2B73-4DCD-B1CD-6B03F0507B8D}"/>
    <cellStyle name="TotRow - Style8 4 33" xfId="48234" xr:uid="{A8FDD938-D1F4-4667-A008-1E3F48592270}"/>
    <cellStyle name="TotRow - Style8 4 34" xfId="43552" xr:uid="{C88F79C8-D05E-4A30-9694-6D74DBF68061}"/>
    <cellStyle name="TotRow - Style8 4 35" xfId="46725" xr:uid="{300060F2-2A99-4F52-B6BE-B098B576871F}"/>
    <cellStyle name="TotRow - Style8 4 36" xfId="46204" xr:uid="{DDE17322-8084-4CDF-B4A6-4C1CF9EE3C93}"/>
    <cellStyle name="TotRow - Style8 4 37" xfId="46247" xr:uid="{9EB4F2CA-05AA-4573-B501-96D9FB8EF9E6}"/>
    <cellStyle name="TotRow - Style8 4 38" xfId="46934" xr:uid="{45191B87-52E1-4639-B103-BCE9C9F0836D}"/>
    <cellStyle name="TotRow - Style8 4 39" xfId="48107" xr:uid="{B912F6D6-A084-409B-83E4-88F68F5DD8ED}"/>
    <cellStyle name="TotRow - Style8 4 4" xfId="10458" xr:uid="{61E8A680-8286-4914-AA60-7EC8920C4E4C}"/>
    <cellStyle name="TotRow - Style8 4 4 2" xfId="10811" xr:uid="{E63C91DA-ACF3-4832-81DC-DBE9E458F24D}"/>
    <cellStyle name="TotRow - Style8 4 4 2 2" xfId="11995" xr:uid="{D1FD37B9-B1C9-481F-8CE6-9FF29AA9B5D9}"/>
    <cellStyle name="TotRow - Style8 4 4 2 2 2" xfId="31308" xr:uid="{07C7DCFA-FA50-4F23-A9F9-FEB11898E2DF}"/>
    <cellStyle name="TotRow - Style8 4 4 2 3" xfId="30128" xr:uid="{A5B49955-B890-40F6-A0E2-6CF2D81B9543}"/>
    <cellStyle name="TotRow - Style8 4 4 3" xfId="11650" xr:uid="{54BDA7AD-7EE4-477D-A100-8CD5A39C968D}"/>
    <cellStyle name="TotRow - Style8 4 4 3 2" xfId="30963" xr:uid="{3924535C-A122-458D-9DC9-390258AA6E26}"/>
    <cellStyle name="TotRow - Style8 4 4 4" xfId="20895" xr:uid="{2DBB6276-831F-4BA6-8BF6-302856DC9B4D}"/>
    <cellStyle name="TotRow - Style8 4 4 4 2" xfId="37103" xr:uid="{2E08DE0E-C415-4AFA-9CD4-D2EF0E18D9FE}"/>
    <cellStyle name="TotRow - Style8 4 4 5" xfId="22918" xr:uid="{DF3AD076-1653-4839-9A30-F86562AB9149}"/>
    <cellStyle name="TotRow - Style8 4 4 5 2" xfId="39042" xr:uid="{6FD18AF4-E18F-4ABB-B05D-842D24802A8E}"/>
    <cellStyle name="TotRow - Style8 4 4 6" xfId="22668" xr:uid="{60970CBA-2099-4753-B2AC-C4E774503351}"/>
    <cellStyle name="TotRow - Style8 4 4 6 2" xfId="38792" xr:uid="{E5E8D657-96FB-4163-870B-BD54DB1C587D}"/>
    <cellStyle name="TotRow - Style8 4 4 7" xfId="17424" xr:uid="{3F84D97C-B1EF-4F02-BA8D-1281EA9BB0DB}"/>
    <cellStyle name="TotRow - Style8 4 4 7 2" xfId="36510" xr:uid="{BD3E7178-E138-4964-BEEB-A300329DA537}"/>
    <cellStyle name="TotRow - Style8 4 4 8" xfId="29783" xr:uid="{E0062472-BFBD-4C38-B250-B2359DF601B5}"/>
    <cellStyle name="TotRow - Style8 4 4 9" xfId="40953" xr:uid="{6DA96B36-8C23-4C9E-9573-175E25CDE041}"/>
    <cellStyle name="TotRow - Style8 4 40" xfId="43789" xr:uid="{F200C16C-21E6-40B5-A883-247B631950A4}"/>
    <cellStyle name="TotRow - Style8 4 41" xfId="51516" xr:uid="{1687FD4D-F096-499F-A9C0-7C685A16CCA3}"/>
    <cellStyle name="TotRow - Style8 4 5" xfId="8456" xr:uid="{03C28AEC-6FA6-4ABF-98C8-2416C7A6B713}"/>
    <cellStyle name="TotRow - Style8 4 5 2" xfId="11120" xr:uid="{DC7605C2-FC18-406C-BB5B-6CF49F2C386B}"/>
    <cellStyle name="TotRow - Style8 4 5 2 2" xfId="30433" xr:uid="{E4EA6F34-BEC4-4597-8672-C6DADBFF8015}"/>
    <cellStyle name="TotRow - Style8 4 5 3" xfId="20743" xr:uid="{A462969C-A985-4AB9-A3DC-8CDC98188DAB}"/>
    <cellStyle name="TotRow - Style8 4 5 3 2" xfId="36962" xr:uid="{74523C41-AA32-4C53-B082-15B4A2AE66EC}"/>
    <cellStyle name="TotRow - Style8 4 5 4" xfId="22775" xr:uid="{B2FABFB3-3DAC-4F96-AF5C-E2C7FEE6BD2D}"/>
    <cellStyle name="TotRow - Style8 4 5 4 2" xfId="38899" xr:uid="{6518EA77-06F4-4715-9902-9C3E25EDF1CF}"/>
    <cellStyle name="TotRow - Style8 4 5 5" xfId="16276" xr:uid="{72560F51-3E30-4420-B9FC-E5DD9256ACF2}"/>
    <cellStyle name="TotRow - Style8 4 5 5 2" xfId="35376" xr:uid="{308BBE3E-7FC7-4D48-8753-07D9C5EF0099}"/>
    <cellStyle name="TotRow - Style8 4 5 6" xfId="22761" xr:uid="{E1CA748A-3D75-429F-B762-4D6EBA4C570F}"/>
    <cellStyle name="TotRow - Style8 4 5 6 2" xfId="38885" xr:uid="{79B86850-CFA3-496D-ACB5-322DB15D8EC2}"/>
    <cellStyle name="TotRow - Style8 4 5 7" xfId="27900" xr:uid="{B66A9655-FEB2-494D-AEEA-44D8D3ACD2BC}"/>
    <cellStyle name="TotRow - Style8 4 5 8" xfId="40812" xr:uid="{6985E1C6-220D-424D-AEDC-1A75703C45A3}"/>
    <cellStyle name="TotRow - Style8 4 6" xfId="9911" xr:uid="{4C3C0BE7-818F-4ED3-AC53-68860DCEFBC4}"/>
    <cellStyle name="TotRow - Style8 4 6 2" xfId="11425" xr:uid="{DBFD1F97-EAA0-4F6B-AC48-9DCA185A1D41}"/>
    <cellStyle name="TotRow - Style8 4 6 2 2" xfId="30738" xr:uid="{0892C825-69A3-4DBD-ACC8-C006D07FC936}"/>
    <cellStyle name="TotRow - Style8 4 6 3" xfId="29258" xr:uid="{6B94BACA-E3C2-4316-BC2D-2199B5E4B1CA}"/>
    <cellStyle name="TotRow - Style8 4 6 4" xfId="43524" xr:uid="{F4D81EDE-D987-484C-9C6C-1181C96A35C0}"/>
    <cellStyle name="TotRow - Style8 4 7" xfId="6141" xr:uid="{DDF0EDA7-F329-4FAC-A3D4-3FAE58E5595A}"/>
    <cellStyle name="TotRow - Style8 4 7 2" xfId="25964" xr:uid="{1CDB4F1A-A9F2-4474-863A-0A62E28C4B59}"/>
    <cellStyle name="TotRow - Style8 4 7 3" xfId="43776" xr:uid="{234B66B4-814B-4358-BE7C-5388E0EDE28B}"/>
    <cellStyle name="TotRow - Style8 4 8" xfId="12747" xr:uid="{706BA5B1-C8DD-4FBB-B8F7-547E1FF6EF59}"/>
    <cellStyle name="TotRow - Style8 4 8 2" xfId="32057" xr:uid="{1598F0EB-79D9-43B9-9510-E5DA046DBE4B}"/>
    <cellStyle name="TotRow - Style8 4 8 3" xfId="46105" xr:uid="{1FBCFF6B-8CB7-414A-B05C-AEE8E81D80C5}"/>
    <cellStyle name="TotRow - Style8 4 9" xfId="13336" xr:uid="{519CE98F-6112-445C-8017-DD60F9E71E5D}"/>
    <cellStyle name="TotRow - Style8 4 9 2" xfId="32642" xr:uid="{CD7CB9D1-07DD-410F-BCAA-77DB303BA167}"/>
    <cellStyle name="TotRow - Style8 4 9 3" xfId="42432" xr:uid="{8F79A4FA-B709-4798-AA84-9701E47E2AB5}"/>
    <cellStyle name="TotRow - Style8 40" xfId="46915" xr:uid="{C868DCD9-DA82-47A9-96AE-A8BD6A2D9D34}"/>
    <cellStyle name="TotRow - Style8 41" xfId="47951" xr:uid="{3C83C526-97CB-430E-A823-466DAD132B4F}"/>
    <cellStyle name="TotRow - Style8 42" xfId="47748" xr:uid="{56D82B74-6AAA-4088-B3A1-BD943E7D75F9}"/>
    <cellStyle name="TotRow - Style8 43" xfId="46171" xr:uid="{2DB21C71-B6FC-475C-A058-FAFFE9C6FFA2}"/>
    <cellStyle name="TotRow - Style8 44" xfId="46860" xr:uid="{94AA0701-4783-4657-95BB-AEC38D81EB78}"/>
    <cellStyle name="TotRow - Style8 45" xfId="47222" xr:uid="{3AA8B10E-F254-47BA-9E83-7603F3517333}"/>
    <cellStyle name="TotRow - Style8 46" xfId="48480" xr:uid="{F867CA49-2FFE-4F44-9D0E-A67C76328351}"/>
    <cellStyle name="TotRow - Style8 47" xfId="42382" xr:uid="{A6ABEA71-D630-4867-8DF0-DC1E7AFD0BC8}"/>
    <cellStyle name="TotRow - Style8 48" xfId="44329" xr:uid="{83ADB46B-1086-4F19-A9BF-4F935ED3E3CE}"/>
    <cellStyle name="TotRow - Style8 49" xfId="51513" xr:uid="{8EC090BB-2738-432A-83C1-34636FC757AD}"/>
    <cellStyle name="TotRow - Style8 5" xfId="1705" xr:uid="{BC00667C-3409-4088-B046-52E22B1974C9}"/>
    <cellStyle name="TotRow - Style8 5 10" xfId="15335" xr:uid="{A456D960-DAFC-43F9-8227-9C366CC159AB}"/>
    <cellStyle name="TotRow - Style8 5 10 2" xfId="34553" xr:uid="{D96067AF-65A5-4A28-8339-AE639A9C5F27}"/>
    <cellStyle name="TotRow - Style8 5 10 3" xfId="46746" xr:uid="{5A7F8096-8662-43B6-A722-4A76FE54FE8E}"/>
    <cellStyle name="TotRow - Style8 5 11" xfId="23931" xr:uid="{F4774692-D112-442E-9A16-49C721A32281}"/>
    <cellStyle name="TotRow - Style8 5 11 2" xfId="47233" xr:uid="{87D76196-526F-4794-AFCD-336830C74DD1}"/>
    <cellStyle name="TotRow - Style8 5 12" xfId="46602" xr:uid="{757393B9-3219-4743-89ED-C1FE5CFE7065}"/>
    <cellStyle name="TotRow - Style8 5 13" xfId="42435" xr:uid="{65434F1A-7261-4CE7-BBB7-2E9AD2D8F5C5}"/>
    <cellStyle name="TotRow - Style8 5 14" xfId="46664" xr:uid="{29E3B986-D957-4D9C-A1E3-05559ECA5AFA}"/>
    <cellStyle name="TotRow - Style8 5 15" xfId="46808" xr:uid="{3D3C477C-1A14-400F-B062-54BBE4A60B39}"/>
    <cellStyle name="TotRow - Style8 5 16" xfId="47035" xr:uid="{172FB6EC-364D-4BE2-8C13-8E70697C2638}"/>
    <cellStyle name="TotRow - Style8 5 17" xfId="44627" xr:uid="{6292F118-AC10-49D6-93AC-BB52B084F6C2}"/>
    <cellStyle name="TotRow - Style8 5 18" xfId="44200" xr:uid="{0EAC2E25-657F-439F-84E0-446510303A7A}"/>
    <cellStyle name="TotRow - Style8 5 19" xfId="46816" xr:uid="{BED17636-8A65-4C92-9ED3-1631DC63E401}"/>
    <cellStyle name="TotRow - Style8 5 2" xfId="7798" xr:uid="{BC37EC07-CE8F-4D4D-A99F-5D509EE6511C}"/>
    <cellStyle name="TotRow - Style8 5 2 10" xfId="40733" xr:uid="{373B39F7-CC52-42BF-82E5-B11EC9579CBE}"/>
    <cellStyle name="TotRow - Style8 5 2 2" xfId="9960" xr:uid="{F9CF0FAF-EB26-4831-8A38-04BCB370938D}"/>
    <cellStyle name="TotRow - Style8 5 2 2 2" xfId="11446" xr:uid="{AFF15292-3107-4DCD-AF2B-E16E5B59E01B}"/>
    <cellStyle name="TotRow - Style8 5 2 2 2 2" xfId="30759" xr:uid="{40911EDD-B028-490C-BA40-AF5C1437D59F}"/>
    <cellStyle name="TotRow - Style8 5 2 2 3" xfId="29289" xr:uid="{C6FA3710-3669-4DA1-B3DB-A38AEE09C34D}"/>
    <cellStyle name="TotRow - Style8 5 2 3" xfId="10634" xr:uid="{67659E68-F6BB-4D14-8E8C-122F0DDE5B12}"/>
    <cellStyle name="TotRow - Style8 5 2 3 2" xfId="11824" xr:uid="{5314855B-88EE-442E-9A9F-D79125E17BF8}"/>
    <cellStyle name="TotRow - Style8 5 2 3 2 2" xfId="31137" xr:uid="{C9030E5E-E020-4B45-9596-4F33A4988B8A}"/>
    <cellStyle name="TotRow - Style8 5 2 3 3" xfId="29957" xr:uid="{0E2E6B06-788E-4401-B23B-A3579EB83F56}"/>
    <cellStyle name="TotRow - Style8 5 2 4" xfId="11084" xr:uid="{1D696C3D-C3E6-408F-8CEA-4768DC73054A}"/>
    <cellStyle name="TotRow - Style8 5 2 4 2" xfId="30397" xr:uid="{43E4411F-7A8C-4275-B6F6-04C9817FB961}"/>
    <cellStyle name="TotRow - Style8 5 2 5" xfId="19002" xr:uid="{510DAB6E-6DFD-4B75-8F33-D1A2517F2E34}"/>
    <cellStyle name="TotRow - Style8 5 2 5 2" xfId="36876" xr:uid="{B5ABE7A0-AF45-4C31-9A9F-90CAF03D7E69}"/>
    <cellStyle name="TotRow - Style8 5 2 6" xfId="22466" xr:uid="{BB094B45-62B1-4552-A09E-6E5E863F16F2}"/>
    <cellStyle name="TotRow - Style8 5 2 6 2" xfId="38590" xr:uid="{71727409-9094-43A4-AD53-9DBAE6AFD0AC}"/>
    <cellStyle name="TotRow - Style8 5 2 7" xfId="22338" xr:uid="{D3127BA1-C836-4832-AA8A-C6F4425D23C1}"/>
    <cellStyle name="TotRow - Style8 5 2 7 2" xfId="38465" xr:uid="{C326FCE5-1B19-45D0-96F6-8E3934CDF4B3}"/>
    <cellStyle name="TotRow - Style8 5 2 8" xfId="21365" xr:uid="{919171B2-31BD-4810-81EF-63089973EA09}"/>
    <cellStyle name="TotRow - Style8 5 2 8 2" xfId="37537" xr:uid="{998D4D35-9C30-4FEA-8FF8-8A9FB6687E77}"/>
    <cellStyle name="TotRow - Style8 5 2 9" xfId="27291" xr:uid="{1AB32BBC-8371-425A-A722-E67D6EC0B7C7}"/>
    <cellStyle name="TotRow - Style8 5 20" xfId="44594" xr:uid="{D49BE74B-F3B1-4347-8CCD-C95244A61379}"/>
    <cellStyle name="TotRow - Style8 5 21" xfId="42424" xr:uid="{387F73A5-C9A1-498B-BF92-B7D274557C29}"/>
    <cellStyle name="TotRow - Style8 5 22" xfId="44369" xr:uid="{44261019-D46B-42EB-907C-D8C21D91943E}"/>
    <cellStyle name="TotRow - Style8 5 23" xfId="47613" xr:uid="{161A34BC-79B6-4C81-9AA5-E8BCAE364133}"/>
    <cellStyle name="TotRow - Style8 5 24" xfId="44287" xr:uid="{79C36835-5532-4167-B21A-3F22D470125A}"/>
    <cellStyle name="TotRow - Style8 5 25" xfId="46537" xr:uid="{EDC58A30-1968-4F42-857D-7CBADBD5F9DB}"/>
    <cellStyle name="TotRow - Style8 5 26" xfId="47284" xr:uid="{F8EF5764-044B-43B9-A285-4C06CF2E5F66}"/>
    <cellStyle name="TotRow - Style8 5 27" xfId="47086" xr:uid="{CEA95E42-C55C-4A47-807E-B08FFBD9AC34}"/>
    <cellStyle name="TotRow - Style8 5 28" xfId="47830" xr:uid="{B4A521D9-4362-491D-A403-923BF228F585}"/>
    <cellStyle name="TotRow - Style8 5 29" xfId="47321" xr:uid="{C51AA232-8919-45D1-B2A9-907C4311CD2C}"/>
    <cellStyle name="TotRow - Style8 5 3" xfId="10383" xr:uid="{57D47296-260E-450A-9398-DCACAA506BF9}"/>
    <cellStyle name="TotRow - Style8 5 3 10" xfId="40913" xr:uid="{4D0156A7-2EFE-402F-89EF-162922FA50E5}"/>
    <cellStyle name="TotRow - Style8 5 3 2" xfId="10590" xr:uid="{64349221-65E9-4675-9BC3-85D42073AABB}"/>
    <cellStyle name="TotRow - Style8 5 3 2 2" xfId="10942" xr:uid="{0580BE79-DED8-442C-B999-97F06C0ED363}"/>
    <cellStyle name="TotRow - Style8 5 3 2 2 2" xfId="12122" xr:uid="{B778A911-D436-4F9E-BB6A-41D53A28E0F8}"/>
    <cellStyle name="TotRow - Style8 5 3 2 2 2 2" xfId="31435" xr:uid="{D6D1EE8B-6C8C-4CC5-A60E-FD2669C1585A}"/>
    <cellStyle name="TotRow - Style8 5 3 2 2 3" xfId="30255" xr:uid="{33A28B4E-5CC2-4672-873B-190BBEB90E11}"/>
    <cellStyle name="TotRow - Style8 5 3 2 3" xfId="11781" xr:uid="{2B6DBFF6-DC76-48B9-AA0C-CEC16952E793}"/>
    <cellStyle name="TotRow - Style8 5 3 2 3 2" xfId="31094" xr:uid="{5BD5EF87-CC22-4BDD-AE4E-F4617049B894}"/>
    <cellStyle name="TotRow - Style8 5 3 2 4" xfId="29914" xr:uid="{641E7975-7B7E-4B5A-B627-46D682A2C5B8}"/>
    <cellStyle name="TotRow - Style8 5 3 3" xfId="10740" xr:uid="{7320DE4B-3B79-4902-A1CD-B98480CD313E}"/>
    <cellStyle name="TotRow - Style8 5 3 3 2" xfId="11926" xr:uid="{749DF1A8-7ED1-4376-A362-462F7FC0FB92}"/>
    <cellStyle name="TotRow - Style8 5 3 3 2 2" xfId="31239" xr:uid="{DE42B7CE-75A0-4B33-B348-0D4BB10FFEBD}"/>
    <cellStyle name="TotRow - Style8 5 3 3 3" xfId="30059" xr:uid="{377B2625-8A9A-4CE0-A4FC-6E4788527F93}"/>
    <cellStyle name="TotRow - Style8 5 3 4" xfId="11579" xr:uid="{B751A3BD-5DA1-4616-BDD3-F2CE7075E2BC}"/>
    <cellStyle name="TotRow - Style8 5 3 4 2" xfId="30892" xr:uid="{7249784B-3117-42D0-8AE3-BFF53189AB97}"/>
    <cellStyle name="TotRow - Style8 5 3 5" xfId="20852" xr:uid="{9C56D988-6049-4E71-81CA-53E17BCE273E}"/>
    <cellStyle name="TotRow - Style8 5 3 5 2" xfId="37063" xr:uid="{CB781835-75AF-4C15-B26D-1EF329C2AD3C}"/>
    <cellStyle name="TotRow - Style8 5 3 6" xfId="22878" xr:uid="{52CFC1CE-24EC-42FD-BAC7-40654933256B}"/>
    <cellStyle name="TotRow - Style8 5 3 6 2" xfId="39002" xr:uid="{F185DE89-B752-4B89-9663-C4E37267BB4B}"/>
    <cellStyle name="TotRow - Style8 5 3 7" xfId="17629" xr:uid="{9B412788-D985-4C8E-9FC0-01E5D3D0D471}"/>
    <cellStyle name="TotRow - Style8 5 3 7 2" xfId="36694" xr:uid="{C36B8043-4AF0-4713-A4FA-31A27B03DCAB}"/>
    <cellStyle name="TotRow - Style8 5 3 8" xfId="23209" xr:uid="{ADF1964D-25A8-4E7F-ACA8-B22FC8DB7A24}"/>
    <cellStyle name="TotRow - Style8 5 3 8 2" xfId="39332" xr:uid="{FEEC4EB7-2A9A-4317-BB7A-15E3A45D8EFD}"/>
    <cellStyle name="TotRow - Style8 5 3 9" xfId="29711" xr:uid="{21458551-FD11-4AF8-9D66-8CBA477121CE}"/>
    <cellStyle name="TotRow - Style8 5 30" xfId="48008" xr:uid="{54204EA3-1F95-4EEA-A5DE-8BD610101E9B}"/>
    <cellStyle name="TotRow - Style8 5 31" xfId="46096" xr:uid="{A9281E78-E2E8-4438-A03B-41C41F78AD23}"/>
    <cellStyle name="TotRow - Style8 5 32" xfId="46119" xr:uid="{003CFAB8-C7BE-4216-BA7E-3DAC1D37D525}"/>
    <cellStyle name="TotRow - Style8 5 33" xfId="46702" xr:uid="{1799613D-C0F8-4F55-9D4E-D85FC2D41AD1}"/>
    <cellStyle name="TotRow - Style8 5 34" xfId="46821" xr:uid="{8869D5E6-F450-4A24-A2BB-F5F8DCBAFDDF}"/>
    <cellStyle name="TotRow - Style8 5 35" xfId="46466" xr:uid="{A7580653-3805-440D-A695-F4FE3E2B8492}"/>
    <cellStyle name="TotRow - Style8 5 36" xfId="42652" xr:uid="{4D050FA5-3F06-4940-9282-42481FE848EA}"/>
    <cellStyle name="TotRow - Style8 5 37" xfId="42944" xr:uid="{2B87846A-CF55-42D6-80FF-ED8502AAEA0E}"/>
    <cellStyle name="TotRow - Style8 5 38" xfId="48301" xr:uid="{6504E043-ABEE-4B0F-87C4-753AC54249FE}"/>
    <cellStyle name="TotRow - Style8 5 39" xfId="47895" xr:uid="{D3A543BD-C997-4582-8B4C-388D6262450B}"/>
    <cellStyle name="TotRow - Style8 5 4" xfId="10459" xr:uid="{CED7F552-15E3-4BDB-80E5-9D0E70BA668D}"/>
    <cellStyle name="TotRow - Style8 5 4 2" xfId="10812" xr:uid="{6B109290-43DE-4DDF-BD0F-7598F52A4D98}"/>
    <cellStyle name="TotRow - Style8 5 4 2 2" xfId="11996" xr:uid="{654B0EF5-9511-45EC-88E5-928D48A116E8}"/>
    <cellStyle name="TotRow - Style8 5 4 2 2 2" xfId="31309" xr:uid="{15F7B41F-5550-4E73-9370-FBC2A42E4CA6}"/>
    <cellStyle name="TotRow - Style8 5 4 2 3" xfId="30129" xr:uid="{3A705649-33E6-41D9-893A-0D5DFD49C82F}"/>
    <cellStyle name="TotRow - Style8 5 4 3" xfId="11651" xr:uid="{F00B216B-931D-43E4-BB5D-AEF072443175}"/>
    <cellStyle name="TotRow - Style8 5 4 3 2" xfId="30964" xr:uid="{925DC65E-B60B-4073-820C-87B1A7D2AFA8}"/>
    <cellStyle name="TotRow - Style8 5 4 4" xfId="20783" xr:uid="{BAC8FD95-AF9E-4347-9EAF-BD2EA33E91D3}"/>
    <cellStyle name="TotRow - Style8 5 4 4 2" xfId="37001" xr:uid="{440F7C2A-F3B1-48B5-8C41-DDE6A4118552}"/>
    <cellStyle name="TotRow - Style8 5 4 5" xfId="22814" xr:uid="{F9F8E1D9-F57F-4FAA-B8A5-7739D56E90E4}"/>
    <cellStyle name="TotRow - Style8 5 4 5 2" xfId="38938" xr:uid="{51EFDEEB-E4CA-481E-9737-3AB7B7FC5F92}"/>
    <cellStyle name="TotRow - Style8 5 4 6" xfId="22710" xr:uid="{1971055F-5113-4F98-9CA3-A819C330A1FC}"/>
    <cellStyle name="TotRow - Style8 5 4 6 2" xfId="38834" xr:uid="{D03E3121-8607-459C-8102-16B4EC03B330}"/>
    <cellStyle name="TotRow - Style8 5 4 7" xfId="17574" xr:uid="{497F9166-1040-4858-980A-2829A2244A2D}"/>
    <cellStyle name="TotRow - Style8 5 4 7 2" xfId="36643" xr:uid="{E9184C6F-EE69-4FCC-B383-8BFADFE92445}"/>
    <cellStyle name="TotRow - Style8 5 4 8" xfId="29784" xr:uid="{11D6E2EA-D141-411A-8905-57B961036008}"/>
    <cellStyle name="TotRow - Style8 5 4 9" xfId="40851" xr:uid="{87E71DB6-A076-483D-9DD1-164F6C71AD2C}"/>
    <cellStyle name="TotRow - Style8 5 40" xfId="47904" xr:uid="{2835C8DA-B8DD-4D6A-954B-894FEDE64AC9}"/>
    <cellStyle name="TotRow - Style8 5 41" xfId="51517" xr:uid="{25D5ED25-FD03-4881-8845-DFBBCA7B8769}"/>
    <cellStyle name="TotRow - Style8 5 5" xfId="8455" xr:uid="{9257C0C1-88B2-4751-9BA7-3650B6FEDF51}"/>
    <cellStyle name="TotRow - Style8 5 5 2" xfId="11119" xr:uid="{2FD78BA5-29CE-4E2E-B0F2-0DC34864F49A}"/>
    <cellStyle name="TotRow - Style8 5 5 2 2" xfId="30432" xr:uid="{EFF0EFC0-96EB-458D-85F8-05A86CB2C6C6}"/>
    <cellStyle name="TotRow - Style8 5 5 3" xfId="20918" xr:uid="{EE9915B1-34E2-45FF-8BD4-000719C77466}"/>
    <cellStyle name="TotRow - Style8 5 5 3 2" xfId="37124" xr:uid="{85686441-C96F-42CF-A6FF-B2D1584E9B89}"/>
    <cellStyle name="TotRow - Style8 5 5 4" xfId="22940" xr:uid="{849FE515-878B-444F-91B2-8E7DBE75FAE2}"/>
    <cellStyle name="TotRow - Style8 5 5 4 2" xfId="39064" xr:uid="{80B5141B-3CC5-46A4-BCE4-4AD5A456D5A1}"/>
    <cellStyle name="TotRow - Style8 5 5 5" xfId="17285" xr:uid="{3DF13486-33C6-4FFB-BB92-8B0C3B7286B0}"/>
    <cellStyle name="TotRow - Style8 5 5 5 2" xfId="36376" xr:uid="{B6482A44-02CF-42F2-B158-1805AB4B08C4}"/>
    <cellStyle name="TotRow - Style8 5 5 6" xfId="16786" xr:uid="{193BFA85-96DE-4691-928D-A33165CDB8E6}"/>
    <cellStyle name="TotRow - Style8 5 5 6 2" xfId="35882" xr:uid="{D7E9D741-3FFD-47A7-99F8-5A3DEEBF4D6F}"/>
    <cellStyle name="TotRow - Style8 5 5 7" xfId="27899" xr:uid="{13A380D5-9BEA-4A29-84E2-2ED61892058D}"/>
    <cellStyle name="TotRow - Style8 5 5 8" xfId="40974" xr:uid="{1A34E63E-5A73-4F4E-80CE-B00764FC0418}"/>
    <cellStyle name="TotRow - Style8 5 6" xfId="7831" xr:uid="{AA743A0B-9790-4622-B424-CA5F4B7E155F}"/>
    <cellStyle name="TotRow - Style8 5 6 2" xfId="11101" xr:uid="{E32CE018-5EC3-49A7-A424-DB51163D32BB}"/>
    <cellStyle name="TotRow - Style8 5 6 2 2" xfId="30414" xr:uid="{D7D1EBE4-03F6-4AA5-BE29-F0F029E03A9B}"/>
    <cellStyle name="TotRow - Style8 5 6 3" xfId="27309" xr:uid="{E0EC975D-639A-4F37-8DF2-6700C6FF1E94}"/>
    <cellStyle name="TotRow - Style8 5 6 4" xfId="42447" xr:uid="{5D705E54-5E28-487C-ACC3-C0285A177D15}"/>
    <cellStyle name="TotRow - Style8 5 7" xfId="6142" xr:uid="{8A13352F-F1F5-4F1B-99FA-D5565CEA42FA}"/>
    <cellStyle name="TotRow - Style8 5 7 2" xfId="25965" xr:uid="{DF07E4A3-1EFD-4BB9-AD68-7F0F209C22B7}"/>
    <cellStyle name="TotRow - Style8 5 7 3" xfId="46904" xr:uid="{5AD7E2FC-858A-411A-AC30-3518F4704972}"/>
    <cellStyle name="TotRow - Style8 5 8" xfId="12748" xr:uid="{0B3083B1-3BBA-4F60-96B2-8B339EF53044}"/>
    <cellStyle name="TotRow - Style8 5 8 2" xfId="32058" xr:uid="{188AE735-CD40-4E21-80CD-9652DD676810}"/>
    <cellStyle name="TotRow - Style8 5 8 3" xfId="43505" xr:uid="{9A5A92E2-D79C-4456-8F9E-7157D0E0B0ED}"/>
    <cellStyle name="TotRow - Style8 5 9" xfId="12162" xr:uid="{48865852-A51C-4BE0-854D-097A2564CFC3}"/>
    <cellStyle name="TotRow - Style8 5 9 2" xfId="31474" xr:uid="{C9D299C6-CAB9-4C50-B270-9E97E11A8FAD}"/>
    <cellStyle name="TotRow - Style8 5 9 3" xfId="47215" xr:uid="{9CE57295-35D6-4134-9D1A-88F66CB40E37}"/>
    <cellStyle name="TotRow - Style8 6" xfId="1706" xr:uid="{6B1EDFDD-2035-48D5-AE06-C1EBAAAB65B6}"/>
    <cellStyle name="TotRow - Style8 6 10" xfId="15336" xr:uid="{AE8613A1-5D36-4855-8072-8A85C3B49961}"/>
    <cellStyle name="TotRow - Style8 6 10 2" xfId="34554" xr:uid="{77E8A1A2-F0B8-4250-BD66-98C58F14F711}"/>
    <cellStyle name="TotRow - Style8 6 10 3" xfId="46645" xr:uid="{A67F015F-942D-4283-912E-2FE7830E33A7}"/>
    <cellStyle name="TotRow - Style8 6 11" xfId="23932" xr:uid="{4F8E308D-C3D5-480C-BB0E-5256AAC09332}"/>
    <cellStyle name="TotRow - Style8 6 11 2" xfId="46830" xr:uid="{E01FE8B5-C290-48FB-BC8C-1D75D058238F}"/>
    <cellStyle name="TotRow - Style8 6 12" xfId="46919" xr:uid="{8C789370-5B00-4A91-B744-16F880930267}"/>
    <cellStyle name="TotRow - Style8 6 13" xfId="46980" xr:uid="{D6C6CD32-8A73-4670-99E0-46FEA9F1BFB2}"/>
    <cellStyle name="TotRow - Style8 6 14" xfId="43436" xr:uid="{86636D18-82CD-4E42-B42E-60517892539F}"/>
    <cellStyle name="TotRow - Style8 6 15" xfId="42967" xr:uid="{B30C14BF-3429-4188-9842-66EAEF29EEE6}"/>
    <cellStyle name="TotRow - Style8 6 16" xfId="47658" xr:uid="{978DE91A-F6AC-4B42-910D-CF2A66CEB822}"/>
    <cellStyle name="TotRow - Style8 6 17" xfId="47683" xr:uid="{2DA35B51-B305-42D4-9F06-3F8CE452D1FD}"/>
    <cellStyle name="TotRow - Style8 6 18" xfId="47590" xr:uid="{066FFB5A-6DA6-4769-A70F-4D21443E77FE}"/>
    <cellStyle name="TotRow - Style8 6 19" xfId="42380" xr:uid="{D666E5FA-7A92-4836-9537-1346483E294F}"/>
    <cellStyle name="TotRow - Style8 6 2" xfId="7799" xr:uid="{CC98952A-845B-4BD1-B6D7-1F521FDE0700}"/>
    <cellStyle name="TotRow - Style8 6 2 10" xfId="40734" xr:uid="{19D3C1BB-4AE0-4ED2-ADBB-DCFE0F1DAC5C}"/>
    <cellStyle name="TotRow - Style8 6 2 2" xfId="9961" xr:uid="{B4565206-5704-4C6E-9DB1-2406A4E5A73C}"/>
    <cellStyle name="TotRow - Style8 6 2 2 2" xfId="11447" xr:uid="{D81C6D1C-49CD-4813-B3BA-8A29A96385BF}"/>
    <cellStyle name="TotRow - Style8 6 2 2 2 2" xfId="30760" xr:uid="{85B20B7A-2F02-4881-9FFD-AB533EAFD21D}"/>
    <cellStyle name="TotRow - Style8 6 2 2 3" xfId="29290" xr:uid="{0F201CBD-7733-41CA-A67F-F07E6A539A5A}"/>
    <cellStyle name="TotRow - Style8 6 2 3" xfId="10635" xr:uid="{817B9EDE-C589-4741-A989-56631D38DC02}"/>
    <cellStyle name="TotRow - Style8 6 2 3 2" xfId="11825" xr:uid="{F880DE12-E659-4EC2-A256-595E44290FD9}"/>
    <cellStyle name="TotRow - Style8 6 2 3 2 2" xfId="31138" xr:uid="{1E1C6A40-E6B9-4733-964E-72D907390B2A}"/>
    <cellStyle name="TotRow - Style8 6 2 3 3" xfId="29958" xr:uid="{2C16EADE-E333-4B57-A08E-7E8B4FAA4819}"/>
    <cellStyle name="TotRow - Style8 6 2 4" xfId="11085" xr:uid="{01D3437A-E827-478D-A413-5F571020F0A8}"/>
    <cellStyle name="TotRow - Style8 6 2 4 2" xfId="30398" xr:uid="{C3C67E9F-1739-4676-A380-F24A891E2CA8}"/>
    <cellStyle name="TotRow - Style8 6 2 5" xfId="19003" xr:uid="{1EE399A4-0B27-400B-AA93-2B53462DCF8F}"/>
    <cellStyle name="TotRow - Style8 6 2 5 2" xfId="36877" xr:uid="{A85D5485-CF50-4C37-8CAE-780F0F3CF17C}"/>
    <cellStyle name="TotRow - Style8 6 2 6" xfId="22467" xr:uid="{9CE96B76-4D79-4951-AF44-D20D3F52C486}"/>
    <cellStyle name="TotRow - Style8 6 2 6 2" xfId="38591" xr:uid="{0DF182DB-BBD4-422B-94E2-87FB05CE6EEE}"/>
    <cellStyle name="TotRow - Style8 6 2 7" xfId="16796" xr:uid="{6044E032-9E16-488D-AEEA-A64516A2144C}"/>
    <cellStyle name="TotRow - Style8 6 2 7 2" xfId="35890" xr:uid="{2A5424DD-28FB-4732-8AE2-7EB620E152A1}"/>
    <cellStyle name="TotRow - Style8 6 2 8" xfId="17553" xr:uid="{3B0C1483-C847-41EC-B94E-C4B094502FF4}"/>
    <cellStyle name="TotRow - Style8 6 2 8 2" xfId="36626" xr:uid="{C3511B17-713C-459A-AB27-D15189B41133}"/>
    <cellStyle name="TotRow - Style8 6 2 9" xfId="27292" xr:uid="{A1B120AB-97E1-479D-9789-79730B596048}"/>
    <cellStyle name="TotRow - Style8 6 20" xfId="47490" xr:uid="{2B71C377-34CA-451F-9892-2035E882318A}"/>
    <cellStyle name="TotRow - Style8 6 21" xfId="47163" xr:uid="{446EBDDE-53C8-4C94-B69B-694F163E4767}"/>
    <cellStyle name="TotRow - Style8 6 22" xfId="46569" xr:uid="{26ABD267-88A1-40A4-9E81-AF830A261785}"/>
    <cellStyle name="TotRow - Style8 6 23" xfId="47504" xr:uid="{20344ED7-4138-4D48-8BC3-7A193A7156DA}"/>
    <cellStyle name="TotRow - Style8 6 24" xfId="46252" xr:uid="{199EDA6E-E99B-401C-9148-0368E788E995}"/>
    <cellStyle name="TotRow - Style8 6 25" xfId="47217" xr:uid="{AE0763B8-2BEF-4E46-BE5A-861A733FE2E1}"/>
    <cellStyle name="TotRow - Style8 6 26" xfId="42614" xr:uid="{43E67377-904E-4B67-83E1-F1B2C92C74D2}"/>
    <cellStyle name="TotRow - Style8 6 27" xfId="48200" xr:uid="{D547338F-F6B1-4B0D-A58F-D1D9A2128CDC}"/>
    <cellStyle name="TotRow - Style8 6 28" xfId="47243" xr:uid="{93DFED53-1394-493E-B7B2-C155F1E3C188}"/>
    <cellStyle name="TotRow - Style8 6 29" xfId="47062" xr:uid="{FE146B9F-FC50-43D6-B7ED-2D8D92A44065}"/>
    <cellStyle name="TotRow - Style8 6 3" xfId="10382" xr:uid="{C813BA02-476D-4EE6-BF9C-B6E224C8BB18}"/>
    <cellStyle name="TotRow - Style8 6 3 10" xfId="40914" xr:uid="{74367EA5-752F-47CD-BAF4-834B2D3838E8}"/>
    <cellStyle name="TotRow - Style8 6 3 2" xfId="10589" xr:uid="{F763ADCD-2E78-4034-9BB0-B85CAE321D4E}"/>
    <cellStyle name="TotRow - Style8 6 3 2 2" xfId="10941" xr:uid="{0191A3D0-9CB3-4B10-A603-88F5B1C144A8}"/>
    <cellStyle name="TotRow - Style8 6 3 2 2 2" xfId="12121" xr:uid="{8E14089E-F255-4944-8E37-B6F3D5393735}"/>
    <cellStyle name="TotRow - Style8 6 3 2 2 2 2" xfId="31434" xr:uid="{7A563D84-36F5-4BCE-BD69-8F88D795B0D2}"/>
    <cellStyle name="TotRow - Style8 6 3 2 2 3" xfId="30254" xr:uid="{5F9C6195-E37B-406F-9FB7-4C555F30C7F6}"/>
    <cellStyle name="TotRow - Style8 6 3 2 3" xfId="11780" xr:uid="{CEA956FF-CDF7-47F0-9D22-5B6B879DE0B2}"/>
    <cellStyle name="TotRow - Style8 6 3 2 3 2" xfId="31093" xr:uid="{52F5CA27-E39A-4E66-A414-0D51C7103053}"/>
    <cellStyle name="TotRow - Style8 6 3 2 4" xfId="29913" xr:uid="{1B1240C8-810E-4CEE-B69A-99678E7D8B86}"/>
    <cellStyle name="TotRow - Style8 6 3 3" xfId="10739" xr:uid="{9405FED0-6A20-4675-B91D-2FE95C594282}"/>
    <cellStyle name="TotRow - Style8 6 3 3 2" xfId="11925" xr:uid="{0A59034D-9EEE-4603-B041-56F0930F3359}"/>
    <cellStyle name="TotRow - Style8 6 3 3 2 2" xfId="31238" xr:uid="{601C3AFF-2609-4768-BAFD-6D072C9B7C2C}"/>
    <cellStyle name="TotRow - Style8 6 3 3 3" xfId="30058" xr:uid="{6EBDB95E-1519-496E-A433-0290A07284AD}"/>
    <cellStyle name="TotRow - Style8 6 3 4" xfId="11578" xr:uid="{D0FA48FA-782B-4F35-B224-C7C9F7813876}"/>
    <cellStyle name="TotRow - Style8 6 3 4 2" xfId="30891" xr:uid="{1BDADCC6-9740-4C6C-9784-86B2B4A90267}"/>
    <cellStyle name="TotRow - Style8 6 3 5" xfId="20853" xr:uid="{E08242FD-32B7-4796-9D7A-187EF3B39349}"/>
    <cellStyle name="TotRow - Style8 6 3 5 2" xfId="37064" xr:uid="{B2CA4727-788A-446A-AC11-DD1CBEA72813}"/>
    <cellStyle name="TotRow - Style8 6 3 6" xfId="22879" xr:uid="{4C552121-0F2B-4992-AF1D-32E6FED144DE}"/>
    <cellStyle name="TotRow - Style8 6 3 6 2" xfId="39003" xr:uid="{A8287B1F-CF4A-4089-BFF0-B382798B005B}"/>
    <cellStyle name="TotRow - Style8 6 3 7" xfId="22685" xr:uid="{EDC69C7E-2EC5-4FC2-8B13-E53EA7B2A341}"/>
    <cellStyle name="TotRow - Style8 6 3 7 2" xfId="38809" xr:uid="{574E15FF-4F5F-4253-B7AA-33CD344122B6}"/>
    <cellStyle name="TotRow - Style8 6 3 8" xfId="23165" xr:uid="{BCE7A61F-61B0-4307-BBE1-86C79F09C4E6}"/>
    <cellStyle name="TotRow - Style8 6 3 8 2" xfId="39288" xr:uid="{4064AE47-F65F-4949-A6A3-BD472856D6C3}"/>
    <cellStyle name="TotRow - Style8 6 3 9" xfId="29710" xr:uid="{6D160A71-A182-48A8-84E5-3F1B38C45014}"/>
    <cellStyle name="TotRow - Style8 6 30" xfId="48309" xr:uid="{58ED5142-16BB-41CF-9A85-6351AEC3EFB8}"/>
    <cellStyle name="TotRow - Style8 6 31" xfId="46222" xr:uid="{1B5EA0DB-9F3C-478E-9834-C5FE7092FD94}"/>
    <cellStyle name="TotRow - Style8 6 32" xfId="46960" xr:uid="{1B9BBBDE-F205-4310-8BBC-C74DF8306838}"/>
    <cellStyle name="TotRow - Style8 6 33" xfId="44602" xr:uid="{3DDB2662-BFCA-4E3A-BBE7-A37DC185CC82}"/>
    <cellStyle name="TotRow - Style8 6 34" xfId="43476" xr:uid="{71F2F4AB-BCE5-417B-858A-C6FB2F506249}"/>
    <cellStyle name="TotRow - Style8 6 35" xfId="44393" xr:uid="{3E1E82DD-0F99-47EC-8B70-726C559BAA07}"/>
    <cellStyle name="TotRow - Style8 6 36" xfId="47334" xr:uid="{8EE90A66-6625-4F73-A02D-2373A0760B10}"/>
    <cellStyle name="TotRow - Style8 6 37" xfId="46325" xr:uid="{37CAAFC1-8FD9-4722-9568-52EE3149FA2C}"/>
    <cellStyle name="TotRow - Style8 6 38" xfId="47166" xr:uid="{3AF1F3BA-A308-4823-85C3-308B3F00CD24}"/>
    <cellStyle name="TotRow - Style8 6 39" xfId="48069" xr:uid="{14D3D63A-737E-4707-898C-4B159BBCDC82}"/>
    <cellStyle name="TotRow - Style8 6 4" xfId="10460" xr:uid="{3202B89A-F3EE-4616-8B26-1F5A328E9501}"/>
    <cellStyle name="TotRow - Style8 6 4 2" xfId="10813" xr:uid="{34185DB1-4D8D-415D-BFEA-2AB263DD13EC}"/>
    <cellStyle name="TotRow - Style8 6 4 2 2" xfId="11997" xr:uid="{453C8E4F-7A15-420C-AADE-2FE8E063C677}"/>
    <cellStyle name="TotRow - Style8 6 4 2 2 2" xfId="31310" xr:uid="{C059BCD4-0C90-4863-B852-1B61EDD92C3C}"/>
    <cellStyle name="TotRow - Style8 6 4 2 3" xfId="30130" xr:uid="{346D59B8-28CF-4CB8-901E-DD3F0CE23445}"/>
    <cellStyle name="TotRow - Style8 6 4 3" xfId="11652" xr:uid="{59F50C1A-A2C4-4301-8345-720F8104BB04}"/>
    <cellStyle name="TotRow - Style8 6 4 3 2" xfId="30965" xr:uid="{2E5F2526-5F54-4F10-A086-A51B0715CC4F}"/>
    <cellStyle name="TotRow - Style8 6 4 4" xfId="20894" xr:uid="{6DE747A5-A89D-4F7F-99D7-DEF3B96799BD}"/>
    <cellStyle name="TotRow - Style8 6 4 4 2" xfId="37102" xr:uid="{FA9CA5D3-8E8C-4532-9624-D91F43822914}"/>
    <cellStyle name="TotRow - Style8 6 4 5" xfId="22917" xr:uid="{07491825-A7FE-4D00-8D45-508AC003757F}"/>
    <cellStyle name="TotRow - Style8 6 4 5 2" xfId="39041" xr:uid="{146C0084-D5B1-40D2-9222-09C6DDD6AAC0}"/>
    <cellStyle name="TotRow - Style8 6 4 6" xfId="17658" xr:uid="{0FF2DF8A-001D-4A1D-A837-1F7F12D16D2D}"/>
    <cellStyle name="TotRow - Style8 6 4 6 2" xfId="36722" xr:uid="{13B99012-EF52-47A8-A37F-6498C38501C4}"/>
    <cellStyle name="TotRow - Style8 6 4 7" xfId="17543" xr:uid="{0A3564A1-FC7C-4453-9B66-FF4E315E78E6}"/>
    <cellStyle name="TotRow - Style8 6 4 7 2" xfId="36618" xr:uid="{284AB901-2DCA-4A41-9C4E-5CAE7A7B65DB}"/>
    <cellStyle name="TotRow - Style8 6 4 8" xfId="29785" xr:uid="{9487C44C-F969-47A2-BEEB-2EC105C732DC}"/>
    <cellStyle name="TotRow - Style8 6 4 9" xfId="40952" xr:uid="{F8FE59D6-DDF3-4593-AAEF-983D87A2163F}"/>
    <cellStyle name="TotRow - Style8 6 40" xfId="46873" xr:uid="{F6D59545-A635-4851-B12D-14B6721B6B74}"/>
    <cellStyle name="TotRow - Style8 6 41" xfId="51518" xr:uid="{7A54D90B-5393-47CE-90CF-54FA0C007BC7}"/>
    <cellStyle name="TotRow - Style8 6 5" xfId="8454" xr:uid="{00672339-7C22-40FF-9656-1BF75CF0B7F3}"/>
    <cellStyle name="TotRow - Style8 6 5 2" xfId="11118" xr:uid="{89B4B914-1156-40B9-817E-232981275151}"/>
    <cellStyle name="TotRow - Style8 6 5 2 2" xfId="30431" xr:uid="{E75DB616-7641-431E-A4BA-8D0AD7B158A9}"/>
    <cellStyle name="TotRow - Style8 6 5 3" xfId="20744" xr:uid="{49D40D38-2318-4950-8DA2-01D2BE21EAF0}"/>
    <cellStyle name="TotRow - Style8 6 5 3 2" xfId="36963" xr:uid="{BF21ACBE-D628-4C7A-A178-646239C3D58A}"/>
    <cellStyle name="TotRow - Style8 6 5 4" xfId="22776" xr:uid="{7B99A730-8115-4841-865C-FEFE8EFFA3E2}"/>
    <cellStyle name="TotRow - Style8 6 5 4 2" xfId="38900" xr:uid="{513B877B-AD9D-4AA7-A8F5-27DDD00FBACD}"/>
    <cellStyle name="TotRow - Style8 6 5 5" xfId="22498" xr:uid="{B1D2FA55-7BDE-4B72-9B50-695658E406E3}"/>
    <cellStyle name="TotRow - Style8 6 5 5 2" xfId="38622" xr:uid="{C18A4B9E-6BAC-4802-A6D3-6CD2679EB9F3}"/>
    <cellStyle name="TotRow - Style8 6 5 6" xfId="23130" xr:uid="{5E466737-FAED-41A4-9EF3-702D668759E3}"/>
    <cellStyle name="TotRow - Style8 6 5 6 2" xfId="39253" xr:uid="{A7B5CE02-9A91-4A1C-86F4-6D51E31B0019}"/>
    <cellStyle name="TotRow - Style8 6 5 7" xfId="27898" xr:uid="{E39246E0-66F6-414F-9132-D26A79CC17C5}"/>
    <cellStyle name="TotRow - Style8 6 5 8" xfId="40813" xr:uid="{B3B22EEC-FA62-424E-B3FC-73244A922AE1}"/>
    <cellStyle name="TotRow - Style8 6 6" xfId="9910" xr:uid="{4ADF1878-2ED7-460E-9600-F62286849885}"/>
    <cellStyle name="TotRow - Style8 6 6 2" xfId="11424" xr:uid="{A1999775-E975-4A55-8A45-CC54B1C0A79D}"/>
    <cellStyle name="TotRow - Style8 6 6 2 2" xfId="30737" xr:uid="{DBF9E140-29EE-4693-ACCD-695BF0ECA4E4}"/>
    <cellStyle name="TotRow - Style8 6 6 3" xfId="29257" xr:uid="{C71423E9-8C59-4AAB-8CB8-C158BA8D3124}"/>
    <cellStyle name="TotRow - Style8 6 6 4" xfId="43523" xr:uid="{86409A49-7418-4C4B-B2DA-36A282D02594}"/>
    <cellStyle name="TotRow - Style8 6 7" xfId="6143" xr:uid="{867E5A0F-2B8A-4B87-ADB2-07E19A9E9467}"/>
    <cellStyle name="TotRow - Style8 6 7 2" xfId="25966" xr:uid="{9419A521-9667-4676-9B89-0B4BD0C644B1}"/>
    <cellStyle name="TotRow - Style8 6 7 3" xfId="47279" xr:uid="{B3218201-490C-46FB-858C-84953625BFE4}"/>
    <cellStyle name="TotRow - Style8 6 8" xfId="12749" xr:uid="{5F09EE64-8B4E-4E08-B7BF-45C91FE1A0A1}"/>
    <cellStyle name="TotRow - Style8 6 8 2" xfId="32059" xr:uid="{F86EF8B4-FFFE-4EC3-9278-B287189FC108}"/>
    <cellStyle name="TotRow - Style8 6 8 3" xfId="46243" xr:uid="{599E4CCC-BB00-4D13-B183-142809AA439C}"/>
    <cellStyle name="TotRow - Style8 6 9" xfId="12161" xr:uid="{6D8FBF71-2DFA-4804-BFF1-16D87CB786A8}"/>
    <cellStyle name="TotRow - Style8 6 9 2" xfId="31473" xr:uid="{B553298B-768B-4946-BD18-7841B934A331}"/>
    <cellStyle name="TotRow - Style8 6 9 3" xfId="43351" xr:uid="{EAA75DB7-023F-46AB-A3CA-6BDAB1781968}"/>
    <cellStyle name="TotRow - Style8 7" xfId="1707" xr:uid="{A388BAF0-BA1A-4A65-960F-4A8167242307}"/>
    <cellStyle name="TotRow - Style8 7 10" xfId="15337" xr:uid="{868878C5-CB44-43F6-9CA4-1275C49CE1EB}"/>
    <cellStyle name="TotRow - Style8 7 10 2" xfId="34555" xr:uid="{68AF44BA-3438-4596-A865-307F17D58BB1}"/>
    <cellStyle name="TotRow - Style8 7 10 3" xfId="44305" xr:uid="{3F293022-2DB8-433C-ABD9-C581ACF6E37D}"/>
    <cellStyle name="TotRow - Style8 7 11" xfId="23933" xr:uid="{CB895666-648F-477F-9378-C5F5B063BD1E}"/>
    <cellStyle name="TotRow - Style8 7 11 2" xfId="42620" xr:uid="{3E78B116-5C5F-495D-B1E2-FB1CDC0F5A74}"/>
    <cellStyle name="TotRow - Style8 7 12" xfId="42307" xr:uid="{D373CD1A-68AA-468B-9A4B-139115F054E4}"/>
    <cellStyle name="TotRow - Style8 7 13" xfId="47574" xr:uid="{B222406C-179A-4FD2-B704-8B696C1DCC97}"/>
    <cellStyle name="TotRow - Style8 7 14" xfId="46774" xr:uid="{CF01620B-2C78-4369-9DC4-F010A52F66D2}"/>
    <cellStyle name="TotRow - Style8 7 15" xfId="47592" xr:uid="{F38F2760-4009-4EA0-922F-D7BAC2AA6DFB}"/>
    <cellStyle name="TotRow - Style8 7 16" xfId="46422" xr:uid="{6BA7DF7A-F714-4959-A335-4601A52D5295}"/>
    <cellStyle name="TotRow - Style8 7 17" xfId="42385" xr:uid="{E114A4A9-AE35-4921-B69E-3C4A2AA6A463}"/>
    <cellStyle name="TotRow - Style8 7 18" xfId="46268" xr:uid="{424A61B1-160D-487D-8D8D-69943AACBD90}"/>
    <cellStyle name="TotRow - Style8 7 19" xfId="47825" xr:uid="{CD5E010E-A206-493A-920D-B8862F21E5BD}"/>
    <cellStyle name="TotRow - Style8 7 2" xfId="7800" xr:uid="{BCB10D0D-0BBE-4A6E-BAAE-0152380A014B}"/>
    <cellStyle name="TotRow - Style8 7 2 10" xfId="40735" xr:uid="{4C622B1F-6B62-40D7-93C0-B6EB9ABDF477}"/>
    <cellStyle name="TotRow - Style8 7 2 2" xfId="9962" xr:uid="{9BECECD9-390C-4B3B-84AB-FB96A254692E}"/>
    <cellStyle name="TotRow - Style8 7 2 2 2" xfId="11448" xr:uid="{1C0D6320-933D-40B6-BAFA-8F0FA2262661}"/>
    <cellStyle name="TotRow - Style8 7 2 2 2 2" xfId="30761" xr:uid="{F0A5D4FE-8D4B-409B-9B43-3BA860F61CC3}"/>
    <cellStyle name="TotRow - Style8 7 2 2 3" xfId="29291" xr:uid="{F07AE27F-5E11-4A18-B72E-2ECFE4AE6910}"/>
    <cellStyle name="TotRow - Style8 7 2 3" xfId="10636" xr:uid="{0C67162F-F95A-44A6-A179-FF08EFC85021}"/>
    <cellStyle name="TotRow - Style8 7 2 3 2" xfId="11826" xr:uid="{3A4FB6B2-86C9-47E0-803F-D1180600C726}"/>
    <cellStyle name="TotRow - Style8 7 2 3 2 2" xfId="31139" xr:uid="{D5422E68-70F5-4E6C-9492-C101AF083885}"/>
    <cellStyle name="TotRow - Style8 7 2 3 3" xfId="29959" xr:uid="{4455AF9A-1A18-4542-9EB3-8E0F596450C8}"/>
    <cellStyle name="TotRow - Style8 7 2 4" xfId="11086" xr:uid="{D60A2A5F-AB8C-45B3-A21B-67C3D389331C}"/>
    <cellStyle name="TotRow - Style8 7 2 4 2" xfId="30399" xr:uid="{0ACA404F-5749-4873-ABA0-1723BCA3FFC9}"/>
    <cellStyle name="TotRow - Style8 7 2 5" xfId="19004" xr:uid="{36040177-5689-4FB3-9BE9-49EB4D4CB843}"/>
    <cellStyle name="TotRow - Style8 7 2 5 2" xfId="36878" xr:uid="{1D514887-8EBB-47EC-8121-63F8D8B9EAAF}"/>
    <cellStyle name="TotRow - Style8 7 2 6" xfId="22468" xr:uid="{4C0D8970-C31F-4FCD-8420-F5A3A513022D}"/>
    <cellStyle name="TotRow - Style8 7 2 6 2" xfId="38592" xr:uid="{DCE7F07F-A92D-4D81-BE86-31632CF2BB7E}"/>
    <cellStyle name="TotRow - Style8 7 2 7" xfId="22337" xr:uid="{04A01C98-4641-4E17-91FE-1FB511D5D790}"/>
    <cellStyle name="TotRow - Style8 7 2 7 2" xfId="38464" xr:uid="{D76BEFC6-E043-4777-B671-D4C90A8ABC05}"/>
    <cellStyle name="TotRow - Style8 7 2 8" xfId="16879" xr:uid="{5FDBA5FF-F0D0-473F-AC93-8064F3020D61}"/>
    <cellStyle name="TotRow - Style8 7 2 8 2" xfId="35972" xr:uid="{3DA22E2D-B091-4E6E-B703-2DFD7D272ABE}"/>
    <cellStyle name="TotRow - Style8 7 2 9" xfId="27293" xr:uid="{7451CBB5-1F60-4BB6-9613-F7174E916433}"/>
    <cellStyle name="TotRow - Style8 7 20" xfId="44619" xr:uid="{49E200ED-33A6-49FA-BC25-5CF73C587D90}"/>
    <cellStyle name="TotRow - Style8 7 21" xfId="44647" xr:uid="{CC24A81E-C933-48B8-83CA-25688CA43A2D}"/>
    <cellStyle name="TotRow - Style8 7 22" xfId="44284" xr:uid="{4FDA0CB0-3458-413F-B967-E61FC7D336F9}"/>
    <cellStyle name="TotRow - Style8 7 23" xfId="43434" xr:uid="{CD9D898C-C37D-4512-9D23-62DEC8CDB784}"/>
    <cellStyle name="TotRow - Style8 7 24" xfId="47519" xr:uid="{B1CAB346-335B-4B30-8E59-5EC8C966EC1A}"/>
    <cellStyle name="TotRow - Style8 7 25" xfId="47714" xr:uid="{B529AB0A-231F-4359-B8B6-85D0F1ED2A31}"/>
    <cellStyle name="TotRow - Style8 7 26" xfId="47117" xr:uid="{051B4008-2B41-4219-B8A3-2C87FA5E05ED}"/>
    <cellStyle name="TotRow - Style8 7 27" xfId="46938" xr:uid="{13B7C38D-BFF2-40B2-BFAD-925C635FD8BE}"/>
    <cellStyle name="TotRow - Style8 7 28" xfId="44232" xr:uid="{2B9A454A-8E66-4E08-AD34-0FFF7AA22590}"/>
    <cellStyle name="TotRow - Style8 7 29" xfId="48157" xr:uid="{9391E56E-5714-4AB4-8544-8DDA4E4B0667}"/>
    <cellStyle name="TotRow - Style8 7 3" xfId="10098" xr:uid="{D8B0CED1-468E-4CED-8771-6626505BB537}"/>
    <cellStyle name="TotRow - Style8 7 3 10" xfId="40915" xr:uid="{505C2BC9-2BC2-4C2B-82AF-BB20E3A6CA57}"/>
    <cellStyle name="TotRow - Style8 7 3 2" xfId="10519" xr:uid="{EA13418C-A975-49E6-B9CC-E65DE355BEF8}"/>
    <cellStyle name="TotRow - Style8 7 3 2 2" xfId="10871" xr:uid="{00BCD414-242E-4C3C-8430-D10E051A153F}"/>
    <cellStyle name="TotRow - Style8 7 3 2 2 2" xfId="12054" xr:uid="{C31C7393-DF15-4263-9C59-0AFE27EF2EDC}"/>
    <cellStyle name="TotRow - Style8 7 3 2 2 2 2" xfId="31367" xr:uid="{5D085898-F156-4749-97BC-B0D7A80A2B2D}"/>
    <cellStyle name="TotRow - Style8 7 3 2 2 3" xfId="30187" xr:uid="{02379EFD-0E7A-4EE9-A428-2D6FB8D95E88}"/>
    <cellStyle name="TotRow - Style8 7 3 2 3" xfId="11710" xr:uid="{1ED8859E-F488-4073-8462-E0D91481B29F}"/>
    <cellStyle name="TotRow - Style8 7 3 2 3 2" xfId="31023" xr:uid="{38BC04F0-60A5-43BC-A666-025DC5D0790A}"/>
    <cellStyle name="TotRow - Style8 7 3 2 4" xfId="29843" xr:uid="{6B585728-E100-4FA4-9A16-DB81D1A3AF12}"/>
    <cellStyle name="TotRow - Style8 7 3 3" xfId="10651" xr:uid="{1EBBC1E9-E455-46DB-9E7B-C3E9DF520889}"/>
    <cellStyle name="TotRow - Style8 7 3 3 2" xfId="11841" xr:uid="{427DC2C4-8A32-4009-97B4-6CCF366713B2}"/>
    <cellStyle name="TotRow - Style8 7 3 3 2 2" xfId="31154" xr:uid="{1B004262-80DE-4F9D-B4C7-52E4CADB6873}"/>
    <cellStyle name="TotRow - Style8 7 3 3 3" xfId="29974" xr:uid="{1389819D-C749-4491-90C0-612361C511FE}"/>
    <cellStyle name="TotRow - Style8 7 3 4" xfId="11464" xr:uid="{5E175D1F-5991-4352-88E7-37BDBAF3530D}"/>
    <cellStyle name="TotRow - Style8 7 3 4 2" xfId="30777" xr:uid="{F64890D5-D00D-4B10-9681-A20EE4A3AD58}"/>
    <cellStyle name="TotRow - Style8 7 3 5" xfId="20854" xr:uid="{D4B473C1-D194-4654-9E9D-B75ED6DBAF83}"/>
    <cellStyle name="TotRow - Style8 7 3 5 2" xfId="37065" xr:uid="{0455C4B2-878C-4649-9581-C932757C5D7E}"/>
    <cellStyle name="TotRow - Style8 7 3 6" xfId="22880" xr:uid="{3D150452-2574-4C1E-AC24-9D10746D893A}"/>
    <cellStyle name="TotRow - Style8 7 3 6 2" xfId="39004" xr:uid="{4B0338FD-32C2-49FF-B79C-96260D1EBD82}"/>
    <cellStyle name="TotRow - Style8 7 3 7" xfId="17577" xr:uid="{C3442596-FE3B-41E0-BC9A-2C8C00FE8458}"/>
    <cellStyle name="TotRow - Style8 7 3 7 2" xfId="36646" xr:uid="{A08A31BB-20D4-4823-8890-803E5441061D}"/>
    <cellStyle name="TotRow - Style8 7 3 8" xfId="22421" xr:uid="{C796D26C-E3E0-48A6-8282-64A446A6E178}"/>
    <cellStyle name="TotRow - Style8 7 3 8 2" xfId="38548" xr:uid="{433C1D26-61FA-4F9F-B233-05AD51B7D613}"/>
    <cellStyle name="TotRow - Style8 7 3 9" xfId="29427" xr:uid="{3BD15CD2-B622-459B-BFB6-E4B675A77CD9}"/>
    <cellStyle name="TotRow - Style8 7 30" xfId="47673" xr:uid="{F22A3DAF-64CB-4CB1-8ECB-A7787A23D238}"/>
    <cellStyle name="TotRow - Style8 7 31" xfId="46618" xr:uid="{78F904F4-137F-464D-A6F5-7B576032054A}"/>
    <cellStyle name="TotRow - Style8 7 32" xfId="46992" xr:uid="{52521015-AE60-466E-B88D-F4D2830D02BD}"/>
    <cellStyle name="TotRow - Style8 7 33" xfId="47864" xr:uid="{3F2A88CB-361E-4E62-8B0A-9F7FEB24A82D}"/>
    <cellStyle name="TotRow - Style8 7 34" xfId="46139" xr:uid="{0F4592C9-86AB-44B7-8A3A-D12845482CD2}"/>
    <cellStyle name="TotRow - Style8 7 35" xfId="46627" xr:uid="{380B20A6-3673-4D31-ABF3-7A2A9FC6320E}"/>
    <cellStyle name="TotRow - Style8 7 36" xfId="46824" xr:uid="{A35283DF-05D5-42B4-A705-65C4E3B9E42A}"/>
    <cellStyle name="TotRow - Style8 7 37" xfId="48264" xr:uid="{6506B941-868D-472A-BF3F-9BF58C0F97B8}"/>
    <cellStyle name="TotRow - Style8 7 38" xfId="42592" xr:uid="{CF8255BE-2831-477A-BF70-47512E85EE76}"/>
    <cellStyle name="TotRow - Style8 7 39" xfId="48506" xr:uid="{B08D8428-E9AC-42CB-A646-914709590878}"/>
    <cellStyle name="TotRow - Style8 7 4" xfId="10461" xr:uid="{869FA01B-E716-425A-A1CF-3295B7CC0385}"/>
    <cellStyle name="TotRow - Style8 7 4 2" xfId="10814" xr:uid="{8D8662CD-3462-48DE-9808-0C28EA968066}"/>
    <cellStyle name="TotRow - Style8 7 4 2 2" xfId="11998" xr:uid="{93E56921-E565-412F-9EE4-CECBD544272F}"/>
    <cellStyle name="TotRow - Style8 7 4 2 2 2" xfId="31311" xr:uid="{A120636E-C0E4-4C00-99ED-DDFA1FDE8ABA}"/>
    <cellStyle name="TotRow - Style8 7 4 2 3" xfId="30131" xr:uid="{DFE232E7-3200-44D7-9F53-73E0DB33325D}"/>
    <cellStyle name="TotRow - Style8 7 4 3" xfId="11653" xr:uid="{FBBAB1CE-6ACA-4F18-97F3-E1F850978BF7}"/>
    <cellStyle name="TotRow - Style8 7 4 3 2" xfId="30966" xr:uid="{7F8ECF5D-4218-4781-88E1-4E04C6A1476B}"/>
    <cellStyle name="TotRow - Style8 7 4 4" xfId="20782" xr:uid="{82877381-1A7B-4957-BB57-D8208840F7CD}"/>
    <cellStyle name="TotRow - Style8 7 4 4 2" xfId="37000" xr:uid="{B92EF008-3B37-4E1A-B613-6BFEF80A554E}"/>
    <cellStyle name="TotRow - Style8 7 4 5" xfId="22813" xr:uid="{D929AD5E-1E4B-4AAA-8E1E-F01B6651E1FA}"/>
    <cellStyle name="TotRow - Style8 7 4 5 2" xfId="38937" xr:uid="{FCC680E7-243F-43CA-B73E-AF44A2BB64C2}"/>
    <cellStyle name="TotRow - Style8 7 4 6" xfId="23063" xr:uid="{0D7D8AF8-5356-45C6-91E8-F5737858C3EF}"/>
    <cellStyle name="TotRow - Style8 7 4 6 2" xfId="39187" xr:uid="{E118F715-84A6-4783-97CC-05A15150475B}"/>
    <cellStyle name="TotRow - Style8 7 4 7" xfId="16364" xr:uid="{8165AA9B-B9BA-42D5-AFF7-4BD62B477A40}"/>
    <cellStyle name="TotRow - Style8 7 4 7 2" xfId="35464" xr:uid="{5C68899F-6CC4-40AC-8C44-F5FBEC0BB42D}"/>
    <cellStyle name="TotRow - Style8 7 4 8" xfId="29786" xr:uid="{6C08F6F1-C4EB-49D2-8991-CB7A75BA3FE0}"/>
    <cellStyle name="TotRow - Style8 7 4 9" xfId="40850" xr:uid="{6CA5EDC6-50D2-49EE-B907-B5365BEBFADD}"/>
    <cellStyle name="TotRow - Style8 7 40" xfId="48204" xr:uid="{A85FE080-4B29-4484-9166-0F7C16F09E98}"/>
    <cellStyle name="TotRow - Style8 7 41" xfId="51519" xr:uid="{17031416-7AE5-46C2-8356-22D4B1683B9D}"/>
    <cellStyle name="TotRow - Style8 7 5" xfId="8453" xr:uid="{92FE627F-835F-47F3-99A4-C34186CCAEC2}"/>
    <cellStyle name="TotRow - Style8 7 5 2" xfId="11117" xr:uid="{C2106DFF-D9B3-44DA-BC8F-B79AE75A3BA2}"/>
    <cellStyle name="TotRow - Style8 7 5 2 2" xfId="30430" xr:uid="{69DF56E1-AC24-44C2-9ADE-A405B7467629}"/>
    <cellStyle name="TotRow - Style8 7 5 3" xfId="20809" xr:uid="{C9D009CA-2B4A-4A47-9FB1-33C5CE3CCE5D}"/>
    <cellStyle name="TotRow - Style8 7 5 3 2" xfId="37024" xr:uid="{66183925-C228-4BA7-BDC9-61522A0A23E9}"/>
    <cellStyle name="TotRow - Style8 7 5 4" xfId="22839" xr:uid="{2BF90B54-5782-4543-AEC3-C336EA2E0733}"/>
    <cellStyle name="TotRow - Style8 7 5 4 2" xfId="38963" xr:uid="{B5FD06F8-70CB-4791-8710-66DAC00279AF}"/>
    <cellStyle name="TotRow - Style8 7 5 5" xfId="23056" xr:uid="{5E5A784A-4B2B-437F-BE0C-E4419F9946A8}"/>
    <cellStyle name="TotRow - Style8 7 5 5 2" xfId="39180" xr:uid="{37C889E4-1584-4596-BB85-8476B7F500D0}"/>
    <cellStyle name="TotRow - Style8 7 5 6" xfId="17654" xr:uid="{92A6535D-B044-452F-BA90-D60AE2684EBC}"/>
    <cellStyle name="TotRow - Style8 7 5 6 2" xfId="36718" xr:uid="{D1D7662E-6CFA-4176-92B3-ACEF678A8AA4}"/>
    <cellStyle name="TotRow - Style8 7 5 7" xfId="27897" xr:uid="{7FC764A1-C78E-470F-BA99-4FFF7E08C4FF}"/>
    <cellStyle name="TotRow - Style8 7 5 8" xfId="40874" xr:uid="{458E0945-C353-4B8C-A1DE-E089F8664DA9}"/>
    <cellStyle name="TotRow - Style8 7 6" xfId="6857" xr:uid="{4568F870-17D5-4B70-A5FB-DE8BBEFA270A}"/>
    <cellStyle name="TotRow - Style8 7 6 2" xfId="10989" xr:uid="{A7CC8507-2014-48F9-9E23-35A1ADD4602B}"/>
    <cellStyle name="TotRow - Style8 7 6 2 2" xfId="30302" xr:uid="{80911395-1CA5-47D7-B90C-EBF0514F116D}"/>
    <cellStyle name="TotRow - Style8 7 6 3" xfId="26669" xr:uid="{6072C751-A0C6-480C-A784-61EEDCCC436E}"/>
    <cellStyle name="TotRow - Style8 7 6 4" xfId="42446" xr:uid="{1695B4F3-6B41-41D0-B4C9-BE16A8236AD0}"/>
    <cellStyle name="TotRow - Style8 7 7" xfId="6144" xr:uid="{FC3A46DF-BD6C-40AE-8A45-5A4406D85E2A}"/>
    <cellStyle name="TotRow - Style8 7 7 2" xfId="25967" xr:uid="{42719E3E-B76F-4436-A12E-F78CA2161258}"/>
    <cellStyle name="TotRow - Style8 7 7 3" xfId="42405" xr:uid="{5C25960E-EDC7-4525-A73A-5E07804F3D38}"/>
    <cellStyle name="TotRow - Style8 7 8" xfId="12750" xr:uid="{B3E57978-FDAF-4AED-87CD-5E35A15D0BD0}"/>
    <cellStyle name="TotRow - Style8 7 8 2" xfId="32060" xr:uid="{6AAAFF47-6389-4A38-A0DA-20E95878B26E}"/>
    <cellStyle name="TotRow - Style8 7 8 3" xfId="47225" xr:uid="{E25193A9-2B50-4763-91E7-5642C1828A8E}"/>
    <cellStyle name="TotRow - Style8 7 9" xfId="12160" xr:uid="{555F1ED2-B494-448F-8330-5508B150BD92}"/>
    <cellStyle name="TotRow - Style8 7 9 2" xfId="31472" xr:uid="{387B28F6-F13D-45CA-A627-20A8C77DDDC4}"/>
    <cellStyle name="TotRow - Style8 7 9 3" xfId="42508" xr:uid="{CB3C1B1F-676B-4D86-B071-59DD1AEEB50E}"/>
    <cellStyle name="TotRow - Style8 8" xfId="1708" xr:uid="{38FD1814-A274-4BE1-BBE0-40F49DAC290A}"/>
    <cellStyle name="TotRow - Style8 8 10" xfId="15338" xr:uid="{F57F8200-E7F1-4B0C-8EE6-985ED48713F5}"/>
    <cellStyle name="TotRow - Style8 8 10 2" xfId="34556" xr:uid="{8F401012-A1F7-457A-B099-1144579060D4}"/>
    <cellStyle name="TotRow - Style8 8 10 3" xfId="42601" xr:uid="{73BC2891-CD13-446E-8169-87C4C73FA041}"/>
    <cellStyle name="TotRow - Style8 8 11" xfId="23934" xr:uid="{AA9CBCAD-548F-4868-AC64-73252FA5BDCB}"/>
    <cellStyle name="TotRow - Style8 8 11 2" xfId="46305" xr:uid="{98478108-9414-4808-9891-86F5665FB2D1}"/>
    <cellStyle name="TotRow - Style8 8 12" xfId="46232" xr:uid="{31715B3D-D983-4F33-BC5C-665057159BA4}"/>
    <cellStyle name="TotRow - Style8 8 13" xfId="43492" xr:uid="{FD755B11-1EAB-4CCF-A600-D1F7FB7DAFD3}"/>
    <cellStyle name="TotRow - Style8 8 14" xfId="47409" xr:uid="{D37C663F-AA4E-4C72-8B84-18545B0635C2}"/>
    <cellStyle name="TotRow - Style8 8 15" xfId="47488" xr:uid="{A08D9656-E131-4A0F-B5EF-FDEAE9B36990}"/>
    <cellStyle name="TotRow - Style8 8 16" xfId="42434" xr:uid="{DB2A4D34-F697-4EA0-8FD4-FD0362792DE6}"/>
    <cellStyle name="TotRow - Style8 8 17" xfId="44237" xr:uid="{B283F871-2EDC-4D3C-A580-DF4BF1E9D6D5}"/>
    <cellStyle name="TotRow - Style8 8 18" xfId="46946" xr:uid="{AD2AFBF2-2342-4EAA-82F4-6ED21AB1E8C1}"/>
    <cellStyle name="TotRow - Style8 8 19" xfId="43146" xr:uid="{401CE1B7-5F20-4E15-B509-2F1D6524D1AE}"/>
    <cellStyle name="TotRow - Style8 8 2" xfId="7801" xr:uid="{F6A39BD3-A991-44A1-A834-7AAF9ADFC90A}"/>
    <cellStyle name="TotRow - Style8 8 2 10" xfId="40736" xr:uid="{964A1B8B-6CAD-4165-B515-25594CE0DC8D}"/>
    <cellStyle name="TotRow - Style8 8 2 2" xfId="9963" xr:uid="{0573F557-6CC3-4AA7-993B-125E8D5AF177}"/>
    <cellStyle name="TotRow - Style8 8 2 2 2" xfId="11449" xr:uid="{839974CE-8894-4DE4-8B10-736C10FDEFED}"/>
    <cellStyle name="TotRow - Style8 8 2 2 2 2" xfId="30762" xr:uid="{059F43F6-D4EB-4944-ACF2-15CC0CC38799}"/>
    <cellStyle name="TotRow - Style8 8 2 2 3" xfId="29292" xr:uid="{8257CA41-DA11-4D47-8ED9-12E375C9B135}"/>
    <cellStyle name="TotRow - Style8 8 2 3" xfId="10637" xr:uid="{4E436F25-F825-41B0-9A11-C0AADBF01BE7}"/>
    <cellStyle name="TotRow - Style8 8 2 3 2" xfId="11827" xr:uid="{1A9C7DD6-8DB7-47B0-9D6F-3603584771A2}"/>
    <cellStyle name="TotRow - Style8 8 2 3 2 2" xfId="31140" xr:uid="{B31D1E04-0FA1-4ACF-820E-3BADA42AFAB1}"/>
    <cellStyle name="TotRow - Style8 8 2 3 3" xfId="29960" xr:uid="{FAC7AB83-C00E-4C2F-9DE2-FE6B7FB9759B}"/>
    <cellStyle name="TotRow - Style8 8 2 4" xfId="11087" xr:uid="{3D2912E6-FDAC-42D9-B3F0-58C35F5D232B}"/>
    <cellStyle name="TotRow - Style8 8 2 4 2" xfId="30400" xr:uid="{5DD9127E-6698-438E-BBC4-5689F3BD5305}"/>
    <cellStyle name="TotRow - Style8 8 2 5" xfId="19005" xr:uid="{D5C6F157-54F5-4563-8C52-82E835EE36D3}"/>
    <cellStyle name="TotRow - Style8 8 2 5 2" xfId="36879" xr:uid="{2671CB7D-1363-4D6F-B06F-C57C13DE7F70}"/>
    <cellStyle name="TotRow - Style8 8 2 6" xfId="22469" xr:uid="{BC66A265-27A0-488D-9267-7EB448A2E0B1}"/>
    <cellStyle name="TotRow - Style8 8 2 6 2" xfId="38593" xr:uid="{7AE2ABB7-F27A-40AB-A337-1B5BCFC752AB}"/>
    <cellStyle name="TotRow - Style8 8 2 7" xfId="16391" xr:uid="{9441E503-3B56-43AA-B250-88A1E19C6008}"/>
    <cellStyle name="TotRow - Style8 8 2 7 2" xfId="35491" xr:uid="{3D174256-0007-45C3-A929-BB6EB249BDCE}"/>
    <cellStyle name="TotRow - Style8 8 2 8" xfId="22556" xr:uid="{5931DAE7-A974-460D-A359-3375F5EF4C4F}"/>
    <cellStyle name="TotRow - Style8 8 2 8 2" xfId="38680" xr:uid="{B8D4077C-CA0B-4AF8-8EFF-F20C6A68D632}"/>
    <cellStyle name="TotRow - Style8 8 2 9" xfId="27294" xr:uid="{AC28D597-0DF3-4BA0-8BF9-91D8E69DCB98}"/>
    <cellStyle name="TotRow - Style8 8 20" xfId="43057" xr:uid="{10ECC9B0-E535-4668-B5FB-0F762C006040}"/>
    <cellStyle name="TotRow - Style8 8 21" xfId="42391" xr:uid="{F3DABDAB-AB59-42D2-8418-81D21ECC6154}"/>
    <cellStyle name="TotRow - Style8 8 22" xfId="42774" xr:uid="{6E343D8D-FD8B-4E6B-A528-FC329F80AEF3}"/>
    <cellStyle name="TotRow - Style8 8 23" xfId="42608" xr:uid="{4968639A-8B3C-46B8-8722-A7ED544CBEA9}"/>
    <cellStyle name="TotRow - Style8 8 24" xfId="46509" xr:uid="{20D5535E-4BDC-4118-8B4E-63F1299F59CA}"/>
    <cellStyle name="TotRow - Style8 8 25" xfId="47143" xr:uid="{DC155677-19EE-4BE4-8251-A72EF3C80D1B}"/>
    <cellStyle name="TotRow - Style8 8 26" xfId="46950" xr:uid="{C6EFE541-B88F-4A52-B129-FA09BC56E9B7}"/>
    <cellStyle name="TotRow - Style8 8 27" xfId="46587" xr:uid="{52CAF7F1-0B26-4C9B-A136-69E38D42B6CE}"/>
    <cellStyle name="TotRow - Style8 8 28" xfId="46219" xr:uid="{6612617E-AE58-445D-B4DA-392A58D629B2}"/>
    <cellStyle name="TotRow - Style8 8 29" xfId="47986" xr:uid="{286E8D29-1215-4245-99AB-48E47F3B3379}"/>
    <cellStyle name="TotRow - Style8 8 3" xfId="10343" xr:uid="{0EEB574A-DD8F-46AA-A30B-BC00ED91B936}"/>
    <cellStyle name="TotRow - Style8 8 3 10" xfId="40916" xr:uid="{290558F3-E392-44B9-BF53-AA0B09AA94A7}"/>
    <cellStyle name="TotRow - Style8 8 3 2" xfId="10551" xr:uid="{E121ACD3-00FF-4F6E-9B66-2F3A41411D24}"/>
    <cellStyle name="TotRow - Style8 8 3 2 2" xfId="10903" xr:uid="{4A32BFA2-8B29-4691-A670-3908B9CCC8FF}"/>
    <cellStyle name="TotRow - Style8 8 3 2 2 2" xfId="12084" xr:uid="{90B6798D-8CC3-4013-9C4D-EA10277A8877}"/>
    <cellStyle name="TotRow - Style8 8 3 2 2 2 2" xfId="31397" xr:uid="{DE9CF98C-9202-4F72-B26C-A2ACD6FAE27F}"/>
    <cellStyle name="TotRow - Style8 8 3 2 2 3" xfId="30217" xr:uid="{B86DEE49-79C2-43DC-9235-2E59F7D79589}"/>
    <cellStyle name="TotRow - Style8 8 3 2 3" xfId="11742" xr:uid="{2224E84F-A4B8-4A3E-9379-B20EC2C8A463}"/>
    <cellStyle name="TotRow - Style8 8 3 2 3 2" xfId="31055" xr:uid="{B26CC2AC-1CC7-4FA1-987E-E52C5F5272E1}"/>
    <cellStyle name="TotRow - Style8 8 3 2 4" xfId="29875" xr:uid="{2439AC4F-093D-49B7-9E70-19047837A6CD}"/>
    <cellStyle name="TotRow - Style8 8 3 3" xfId="10707" xr:uid="{23F484AE-2949-43EC-AEB1-05883E346FBD}"/>
    <cellStyle name="TotRow - Style8 8 3 3 2" xfId="11894" xr:uid="{4086667B-41C3-4516-8618-84DC86EB99FF}"/>
    <cellStyle name="TotRow - Style8 8 3 3 2 2" xfId="31207" xr:uid="{1F680F5E-FD93-4753-B566-E1D1B6B87B2E}"/>
    <cellStyle name="TotRow - Style8 8 3 3 3" xfId="30027" xr:uid="{A44C6604-0820-4DE8-B2F9-1771D69F14D1}"/>
    <cellStyle name="TotRow - Style8 8 3 4" xfId="11540" xr:uid="{B35D9823-EE7B-4062-A16B-A3A15E8A8729}"/>
    <cellStyle name="TotRow - Style8 8 3 4 2" xfId="30853" xr:uid="{8B1A3B4A-02F8-4983-866E-709B4A4ACC44}"/>
    <cellStyle name="TotRow - Style8 8 3 5" xfId="20855" xr:uid="{01FE0A63-038C-4D60-8067-12472080732E}"/>
    <cellStyle name="TotRow - Style8 8 3 5 2" xfId="37066" xr:uid="{6A46657D-A7E5-4EB5-9433-30E67787756F}"/>
    <cellStyle name="TotRow - Style8 8 3 6" xfId="22881" xr:uid="{AC1066CE-0411-48CB-A128-F3AF8E55F6B0}"/>
    <cellStyle name="TotRow - Style8 8 3 6 2" xfId="39005" xr:uid="{7CFC5897-83DB-4021-8F0D-6E5C2C9928A7}"/>
    <cellStyle name="TotRow - Style8 8 3 7" xfId="22684" xr:uid="{2C17B227-8D73-4E1A-A9A8-D34323B77818}"/>
    <cellStyle name="TotRow - Style8 8 3 7 2" xfId="38808" xr:uid="{8D964B39-9D4A-41AA-916A-9C2B21AECAE6}"/>
    <cellStyle name="TotRow - Style8 8 3 8" xfId="17452" xr:uid="{ED576FDF-4A89-4941-9D7E-24489A8668B0}"/>
    <cellStyle name="TotRow - Style8 8 3 8 2" xfId="36532" xr:uid="{CEA89EBA-8FA2-46DD-852E-34441BE4977E}"/>
    <cellStyle name="TotRow - Style8 8 3 9" xfId="29671" xr:uid="{1D332818-C6B9-4887-8532-8DA35127B3BE}"/>
    <cellStyle name="TotRow - Style8 8 30" xfId="46976" xr:uid="{BA02A29E-EEE8-4E28-AB67-868EF6D11A07}"/>
    <cellStyle name="TotRow - Style8 8 31" xfId="44175" xr:uid="{EEE31A46-190E-42EC-9B67-9339824E6FB3}"/>
    <cellStyle name="TotRow - Style8 8 32" xfId="43098" xr:uid="{B056D4D6-B6F8-4738-9767-CE1C2476A3FC}"/>
    <cellStyle name="TotRow - Style8 8 33" xfId="48128" xr:uid="{3B7E7EDB-5783-493D-B02E-12FC727D8A51}"/>
    <cellStyle name="TotRow - Style8 8 34" xfId="48401" xr:uid="{720F5275-0100-4A2B-8B49-67F93AC730D5}"/>
    <cellStyle name="TotRow - Style8 8 35" xfId="47212" xr:uid="{DAA5D58C-FE8B-4091-A59F-909EB4514F63}"/>
    <cellStyle name="TotRow - Style8 8 36" xfId="46559" xr:uid="{1BA14F79-0460-4DB2-BC28-3C43AA353D4D}"/>
    <cellStyle name="TotRow - Style8 8 37" xfId="47672" xr:uid="{48A371D7-0A84-40BE-B772-1E9075578546}"/>
    <cellStyle name="TotRow - Style8 8 38" xfId="43207" xr:uid="{E57DA1C7-42C9-4014-A6BC-9F55903CBD3D}"/>
    <cellStyle name="TotRow - Style8 8 39" xfId="47060" xr:uid="{C97AF2AD-82E6-48C7-A2FF-0ABD9CC7F90F}"/>
    <cellStyle name="TotRow - Style8 8 4" xfId="10462" xr:uid="{80D2834C-6176-4496-A204-18AE93119350}"/>
    <cellStyle name="TotRow - Style8 8 4 2" xfId="10815" xr:uid="{8C2F456F-4252-42D9-B59C-284447B24CE2}"/>
    <cellStyle name="TotRow - Style8 8 4 2 2" xfId="11999" xr:uid="{E44CE217-C012-4BD6-80E3-2F2604286369}"/>
    <cellStyle name="TotRow - Style8 8 4 2 2 2" xfId="31312" xr:uid="{9463E7D0-51F5-4D9D-982F-B20FBA93534D}"/>
    <cellStyle name="TotRow - Style8 8 4 2 3" xfId="30132" xr:uid="{24E673D9-0FDB-4EF7-A899-8DB5F2B55C6F}"/>
    <cellStyle name="TotRow - Style8 8 4 3" xfId="11654" xr:uid="{D9D996E8-2C4E-421E-B311-A3C65C1C3A7E}"/>
    <cellStyle name="TotRow - Style8 8 4 3 2" xfId="30967" xr:uid="{B18DFEAD-67E0-454A-8AC0-C5673CD2DF8B}"/>
    <cellStyle name="TotRow - Style8 8 4 4" xfId="20893" xr:uid="{B80092D3-3A86-4D59-A508-E85F257C30F2}"/>
    <cellStyle name="TotRow - Style8 8 4 4 2" xfId="37101" xr:uid="{B7C97EA2-6984-4358-BC75-606A6AE49AE6}"/>
    <cellStyle name="TotRow - Style8 8 4 5" xfId="22916" xr:uid="{F5E0AE61-99CA-44E3-8D39-B31B7E2200BC}"/>
    <cellStyle name="TotRow - Style8 8 4 5 2" xfId="39040" xr:uid="{7C5C0C99-1696-4127-B323-3B818537F148}"/>
    <cellStyle name="TotRow - Style8 8 4 6" xfId="22669" xr:uid="{62B8B989-965C-477B-8AFC-CCB10A129CBD}"/>
    <cellStyle name="TotRow - Style8 8 4 6 2" xfId="38793" xr:uid="{AB4364DD-51B4-4170-A767-843D71C85EE6}"/>
    <cellStyle name="TotRow - Style8 8 4 7" xfId="22424" xr:uid="{296A77D8-4F6F-42A0-8E88-64ECBE23DC9F}"/>
    <cellStyle name="TotRow - Style8 8 4 7 2" xfId="38551" xr:uid="{EDD55E3D-F6AA-4BFC-9EEA-D7BCC2AE3015}"/>
    <cellStyle name="TotRow - Style8 8 4 8" xfId="29787" xr:uid="{39B390AD-8BD7-4DF6-BA9B-BC43C60C8045}"/>
    <cellStyle name="TotRow - Style8 8 4 9" xfId="40951" xr:uid="{E45029FD-1C91-4554-BD4F-434EC3DB5D82}"/>
    <cellStyle name="TotRow - Style8 8 40" xfId="43144" xr:uid="{91ADD5B7-A672-4667-BCFC-AC01F6D7D100}"/>
    <cellStyle name="TotRow - Style8 8 41" xfId="51520" xr:uid="{86003EA0-3461-42F1-8399-BCA97C89D61F}"/>
    <cellStyle name="TotRow - Style8 8 5" xfId="8452" xr:uid="{A1B15393-CA87-4EFA-B307-1349961B6C45}"/>
    <cellStyle name="TotRow - Style8 8 5 2" xfId="11116" xr:uid="{DE9032D2-3856-4CF9-B6D3-0A5CBEAA1398}"/>
    <cellStyle name="TotRow - Style8 8 5 2 2" xfId="30429" xr:uid="{059E581F-A33B-4F7F-B1E6-8426DADA6529}"/>
    <cellStyle name="TotRow - Style8 8 5 3" xfId="20745" xr:uid="{F2A3C37D-883D-4265-8D46-E69F4F50DC45}"/>
    <cellStyle name="TotRow - Style8 8 5 3 2" xfId="36964" xr:uid="{59A49848-B8EF-4DEE-B7BF-6E52ECB9020D}"/>
    <cellStyle name="TotRow - Style8 8 5 4" xfId="22777" xr:uid="{3AE40CEA-218B-4B44-8A61-D156EA8EB846}"/>
    <cellStyle name="TotRow - Style8 8 5 4 2" xfId="38901" xr:uid="{D831BBB6-199F-4E6C-AC0C-C2B168B6D445}"/>
    <cellStyle name="TotRow - Style8 8 5 5" xfId="16398" xr:uid="{21A994FF-B5B1-483E-98C5-2F26175F5C61}"/>
    <cellStyle name="TotRow - Style8 8 5 5 2" xfId="35498" xr:uid="{AE989DE7-EC5E-49E9-A6DE-3B4ADB4B610C}"/>
    <cellStyle name="TotRow - Style8 8 5 6" xfId="21593" xr:uid="{525C0276-9EFD-41D3-8626-99C4AB64307D}"/>
    <cellStyle name="TotRow - Style8 8 5 6 2" xfId="37763" xr:uid="{98D0BA1F-2FF2-4632-B31E-505E64298A10}"/>
    <cellStyle name="TotRow - Style8 8 5 7" xfId="27896" xr:uid="{15DF65E3-A705-4BD6-8AA9-DDDA5CF43662}"/>
    <cellStyle name="TotRow - Style8 8 5 8" xfId="40814" xr:uid="{A8A06992-7321-4322-BAAE-6672082E870F}"/>
    <cellStyle name="TotRow - Style8 8 6" xfId="9909" xr:uid="{D2F905ED-8BA7-4DC7-9764-BC8CB601A76B}"/>
    <cellStyle name="TotRow - Style8 8 6 2" xfId="11423" xr:uid="{C13E58FB-E07A-4437-A99A-89F68137E494}"/>
    <cellStyle name="TotRow - Style8 8 6 2 2" xfId="30736" xr:uid="{FBD642DA-C31B-413F-8967-BFAC3B595247}"/>
    <cellStyle name="TotRow - Style8 8 6 3" xfId="29256" xr:uid="{3F5BF2C0-7D17-4FFD-9C24-DB8C2E1DBD16}"/>
    <cellStyle name="TotRow - Style8 8 6 4" xfId="43522" xr:uid="{C266FA3C-A9B7-4131-A53B-03F95BCFEA40}"/>
    <cellStyle name="TotRow - Style8 8 7" xfId="6145" xr:uid="{24EFF5CE-EF0B-49D2-8287-6E72F79D3CE1}"/>
    <cellStyle name="TotRow - Style8 8 7 2" xfId="25968" xr:uid="{8680D696-2BAC-4245-871C-FBB6FE52C0AC}"/>
    <cellStyle name="TotRow - Style8 8 7 3" xfId="44535" xr:uid="{06CDB016-79AF-47EF-8408-CAF4CE5C2218}"/>
    <cellStyle name="TotRow - Style8 8 8" xfId="12751" xr:uid="{BC4EEF21-C7DB-4FC9-9FBD-E9AA9FCBBE00}"/>
    <cellStyle name="TotRow - Style8 8 8 2" xfId="32061" xr:uid="{041D851E-44BA-471C-86FD-A1B1F13E5470}"/>
    <cellStyle name="TotRow - Style8 8 8 3" xfId="46106" xr:uid="{63CCBA69-CA47-4F9C-8A34-698C41FFBEFD}"/>
    <cellStyle name="TotRow - Style8 8 9" xfId="12159" xr:uid="{7BDCBA11-D19B-4C7C-B1B1-27C6FA4D6D40}"/>
    <cellStyle name="TotRow - Style8 8 9 2" xfId="31471" xr:uid="{F585C034-AF77-43E6-BA51-23EAC881972C}"/>
    <cellStyle name="TotRow - Style8 8 9 3" xfId="44457" xr:uid="{9894C386-EEFF-4C54-B46A-0458DC3E9151}"/>
    <cellStyle name="TotRow - Style8 9" xfId="1709" xr:uid="{86E232B6-A232-4E47-A1C9-DB2905BE8484}"/>
    <cellStyle name="TotRow - Style8 9 10" xfId="15339" xr:uid="{8F755F68-AE81-4AE9-8922-8E766B47622B}"/>
    <cellStyle name="TotRow - Style8 9 10 2" xfId="34557" xr:uid="{F47BA858-9EB2-4991-9CE3-DD479A90111B}"/>
    <cellStyle name="TotRow - Style8 9 10 3" xfId="44022" xr:uid="{DFB06FFF-B7B3-4781-90C4-7318D9ADAA5D}"/>
    <cellStyle name="TotRow - Style8 9 11" xfId="23935" xr:uid="{B6C028E8-18E8-459C-B00F-5F209BBBFDF3}"/>
    <cellStyle name="TotRow - Style8 9 11 2" xfId="46389" xr:uid="{35B8CDA6-7FEA-4046-BB44-BBB468A695ED}"/>
    <cellStyle name="TotRow - Style8 9 12" xfId="46303" xr:uid="{E2327D9F-CE87-4CDA-9738-F69C83732C63}"/>
    <cellStyle name="TotRow - Style8 9 13" xfId="46473" xr:uid="{29C009F3-8727-4CE9-9AA4-1F90E7B7AE74}"/>
    <cellStyle name="TotRow - Style8 9 14" xfId="46097" xr:uid="{15478038-E7FE-45A8-A529-DEE4A701DD5C}"/>
    <cellStyle name="TotRow - Style8 9 15" xfId="43118" xr:uid="{9905FEDC-9EF1-4CA9-86A3-D46C5F89953A}"/>
    <cellStyle name="TotRow - Style8 9 16" xfId="47475" xr:uid="{F04768A9-4665-491F-B3B1-D6ABD228E267}"/>
    <cellStyle name="TotRow - Style8 9 17" xfId="44313" xr:uid="{AA918108-D5C2-4B9A-8185-CCAD012443ED}"/>
    <cellStyle name="TotRow - Style8 9 18" xfId="47434" xr:uid="{97DA210A-5985-4127-B9DA-DFB0EDAF585B}"/>
    <cellStyle name="TotRow - Style8 9 19" xfId="47033" xr:uid="{CC71680C-622E-45B0-AA6B-D8473A9F8B58}"/>
    <cellStyle name="TotRow - Style8 9 2" xfId="7802" xr:uid="{3D19DB92-599A-4E05-9B2E-85F2BD493023}"/>
    <cellStyle name="TotRow - Style8 9 2 10" xfId="40737" xr:uid="{BBB7257B-E6FC-45F6-9715-B528F2E2019F}"/>
    <cellStyle name="TotRow - Style8 9 2 2" xfId="9964" xr:uid="{A779F51C-9309-453B-A5AF-4741E61C9CF8}"/>
    <cellStyle name="TotRow - Style8 9 2 2 2" xfId="11450" xr:uid="{7239F117-EB25-4647-96DB-430A9EDA54CF}"/>
    <cellStyle name="TotRow - Style8 9 2 2 2 2" xfId="30763" xr:uid="{A9A6EC1F-A13E-419B-9C9D-9F4ED78532E5}"/>
    <cellStyle name="TotRow - Style8 9 2 2 3" xfId="29293" xr:uid="{F7EA64E5-A331-4330-8F9E-B09B7B7EC5BF}"/>
    <cellStyle name="TotRow - Style8 9 2 3" xfId="10638" xr:uid="{03FF2C4C-1A55-46DE-AA52-78358B65967C}"/>
    <cellStyle name="TotRow - Style8 9 2 3 2" xfId="11828" xr:uid="{4D29EC99-1F66-4087-9136-3760F9828852}"/>
    <cellStyle name="TotRow - Style8 9 2 3 2 2" xfId="31141" xr:uid="{3877CFC2-2CC7-4148-A2B4-E33F15D6C8DC}"/>
    <cellStyle name="TotRow - Style8 9 2 3 3" xfId="29961" xr:uid="{FC0294FF-70F5-4467-9B6D-2629F943BFF9}"/>
    <cellStyle name="TotRow - Style8 9 2 4" xfId="11088" xr:uid="{A5F978A9-F1A3-4E80-AF1A-44EAD63E92A3}"/>
    <cellStyle name="TotRow - Style8 9 2 4 2" xfId="30401" xr:uid="{6A52933D-C135-4AEA-870A-F5D4EBAEED60}"/>
    <cellStyle name="TotRow - Style8 9 2 5" xfId="19006" xr:uid="{56C68993-9913-44D2-AE18-5CE00F45FBC0}"/>
    <cellStyle name="TotRow - Style8 9 2 5 2" xfId="36880" xr:uid="{D2F7206F-1DBE-4FC4-BCC2-F5CB24889045}"/>
    <cellStyle name="TotRow - Style8 9 2 6" xfId="22470" xr:uid="{C165868E-17A4-4C9E-A749-F3FFBBEADED6}"/>
    <cellStyle name="TotRow - Style8 9 2 6 2" xfId="38594" xr:uid="{4A8418E4-8F8F-48E9-BC66-BB42FA193D89}"/>
    <cellStyle name="TotRow - Style8 9 2 7" xfId="22336" xr:uid="{4FF12C67-9EFC-43A2-881D-D147051379EC}"/>
    <cellStyle name="TotRow - Style8 9 2 7 2" xfId="38463" xr:uid="{4A52DB56-5751-40D4-B64F-D11F3F423E35}"/>
    <cellStyle name="TotRow - Style8 9 2 8" xfId="22451" xr:uid="{08B39C2A-3E1C-4B3B-8B94-6D1BDCC11380}"/>
    <cellStyle name="TotRow - Style8 9 2 8 2" xfId="38575" xr:uid="{04669A7C-1B97-4F18-8737-0085548D40AC}"/>
    <cellStyle name="TotRow - Style8 9 2 9" xfId="27295" xr:uid="{E68A9B51-0B30-4F56-8E5F-D684C780C80E}"/>
    <cellStyle name="TotRow - Style8 9 20" xfId="47935" xr:uid="{B1A34AC5-9CE2-4015-B546-80EB227312C5}"/>
    <cellStyle name="TotRow - Style8 9 21" xfId="44214" xr:uid="{A1A73BB5-88F3-4E94-8626-8B75561EEF4F}"/>
    <cellStyle name="TotRow - Style8 9 22" xfId="42459" xr:uid="{0CCB628C-A948-4E25-BA6E-78DA222C8921}"/>
    <cellStyle name="TotRow - Style8 9 23" xfId="43474" xr:uid="{3B002DF8-7602-422F-9404-63E97632BE93}"/>
    <cellStyle name="TotRow - Style8 9 24" xfId="47652" xr:uid="{E7FB589B-24BB-477A-8248-FC77EA476B39}"/>
    <cellStyle name="TotRow - Style8 9 25" xfId="46411" xr:uid="{D8E8630A-27DB-43F5-8C64-B2787367A25C}"/>
    <cellStyle name="TotRow - Style8 9 26" xfId="46778" xr:uid="{C209FAB0-91C4-4662-822F-BDEEAAD77D7A}"/>
    <cellStyle name="TotRow - Style8 9 27" xfId="47266" xr:uid="{74B630D0-0E4C-4647-A524-A1624F756F41}"/>
    <cellStyle name="TotRow - Style8 9 28" xfId="46735" xr:uid="{CBADB996-09D0-4939-9794-C8276F545540}"/>
    <cellStyle name="TotRow - Style8 9 29" xfId="47226" xr:uid="{9374B986-BAB6-432B-A4E3-60D01E227568}"/>
    <cellStyle name="TotRow - Style8 9 3" xfId="10305" xr:uid="{1852DD64-14D7-40B3-A259-8EC8AA610D8C}"/>
    <cellStyle name="TotRow - Style8 9 3 10" xfId="40917" xr:uid="{DDABE615-F24C-42DC-BBE3-564B7791A076}"/>
    <cellStyle name="TotRow - Style8 9 3 2" xfId="10549" xr:uid="{2EA40781-7281-4B00-B2AF-5EC07555F14C}"/>
    <cellStyle name="TotRow - Style8 9 3 2 2" xfId="10901" xr:uid="{C4009F64-EB1C-4870-8BB8-244442BE69DE}"/>
    <cellStyle name="TotRow - Style8 9 3 2 2 2" xfId="12082" xr:uid="{D28122AB-E517-4F98-87C8-3588E828046A}"/>
    <cellStyle name="TotRow - Style8 9 3 2 2 2 2" xfId="31395" xr:uid="{11EE205D-9586-4B3E-9B53-8F2D0C61958C}"/>
    <cellStyle name="TotRow - Style8 9 3 2 2 3" xfId="30215" xr:uid="{9D83DD6E-85EB-42A0-8496-D6F2F1C74E9D}"/>
    <cellStyle name="TotRow - Style8 9 3 2 3" xfId="11740" xr:uid="{F7FB83F1-C5A1-48FF-8F14-C3CD8CF12BDC}"/>
    <cellStyle name="TotRow - Style8 9 3 2 3 2" xfId="31053" xr:uid="{E5F29DFD-8624-49DE-BD54-9489C4CFB4AE}"/>
    <cellStyle name="TotRow - Style8 9 3 2 4" xfId="29873" xr:uid="{C2EAF1BC-B729-4A01-9CCE-D27C07A94FF5}"/>
    <cellStyle name="TotRow - Style8 9 3 3" xfId="10674" xr:uid="{32216D1D-8324-4907-95AD-E439A7AB6E7E}"/>
    <cellStyle name="TotRow - Style8 9 3 3 2" xfId="11861" xr:uid="{6ABD3FAC-1456-4736-93FD-35F56D9F96C7}"/>
    <cellStyle name="TotRow - Style8 9 3 3 2 2" xfId="31174" xr:uid="{588C399A-B9DD-4E53-B9D9-A317FFFC8E08}"/>
    <cellStyle name="TotRow - Style8 9 3 3 3" xfId="29994" xr:uid="{CB9309BB-A446-46AB-A004-8653146C39B1}"/>
    <cellStyle name="TotRow - Style8 9 3 4" xfId="11507" xr:uid="{07DC62A1-A6E2-4AE0-986B-C460BD40B483}"/>
    <cellStyle name="TotRow - Style8 9 3 4 2" xfId="30820" xr:uid="{6DB90384-FB0F-4024-AD1D-9844A34CAE27}"/>
    <cellStyle name="TotRow - Style8 9 3 5" xfId="20856" xr:uid="{79D82172-CEF1-4A09-982E-2D10B9B6B7C8}"/>
    <cellStyle name="TotRow - Style8 9 3 5 2" xfId="37067" xr:uid="{25F2F2C8-749B-4C52-87E0-535F8998C3E0}"/>
    <cellStyle name="TotRow - Style8 9 3 6" xfId="22882" xr:uid="{5A584CD7-637E-49EF-8A3A-15ACA3488ABB}"/>
    <cellStyle name="TotRow - Style8 9 3 6 2" xfId="39006" xr:uid="{3D03F913-85E0-4AF8-AA37-B504E706E42D}"/>
    <cellStyle name="TotRow - Style8 9 3 7" xfId="20301" xr:uid="{C92C2B98-5B78-4C47-83C4-C47DF58BB8C3}"/>
    <cellStyle name="TotRow - Style8 9 3 7 2" xfId="36912" xr:uid="{31AED329-712A-4AF7-9404-E75EA904295A}"/>
    <cellStyle name="TotRow - Style8 9 3 8" xfId="23134" xr:uid="{A33E17C0-AC6E-4915-9D9A-9B78081E6625}"/>
    <cellStyle name="TotRow - Style8 9 3 8 2" xfId="39257" xr:uid="{50F52978-C2DC-45DF-BC98-777FE0CE84D0}"/>
    <cellStyle name="TotRow - Style8 9 3 9" xfId="29633" xr:uid="{8D24AEC2-ACCF-46DB-B6C4-7195BDC13379}"/>
    <cellStyle name="TotRow - Style8 9 30" xfId="47717" xr:uid="{2232D1A9-7364-4CA1-A444-F0FEA151746D}"/>
    <cellStyle name="TotRow - Style8 9 31" xfId="48156" xr:uid="{46A92AC0-703C-4DDB-AF61-F1556096A9D9}"/>
    <cellStyle name="TotRow - Style8 9 32" xfId="42624" xr:uid="{4B17A08E-12EB-4638-BBFD-ECAF7DEC6DA8}"/>
    <cellStyle name="TotRow - Style8 9 33" xfId="47588" xr:uid="{6CA715D1-6561-43C4-853D-776B358F3FDF}"/>
    <cellStyle name="TotRow - Style8 9 34" xfId="48240" xr:uid="{F8B1B485-04A4-4FAC-A90C-B414488006EA}"/>
    <cellStyle name="TotRow - Style8 9 35" xfId="47782" xr:uid="{B109CFC2-A395-4FF5-A75B-E1DF33BA4A80}"/>
    <cellStyle name="TotRow - Style8 9 36" xfId="48462" xr:uid="{02667FAF-2DFB-4C43-8045-A5895C2A9AB8}"/>
    <cellStyle name="TotRow - Style8 9 37" xfId="46899" xr:uid="{940C4AD9-E86C-4138-BB33-4E96B913F622}"/>
    <cellStyle name="TotRow - Style8 9 38" xfId="48231" xr:uid="{891AEA15-B15B-43AF-88C7-1EEE23A3FBA9}"/>
    <cellStyle name="TotRow - Style8 9 39" xfId="46471" xr:uid="{4AE5F0EC-ED8F-431F-A062-808D48B080EE}"/>
    <cellStyle name="TotRow - Style8 9 4" xfId="10463" xr:uid="{953178B3-FD8F-4429-9BF5-D1724CEB23A4}"/>
    <cellStyle name="TotRow - Style8 9 4 2" xfId="10816" xr:uid="{08F79518-4E68-4208-9BFD-3E3C1E966CA0}"/>
    <cellStyle name="TotRow - Style8 9 4 2 2" xfId="12000" xr:uid="{016ACCF7-92D6-4EC6-8DCF-3913993E6E8F}"/>
    <cellStyle name="TotRow - Style8 9 4 2 2 2" xfId="31313" xr:uid="{ACB2FE13-BCB9-4FA3-8FC2-20C4C442C458}"/>
    <cellStyle name="TotRow - Style8 9 4 2 3" xfId="30133" xr:uid="{57833A55-97C1-4DAF-B2E6-A1CBB52A6A0A}"/>
    <cellStyle name="TotRow - Style8 9 4 3" xfId="11655" xr:uid="{46D01D08-3DB5-4311-A158-637BED8F616C}"/>
    <cellStyle name="TotRow - Style8 9 4 3 2" xfId="30968" xr:uid="{0F7771D4-DF4B-40FE-8F3B-200D5FC9FA3D}"/>
    <cellStyle name="TotRow - Style8 9 4 4" xfId="20781" xr:uid="{1D9466EC-D77C-4301-A16C-87116D97B120}"/>
    <cellStyle name="TotRow - Style8 9 4 4 2" xfId="36999" xr:uid="{3E4D7CDC-795A-44E0-8909-63A37FBA9254}"/>
    <cellStyle name="TotRow - Style8 9 4 5" xfId="22812" xr:uid="{E7459758-B06B-46E0-97C5-4AE404E03A46}"/>
    <cellStyle name="TotRow - Style8 9 4 5 2" xfId="38936" xr:uid="{1A4400B1-4E09-41B1-8C48-8154F7B07471}"/>
    <cellStyle name="TotRow - Style8 9 4 6" xfId="16404" xr:uid="{E911B315-7B6A-48E1-AD4F-23467C659257}"/>
    <cellStyle name="TotRow - Style8 9 4 6 2" xfId="35504" xr:uid="{16E5244E-4D8C-4977-9016-2687B8414DA1}"/>
    <cellStyle name="TotRow - Style8 9 4 7" xfId="22734" xr:uid="{26661504-8479-455F-8C77-8C378D38D244}"/>
    <cellStyle name="TotRow - Style8 9 4 7 2" xfId="38858" xr:uid="{7DF1A333-EB49-4AE4-AE4F-5639811E3AED}"/>
    <cellStyle name="TotRow - Style8 9 4 8" xfId="29788" xr:uid="{0F4C1798-0EBE-4AAD-8E15-3A44F97DAFF2}"/>
    <cellStyle name="TotRow - Style8 9 4 9" xfId="40849" xr:uid="{0C9BDC40-8E48-422A-ACC5-60DD1B3F0E53}"/>
    <cellStyle name="TotRow - Style8 9 40" xfId="48457" xr:uid="{771BFC48-FFA7-40FF-819F-7FFFB5417830}"/>
    <cellStyle name="TotRow - Style8 9 41" xfId="51521" xr:uid="{125A7CA0-09A9-4F4C-8ABF-EFCC63302391}"/>
    <cellStyle name="TotRow - Style8 9 5" xfId="8451" xr:uid="{ABB8A112-AE12-45D3-95BD-716D35610182}"/>
    <cellStyle name="TotRow - Style8 9 5 2" xfId="11115" xr:uid="{056A12C7-7195-4973-B1AD-95D41D58F646}"/>
    <cellStyle name="TotRow - Style8 9 5 2 2" xfId="30428" xr:uid="{33E77CBF-EF1C-403A-A890-8AE0EEEE60C5}"/>
    <cellStyle name="TotRow - Style8 9 5 3" xfId="20919" xr:uid="{85CE3F22-A3A2-4B6E-8F11-71F6B2F27D9C}"/>
    <cellStyle name="TotRow - Style8 9 5 3 2" xfId="37125" xr:uid="{A35D4A87-2919-4718-9146-DAB2F447EE12}"/>
    <cellStyle name="TotRow - Style8 9 5 4" xfId="22941" xr:uid="{D58E6DB5-9270-4758-B8F2-DECE2E1DCD48}"/>
    <cellStyle name="TotRow - Style8 9 5 4 2" xfId="39065" xr:uid="{741482FC-4481-47CF-ABD0-5CC483242E86}"/>
    <cellStyle name="TotRow - Style8 9 5 5" xfId="22490" xr:uid="{196B0456-BE24-4209-8D86-45D37B3483EE}"/>
    <cellStyle name="TotRow - Style8 9 5 5 2" xfId="38614" xr:uid="{D23EE803-B52B-47F8-ABD8-D89114E1AFEF}"/>
    <cellStyle name="TotRow - Style8 9 5 6" xfId="22572" xr:uid="{C0E4C775-6832-4BAF-A6BE-D7FCAD757110}"/>
    <cellStyle name="TotRow - Style8 9 5 6 2" xfId="38696" xr:uid="{5D8D2AEB-47EB-4DA0-9FCB-5BD13694BFDC}"/>
    <cellStyle name="TotRow - Style8 9 5 7" xfId="27895" xr:uid="{C3C80B15-E35D-487E-BE5C-38C01B2A25DA}"/>
    <cellStyle name="TotRow - Style8 9 5 8" xfId="40975" xr:uid="{3DE09AFB-BB4E-4661-8D4F-22312BFEA757}"/>
    <cellStyle name="TotRow - Style8 9 6" xfId="7832" xr:uid="{C7EE2216-5BE1-403B-9EF6-096C9AEC9D16}"/>
    <cellStyle name="TotRow - Style8 9 6 2" xfId="11102" xr:uid="{D4183A4E-21B4-4F23-9D9B-3EB75A2A0A79}"/>
    <cellStyle name="TotRow - Style8 9 6 2 2" xfId="30415" xr:uid="{3CE02CA0-DD87-40DB-A62C-A5E432F84085}"/>
    <cellStyle name="TotRow - Style8 9 6 3" xfId="27310" xr:uid="{FD8469D7-E785-4E7F-8A0C-61D3B2F5FC1C}"/>
    <cellStyle name="TotRow - Style8 9 6 4" xfId="42445" xr:uid="{359EA181-7D00-48F5-BB66-87D6AE3EA63B}"/>
    <cellStyle name="TotRow - Style8 9 7" xfId="6146" xr:uid="{7B9F1BA1-72D8-42C6-B7E9-98A80FC86152}"/>
    <cellStyle name="TotRow - Style8 9 7 2" xfId="25969" xr:uid="{7AFF498F-E576-41D4-A860-A7F58FBE46CA}"/>
    <cellStyle name="TotRow - Style8 9 7 3" xfId="46903" xr:uid="{87C18698-BA8B-415B-82D3-5AF5517F44E4}"/>
    <cellStyle name="TotRow - Style8 9 8" xfId="12752" xr:uid="{7F2BA7C5-0036-4680-842C-9ACF280C9E41}"/>
    <cellStyle name="TotRow - Style8 9 8 2" xfId="32062" xr:uid="{7EFBEAFD-0B69-48B9-A698-224E9F47CD33}"/>
    <cellStyle name="TotRow - Style8 9 8 3" xfId="43418" xr:uid="{1DF60947-9919-4F78-8F8B-E66DAB3EBCA3}"/>
    <cellStyle name="TotRow - Style8 9 9" xfId="12158" xr:uid="{5F93B2F1-C88F-42AE-833C-EC84BC46697E}"/>
    <cellStyle name="TotRow - Style8 9 9 2" xfId="31470" xr:uid="{B6889209-2A5E-466C-A630-1C1B5488BEA8}"/>
    <cellStyle name="TotRow - Style8 9 9 3" xfId="46128" xr:uid="{AE52C0FF-90C7-4821-BD15-51B5621A241A}"/>
    <cellStyle name="Tusental (0)_pldt" xfId="5373" xr:uid="{7E799D3E-91AF-48F1-8279-CA22E1CCD587}"/>
    <cellStyle name="Tusental_pldt" xfId="5374" xr:uid="{6D147F2F-98C0-4DD5-A40C-0CDD663EC9DA}"/>
    <cellStyle name="Ù+" xfId="5375" xr:uid="{5B53CDD0-BDAD-432B-A46B-371031E8CD22}"/>
    <cellStyle name="Ù┼" xfId="5376" xr:uid="{EDB213BC-39BB-4DF3-927D-6C38B4D36C4A}"/>
    <cellStyle name="UR" xfId="54750" xr:uid="{2A6B7237-209E-4C42-9609-7FEF6D222608}"/>
    <cellStyle name="User_Defined_C" xfId="5377" xr:uid="{56C7D790-9673-43A1-8468-17A79B19B770}"/>
    <cellStyle name="Value" xfId="5378" xr:uid="{C3F5C98C-83D3-43E0-AEFB-6187DE483C6C}"/>
    <cellStyle name="Value 2" xfId="9388" xr:uid="{41D930B9-5940-48DA-B58C-3BC3D84428C1}"/>
    <cellStyle name="Value 2 2" xfId="28821" xr:uid="{83CF314E-0F9F-46D2-900E-514A8706AA16}"/>
    <cellStyle name="Value 3" xfId="11249" xr:uid="{B7648678-D2B4-4C7E-A985-9ECFF0D9AFC6}"/>
    <cellStyle name="Value 3 2" xfId="30562" xr:uid="{3AE32C39-F0A1-46C7-A3C4-032F2BEEDFB7}"/>
    <cellStyle name="Value 4" xfId="25354" xr:uid="{4EF6A3B1-C294-4550-A100-9A7CC7F5E798}"/>
    <cellStyle name="Valuta (0)_pldt" xfId="5379" xr:uid="{E1679739-35D6-4C17-A368-B17E94EC3FB0}"/>
    <cellStyle name="Valuta [0]_GRAF A-V vs FOREC" xfId="3308" xr:uid="{CD44480E-91D2-4676-B44E-D928B37BBD8A}"/>
    <cellStyle name="Valuta_GRAF A-V vs FOREC" xfId="3309" xr:uid="{2943C071-53EC-4917-AABB-0DFFADDEA719}"/>
    <cellStyle name="W" xfId="54751" xr:uid="{54442999-233F-48A6-AC6E-3FEA79475F7A}"/>
    <cellStyle name="Währung [0]_Compiling Utility Macros" xfId="5380" xr:uid="{3539E634-9A7E-4F85-8770-07F2A6054D5F}"/>
    <cellStyle name="Währung_Compiling Utility Macros" xfId="5381" xr:uid="{146ED20E-AB5D-4DFB-8C89-2A533E280F00}"/>
    <cellStyle name="Warning Text" xfId="18" builtinId="11" customBuiltin="1"/>
    <cellStyle name="Warning Text 10" xfId="55480" xr:uid="{985C81AE-4835-4939-87AA-9C06015B9791}"/>
    <cellStyle name="Warning Text 11" xfId="55481" xr:uid="{525D47E6-92C1-4F99-A287-174DC18130CB}"/>
    <cellStyle name="Warning Text 12" xfId="55482" xr:uid="{C9DE367E-E84A-4C09-8F86-6EFF92565717}"/>
    <cellStyle name="Warning Text 2" xfId="3310" xr:uid="{0A7720A0-8D80-4E3F-8D1E-31457AAF2DE8}"/>
    <cellStyle name="Warning Text 2 2" xfId="20434" xr:uid="{5E7E43B8-8826-4865-82AB-17610460A404}"/>
    <cellStyle name="Warning Text 2 2 2" xfId="55484" xr:uid="{49C9F5EE-ADAE-498A-95FB-3E66092AF60E}"/>
    <cellStyle name="Warning Text 2 3" xfId="55483" xr:uid="{D9B83BAC-172F-4676-A93E-7A56C02FF439}"/>
    <cellStyle name="Warning Text 2 4" xfId="54571" xr:uid="{38219D8F-D423-43C0-B4FA-7C3AF6DDB1F4}"/>
    <cellStyle name="Warning Text 3" xfId="3311" xr:uid="{FDC84A76-FEA8-44F6-99B7-98A1E5B39F61}"/>
    <cellStyle name="Warning Text 3 2" xfId="20435" xr:uid="{E4A5F846-9FFB-400D-A028-A890A710A88A}"/>
    <cellStyle name="Warning Text 3 2 2" xfId="55486" xr:uid="{88EA6136-F395-40C5-8322-528B6DBBC21A}"/>
    <cellStyle name="Warning Text 3 3" xfId="55485" xr:uid="{66AF16DA-3CA8-4D14-BE26-2219FB8D87C1}"/>
    <cellStyle name="Warning Text 4" xfId="3312" xr:uid="{E5369A13-D8AF-457C-AB6A-7BE09D0A046F}"/>
    <cellStyle name="Warning Text 4 2" xfId="20436" xr:uid="{B658A188-990F-4953-8B47-45B613106D9E}"/>
    <cellStyle name="Warning Text 4 2 2" xfId="55488" xr:uid="{84CA9FCB-A273-48A5-BE0B-267BEAEA5BE2}"/>
    <cellStyle name="Warning Text 4 3" xfId="55487" xr:uid="{EE2A3753-8C46-409F-9A6F-B0E168E9BB1C}"/>
    <cellStyle name="Warning Text 5" xfId="3313" xr:uid="{EB92B508-4473-4976-8898-34D63EE7D284}"/>
    <cellStyle name="Warning Text 5 2" xfId="20437" xr:uid="{50BAAF39-2C67-4DEF-9E81-D94C0A635152}"/>
    <cellStyle name="Warning Text 5 2 2" xfId="55490" xr:uid="{B4601355-2525-4AFB-B8C2-365C0CB1EA65}"/>
    <cellStyle name="Warning Text 5 3" xfId="55489" xr:uid="{24E097AE-A6B5-4854-8A14-327F3F69E811}"/>
    <cellStyle name="Warning Text 6" xfId="54824" xr:uid="{E550CC13-E581-4188-B7F6-CF8F580243DB}"/>
    <cellStyle name="Warning Text 7" xfId="55491" xr:uid="{97FEEA62-E318-4E85-B883-F78F889ACFB5}"/>
    <cellStyle name="Warning Text 8" xfId="55492" xr:uid="{9E54A312-5150-4AA3-9A7F-5DDAF47E99EC}"/>
    <cellStyle name="Warning Text 9" xfId="55493" xr:uid="{1630B08A-0646-4A78-8D04-946A6D800431}"/>
    <cellStyle name="WPref Red" xfId="5382" xr:uid="{3F65D173-16BB-40B9-AB7B-7DE476C4A783}"/>
    <cellStyle name="x" xfId="5383" xr:uid="{0A0EF847-6E8B-4B6B-8724-49CD33A51CD5}"/>
    <cellStyle name="x 2" xfId="5384" xr:uid="{416BAAD5-B2A4-4159-B3D3-F0929C6698B3}"/>
    <cellStyle name="x_Book1" xfId="5385" xr:uid="{95970C4D-4876-4F3C-8E39-5D7B1A5B3036}"/>
    <cellStyle name="x_Book1 2" xfId="5386" xr:uid="{A76BE756-12E0-4907-B0C7-F8864F3FF204}"/>
    <cellStyle name="x_Parit Buntar_Lead_AWP06_pcc" xfId="5387" xr:uid="{1473DEC8-8596-49BA-94B9-6973668CAFDB}"/>
    <cellStyle name="x_Parit Buntar_Lead_AWP06_pcc 2" xfId="5388" xr:uid="{D18E58D3-916E-441C-87CD-F0723C0ED8F4}"/>
    <cellStyle name="x_U_CMT01" xfId="5389" xr:uid="{79FB90AF-92C6-477D-8EC6-102D96CBFA57}"/>
    <cellStyle name="x_U_CMT01 2" xfId="5390" xr:uid="{D4D23BC1-8415-44EB-8D1D-93C32C6EE7F4}"/>
    <cellStyle name="XComma" xfId="1710" xr:uid="{48641541-68F5-4267-90A7-0A8A6BD5950B}"/>
    <cellStyle name="XComma 0.0" xfId="1711" xr:uid="{D084E6E6-E37C-40CE-AD73-3A3C79609D17}"/>
    <cellStyle name="XComma 0.00" xfId="1712" xr:uid="{7D1253F6-A91D-4C3B-8530-5F6F396D06D3}"/>
    <cellStyle name="XComma 0.000" xfId="1713" xr:uid="{F5BF40AC-929D-4E4C-AC95-604469660A35}"/>
    <cellStyle name="XCurrency" xfId="1714" xr:uid="{B8B2AE2E-2136-4206-9E32-DB49E38A025F}"/>
    <cellStyle name="XCurrency 0.0" xfId="1715" xr:uid="{A560DA26-9A14-4FD1-8D88-05406FACD4B5}"/>
    <cellStyle name="XCurrency 0.00" xfId="1716" xr:uid="{5E01774A-2B9C-4543-88B9-17DF0F3174DF}"/>
    <cellStyle name="XCurrency 0.000" xfId="1717" xr:uid="{2D0EBDEB-DBE0-479D-82A9-A68BCA81CA0A}"/>
    <cellStyle name="Year" xfId="1718" xr:uid="{80801432-2720-4C91-AC0C-6D163120E138}"/>
    <cellStyle name="YEL" xfId="5391" xr:uid="{FF2DB778-BB16-4C90-9F64-10660FA589B0}"/>
    <cellStyle name="YEL 2" xfId="5392" xr:uid="{8F107F89-450E-4EEF-A316-CF631CA06827}"/>
    <cellStyle name="YEL 2 2" xfId="9390" xr:uid="{D71BFCAF-E9AD-4F39-9442-FF4D50CB0C4F}"/>
    <cellStyle name="YEL 2 2 2" xfId="28823" xr:uid="{C08BF44A-EBD8-4F8B-8DE3-A71C945669AC}"/>
    <cellStyle name="YEL 2 3" xfId="25356" xr:uid="{093539A0-1BF3-443A-ABA3-9955178555C3}"/>
    <cellStyle name="YEL 3" xfId="9389" xr:uid="{7D4D4C14-6BBC-401E-953B-930BDD487B53}"/>
    <cellStyle name="YEL 3 2" xfId="28822" xr:uid="{11CF340A-98D9-4B85-A165-392741829F7D}"/>
    <cellStyle name="YEL 4" xfId="25355" xr:uid="{C298ABAD-0949-4F24-9DE9-258AB7FDA9CB}"/>
    <cellStyle name="Yes" xfId="1719" xr:uid="{3ADC1328-FBDF-40EC-9BD3-5270F2579719}"/>
    <cellStyle name="Yes 10" xfId="2591" xr:uid="{C91A7B20-7736-4F93-A1C1-58A2515FFC8A}"/>
    <cellStyle name="Yes 10 2" xfId="5394" xr:uid="{65DE1A88-3A4F-4774-B19C-037414E71597}"/>
    <cellStyle name="Yes 10 2 2" xfId="10245" xr:uid="{D88B12E1-E65D-4254-BF33-82AD5E7C8048}"/>
    <cellStyle name="Yes 10 2 2 2" xfId="29573" xr:uid="{23523962-3514-4844-AA01-FBCC381C7127}"/>
    <cellStyle name="Yes 10 2 3" xfId="9392" xr:uid="{36FFA8E7-249D-4683-A63F-24A659F28E26}"/>
    <cellStyle name="Yes 10 2 3 2" xfId="28825" xr:uid="{D7A5973A-5835-4C08-9575-48B4ADB97F56}"/>
    <cellStyle name="Yes 10 2 4" xfId="19754" xr:uid="{A1FBE239-5CB6-421E-8428-1CAE584956D4}"/>
    <cellStyle name="Yes 10 3" xfId="8434" xr:uid="{78D2231D-DEBA-483A-AF34-5FFC6CF70B86}"/>
    <cellStyle name="Yes 10 3 2" xfId="22228" xr:uid="{42589AD8-70DF-44F0-890B-634882FDD2CC}"/>
    <cellStyle name="Yes 10 4" xfId="15964" xr:uid="{FC02B482-2222-41EC-972F-D18AC5DF810C}"/>
    <cellStyle name="Yes 11" xfId="5393" xr:uid="{1CE07BFB-43D0-492A-9959-7DACD45C88A3}"/>
    <cellStyle name="Yes 11 2" xfId="9965" xr:uid="{4383317A-8A68-4F8E-9826-65978CA63369}"/>
    <cellStyle name="Yes 11 2 2" xfId="29294" xr:uid="{3AC2B4A8-1ED8-47B6-AE93-65CF69B0D7A3}"/>
    <cellStyle name="Yes 11 3" xfId="9391" xr:uid="{A008EEC6-1BDF-4C8E-8718-2F24C0CC134A}"/>
    <cellStyle name="Yes 11 3 2" xfId="28824" xr:uid="{28E3BA0C-DCF7-4767-A589-B40440A9FD64}"/>
    <cellStyle name="Yes 11 4" xfId="19007" xr:uid="{B376F96A-AA7D-4333-89D6-4847CFF041B5}"/>
    <cellStyle name="Yes 12" xfId="7803" xr:uid="{92326A57-178C-4930-8408-2265DB673D6F}"/>
    <cellStyle name="Yes 12 2" xfId="21624" xr:uid="{B384A3B5-59D0-44EC-A58D-E2FF4CAF2395}"/>
    <cellStyle name="Yes 13" xfId="15341" xr:uid="{EA3AD585-4220-405E-8BB4-7D9DB35B3C4A}"/>
    <cellStyle name="Yes 2" xfId="1720" xr:uid="{CC75EFB8-F190-4A91-8B28-C5C3A7B8F7DF}"/>
    <cellStyle name="Yes 2 2" xfId="1721" xr:uid="{F8D14242-A33E-45A6-B838-FE1B6894B4AE}"/>
    <cellStyle name="Yes 2 2 2" xfId="2592" xr:uid="{3D9AB14F-66DA-422A-8791-A1463DB18F4C}"/>
    <cellStyle name="Yes 2 2 2 2" xfId="5397" xr:uid="{4DD103BF-988F-41BF-9B8A-80EBF25EA3D0}"/>
    <cellStyle name="Yes 2 2 2 2 2" xfId="10246" xr:uid="{5B8AEEDB-FB61-42CE-A25A-611DAE074FAD}"/>
    <cellStyle name="Yes 2 2 2 2 2 2" xfId="29574" xr:uid="{0A9433B4-AE0B-474C-A1C7-1F2F05C0B7BA}"/>
    <cellStyle name="Yes 2 2 2 2 3" xfId="9395" xr:uid="{D280E3D9-968E-4616-85B5-9FDCA12511B5}"/>
    <cellStyle name="Yes 2 2 2 2 3 2" xfId="28828" xr:uid="{71F528C6-8085-482E-9741-3190CF5BDF82}"/>
    <cellStyle name="Yes 2 2 2 2 4" xfId="19755" xr:uid="{4A83D406-A891-42F6-B80F-6E5483B496FD}"/>
    <cellStyle name="Yes 2 2 2 3" xfId="8435" xr:uid="{0A77A118-3F4E-4056-9183-1A27E2545BE9}"/>
    <cellStyle name="Yes 2 2 2 3 2" xfId="22229" xr:uid="{4B779E1D-B455-49A2-9890-5112C4AE4908}"/>
    <cellStyle name="Yes 2 2 2 4" xfId="15965" xr:uid="{407FA93D-9C75-423A-A408-B9D5CCC01650}"/>
    <cellStyle name="Yes 2 2 3" xfId="5396" xr:uid="{652A57F9-678E-4C05-9223-233A8AB8B68F}"/>
    <cellStyle name="Yes 2 2 3 2" xfId="9967" xr:uid="{942EE83C-D946-47EC-BB5A-0C5B30BA7BAC}"/>
    <cellStyle name="Yes 2 2 3 2 2" xfId="29296" xr:uid="{FC70BC13-0853-46C6-B692-0AFB882757F7}"/>
    <cellStyle name="Yes 2 2 3 3" xfId="9394" xr:uid="{15C9BCDD-E6E4-4C2A-8095-77148004F767}"/>
    <cellStyle name="Yes 2 2 3 3 2" xfId="28827" xr:uid="{31543F14-6C67-4EAD-8687-73A041AEA8AF}"/>
    <cellStyle name="Yes 2 2 3 4" xfId="19009" xr:uid="{20FEACAB-F3BD-4B3F-9229-B34804C6F503}"/>
    <cellStyle name="Yes 2 2 4" xfId="7805" xr:uid="{DAC40F3C-A2F5-4B71-AF54-EE973DBB4851}"/>
    <cellStyle name="Yes 2 2 4 2" xfId="21626" xr:uid="{56030629-460C-462F-A78C-F482D692864D}"/>
    <cellStyle name="Yes 2 2 5" xfId="15343" xr:uid="{2780C872-EBB3-494E-B7D1-7F8D2F2C80EC}"/>
    <cellStyle name="Yes 2 3" xfId="2593" xr:uid="{7E0EF329-851E-4D54-901F-CF590FA39DC4}"/>
    <cellStyle name="Yes 2 3 2" xfId="5398" xr:uid="{A919C243-7859-42CB-8D75-0AEF6A4F5063}"/>
    <cellStyle name="Yes 2 3 2 2" xfId="10247" xr:uid="{00D7E60C-903A-4339-A37A-3329790F9653}"/>
    <cellStyle name="Yes 2 3 2 2 2" xfId="29575" xr:uid="{57FC0A14-F62C-4500-B2F6-2D42729A213C}"/>
    <cellStyle name="Yes 2 3 2 3" xfId="9396" xr:uid="{CE6203F0-1D22-4A1C-A30C-631E206F6A13}"/>
    <cellStyle name="Yes 2 3 2 3 2" xfId="28829" xr:uid="{62CB1CCE-3672-4959-AB35-2AA209AC8860}"/>
    <cellStyle name="Yes 2 3 2 4" xfId="19756" xr:uid="{F731680A-5091-4008-B9F8-48166A963445}"/>
    <cellStyle name="Yes 2 3 3" xfId="8436" xr:uid="{1465BC20-0164-4535-B984-9125F4989756}"/>
    <cellStyle name="Yes 2 3 3 2" xfId="22230" xr:uid="{BA78E98E-D968-4320-BB3E-B028DCEE684A}"/>
    <cellStyle name="Yes 2 3 4" xfId="15966" xr:uid="{637B46CF-2C4B-4E35-B8BC-07C7523655F5}"/>
    <cellStyle name="Yes 2 4" xfId="5395" xr:uid="{29EF3312-032A-4F1D-9AC1-4F5A334484F0}"/>
    <cellStyle name="Yes 2 4 2" xfId="9966" xr:uid="{A57ED196-7696-4AC5-AA20-B97DA975A889}"/>
    <cellStyle name="Yes 2 4 2 2" xfId="29295" xr:uid="{F034CBEA-77FA-4627-9A85-930BC5F6AB79}"/>
    <cellStyle name="Yes 2 4 3" xfId="9393" xr:uid="{85F865EB-EC65-44B1-8491-A79856C27F09}"/>
    <cellStyle name="Yes 2 4 3 2" xfId="28826" xr:uid="{392C7805-BFCA-4CF7-916A-08BFAE326E4B}"/>
    <cellStyle name="Yes 2 4 4" xfId="19008" xr:uid="{E30D8D9D-A224-45D4-BC50-2110A0124034}"/>
    <cellStyle name="Yes 2 5" xfId="7804" xr:uid="{2006B4DE-EC63-4BB1-AFF0-9067D1C9CE62}"/>
    <cellStyle name="Yes 2 5 2" xfId="21625" xr:uid="{E6E14752-0D31-4177-9A26-792BA7EECB74}"/>
    <cellStyle name="Yes 2 6" xfId="15342" xr:uid="{13472B74-ABC7-4AF3-9139-AB6F1F97C475}"/>
    <cellStyle name="Yes 3" xfId="1722" xr:uid="{ACFF93AF-71C3-458A-8335-470A98801F9C}"/>
    <cellStyle name="Yes 3 2" xfId="2594" xr:uid="{4AC390E3-23AF-44BA-843E-D33BE715E7C7}"/>
    <cellStyle name="Yes 3 2 2" xfId="5400" xr:uid="{F7764907-AE00-4F41-BD29-39DC46368842}"/>
    <cellStyle name="Yes 3 2 2 2" xfId="10248" xr:uid="{A528CF97-19AE-4B30-AEBF-7D598915A730}"/>
    <cellStyle name="Yes 3 2 2 2 2" xfId="29576" xr:uid="{65A4B2E0-4061-4395-97BE-E7F696DF3918}"/>
    <cellStyle name="Yes 3 2 2 3" xfId="9398" xr:uid="{F33625E7-03FE-4C5D-AC11-B36758AF1096}"/>
    <cellStyle name="Yes 3 2 2 3 2" xfId="28831" xr:uid="{B9382593-B19D-4A1F-A181-7A6CC6810321}"/>
    <cellStyle name="Yes 3 2 2 4" xfId="19757" xr:uid="{C5A504EF-ADD9-4DBA-B0A5-CB67CC5088CE}"/>
    <cellStyle name="Yes 3 2 3" xfId="8437" xr:uid="{B3146413-BEC0-4E3C-AC14-A550F7570DFC}"/>
    <cellStyle name="Yes 3 2 3 2" xfId="22231" xr:uid="{8A7BC10F-5E87-43EB-B9AC-A4699E5A141B}"/>
    <cellStyle name="Yes 3 2 4" xfId="15967" xr:uid="{F83DD8E0-EC61-4E15-9FE0-C434183F3C21}"/>
    <cellStyle name="Yes 3 3" xfId="5399" xr:uid="{09C7E7F1-146E-4AF5-B0FE-4813486042E2}"/>
    <cellStyle name="Yes 3 3 2" xfId="9968" xr:uid="{4B125594-624A-40B0-B1AD-ADAFF029343E}"/>
    <cellStyle name="Yes 3 3 2 2" xfId="29297" xr:uid="{63CAD4B3-91ED-43F9-AFF1-22B874178F55}"/>
    <cellStyle name="Yes 3 3 3" xfId="9397" xr:uid="{5967D63E-0832-42F2-90EF-15DA17CECF76}"/>
    <cellStyle name="Yes 3 3 3 2" xfId="28830" xr:uid="{24C17596-6C7B-48CC-A355-C13CFCA33C50}"/>
    <cellStyle name="Yes 3 3 4" xfId="19010" xr:uid="{32A20D19-1408-450E-B454-5FF199B31538}"/>
    <cellStyle name="Yes 3 4" xfId="7806" xr:uid="{6E503303-EBE1-4203-9D62-90FA7E28BA00}"/>
    <cellStyle name="Yes 3 4 2" xfId="21627" xr:uid="{48280C92-1AD7-4BAD-99EB-865380630468}"/>
    <cellStyle name="Yes 3 5" xfId="15344" xr:uid="{C0ECFAB5-0AA4-4891-B311-52D6C649987C}"/>
    <cellStyle name="Yes 4" xfId="1723" xr:uid="{4B55E08D-F33C-45EE-AA3F-2F9115892409}"/>
    <cellStyle name="Yes 4 2" xfId="2595" xr:uid="{59E3D8A9-D8EA-4CEC-AF7E-9408F38086F5}"/>
    <cellStyle name="Yes 4 2 2" xfId="5402" xr:uid="{88678112-B5D8-4058-ACA5-74EA3F577B44}"/>
    <cellStyle name="Yes 4 2 2 2" xfId="10249" xr:uid="{5777C59B-B0C0-425D-810E-FF3F1F4F8824}"/>
    <cellStyle name="Yes 4 2 2 2 2" xfId="29577" xr:uid="{4083FFE2-4DC5-4BFB-9AC8-603142B2817A}"/>
    <cellStyle name="Yes 4 2 2 3" xfId="9400" xr:uid="{2E972F10-14DE-4C95-9E27-EFD57B36D65F}"/>
    <cellStyle name="Yes 4 2 2 3 2" xfId="28833" xr:uid="{61FCDB4E-FFDE-4092-BA02-CF9AC5979688}"/>
    <cellStyle name="Yes 4 2 2 4" xfId="19758" xr:uid="{789CB168-C5F4-499D-994F-A88BCE29E6D9}"/>
    <cellStyle name="Yes 4 2 3" xfId="8438" xr:uid="{DC5400C1-E6D9-4791-9F3F-04A69FC0EBCB}"/>
    <cellStyle name="Yes 4 2 3 2" xfId="22232" xr:uid="{12F245EE-CD97-4F36-9C7E-19D8F37D50B8}"/>
    <cellStyle name="Yes 4 2 4" xfId="15968" xr:uid="{9F0BA4E0-C2C8-4D20-9240-C34B297AF048}"/>
    <cellStyle name="Yes 4 3" xfId="5401" xr:uid="{C2E6A3F1-8277-4DAB-9D35-0129AC31AF53}"/>
    <cellStyle name="Yes 4 3 2" xfId="9969" xr:uid="{130C846E-7CAC-46A4-95F3-5301D3298832}"/>
    <cellStyle name="Yes 4 3 2 2" xfId="29298" xr:uid="{8AF6EF93-E05D-4774-9309-E3A57DD695F2}"/>
    <cellStyle name="Yes 4 3 3" xfId="9399" xr:uid="{25FA7BD6-6620-463A-9928-4626013DD4DE}"/>
    <cellStyle name="Yes 4 3 3 2" xfId="28832" xr:uid="{9F03F8C2-D89C-48D3-BD4A-548D66642289}"/>
    <cellStyle name="Yes 4 3 4" xfId="19011" xr:uid="{33A298F1-80A3-4503-9825-010B9A82C9E1}"/>
    <cellStyle name="Yes 4 4" xfId="7807" xr:uid="{F6FF1824-8EF9-4EEF-81D6-1209C5E5F4EC}"/>
    <cellStyle name="Yes 4 4 2" xfId="21628" xr:uid="{766B0A76-25ED-4816-9EBE-CD75807F6DCB}"/>
    <cellStyle name="Yes 4 5" xfId="15345" xr:uid="{6D1028FE-A80E-4A49-A64B-CF58073FF0B7}"/>
    <cellStyle name="Yes 5" xfId="1724" xr:uid="{BDC694E0-666A-4807-AD81-A3492F003981}"/>
    <cellStyle name="Yes 5 2" xfId="2596" xr:uid="{8EF38095-52A0-4E37-A917-99304F789B90}"/>
    <cellStyle name="Yes 5 2 2" xfId="5404" xr:uid="{578ACAF3-04E4-49C9-8770-9741164DFC19}"/>
    <cellStyle name="Yes 5 2 2 2" xfId="10250" xr:uid="{15C38846-39FF-4402-BE2C-C4739E18F303}"/>
    <cellStyle name="Yes 5 2 2 2 2" xfId="29578" xr:uid="{40FB68C2-91F5-4A25-A04A-963D221005E0}"/>
    <cellStyle name="Yes 5 2 2 3" xfId="9402" xr:uid="{872EC1B5-7A69-45EC-A882-59BC0D3EE0CE}"/>
    <cellStyle name="Yes 5 2 2 3 2" xfId="28835" xr:uid="{2F7F7413-D46A-42FA-97DA-5E770B25B88A}"/>
    <cellStyle name="Yes 5 2 2 4" xfId="19759" xr:uid="{6DEEB1CE-DF69-40B3-9004-A77DF9DF28CD}"/>
    <cellStyle name="Yes 5 2 3" xfId="8439" xr:uid="{C4CA5E1D-3ABB-49B6-B245-CBBB3CE65A2A}"/>
    <cellStyle name="Yes 5 2 3 2" xfId="22233" xr:uid="{417A86F6-7065-4594-8263-16E2B11DAC9D}"/>
    <cellStyle name="Yes 5 2 4" xfId="15969" xr:uid="{AF13F513-95F7-498A-8B87-EE0C24FC5ACC}"/>
    <cellStyle name="Yes 5 3" xfId="5403" xr:uid="{1919FEAE-BFDE-4B79-BE6F-5774DF781AAD}"/>
    <cellStyle name="Yes 5 3 2" xfId="9970" xr:uid="{DE6A6702-F9C3-442E-9322-48CA2DAF8927}"/>
    <cellStyle name="Yes 5 3 2 2" xfId="29299" xr:uid="{0844ECC9-EFF2-4E3D-97A6-E08B0E902FF5}"/>
    <cellStyle name="Yes 5 3 3" xfId="9401" xr:uid="{B4CC1194-1BB4-4237-B809-85C1DC5F9C14}"/>
    <cellStyle name="Yes 5 3 3 2" xfId="28834" xr:uid="{FFFDD30A-7D9B-46FE-AA5B-83C5C6C21691}"/>
    <cellStyle name="Yes 5 3 4" xfId="19012" xr:uid="{C66D2006-CEDB-4F7C-84E1-4A20B8B4E649}"/>
    <cellStyle name="Yes 5 4" xfId="7808" xr:uid="{73D5048D-6D9B-490B-B77B-8D961BE7C3B5}"/>
    <cellStyle name="Yes 5 4 2" xfId="21629" xr:uid="{F3450E1B-F28A-4F01-B3FD-D22043E67C7D}"/>
    <cellStyle name="Yes 5 5" xfId="15346" xr:uid="{504B3EAD-AB64-41FF-91A7-47FED01C3FFF}"/>
    <cellStyle name="Yes 6" xfId="1725" xr:uid="{964A31BB-570B-4F89-88C3-A00725B707EA}"/>
    <cellStyle name="Yes 6 2" xfId="2597" xr:uid="{DCC6C079-6BAC-4F04-8D82-B2A0996AE6A9}"/>
    <cellStyle name="Yes 6 2 2" xfId="5406" xr:uid="{4FEA640F-B675-42B9-9FDB-12244530B54E}"/>
    <cellStyle name="Yes 6 2 2 2" xfId="10251" xr:uid="{6683656D-9DD8-463B-ACD4-D094ACCB9F61}"/>
    <cellStyle name="Yes 6 2 2 2 2" xfId="29579" xr:uid="{50AD0B62-E23F-4871-84D8-1A85F401DF3E}"/>
    <cellStyle name="Yes 6 2 2 3" xfId="9404" xr:uid="{C4FD2555-E3B2-4CA6-AB42-6347D4FE9AF5}"/>
    <cellStyle name="Yes 6 2 2 3 2" xfId="28837" xr:uid="{5DB96CF2-C005-464C-8AA7-ED446FB37C02}"/>
    <cellStyle name="Yes 6 2 2 4" xfId="19760" xr:uid="{1815C796-0BB6-4EA0-9CE1-66BEC61A60AE}"/>
    <cellStyle name="Yes 6 2 3" xfId="8440" xr:uid="{7D461A31-DB4C-44DF-9069-12B809957C39}"/>
    <cellStyle name="Yes 6 2 3 2" xfId="22234" xr:uid="{D577B6FC-9E29-4674-A3EA-1BDDE66BE9FD}"/>
    <cellStyle name="Yes 6 2 4" xfId="15970" xr:uid="{E88A78E5-DED7-4873-97B3-22B8AAA387FF}"/>
    <cellStyle name="Yes 6 3" xfId="5405" xr:uid="{6C918048-98E8-477F-B95C-3C1F3C1866E1}"/>
    <cellStyle name="Yes 6 3 2" xfId="9971" xr:uid="{F65B59E6-D831-4F40-80F1-7C3BD7DAC97C}"/>
    <cellStyle name="Yes 6 3 2 2" xfId="29300" xr:uid="{2E03229C-428F-4653-9011-99DEC6FEE831}"/>
    <cellStyle name="Yes 6 3 3" xfId="9403" xr:uid="{A4EA65ED-C997-4231-A217-BC92A8820FAF}"/>
    <cellStyle name="Yes 6 3 3 2" xfId="28836" xr:uid="{C8B00590-92B7-493F-8627-1A179DDD5ADA}"/>
    <cellStyle name="Yes 6 3 4" xfId="19013" xr:uid="{C1DCE19C-9734-4AAB-B7DE-9026227A4944}"/>
    <cellStyle name="Yes 6 4" xfId="7809" xr:uid="{0DB51953-5162-496C-A73C-D5C2EF8E5EF5}"/>
    <cellStyle name="Yes 6 4 2" xfId="21630" xr:uid="{B9D88FDD-ED5D-4B6A-BC38-9BC70F4429A1}"/>
    <cellStyle name="Yes 6 5" xfId="15347" xr:uid="{289C8EAA-64CD-486B-8D88-670D285DDA74}"/>
    <cellStyle name="Yes 7" xfId="1726" xr:uid="{7321E195-EE6D-4E75-A0D5-4EAF5781E87D}"/>
    <cellStyle name="Yes 7 2" xfId="2598" xr:uid="{9F2C5B05-796C-4DE7-A89E-60839DBBA2A6}"/>
    <cellStyle name="Yes 7 2 2" xfId="5408" xr:uid="{426FD4DD-AC8D-4C97-A8B1-2276A3D06DCA}"/>
    <cellStyle name="Yes 7 2 2 2" xfId="10252" xr:uid="{76BE56D7-26A3-45DB-AE39-E591822999AF}"/>
    <cellStyle name="Yes 7 2 2 2 2" xfId="29580" xr:uid="{F57F9456-F199-4273-9354-2761ABA6B188}"/>
    <cellStyle name="Yes 7 2 2 3" xfId="9406" xr:uid="{75624AB1-FD40-4C9B-AB63-46CE8ECC80F5}"/>
    <cellStyle name="Yes 7 2 2 3 2" xfId="28839" xr:uid="{7EAD7B0E-3AF0-47AE-9ED0-5C5D573D3A4E}"/>
    <cellStyle name="Yes 7 2 2 4" xfId="19761" xr:uid="{A9C8B987-68A3-4C55-8665-F7844907FE3F}"/>
    <cellStyle name="Yes 7 2 3" xfId="8441" xr:uid="{8BCC9908-6A0D-4BB2-A019-A01BA29EF1EC}"/>
    <cellStyle name="Yes 7 2 3 2" xfId="22235" xr:uid="{0EC55489-C9C3-4C06-8E54-41F6BA3DE0FF}"/>
    <cellStyle name="Yes 7 2 4" xfId="15971" xr:uid="{97A3229A-08B3-432A-842B-35703EEFAE1E}"/>
    <cellStyle name="Yes 7 3" xfId="5407" xr:uid="{2F51147E-EC12-42C2-B800-5E73FF740B7A}"/>
    <cellStyle name="Yes 7 3 2" xfId="9972" xr:uid="{7EB79DAB-38A7-44A3-8101-262AF516FE41}"/>
    <cellStyle name="Yes 7 3 2 2" xfId="29301" xr:uid="{B9BFA553-E16A-462D-B335-0680874FA248}"/>
    <cellStyle name="Yes 7 3 3" xfId="9405" xr:uid="{DFC1EBE7-EC4B-4EA3-9379-9048C53B864C}"/>
    <cellStyle name="Yes 7 3 3 2" xfId="28838" xr:uid="{3D932272-33C7-4ADE-BD46-CE29BB7A524E}"/>
    <cellStyle name="Yes 7 3 4" xfId="19014" xr:uid="{CD434B81-1103-4E56-ADFD-1BE35D77BC68}"/>
    <cellStyle name="Yes 7 4" xfId="7810" xr:uid="{5AE1C26D-4950-4C94-B0C8-C5235D46904D}"/>
    <cellStyle name="Yes 7 4 2" xfId="21631" xr:uid="{C3F53593-D85F-41FD-981E-6F47F1B07335}"/>
    <cellStyle name="Yes 7 5" xfId="15348" xr:uid="{24C8997A-A7DE-4FCE-81DB-444C08FAB29C}"/>
    <cellStyle name="Yes 8" xfId="1727" xr:uid="{6C62389B-0B00-4293-A3B8-57BDF48F996B}"/>
    <cellStyle name="Yes 8 2" xfId="2599" xr:uid="{5715A3D3-F580-486F-9EB6-202A13E9A971}"/>
    <cellStyle name="Yes 8 2 2" xfId="5410" xr:uid="{EF952159-3CDF-419D-9DF7-C7E53C82B62C}"/>
    <cellStyle name="Yes 8 2 2 2" xfId="10253" xr:uid="{3FEDEC65-3425-4837-892B-EA6D2A3125BC}"/>
    <cellStyle name="Yes 8 2 2 2 2" xfId="29581" xr:uid="{96EFE4FC-5542-41C7-A6FA-25CC3536408A}"/>
    <cellStyle name="Yes 8 2 2 3" xfId="9408" xr:uid="{8598EFCE-479F-4783-A609-698CA5A43578}"/>
    <cellStyle name="Yes 8 2 2 3 2" xfId="28841" xr:uid="{91C7CFF7-6961-42D5-BFDF-6BCBEBF02FA3}"/>
    <cellStyle name="Yes 8 2 2 4" xfId="19762" xr:uid="{1C413838-6B91-40E8-96DE-0E3052178DBD}"/>
    <cellStyle name="Yes 8 2 3" xfId="8442" xr:uid="{5ECC0328-F134-481E-8EBF-A973770515A7}"/>
    <cellStyle name="Yes 8 2 3 2" xfId="22236" xr:uid="{2427963A-A0A5-473A-B84A-996B4146256E}"/>
    <cellStyle name="Yes 8 2 4" xfId="15972" xr:uid="{DFC40104-E4CD-45DC-A1E1-BA15F78751CF}"/>
    <cellStyle name="Yes 8 3" xfId="5409" xr:uid="{B2503896-11B3-4C63-B0FE-C78058983F06}"/>
    <cellStyle name="Yes 8 3 2" xfId="9973" xr:uid="{3A44E2FA-38E8-4C2E-8775-2A6907C8FBA0}"/>
    <cellStyle name="Yes 8 3 2 2" xfId="29302" xr:uid="{C7032D9D-CB8B-4B52-9F41-D0F685DA1442}"/>
    <cellStyle name="Yes 8 3 3" xfId="9407" xr:uid="{EB6D3AF3-040E-4983-8710-240A08FC3649}"/>
    <cellStyle name="Yes 8 3 3 2" xfId="28840" xr:uid="{F0194A60-D2BA-4920-83C4-8848F229E759}"/>
    <cellStyle name="Yes 8 3 4" xfId="19015" xr:uid="{36BE5661-EB07-45D0-8A55-5BE136AAF629}"/>
    <cellStyle name="Yes 8 4" xfId="7811" xr:uid="{AF9866EA-1E3D-409E-9037-AAABB16AB6E0}"/>
    <cellStyle name="Yes 8 4 2" xfId="21632" xr:uid="{57E14962-6950-4BA3-97B4-7002E057914C}"/>
    <cellStyle name="Yes 8 5" xfId="15349" xr:uid="{F42A72EE-7347-46C9-BCFE-50013FA674DA}"/>
    <cellStyle name="Yes 9" xfId="1728" xr:uid="{328D30FE-45CF-4D7D-87D5-72B1B84B27DA}"/>
    <cellStyle name="Yes 9 2" xfId="2600" xr:uid="{668DB1B6-C53F-4091-A96E-A2A14DCED460}"/>
    <cellStyle name="Yes 9 2 2" xfId="5412" xr:uid="{B87CAAE0-AADE-417A-A11C-02643FCA0877}"/>
    <cellStyle name="Yes 9 2 2 2" xfId="10254" xr:uid="{280BF5F0-7E94-4A33-8B69-A04C47953FF0}"/>
    <cellStyle name="Yes 9 2 2 2 2" xfId="29582" xr:uid="{EDCCEBAD-487A-47D7-93FC-FCDCA07F69F3}"/>
    <cellStyle name="Yes 9 2 2 3" xfId="9410" xr:uid="{692C6C2A-CFED-438A-9177-C03350E7FD0F}"/>
    <cellStyle name="Yes 9 2 2 3 2" xfId="28843" xr:uid="{B1D01882-B375-4533-B82F-F9DCD315C8C6}"/>
    <cellStyle name="Yes 9 2 2 4" xfId="19763" xr:uid="{559BC2ED-33EB-42CE-9E16-A51C9C3F7BC0}"/>
    <cellStyle name="Yes 9 2 3" xfId="8443" xr:uid="{BCE7DE98-6F8C-4CFD-A53D-566615C52CF7}"/>
    <cellStyle name="Yes 9 2 3 2" xfId="22237" xr:uid="{7FE9F678-2410-459A-8349-273CAF7B319D}"/>
    <cellStyle name="Yes 9 2 4" xfId="15973" xr:uid="{0CA9C1E8-6122-47EC-9E74-D5F1A4038F32}"/>
    <cellStyle name="Yes 9 3" xfId="5411" xr:uid="{EE6EE3A1-7646-45A7-917D-2E946D8930D4}"/>
    <cellStyle name="Yes 9 3 2" xfId="9974" xr:uid="{FB6E0714-DA4D-4865-8AE1-954844C84571}"/>
    <cellStyle name="Yes 9 3 2 2" xfId="29303" xr:uid="{5EE0187D-5372-4367-B543-001E21208838}"/>
    <cellStyle name="Yes 9 3 3" xfId="9409" xr:uid="{8B08FE61-6331-415A-8112-F77C1D115602}"/>
    <cellStyle name="Yes 9 3 3 2" xfId="28842" xr:uid="{22577E9F-3D1A-4746-9BBE-B5F9D2A70257}"/>
    <cellStyle name="Yes 9 3 4" xfId="19016" xr:uid="{CD22E323-DAFC-4106-99C3-0C47F2FB8BCB}"/>
    <cellStyle name="Yes 9 4" xfId="7812" xr:uid="{2F87A0B2-4673-4E88-A2F4-EEB405F491C7}"/>
    <cellStyle name="Yes 9 4 2" xfId="21633" xr:uid="{44498525-8144-4DCA-A0A0-4F1ECAA01989}"/>
    <cellStyle name="Yes 9 5" xfId="15350" xr:uid="{754703A2-F2B6-4A2B-8962-0A76D8323755}"/>
    <cellStyle name="YY.MM" xfId="5413" xr:uid="{103ED1C3-04CA-491A-8343-31C6B6735B57}"/>
    <cellStyle name="YY.MM 2" xfId="9411" xr:uid="{5A4B4E46-FB59-44C7-BC6E-C71FC894C1E5}"/>
    <cellStyle name="YY.MM 2 2" xfId="28844" xr:uid="{0B6C74C1-E9CD-4BAF-9A80-D37BF33C215D}"/>
    <cellStyle name="YY.MM 3" xfId="11250" xr:uid="{C3E2F99E-5876-4EBC-BFCD-0F25A396579F}"/>
    <cellStyle name="YY.MM 3 2" xfId="30563" xr:uid="{2AF7B622-AE05-44FD-9636-3036426931C6}"/>
    <cellStyle name="YY.MM 4" xfId="25357" xr:uid="{15E76E1C-58AB-4D06-9A63-3B19844DBA78}"/>
    <cellStyle name="เครื่องหมายจุลภาค [0]" xfId="54752" xr:uid="{34DF7507-9DE8-44DD-9220-4FB0ED76D753}"/>
    <cellStyle name="เครื่องหมายจุลภาค_ aging-dear-44" xfId="54753" xr:uid="{F902A9FA-7053-4D0B-AB60-7F27DC48844A}"/>
    <cellStyle name="เครื่องหมายสกุลเงิน [0]" xfId="54754" xr:uid="{05E0B8F8-9FC1-4E96-87A3-9F97DD0484E0}"/>
    <cellStyle name="เครื่องหมายสกุลเงิน_ aging-dear-44" xfId="54755" xr:uid="{1BBA752B-08EE-42BA-85B6-72442137BC73}"/>
    <cellStyle name="เชื่อมโยงหลายมิติ" xfId="54756" xr:uid="{BDDDADB4-2A01-4F42-B336-95A3203145B1}"/>
    <cellStyle name="เซลล์ตรวจสอบ" xfId="3314" xr:uid="{3D89126D-0DAF-45E4-A5FF-3124A74202E0}"/>
    <cellStyle name="เซลล์ตรวจสอบ 2" xfId="20438" xr:uid="{0C7C1A10-6D4F-41C9-9F55-B80EDA28B405}"/>
    <cellStyle name="เซลล์ที่มีการเชื่อมโยง" xfId="3315" xr:uid="{069C53B4-9011-4518-AE97-9DF06C24600D}"/>
    <cellStyle name="เซลล์ที่มีการเชื่อมโยง 2" xfId="20439" xr:uid="{6CA36DA7-4336-4A7E-963D-56C39340B3D0}"/>
    <cellStyle name="แย่" xfId="3316" xr:uid="{BA11C35B-E295-429E-9B42-FDA5CC90DACA}"/>
    <cellStyle name="แย่ 2" xfId="20440" xr:uid="{BDF04DE2-859A-48C0-8803-F24F58B974A0}"/>
    <cellStyle name="แสดงผล" xfId="3317" xr:uid="{C5D15E04-0543-4B7F-B13D-2140EC2A529B}"/>
    <cellStyle name="แสดงผล 10" xfId="16067" xr:uid="{2E7AB2DE-801D-4A00-A5C6-CC87AED97A8F}"/>
    <cellStyle name="แสดงผล 10 2" xfId="35210" xr:uid="{0566C3C5-A854-4A7C-AD89-126FF523B8BE}"/>
    <cellStyle name="แสดงผล 10 3" xfId="47201" xr:uid="{E470567B-205A-44DF-8E93-C5D9E2984865}"/>
    <cellStyle name="แสดงผล 11" xfId="24585" xr:uid="{7134B433-E213-445D-9C59-D2ACC3B8C6D3}"/>
    <cellStyle name="แสดงผล 11 2" xfId="44414" xr:uid="{A8D8B802-355C-4E19-9313-0091C4BB78D1}"/>
    <cellStyle name="แสดงผล 12" xfId="46781" xr:uid="{C2B506F1-B1C3-425A-A2D7-632A92347FDE}"/>
    <cellStyle name="แสดงผล 13" xfId="46750" xr:uid="{E15DB701-B9D0-4B06-B321-90559F6B686D}"/>
    <cellStyle name="แสดงผล 14" xfId="46924" xr:uid="{B9CF1180-43A4-47EE-9A7F-5B1A4B3757A3}"/>
    <cellStyle name="แสดงผล 15" xfId="44483" xr:uid="{BC73CDB7-3A7A-4E13-BA0D-CDA7F43DB535}"/>
    <cellStyle name="แสดงผล 16" xfId="42630" xr:uid="{6A9B2AF1-4374-4EB8-A679-5CEC072D15CE}"/>
    <cellStyle name="แสดงผล 17" xfId="47674" xr:uid="{6484D87F-39C1-438E-B15D-4689799608BC}"/>
    <cellStyle name="แสดงผล 18" xfId="47655" xr:uid="{84305BAA-1885-4457-9B6F-26D66BD74E50}"/>
    <cellStyle name="แสดงผล 19" xfId="42826" xr:uid="{E1D24AF9-6D50-42F2-8096-9841FF94EBA3}"/>
    <cellStyle name="แสดงผล 2" xfId="8575" xr:uid="{8BD7FDC9-A78C-49F9-A317-030FDFE23334}"/>
    <cellStyle name="แสดงผล 2 10" xfId="40791" xr:uid="{696CC6F4-6057-4D06-906F-58F65C7A7898}"/>
    <cellStyle name="แสดงผล 2 2" xfId="10327" xr:uid="{9F4B527E-26B8-4BD9-8120-9DDC1144012B}"/>
    <cellStyle name="แสดงผล 2 2 2" xfId="11526" xr:uid="{250C030A-5FCC-4D82-A504-4A1CCB1AF79E}"/>
    <cellStyle name="แสดงผล 2 2 2 2" xfId="30839" xr:uid="{2C39A550-2BB8-4FA8-A444-4598016E8BC9}"/>
    <cellStyle name="แสดงผล 2 2 3" xfId="29655" xr:uid="{C0DC2300-56BF-401E-BC83-86A0D07BC366}"/>
    <cellStyle name="แสดงผล 2 3" xfId="10693" xr:uid="{6EC848E7-1F9B-4F3E-8A62-5A7D35F7707B}"/>
    <cellStyle name="แสดงผล 2 3 2" xfId="11880" xr:uid="{BA0A02AA-5F18-4A35-906F-B619B7BD01E8}"/>
    <cellStyle name="แสดงผล 2 3 2 2" xfId="31193" xr:uid="{06E2E935-FDEE-46E5-9DF5-7A2C611B7CB1}"/>
    <cellStyle name="แสดงผล 2 3 3" xfId="30013" xr:uid="{939944D1-C2C1-4180-B70A-31420E3A35D1}"/>
    <cellStyle name="แสดงผล 2 4" xfId="11190" xr:uid="{CF5C89DD-0082-450D-A510-BF858553E966}"/>
    <cellStyle name="แสดงผล 2 4 2" xfId="30503" xr:uid="{2F0E9AE9-6BD0-4F40-9C5A-082B174CF284}"/>
    <cellStyle name="แสดงผล 2 5" xfId="20441" xr:uid="{320A6CA7-66EA-4735-A4C7-2FB4AF735514}"/>
    <cellStyle name="แสดงผล 2 5 2" xfId="36939" xr:uid="{A23B82EF-CCD8-452A-804B-B5326EC57CF5}"/>
    <cellStyle name="แสดงผล 2 6" xfId="22750" xr:uid="{3BC39903-3C47-4A9D-A670-B380AF52909B}"/>
    <cellStyle name="แสดงผล 2 6 2" xfId="38874" xr:uid="{BD10568A-A8EC-4CE5-B3F6-FD996FC859DF}"/>
    <cellStyle name="แสดงผล 2 7" xfId="16793" xr:uid="{FBA1D0B4-6A35-48F1-A13A-AEFE7976A9E5}"/>
    <cellStyle name="แสดงผล 2 7 2" xfId="35887" xr:uid="{94ADC6B5-47E7-4F71-8141-9B6D279908CC}"/>
    <cellStyle name="แสดงผล 2 8" xfId="17409" xr:uid="{85C31E06-AD3A-455E-9831-5217A228496F}"/>
    <cellStyle name="แสดงผล 2 8 2" xfId="36498" xr:uid="{92393BFC-311A-4CA8-938F-89F5CF2D4B66}"/>
    <cellStyle name="แสดงผล 2 9" xfId="28013" xr:uid="{7AD66955-4C98-4749-A380-0F882B66959C}"/>
    <cellStyle name="แสดงผล 20" xfId="47843" xr:uid="{879BD42B-EB04-4D16-9C00-9088B98B9269}"/>
    <cellStyle name="แสดงผล 21" xfId="43444" xr:uid="{625DB753-BB44-4B3D-A6D5-61C2EACD2141}"/>
    <cellStyle name="แสดงผล 22" xfId="44509" xr:uid="{BF02B3F9-081E-481F-A33F-3EAC4BC671E2}"/>
    <cellStyle name="แสดงผล 23" xfId="44487" xr:uid="{FD57D886-557A-402A-9C89-6288B2E8BB84}"/>
    <cellStyle name="แสดงผล 24" xfId="46876" xr:uid="{E3E8752F-758D-4773-B087-00A6C85783C5}"/>
    <cellStyle name="แสดงผล 25" xfId="48067" xr:uid="{4E7A0ABA-94D0-4554-943A-CAABB11B52B1}"/>
    <cellStyle name="แสดงผล 26" xfId="44542" xr:uid="{9A6E2AEF-55CE-4A2E-B8CB-BDA550059824}"/>
    <cellStyle name="แสดงผล 27" xfId="44546" xr:uid="{E370B6E3-E425-4F92-A64D-05C5015C7FF0}"/>
    <cellStyle name="แสดงผล 28" xfId="48048" xr:uid="{F92F9586-F5E5-4411-B14B-9F90BB950F04}"/>
    <cellStyle name="แสดงผล 29" xfId="46178" xr:uid="{E069CB4D-2823-45AB-BE52-78864F3CCD92}"/>
    <cellStyle name="แสดงผล 3" xfId="10400" xr:uid="{1BBFCA1C-166E-4470-A48B-EC64F5FA818A}"/>
    <cellStyle name="แสดงผล 3 10" xfId="41070" xr:uid="{919B166E-958F-41BF-9074-27677A96F97F}"/>
    <cellStyle name="แสดงผล 3 2" xfId="10607" xr:uid="{3A027110-44FF-46C8-8DB9-24EA971B5206}"/>
    <cellStyle name="แสดงผล 3 2 2" xfId="10959" xr:uid="{D067ED78-00B7-44FB-B1A7-FDDF97F39638}"/>
    <cellStyle name="แสดงผล 3 2 2 2" xfId="12139" xr:uid="{AF637BED-4805-4B34-9507-8A2DA2C5A364}"/>
    <cellStyle name="แสดงผล 3 2 2 2 2" xfId="31452" xr:uid="{572CEFCA-DE34-4671-8F75-06FCB86EA49A}"/>
    <cellStyle name="แสดงผล 3 2 2 3" xfId="30272" xr:uid="{072A9FF8-FA2D-46DC-B8F5-0EE4AFB8A7EB}"/>
    <cellStyle name="แสดงผล 3 2 3" xfId="11798" xr:uid="{FA08F372-C0CA-47E6-8D2E-C679D9129C98}"/>
    <cellStyle name="แสดงผล 3 2 3 2" xfId="31111" xr:uid="{4AB0D609-5E46-4F09-9D07-C58BECF9FD57}"/>
    <cellStyle name="แสดงผล 3 2 4" xfId="29931" xr:uid="{D8D242CD-6DB5-4983-B39C-27285AAB5741}"/>
    <cellStyle name="แสดงผล 3 3" xfId="10757" xr:uid="{8D22412A-7A00-4210-92D6-CFEC7FEC1195}"/>
    <cellStyle name="แสดงผล 3 3 2" xfId="11943" xr:uid="{50732E04-8AEC-43C4-BD9D-F6BC36752CA4}"/>
    <cellStyle name="แสดงผล 3 3 2 2" xfId="31256" xr:uid="{A4E4FDC6-32B3-465B-BE09-7544B2408FDF}"/>
    <cellStyle name="แสดงผล 3 3 3" xfId="30076" xr:uid="{1E092A14-54F8-4A61-83C9-0232D23D4EF8}"/>
    <cellStyle name="แสดงผล 3 4" xfId="11596" xr:uid="{903F2141-2345-426C-98AE-2D88D8891B53}"/>
    <cellStyle name="แสดงผล 3 4 2" xfId="30909" xr:uid="{5FF21110-1AA1-42A5-9B3B-C65D3D1BA325}"/>
    <cellStyle name="แสดงผล 3 5" xfId="21020" xr:uid="{A61505C6-654C-4A10-B6EE-BBFDB66FDB26}"/>
    <cellStyle name="แสดงผล 3 5 2" xfId="37220" xr:uid="{497548C6-E3F7-4603-A70F-628EFCF37F94}"/>
    <cellStyle name="แสดงผล 3 6" xfId="23037" xr:uid="{C1F06B49-A885-425F-8D88-016B392D5F6D}"/>
    <cellStyle name="แสดงผล 3 6 2" xfId="39161" xr:uid="{0B64A445-E7B6-4562-8DEF-8942E49A0169}"/>
    <cellStyle name="แสดงผล 3 7" xfId="22481" xr:uid="{F2D10503-A03C-4FE4-A460-ABA5833F4E43}"/>
    <cellStyle name="แสดงผล 3 7 2" xfId="38605" xr:uid="{547674A7-5512-4E17-AFD6-96755A056E54}"/>
    <cellStyle name="แสดงผล 3 8" xfId="16648" xr:uid="{8EF1AF43-8743-409D-9335-A847CAE32690}"/>
    <cellStyle name="แสดงผล 3 8 2" xfId="35746" xr:uid="{6A9E9652-F757-4940-BDCD-7147811CD60E}"/>
    <cellStyle name="แสดงผล 3 9" xfId="29728" xr:uid="{6EA947B2-AE85-461B-8386-DE8F161749F3}"/>
    <cellStyle name="แสดงผล 30" xfId="44291" xr:uid="{D7FA0BD8-36D2-40D0-819A-5142911751CD}"/>
    <cellStyle name="แสดงผล 31" xfId="42971" xr:uid="{DA9281F2-3B27-4B51-AF4B-9FA4F17262D7}"/>
    <cellStyle name="แสดงผล 32" xfId="47991" xr:uid="{65082F45-0B53-42F7-9FA5-B4FAF675E155}"/>
    <cellStyle name="แสดงผล 33" xfId="47634" xr:uid="{22D35724-D75E-45A2-808D-5C30CCAE00C0}"/>
    <cellStyle name="แสดงผล 34" xfId="48325" xr:uid="{F4516585-AC2A-4D0C-8ADC-BDD73FD73E3D}"/>
    <cellStyle name="แสดงผล 35" xfId="43236" xr:uid="{6DA25332-1BFE-4E31-8359-F0BCBC261A01}"/>
    <cellStyle name="แสดงผล 36" xfId="42423" xr:uid="{973B201D-8DD9-4D9B-B2B7-08A5877891B4}"/>
    <cellStyle name="แสดงผล 37" xfId="46820" xr:uid="{4E56A069-4DE8-448D-8E55-EFBD5AA53BCF}"/>
    <cellStyle name="แสดงผล 38" xfId="47872" xr:uid="{6F8CF7FD-741F-49F7-B690-4EABF3876C91}"/>
    <cellStyle name="แสดงผล 39" xfId="48384" xr:uid="{4198CC96-FB71-4818-8F73-33B14D6EC0DB}"/>
    <cellStyle name="แสดงผล 4" xfId="10491" xr:uid="{CB530A02-84CF-463E-9951-C1C73204C8D0}"/>
    <cellStyle name="แสดงผล 4 2" xfId="10844" xr:uid="{A7E25F60-89AD-403B-A79B-E0989A97822A}"/>
    <cellStyle name="แสดงผล 4 2 2" xfId="12027" xr:uid="{DCC3F8F4-073D-4CD7-B8CD-A16ECCB0D8FB}"/>
    <cellStyle name="แสดงผล 4 2 2 2" xfId="31340" xr:uid="{B45A9AAD-885E-48AB-8A14-9173DE70730E}"/>
    <cellStyle name="แสดงผล 4 2 3" xfId="30160" xr:uid="{63887E8A-AF40-4023-B09C-B88F376142DC}"/>
    <cellStyle name="แสดงผล 4 3" xfId="11683" xr:uid="{2CC93F0D-AFF9-4C13-99CA-E061FE19C7FC}"/>
    <cellStyle name="แสดงผล 4 3 2" xfId="30996" xr:uid="{92EA2940-DB0C-4738-8276-EEED6E27AEFB}"/>
    <cellStyle name="แสดงผล 4 4" xfId="20961" xr:uid="{9C0B8942-327E-431B-9822-46B1BF404F80}"/>
    <cellStyle name="แสดงผล 4 4 2" xfId="37164" xr:uid="{EBC766BB-009E-443F-BCE8-1F4B01CC9E46}"/>
    <cellStyle name="แสดงผล 4 5" xfId="22980" xr:uid="{5EF4283B-1931-40F4-BAC0-319F92FE5246}"/>
    <cellStyle name="แสดงผล 4 5 2" xfId="39104" xr:uid="{E0914170-3031-4A83-ACD3-CD25C6825EE7}"/>
    <cellStyle name="แสดงผล 4 6" xfId="22643" xr:uid="{E709B3B6-F187-47EA-93A5-CA35B7C323C2}"/>
    <cellStyle name="แสดงผล 4 6 2" xfId="38767" xr:uid="{BA8AAF7D-838A-439D-989A-AF844B50812D}"/>
    <cellStyle name="แสดงผล 4 7" xfId="16724" xr:uid="{9F258673-E72F-4BAD-A75E-AEF026D8504C}"/>
    <cellStyle name="แสดงผล 4 7 2" xfId="35821" xr:uid="{C085954A-D7F4-4795-A7AC-84B013E1EFF9}"/>
    <cellStyle name="แสดงผล 4 8" xfId="29816" xr:uid="{60BD3D25-BE16-49F6-B543-72580A30EA0C}"/>
    <cellStyle name="แสดงผล 4 9" xfId="41014" xr:uid="{03D9FB0C-66DC-4E0D-8FA1-A543813EC8CB}"/>
    <cellStyle name="แสดงผล 40" xfId="47071" xr:uid="{72923C3C-78C6-45F7-B93E-5E7752808FA6}"/>
    <cellStyle name="แสดงผล 41" xfId="46949" xr:uid="{3DD44E28-265B-43DF-8600-447837EA6C5E}"/>
    <cellStyle name="แสดงผล 42" xfId="52168" xr:uid="{5FF99C31-4385-4F42-B07C-700D0C2AD765}"/>
    <cellStyle name="แสดงผล 5" xfId="9525" xr:uid="{2157A846-5E50-436E-A2EA-C393224A754F}"/>
    <cellStyle name="แสดงผล 5 2" xfId="11350" xr:uid="{BB9A182F-DD08-4EA1-9815-7652A1B9B794}"/>
    <cellStyle name="แสดงผล 5 2 2" xfId="30663" xr:uid="{204513DF-7769-47AB-83FD-208EEC885EBE}"/>
    <cellStyle name="แสดงผล 5 3" xfId="19141" xr:uid="{738DD454-3905-48B6-AC8C-C4880A7F227F}"/>
    <cellStyle name="แสดงผล 5 3 2" xfId="36899" xr:uid="{56C9CD5A-C892-41BD-8D1B-DDFE33D34F66}"/>
    <cellStyle name="แสดงผล 5 4" xfId="22530" xr:uid="{673C8D33-3864-4064-A2DD-EAB78AD03523}"/>
    <cellStyle name="แสดงผล 5 4 2" xfId="38654" xr:uid="{23A12718-187A-4179-B51F-87760FC09DF1}"/>
    <cellStyle name="แสดงผล 5 5" xfId="22540" xr:uid="{8F9EF5E1-80F4-46DD-BA3C-9388165C80C3}"/>
    <cellStyle name="แสดงผล 5 5 2" xfId="38664" xr:uid="{9F731F58-165B-4A2D-B3B8-1D1F446C7C73}"/>
    <cellStyle name="แสดงผล 5 6" xfId="16746" xr:uid="{916C9A41-689E-4F81-BC51-40D38318EB7C}"/>
    <cellStyle name="แสดงผล 5 6 2" xfId="35843" xr:uid="{E4982B0F-6817-44E1-820B-C93888B726F2}"/>
    <cellStyle name="แสดงผล 5 7" xfId="28952" xr:uid="{E56DA503-E8F8-4C4E-97CE-CA2B1BF777D8}"/>
    <cellStyle name="แสดงผล 5 8" xfId="40756" xr:uid="{9826034E-ADC8-4408-9F7F-931B43162B49}"/>
    <cellStyle name="แสดงผล 6" xfId="9428" xr:uid="{7428DF4A-9B11-4EB1-BE15-5BFCB07D87A1}"/>
    <cellStyle name="แสดงผล 6 2" xfId="11257" xr:uid="{18B0B951-7BE2-48A9-A9EB-6A01867CD4E6}"/>
    <cellStyle name="แสดงผล 6 2 2" xfId="30570" xr:uid="{08678FAB-1D60-4CCB-9245-D5B4A4D4BBC4}"/>
    <cellStyle name="แสดงผล 6 3" xfId="22308" xr:uid="{3923725A-4541-490E-8FFE-34655BA122AE}"/>
    <cellStyle name="แสดงผล 6 3 2" xfId="38437" xr:uid="{6A7AE539-0594-496E-98DC-6463A95970A7}"/>
    <cellStyle name="แสดงผล 6 4" xfId="23251" xr:uid="{999D4FF8-43FA-49D8-B42F-A94CEE854899}"/>
    <cellStyle name="แสดงผล 6 4 2" xfId="39374" xr:uid="{A3554986-1D49-4064-9973-2BAC64197338}"/>
    <cellStyle name="แสดงผล 6 5" xfId="23303" xr:uid="{F5029785-C974-4F9F-B0DF-60B68EF78BF4}"/>
    <cellStyle name="แสดงผล 6 5 2" xfId="39426" xr:uid="{18D49756-F369-4558-9D36-9BC37CAE03F1}"/>
    <cellStyle name="แสดงผล 6 6" xfId="23343" xr:uid="{B525F496-836B-43D6-95AC-78EB33847EA7}"/>
    <cellStyle name="แสดงผล 6 6 2" xfId="39466" xr:uid="{EAD3B4E7-1681-481E-93F8-EDD207994F5A}"/>
    <cellStyle name="แสดงผล 6 7" xfId="28859" xr:uid="{EC47C558-B676-4B5E-A7A3-C3D232D22636}"/>
    <cellStyle name="แสดงผล 6 8" xfId="42287" xr:uid="{3A814409-443E-4BF0-920E-EAC9C9486D35}"/>
    <cellStyle name="แสดงผล 7" xfId="6811" xr:uid="{B9101334-4885-466A-BF79-FD03FF75029C}"/>
    <cellStyle name="แสดงผล 7 2" xfId="26633" xr:uid="{A91CE30B-8F4A-476C-81C6-BB8C70A37D91}"/>
    <cellStyle name="แสดงผล 7 3" xfId="46570" xr:uid="{BF73D5E3-2BA5-4888-A94E-5354420D2DCA}"/>
    <cellStyle name="แสดงผล 8" xfId="13413" xr:uid="{37CC1470-DBD4-4523-B4FD-F0EB57FA440C}"/>
    <cellStyle name="แสดงผล 8 2" xfId="32719" xr:uid="{51A08E2E-C57F-48D1-B086-FB30D7BBB790}"/>
    <cellStyle name="แสดงผล 8 3" xfId="47148" xr:uid="{2C97664F-58F6-4639-916E-B49F4B1718D5}"/>
    <cellStyle name="แสดงผล 9" xfId="13465" xr:uid="{2C72C2D9-7871-4EC4-93ED-30561969CC48}"/>
    <cellStyle name="แสดงผล 9 2" xfId="32769" xr:uid="{0ECA69C5-14E1-4BB4-9299-744274403159}"/>
    <cellStyle name="แสดงผล 9 3" xfId="46381" xr:uid="{7344B1E4-680D-47FC-A2DB-654943A2950A}"/>
    <cellStyle name="การคำนวณ" xfId="3318" xr:uid="{162DDF03-2D81-400B-93C7-EDF86FC16080}"/>
    <cellStyle name="การคำนวณ 10" xfId="16068" xr:uid="{91022324-C46C-4D7B-9451-80B363A286FB}"/>
    <cellStyle name="การคำนวณ 10 2" xfId="35211" xr:uid="{3FBC3EF0-2B31-494C-90B5-D8D247C0BBE4}"/>
    <cellStyle name="การคำนวณ 10 3" xfId="46865" xr:uid="{46B89DED-2A71-418A-9B2A-464605576C3F}"/>
    <cellStyle name="การคำนวณ 11" xfId="24586" xr:uid="{D210CB41-E2C4-43CC-98B8-FC0E4E9B2064}"/>
    <cellStyle name="การคำนวณ 11 2" xfId="42848" xr:uid="{8A949F07-7320-4958-84F1-8B543AF3AC59}"/>
    <cellStyle name="การคำนวณ 12" xfId="47382" xr:uid="{EC5FFCA1-5572-4ABC-B0EF-46EC71EDA76D}"/>
    <cellStyle name="การคำนวณ 13" xfId="44196" xr:uid="{6C59794C-49B4-4FE3-A817-2B195B7BC9B9}"/>
    <cellStyle name="การคำนวณ 14" xfId="43783" xr:uid="{C868E836-61CE-4C53-82DA-A0B5032D1445}"/>
    <cellStyle name="การคำนวณ 15" xfId="46166" xr:uid="{2A65D0BC-8CEF-400C-9EF5-CC8F2E37AD56}"/>
    <cellStyle name="การคำนวณ 16" xfId="47619" xr:uid="{223084A1-25BE-4101-84C0-2E1ADC8D556A}"/>
    <cellStyle name="การคำนวณ 17" xfId="42341" xr:uid="{3EA8363F-8A40-4986-A299-D427D3C92E58}"/>
    <cellStyle name="การคำนวณ 18" xfId="46762" xr:uid="{C9710A29-809C-4696-A2FA-93A505804DF1}"/>
    <cellStyle name="การคำนวณ 19" xfId="47220" xr:uid="{1E77FD69-3958-4714-9843-B478D9EB5A59}"/>
    <cellStyle name="การคำนวณ 2" xfId="8576" xr:uid="{42013CFC-F845-44D6-BECF-64394DCC0570}"/>
    <cellStyle name="การคำนวณ 2 10" xfId="40792" xr:uid="{47AC4DF5-34E3-4F60-B03A-746933142214}"/>
    <cellStyle name="การคำนวณ 2 2" xfId="10328" xr:uid="{896C2B0E-09B0-4BF6-95AC-372619F74839}"/>
    <cellStyle name="การคำนวณ 2 2 2" xfId="11527" xr:uid="{7B1742B0-6F10-4214-8D3A-CCAD2F7EE723}"/>
    <cellStyle name="การคำนวณ 2 2 2 2" xfId="30840" xr:uid="{DF434061-564D-4110-B86C-5D3FC9AF42E4}"/>
    <cellStyle name="การคำนวณ 2 2 3" xfId="29656" xr:uid="{05A2BCD7-88E5-4DAE-AF67-27904AECA2A5}"/>
    <cellStyle name="การคำนวณ 2 3" xfId="10694" xr:uid="{7FF1AE5D-2AB0-4D57-B0F1-9724147B30BE}"/>
    <cellStyle name="การคำนวณ 2 3 2" xfId="11881" xr:uid="{050D27A6-FFFC-41EB-AE22-050D4B58766F}"/>
    <cellStyle name="การคำนวณ 2 3 2 2" xfId="31194" xr:uid="{9F664C3F-538A-43E9-B464-71FE98CC3DC8}"/>
    <cellStyle name="การคำนวณ 2 3 3" xfId="30014" xr:uid="{C29C6D40-6412-4134-AF84-20EDF53DDDE2}"/>
    <cellStyle name="การคำนวณ 2 4" xfId="11191" xr:uid="{57C5764B-4B84-4B85-AF6D-24FF5FAAC1A6}"/>
    <cellStyle name="การคำนวณ 2 4 2" xfId="30504" xr:uid="{712DB6B2-61CF-445C-B809-2CD1B6455D60}"/>
    <cellStyle name="การคำนวณ 2 5" xfId="20442" xr:uid="{F8A870C5-2F85-4E20-9823-98B32D228790}"/>
    <cellStyle name="การคำนวณ 2 5 2" xfId="36940" xr:uid="{149DAB5F-57BF-40CF-80B9-135B2C149E7F}"/>
    <cellStyle name="การคำนวณ 2 6" xfId="22751" xr:uid="{F3721B0E-D775-4BF9-9890-3E401BFB4743}"/>
    <cellStyle name="การคำนวณ 2 6 2" xfId="38875" xr:uid="{1D9A80C6-400D-4950-8C04-8F7BB9A641A6}"/>
    <cellStyle name="การคำนวณ 2 7" xfId="17719" xr:uid="{983B7609-B73E-45B9-BC58-856CEF411A6E}"/>
    <cellStyle name="การคำนวณ 2 7 2" xfId="36777" xr:uid="{0ADCFC20-1182-4121-AAAE-E4914A5F503D}"/>
    <cellStyle name="การคำนวณ 2 8" xfId="16781" xr:uid="{7B119679-F683-41E7-9E79-A916896187ED}"/>
    <cellStyle name="การคำนวณ 2 8 2" xfId="35878" xr:uid="{8F01C511-CA0C-46F2-863D-88BEAFCAB570}"/>
    <cellStyle name="การคำนวณ 2 9" xfId="28014" xr:uid="{EA32FC8A-D3B7-43AF-9215-29D1DE5A07BB}"/>
    <cellStyle name="การคำนวณ 20" xfId="43794" xr:uid="{6FBF73DA-02CD-49F9-9A46-B5A04241B917}"/>
    <cellStyle name="การคำนวณ 21" xfId="47402" xr:uid="{F779EF94-35F5-4326-8FF7-684C624CF55A}"/>
    <cellStyle name="การคำนวณ 22" xfId="42714" xr:uid="{824D6E75-4470-49F0-B425-E9F1DF4F0C8E}"/>
    <cellStyle name="การคำนวณ 23" xfId="47938" xr:uid="{88B6DC83-C596-4DE5-813D-90CE112C7CE8}"/>
    <cellStyle name="การคำนวณ 24" xfId="46208" xr:uid="{A9FB0AA1-C51A-4EA3-BC16-0A0F58EAEC75}"/>
    <cellStyle name="การคำนวณ 25" xfId="44652" xr:uid="{A33F8977-BADD-4172-BD12-B51A8BFE3F09}"/>
    <cellStyle name="การคำนวณ 26" xfId="46773" xr:uid="{0AAD11A8-BB92-4948-A7F6-3ECF6B8425BE}"/>
    <cellStyle name="การคำนวณ 27" xfId="47569" xr:uid="{E133CF05-F780-4B25-BA4E-A02FBE082829}"/>
    <cellStyle name="การคำนวณ 28" xfId="46819" xr:uid="{AC091D7D-10AD-4BCE-AA42-BA4B3D3F19F9}"/>
    <cellStyle name="การคำนวณ 29" xfId="46796" xr:uid="{12FBE8C3-1105-424A-8591-5219C5B2AFA5}"/>
    <cellStyle name="การคำนวณ 3" xfId="10401" xr:uid="{39F0037E-EBF2-4A39-9172-17910ED11198}"/>
    <cellStyle name="การคำนวณ 3 10" xfId="41071" xr:uid="{4B72DDBB-CF0A-4E72-90B5-5ECC1B4D07FF}"/>
    <cellStyle name="การคำนวณ 3 2" xfId="10608" xr:uid="{3AF2088C-4215-47DD-A27D-5F7CFE24CFAB}"/>
    <cellStyle name="การคำนวณ 3 2 2" xfId="10960" xr:uid="{60479BA0-63DC-40F1-A75A-D3EF8B838A60}"/>
    <cellStyle name="การคำนวณ 3 2 2 2" xfId="12140" xr:uid="{FE69E33D-4B90-4814-B05C-B569BA37D819}"/>
    <cellStyle name="การคำนวณ 3 2 2 2 2" xfId="31453" xr:uid="{AE00BB80-8972-4782-858F-57D26656B7CF}"/>
    <cellStyle name="การคำนวณ 3 2 2 3" xfId="30273" xr:uid="{685C39F4-1CA2-41A7-B04F-C307A3C3DFE9}"/>
    <cellStyle name="การคำนวณ 3 2 3" xfId="11799" xr:uid="{C75D7160-4E05-4231-81B0-BB73D815A0D9}"/>
    <cellStyle name="การคำนวณ 3 2 3 2" xfId="31112" xr:uid="{B84ECC0F-4539-40D6-8600-D0C8909EA5FA}"/>
    <cellStyle name="การคำนวณ 3 2 4" xfId="29932" xr:uid="{B7B77D53-17B3-4F51-BE14-A71C1F8D593C}"/>
    <cellStyle name="การคำนวณ 3 3" xfId="10758" xr:uid="{76AB0FEE-478B-421B-99DC-F7ECA699DC42}"/>
    <cellStyle name="การคำนวณ 3 3 2" xfId="11944" xr:uid="{35967702-B666-4BB0-A3B3-6080A14B1FC7}"/>
    <cellStyle name="การคำนวณ 3 3 2 2" xfId="31257" xr:uid="{71D18D24-DF27-40CE-9EBB-4691B25E1220}"/>
    <cellStyle name="การคำนวณ 3 3 3" xfId="30077" xr:uid="{46D5ED1D-C88B-4F22-B850-E84C3C26B6C5}"/>
    <cellStyle name="การคำนวณ 3 4" xfId="11597" xr:uid="{EA885CC7-ADC2-43C0-84C4-5709473A126A}"/>
    <cellStyle name="การคำนวณ 3 4 2" xfId="30910" xr:uid="{F001EF20-2053-496D-8E07-9353CE000F2E}"/>
    <cellStyle name="การคำนวณ 3 5" xfId="21021" xr:uid="{D5503331-31A6-4BEB-A764-721897CCEF4D}"/>
    <cellStyle name="การคำนวณ 3 5 2" xfId="37221" xr:uid="{4FC4D31A-093D-48FE-A2B2-A345A04C3726}"/>
    <cellStyle name="การคำนวณ 3 6" xfId="23038" xr:uid="{5A99D806-2EC5-43F2-9B17-6AA232A7851D}"/>
    <cellStyle name="การคำนวณ 3 6 2" xfId="39162" xr:uid="{D175B99A-DDB5-4B69-9052-CB056AD55575}"/>
    <cellStyle name="การคำนวณ 3 7" xfId="22621" xr:uid="{F0D9BBE9-50F4-4657-B308-EFFC599AE555}"/>
    <cellStyle name="การคำนวณ 3 7 2" xfId="38745" xr:uid="{87F060C4-5C1E-45A1-8EBA-9581F7379264}"/>
    <cellStyle name="การคำนวณ 3 8" xfId="22579" xr:uid="{DE7B5656-B3C3-442A-A5C9-132CE0CD75BE}"/>
    <cellStyle name="การคำนวณ 3 8 2" xfId="38703" xr:uid="{4771E255-10F7-4695-AF51-B390BC098AA6}"/>
    <cellStyle name="การคำนวณ 3 9" xfId="29729" xr:uid="{CD2186F4-9A56-4629-8073-57C668D348F3}"/>
    <cellStyle name="การคำนวณ 30" xfId="44425" xr:uid="{FB33386F-B4EC-45E5-8F1E-CCDAF3E6A3DE}"/>
    <cellStyle name="การคำนวณ 31" xfId="48023" xr:uid="{2B21F2D7-EAEC-4774-9E46-05D051EFB7ED}"/>
    <cellStyle name="การคำนวณ 32" xfId="47204" xr:uid="{42C50D9C-85FB-447E-A71F-62C16FF3385A}"/>
    <cellStyle name="การคำนวณ 33" xfId="43147" xr:uid="{7180C3E9-90B3-438F-B9CA-B581B1133BD4}"/>
    <cellStyle name="การคำนวณ 34" xfId="48044" xr:uid="{75B3286A-F337-4552-9538-465AA8F94101}"/>
    <cellStyle name="การคำนวณ 35" xfId="47908" xr:uid="{0C34A98B-021C-4AEC-AC6E-6B9FBEF4D7A1}"/>
    <cellStyle name="การคำนวณ 36" xfId="47175" xr:uid="{C63CB9B7-DE3C-43B5-A258-5ECC4A6244C8}"/>
    <cellStyle name="การคำนวณ 37" xfId="47955" xr:uid="{6E2B41E1-48AD-447E-A117-7C3433F6A615}"/>
    <cellStyle name="การคำนวณ 38" xfId="48469" xr:uid="{8881A107-F0FD-48A1-B192-E7575A813104}"/>
    <cellStyle name="การคำนวณ 39" xfId="43108" xr:uid="{C5B51ECF-E0B3-47DC-B030-B2162FB32043}"/>
    <cellStyle name="การคำนวณ 4" xfId="10492" xr:uid="{5A39776E-94F2-42EA-9FDD-2EB77C8CC680}"/>
    <cellStyle name="การคำนวณ 4 2" xfId="10845" xr:uid="{611853FD-AE5C-4E9A-84F2-70E37AF7D28E}"/>
    <cellStyle name="การคำนวณ 4 2 2" xfId="12028" xr:uid="{37378C14-DD57-4F9F-A216-B39268DE9FBB}"/>
    <cellStyle name="การคำนวณ 4 2 2 2" xfId="31341" xr:uid="{148E6FA0-811A-41E3-9E32-66B72B5268B9}"/>
    <cellStyle name="การคำนวณ 4 2 3" xfId="30161" xr:uid="{DF4AC468-7087-4314-A2B7-08853F17D4D5}"/>
    <cellStyle name="การคำนวณ 4 3" xfId="11684" xr:uid="{EA52EDD0-5CBB-4342-AA3A-DAC46923D91C}"/>
    <cellStyle name="การคำนวณ 4 3 2" xfId="30997" xr:uid="{6E8F8C5F-4F46-40EC-BFEA-BFCB9858645F}"/>
    <cellStyle name="การคำนวณ 4 4" xfId="20960" xr:uid="{486FA6CF-F618-479B-93E7-A8F298EFC156}"/>
    <cellStyle name="การคำนวณ 4 4 2" xfId="37163" xr:uid="{C606CD14-462D-4D66-B135-714434973C8F}"/>
    <cellStyle name="การคำนวณ 4 5" xfId="22979" xr:uid="{D4948594-79F0-413C-A556-E93A36791E88}"/>
    <cellStyle name="การคำนวณ 4 5 2" xfId="39103" xr:uid="{0396B33D-F35E-4AC2-A4AF-B1C4538F5B5F}"/>
    <cellStyle name="การคำนวณ 4 6" xfId="17467" xr:uid="{2449D206-E5E4-42DE-8B2B-DB2F11D7369B}"/>
    <cellStyle name="การคำนวณ 4 6 2" xfId="36546" xr:uid="{33E3AB51-3721-4152-96EE-03FB217B7390}"/>
    <cellStyle name="การคำนวณ 4 7" xfId="22430" xr:uid="{99D20CE6-FDB0-4ABC-9E89-ACAFC2A3ACD9}"/>
    <cellStyle name="การคำนวณ 4 7 2" xfId="38557" xr:uid="{CDD529E2-6591-4B9F-9750-BBC5239C9BA5}"/>
    <cellStyle name="การคำนวณ 4 8" xfId="29817" xr:uid="{A5037821-B2C3-4492-97D1-4FF756A7A03F}"/>
    <cellStyle name="การคำนวณ 4 9" xfId="41013" xr:uid="{580FD861-3593-472B-BC21-87944BEC4664}"/>
    <cellStyle name="การคำนวณ 40" xfId="42634" xr:uid="{0C346E33-9020-483D-8A9D-E6A24789476D}"/>
    <cellStyle name="การคำนวณ 41" xfId="43428" xr:uid="{DD14CE49-A32B-4D0E-A91E-7EA203AE7E84}"/>
    <cellStyle name="การคำนวณ 42" xfId="52169" xr:uid="{9E86DA6D-A87A-448A-81D8-7B55F0587F79}"/>
    <cellStyle name="การคำนวณ 5" xfId="9526" xr:uid="{AF290246-F71F-4521-BD22-6AD5FCF70F60}"/>
    <cellStyle name="การคำนวณ 5 2" xfId="11351" xr:uid="{56327474-0E7E-4112-98B1-63D0E1F78BD2}"/>
    <cellStyle name="การคำนวณ 5 2 2" xfId="30664" xr:uid="{54834D04-52DF-4EEB-846B-808C4C58DE4A}"/>
    <cellStyle name="การคำนวณ 5 3" xfId="19140" xr:uid="{9679E7DD-8D94-47C8-AB6B-74F82C721117}"/>
    <cellStyle name="การคำนวณ 5 3 2" xfId="36898" xr:uid="{B190950D-4583-4BE3-8D2A-082F66411CA1}"/>
    <cellStyle name="การคำนวณ 5 4" xfId="22529" xr:uid="{B52BED24-FD58-4F0E-A893-1010D272D225}"/>
    <cellStyle name="การคำนวณ 5 4 2" xfId="38653" xr:uid="{3E7E5B29-EB84-4D3E-B4F9-AB975747187F}"/>
    <cellStyle name="การคำนวณ 5 5" xfId="23181" xr:uid="{45104E32-F909-41BD-9656-DEE76D6A11FB}"/>
    <cellStyle name="การคำนวณ 5 5 2" xfId="39304" xr:uid="{C7990730-4E01-4F58-A65E-02098CEA6CCF}"/>
    <cellStyle name="การคำนวณ 5 6" xfId="18119" xr:uid="{645698F2-F5A4-4F62-BBBD-E58DBF3449A6}"/>
    <cellStyle name="การคำนวณ 5 6 2" xfId="36814" xr:uid="{9B48AF3F-AC8B-4503-A07E-6B568484807F}"/>
    <cellStyle name="การคำนวณ 5 7" xfId="28953" xr:uid="{824D4DFA-CB5B-4E38-A156-46D75F3A8ED9}"/>
    <cellStyle name="การคำนวณ 5 8" xfId="40755" xr:uid="{A0649E6D-F7F3-4A07-A506-598D8E34C1D2}"/>
    <cellStyle name="การคำนวณ 6" xfId="6838" xr:uid="{69D06570-A82A-46F6-B672-78AE96C3425E}"/>
    <cellStyle name="การคำนวณ 6 2" xfId="10972" xr:uid="{1A882232-1FBB-4097-8F76-C383558212AA}"/>
    <cellStyle name="การคำนวณ 6 2 2" xfId="30285" xr:uid="{FBEB4649-5065-4754-AD96-E6A95B094BB7}"/>
    <cellStyle name="การคำนวณ 6 3" xfId="22309" xr:uid="{4C146F3F-B142-4027-B712-F521766CD84C}"/>
    <cellStyle name="การคำนวณ 6 3 2" xfId="38438" xr:uid="{3DA54749-7F56-4BA1-BCB7-07533FF53F5E}"/>
    <cellStyle name="การคำนวณ 6 4" xfId="23252" xr:uid="{89071D8F-A839-468E-8855-B34D99D7EDD4}"/>
    <cellStyle name="การคำนวณ 6 4 2" xfId="39375" xr:uid="{3C626B88-5278-4BBF-BFAF-35DFAACE82A4}"/>
    <cellStyle name="การคำนวณ 6 5" xfId="23304" xr:uid="{57C24045-C78A-423D-A4D4-D1A764C5830D}"/>
    <cellStyle name="การคำนวณ 6 5 2" xfId="39427" xr:uid="{F15CAB17-1588-4974-BDC4-09C2BAD8B0BB}"/>
    <cellStyle name="การคำนวณ 6 6" xfId="23344" xr:uid="{FA119E73-B337-4F6C-9BE9-528AE9C503B5}"/>
    <cellStyle name="การคำนวณ 6 6 2" xfId="39467" xr:uid="{6097351D-D578-425B-91F6-DEBF037FBCBF}"/>
    <cellStyle name="การคำนวณ 6 7" xfId="26651" xr:uid="{EA2D8007-7B13-45BF-9CBC-5491A82A4EE6}"/>
    <cellStyle name="การคำนวณ 6 8" xfId="42288" xr:uid="{9F9B2D33-0D36-47E6-A772-FB9EDE200236}"/>
    <cellStyle name="การคำนวณ 7" xfId="6812" xr:uid="{98CD6FAC-1292-4ECB-B34C-33106D723B21}"/>
    <cellStyle name="การคำนวณ 7 2" xfId="26634" xr:uid="{0C201AFF-81B8-4675-B627-8EE320C158FD}"/>
    <cellStyle name="การคำนวณ 7 3" xfId="46571" xr:uid="{956F3C34-6F1E-450F-B151-AE75170FBAE7}"/>
    <cellStyle name="การคำนวณ 8" xfId="13414" xr:uid="{D3CA75B4-6047-46F4-9191-765594A2B172}"/>
    <cellStyle name="การคำนวณ 8 2" xfId="32720" xr:uid="{8917C56B-3317-49DD-AEFE-CC34B9694CCB}"/>
    <cellStyle name="การคำนวณ 8 3" xfId="44373" xr:uid="{1B545254-9113-480F-B77B-059439A152D6}"/>
    <cellStyle name="การคำนวณ 9" xfId="13466" xr:uid="{76CDBAD5-2ABC-4362-9C70-E6B053A2278A}"/>
    <cellStyle name="การคำนวณ 9 2" xfId="32770" xr:uid="{586F4755-8748-4A18-A4C6-834C9FA88393}"/>
    <cellStyle name="การคำนวณ 9 3" xfId="44247" xr:uid="{D744B1F2-7F39-42BA-95DF-875A14F657A5}"/>
    <cellStyle name="ข้อความเตือน" xfId="3319" xr:uid="{704DB5EA-70B7-4422-A9AF-18F1DBCB0637}"/>
    <cellStyle name="ข้อความเตือน 2" xfId="20443" xr:uid="{19A6D447-6083-4012-AA95-484610D9A3FC}"/>
    <cellStyle name="ข้อความอธิบาย" xfId="3320" xr:uid="{D0ED9247-416A-4CB3-A975-9351D7F5EAF7}"/>
    <cellStyle name="ข้อความอธิบาย 2" xfId="20444" xr:uid="{CFE49D5B-0B34-4478-A000-921B28AD7DFC}"/>
    <cellStyle name="ค@ฏ๋_1111D2111DQ2" xfId="54757" xr:uid="{8A69331F-2FCF-4D9D-B7EF-AD497DD0DD9B}"/>
    <cellStyle name="คdคภฆ์[0]_1111D2111DQ2" xfId="54758" xr:uid="{F1B78ED7-72E5-43E4-82C9-7988C0C2C43D}"/>
    <cellStyle name="คdคภฆ์_1111D2111DQ1" xfId="54759" xr:uid="{5B490918-2382-41AF-A295-D76534AA12FC}"/>
    <cellStyle name="ชื่อเรื่อง" xfId="3321" xr:uid="{67CA8A22-351C-485F-A40B-8248F92A5CD3}"/>
    <cellStyle name="ชื่อเรื่อง 2" xfId="20445" xr:uid="{E1A5CF70-9EAF-4B7C-B278-63031C0B9947}"/>
    <cellStyle name="ณfน๔ [0]_748" xfId="3322" xr:uid="{D6376A32-1623-4902-AC83-6CCFE5195856}"/>
    <cellStyle name="ณfน๔_748" xfId="3323" xr:uid="{352DCF9C-4B02-43FE-B1DF-7D4BF518DA47}"/>
    <cellStyle name="ดี" xfId="3324" xr:uid="{0DC8F92E-433F-4107-9373-F4F9E405F25E}"/>
    <cellStyle name="ดี 2" xfId="20446" xr:uid="{0D8504B9-20E6-4A01-9644-9ACFF77ADBD8}"/>
    <cellStyle name="ตามการเชื่อมโยงหลายมิติ" xfId="54760" xr:uid="{8F87C601-D4F4-40A1-84DC-7F6480B35377}"/>
    <cellStyle name="น้บะภฒ_95" xfId="54761" xr:uid="{09FB95F0-53D2-43E6-8A31-7D9EAD6ADC2F}"/>
    <cellStyle name="ปกติ 2" xfId="3325" xr:uid="{B8C1EA5F-C38A-4D5E-8428-26E1BB5376DD}"/>
    <cellStyle name="ปกติ 2 2" xfId="20447" xr:uid="{324C9C70-BD74-44FA-8339-136320BE6410}"/>
    <cellStyle name="ปกติ_ Account Code" xfId="54762" xr:uid="{4DDA504B-B5F6-4540-A032-5D8DB3568117}"/>
    <cellStyle name="ป้อนค่า" xfId="3326" xr:uid="{E09BCD68-545C-4945-B759-FBB26D11ECA8}"/>
    <cellStyle name="ป้อนค่า 10" xfId="16069" xr:uid="{DA6F05E1-6623-40F4-8D95-6088E97320F0}"/>
    <cellStyle name="ป้อนค่า 10 2" xfId="35212" xr:uid="{B09EA862-92D0-438B-A920-63444E24E2FA}"/>
    <cellStyle name="ป้อนค่า 10 3" xfId="46278" xr:uid="{0362EC4D-1CE7-4349-B6BF-1357A64D7C79}"/>
    <cellStyle name="ป้อนค่า 11" xfId="24587" xr:uid="{DEB54B08-1EEC-477C-AF26-599D3C6896E5}"/>
    <cellStyle name="ป้อนค่า 11 2" xfId="47501" xr:uid="{218EEDC5-8A6F-4954-963B-B58EE938D9C9}"/>
    <cellStyle name="ป้อนค่า 12" xfId="46507" xr:uid="{81C3174E-2A92-4766-A82D-CB2FCE9069ED}"/>
    <cellStyle name="ป้อนค่า 13" xfId="47049" xr:uid="{615F7612-C4C7-4714-82CA-466ADC5144D8}"/>
    <cellStyle name="ป้อนค่า 14" xfId="46246" xr:uid="{D8C3DAB7-BE6E-4B9F-8BE8-8F121ABD4EFD}"/>
    <cellStyle name="ป้อนค่า 15" xfId="43399" xr:uid="{D4EB184E-1143-42AC-81E2-DD740BE9639C}"/>
    <cellStyle name="ป้อนค่า 16" xfId="44445" xr:uid="{DC6CBACE-5EB3-4276-A2B2-5FBBBD0FBC97}"/>
    <cellStyle name="ป้อนค่า 17" xfId="46190" xr:uid="{F29A1132-77DF-4FFE-A97A-2B6D9F9DE230}"/>
    <cellStyle name="ป้อนค่า 18" xfId="46244" xr:uid="{3819F067-743C-40FE-BB79-3466E3A590BE}"/>
    <cellStyle name="ป้อนค่า 19" xfId="46397" xr:uid="{8DA69F17-3690-41F8-9834-428925B9B67B}"/>
    <cellStyle name="ป้อนค่า 2" xfId="8577" xr:uid="{BF499E24-6AE3-4F97-AFC4-A204FD09C7BE}"/>
    <cellStyle name="ป้อนค่า 2 10" xfId="40793" xr:uid="{C154AB7C-CED9-4763-87EC-3F8FB08B8448}"/>
    <cellStyle name="ป้อนค่า 2 2" xfId="10329" xr:uid="{E2F84A11-2DE5-40F6-AE1D-E3C36EB752C8}"/>
    <cellStyle name="ป้อนค่า 2 2 2" xfId="11528" xr:uid="{34EA31C1-64D5-45AC-83EE-DD4794DE092B}"/>
    <cellStyle name="ป้อนค่า 2 2 2 2" xfId="30841" xr:uid="{04E317B5-10C3-45D4-B45D-8E69831703DC}"/>
    <cellStyle name="ป้อนค่า 2 2 3" xfId="29657" xr:uid="{586F1C86-2A73-4F89-B175-5FE3A6BFC1AC}"/>
    <cellStyle name="ป้อนค่า 2 3" xfId="10695" xr:uid="{9434C08A-4986-44EE-A95A-370C56E74B8D}"/>
    <cellStyle name="ป้อนค่า 2 3 2" xfId="11882" xr:uid="{2792A574-3D7A-47C6-B1B7-6AFADC7AC1CA}"/>
    <cellStyle name="ป้อนค่า 2 3 2 2" xfId="31195" xr:uid="{B715C5E9-9B5A-4489-B234-A0A8F8425450}"/>
    <cellStyle name="ป้อนค่า 2 3 3" xfId="30015" xr:uid="{35BE93B6-9973-48BE-9E7F-8DF70229B507}"/>
    <cellStyle name="ป้อนค่า 2 4" xfId="11192" xr:uid="{4A1341CA-BE95-40BF-A43C-450A02523795}"/>
    <cellStyle name="ป้อนค่า 2 4 2" xfId="30505" xr:uid="{394A55BB-9A42-4960-8BF7-EF51E9DB32B0}"/>
    <cellStyle name="ป้อนค่า 2 5" xfId="20448" xr:uid="{0A2ACB9F-EB65-466D-9BFB-EE624983F0A9}"/>
    <cellStyle name="ป้อนค่า 2 5 2" xfId="36941" xr:uid="{44339E53-703C-4F8E-BF96-564C65590B7E}"/>
    <cellStyle name="ป้อนค่า 2 6" xfId="22752" xr:uid="{53A5B4B0-A7CD-4D48-9F25-69087D4D3D3E}"/>
    <cellStyle name="ป้อนค่า 2 6 2" xfId="38876" xr:uid="{3E25D85B-49E4-4CF8-8CA5-9C6BD7FC7DCE}"/>
    <cellStyle name="ป้อนค่า 2 7" xfId="23069" xr:uid="{9848EADD-8FC8-42C2-9D23-650F6E942F04}"/>
    <cellStyle name="ป้อนค่า 2 7 2" xfId="39193" xr:uid="{E23669CC-EAFC-4E32-A8A5-DD439D843A32}"/>
    <cellStyle name="ป้อนค่า 2 8" xfId="22770" xr:uid="{50E80B9D-16BB-41D7-9CF2-BA261FB50184}"/>
    <cellStyle name="ป้อนค่า 2 8 2" xfId="38894" xr:uid="{9E81BB4C-F11B-4067-A061-156434DC8FF5}"/>
    <cellStyle name="ป้อนค่า 2 9" xfId="28015" xr:uid="{EE0AEEBC-70FA-49DB-9CDC-9BA55E18BFFB}"/>
    <cellStyle name="ป้อนค่า 20" xfId="46451" xr:uid="{01ACF0B1-9747-45D4-BEB9-EA8D568D4E62}"/>
    <cellStyle name="ป้อนค่า 21" xfId="47037" xr:uid="{EA7DAF50-FF41-43FF-9FE8-9DBF7F9C3AC8}"/>
    <cellStyle name="ป้อนค่า 22" xfId="46406" xr:uid="{FCAAFBCF-64BD-468E-A1F5-01B9120F4AFC}"/>
    <cellStyle name="ป้อนค่า 23" xfId="47416" xr:uid="{108B3FEC-3910-4470-A80F-43D818011033}"/>
    <cellStyle name="ป้อนค่า 24" xfId="47956" xr:uid="{40844297-626F-4C72-A923-A5DA253FEFDF}"/>
    <cellStyle name="ป้อนค่า 25" xfId="42466" xr:uid="{72755836-C2A7-413D-8664-F8294556CAC2}"/>
    <cellStyle name="ป้อนค่า 26" xfId="48082" xr:uid="{42CAE971-FEAC-4090-BF04-5EADA3F5EEEE}"/>
    <cellStyle name="ป้อนค่า 27" xfId="46259" xr:uid="{86E4E9EF-0A5A-4AD4-8CE8-C76650FAF61A}"/>
    <cellStyle name="ป้อนค่า 28" xfId="44307" xr:uid="{216125E8-7F14-4503-A0BF-D2C57400DC1A}"/>
    <cellStyle name="ป้อนค่า 29" xfId="47469" xr:uid="{EF6794B7-C3AC-4E3E-9F00-947205A43840}"/>
    <cellStyle name="ป้อนค่า 3" xfId="10402" xr:uid="{EE6CFCD3-5BEE-4419-B129-446975B8C1E9}"/>
    <cellStyle name="ป้อนค่า 3 10" xfId="41072" xr:uid="{85E52705-707D-40D3-92CA-AC462263D9F6}"/>
    <cellStyle name="ป้อนค่า 3 2" xfId="10609" xr:uid="{33758082-A5B6-461F-BC12-8CC908E3BD9B}"/>
    <cellStyle name="ป้อนค่า 3 2 2" xfId="10961" xr:uid="{9C58C118-BA7C-43B0-AF0B-F8E9033CEEC5}"/>
    <cellStyle name="ป้อนค่า 3 2 2 2" xfId="12141" xr:uid="{DBC4A800-4A10-4F72-88D1-622D44CA2BE2}"/>
    <cellStyle name="ป้อนค่า 3 2 2 2 2" xfId="31454" xr:uid="{37462C13-55B6-410C-A310-5354F5FAEC27}"/>
    <cellStyle name="ป้อนค่า 3 2 2 3" xfId="30274" xr:uid="{3BC46982-0E2C-4ED1-A336-0EB1997B0924}"/>
    <cellStyle name="ป้อนค่า 3 2 3" xfId="11800" xr:uid="{090AF76F-F47C-41C6-8821-E57818E0D0D2}"/>
    <cellStyle name="ป้อนค่า 3 2 3 2" xfId="31113" xr:uid="{6DBEEF8C-198A-418C-94C3-A6B39AD18EF0}"/>
    <cellStyle name="ป้อนค่า 3 2 4" xfId="29933" xr:uid="{2726A823-5C64-4A61-86D1-E2C51674094D}"/>
    <cellStyle name="ป้อนค่า 3 3" xfId="10759" xr:uid="{812D7256-BDC9-43BD-A639-4998C9EE0CD7}"/>
    <cellStyle name="ป้อนค่า 3 3 2" xfId="11945" xr:uid="{A54FD354-0F84-4B02-8074-C6A760DD81F1}"/>
    <cellStyle name="ป้อนค่า 3 3 2 2" xfId="31258" xr:uid="{A412AF9F-DE8E-494D-B569-023778C27717}"/>
    <cellStyle name="ป้อนค่า 3 3 3" xfId="30078" xr:uid="{DE12E24E-E9ED-4F1B-BBD5-9BBD0FCCCE7C}"/>
    <cellStyle name="ป้อนค่า 3 4" xfId="11598" xr:uid="{55073052-58B1-4973-9663-029515FB9D50}"/>
    <cellStyle name="ป้อนค่า 3 4 2" xfId="30911" xr:uid="{28890689-1310-4CCF-BCDB-2EE3E8FEDAC8}"/>
    <cellStyle name="ป้อนค่า 3 5" xfId="21022" xr:uid="{2BAADF41-7B80-4ACD-8BCC-E7383BFD96CB}"/>
    <cellStyle name="ป้อนค่า 3 5 2" xfId="37222" xr:uid="{D97F41F6-8F46-483E-A113-4AFB69675A81}"/>
    <cellStyle name="ป้อนค่า 3 6" xfId="23039" xr:uid="{AC0A0705-C42D-4C26-9C23-0D803AAC6903}"/>
    <cellStyle name="ป้อนค่า 3 6 2" xfId="39163" xr:uid="{EC215375-73DA-4E2B-8E54-4AAC4E20F07E}"/>
    <cellStyle name="ป้อนค่า 3 7" xfId="17724" xr:uid="{BF1820EE-0CC7-4113-8B4C-DA4F012D148D}"/>
    <cellStyle name="ป้อนค่า 3 7 2" xfId="36782" xr:uid="{806BEE39-359D-4E0B-8E02-96B33022727A}"/>
    <cellStyle name="ป้อนค่า 3 8" xfId="17470" xr:uid="{DBA17A61-B3DA-4F98-9AFD-3AEF430F40A4}"/>
    <cellStyle name="ป้อนค่า 3 8 2" xfId="36549" xr:uid="{CCDF123D-7883-4310-BBC0-1FCF388BEC8C}"/>
    <cellStyle name="ป้อนค่า 3 9" xfId="29730" xr:uid="{07827934-C39A-44F7-A11F-F62F79B137AC}"/>
    <cellStyle name="ป้อนค่า 30" xfId="48179" xr:uid="{DEF6E630-A74B-4076-9EB8-C9D7253DE5EA}"/>
    <cellStyle name="ป้อนค่า 31" xfId="43792" xr:uid="{99478923-15EF-4071-8E8D-BDE70ACD79E0}"/>
    <cellStyle name="ป้อนค่า 32" xfId="46134" xr:uid="{543EAAB7-248E-41BE-ABA9-251798291A00}"/>
    <cellStyle name="ป้อนค่า 33" xfId="47141" xr:uid="{D4166866-929C-47E0-81F0-22ACEAB17715}"/>
    <cellStyle name="ป้อนค่า 34" xfId="47679" xr:uid="{02005471-0E8E-471D-A81D-56E89DB401AD}"/>
    <cellStyle name="ป้อนค่า 35" xfId="47803" xr:uid="{2D89B743-8691-43C3-8D7C-E1667B28E734}"/>
    <cellStyle name="ป้อนค่า 36" xfId="48220" xr:uid="{51D2997D-468C-4727-A00A-4C7545C6423B}"/>
    <cellStyle name="ป้อนค่า 37" xfId="48144" xr:uid="{C36DD08B-BB51-470A-B76D-622AE6C66FA8}"/>
    <cellStyle name="ป้อนค่า 38" xfId="44168" xr:uid="{33D88DEF-AEBE-4175-806D-93A6E7FA8661}"/>
    <cellStyle name="ป้อนค่า 39" xfId="48028" xr:uid="{40765784-E0A7-4464-85EB-4BCE80823EB5}"/>
    <cellStyle name="ป้อนค่า 4" xfId="10493" xr:uid="{18474451-E0E7-4D70-A398-2428EC15D26E}"/>
    <cellStyle name="ป้อนค่า 4 2" xfId="10846" xr:uid="{1903B798-03DF-4DDE-B8A4-AC05F9484856}"/>
    <cellStyle name="ป้อนค่า 4 2 2" xfId="12029" xr:uid="{765664C0-FFB3-4F41-BFA0-5E6C38F65A1C}"/>
    <cellStyle name="ป้อนค่า 4 2 2 2" xfId="31342" xr:uid="{6256105F-144E-4CA2-951A-150ED38788CC}"/>
    <cellStyle name="ป้อนค่า 4 2 3" xfId="30162" xr:uid="{B95D5D7E-FC30-4D14-9D5F-94693F7F91F4}"/>
    <cellStyle name="ป้อนค่า 4 3" xfId="11685" xr:uid="{7A948C45-63DC-445D-AF43-50CEAEE518C2}"/>
    <cellStyle name="ป้อนค่า 4 3 2" xfId="30998" xr:uid="{F8422F57-AEB1-4AE2-9E24-93AC564FB4F6}"/>
    <cellStyle name="ป้อนค่า 4 4" xfId="20959" xr:uid="{76EF8CE5-8AF2-44D0-8A5C-113363D1AEA5}"/>
    <cellStyle name="ป้อนค่า 4 4 2" xfId="37162" xr:uid="{9CC7DF4F-D78A-4747-A657-4DE3EE1F55B1}"/>
    <cellStyle name="ป้อนค่า 4 5" xfId="22978" xr:uid="{C508B3AB-EF7B-45F7-9007-0EAA6BB48674}"/>
    <cellStyle name="ป้อนค่า 4 5 2" xfId="39102" xr:uid="{F0941536-D7D2-4AA9-9B1F-7D08775D2FCF}"/>
    <cellStyle name="ป้อนค่า 4 6" xfId="22644" xr:uid="{1871AC9C-3043-4BE3-A6C1-6370581255DF}"/>
    <cellStyle name="ป้อนค่า 4 6 2" xfId="38768" xr:uid="{9018F044-E306-4567-B751-5408FC919E9B}"/>
    <cellStyle name="ป้อนค่า 4 7" xfId="23084" xr:uid="{96D1D966-59D8-41C2-803D-34CA1CCA1A11}"/>
    <cellStyle name="ป้อนค่า 4 7 2" xfId="39208" xr:uid="{0065E3EA-4D01-45B4-B90A-6884837E5113}"/>
    <cellStyle name="ป้อนค่า 4 8" xfId="29818" xr:uid="{63D99AB3-EEDC-49A2-8157-3D185D51C781}"/>
    <cellStyle name="ป้อนค่า 4 9" xfId="41012" xr:uid="{E6D1ACA7-94DB-4922-AFD5-9A527A61B41A}"/>
    <cellStyle name="ป้อนค่า 40" xfId="42845" xr:uid="{C9C7E45A-B6C2-4764-9DA2-A2BF92518FEF}"/>
    <cellStyle name="ป้อนค่า 41" xfId="48412" xr:uid="{16DD8847-FA07-4FB8-A793-1E98CAC8739C}"/>
    <cellStyle name="ป้อนค่า 42" xfId="52170" xr:uid="{066C975B-5C25-48CE-AA1E-6B019D0EC5A7}"/>
    <cellStyle name="ป้อนค่า 5" xfId="9527" xr:uid="{EA6E686E-0529-46D1-98CC-BA54B4BF0BED}"/>
    <cellStyle name="ป้อนค่า 5 2" xfId="11352" xr:uid="{E930B509-CE05-4588-BDAF-DB8904961C6A}"/>
    <cellStyle name="ป้อนค่า 5 2 2" xfId="30665" xr:uid="{462CD64A-F62F-4490-A474-EB314B6553DC}"/>
    <cellStyle name="ป้อนค่า 5 3" xfId="19139" xr:uid="{A03C7395-1AEF-4DDE-AB0C-7F593F95F6B5}"/>
    <cellStyle name="ป้อนค่า 5 3 2" xfId="36897" xr:uid="{E7464402-0491-4FB9-9ECB-C4CE2AB9F54A}"/>
    <cellStyle name="ป้อนค่า 5 4" xfId="22528" xr:uid="{8B4980B1-A330-4EA9-A9EA-4945321FBEBE}"/>
    <cellStyle name="ป้อนค่า 5 4 2" xfId="38652" xr:uid="{B4BA0D6B-4E35-4524-AA95-680DB2CCDE7C}"/>
    <cellStyle name="ป้อนค่า 5 5" xfId="22327" xr:uid="{755D94BE-EAEF-4C8C-B2EE-7DB14476033F}"/>
    <cellStyle name="ป้อนค่า 5 5 2" xfId="38454" xr:uid="{BD7271A4-894A-48F7-8853-1F844827B966}"/>
    <cellStyle name="ป้อนค่า 5 6" xfId="22606" xr:uid="{43922467-B703-4D94-A888-6073BCEABDC3}"/>
    <cellStyle name="ป้อนค่า 5 6 2" xfId="38730" xr:uid="{6EA94228-429E-4389-BE72-FECBD173B295}"/>
    <cellStyle name="ป้อนค่า 5 7" xfId="28954" xr:uid="{20C1DFC3-A022-41AE-B290-D79D97DAED3D}"/>
    <cellStyle name="ป้อนค่า 5 8" xfId="40754" xr:uid="{315780A1-884A-41B0-B1CE-99867BB9C1B0}"/>
    <cellStyle name="ป้อนค่า 6" xfId="9427" xr:uid="{D2D6235F-4716-4814-9CD8-FC1CE33026A9}"/>
    <cellStyle name="ป้อนค่า 6 2" xfId="11256" xr:uid="{F4367064-744D-44C1-9638-BCBE534682E3}"/>
    <cellStyle name="ป้อนค่า 6 2 2" xfId="30569" xr:uid="{D09AE414-F6D5-4E24-9C7B-DD0430593D48}"/>
    <cellStyle name="ป้อนค่า 6 3" xfId="22310" xr:uid="{2AE44CD9-DC18-4CC4-A954-09E37206F12B}"/>
    <cellStyle name="ป้อนค่า 6 3 2" xfId="38439" xr:uid="{584BEED0-8B72-4703-A113-EA136D0CE701}"/>
    <cellStyle name="ป้อนค่า 6 4" xfId="23253" xr:uid="{50146DF5-FC1A-4CF9-AE64-B2F04BA8FC7D}"/>
    <cellStyle name="ป้อนค่า 6 4 2" xfId="39376" xr:uid="{EAE11EE5-643F-406E-90EF-2EB6EEE77021}"/>
    <cellStyle name="ป้อนค่า 6 5" xfId="23305" xr:uid="{2F1D1DD9-664F-4894-8DB7-1B09CAFDE66B}"/>
    <cellStyle name="ป้อนค่า 6 5 2" xfId="39428" xr:uid="{17CFA3F3-B85D-4804-A3F1-27C7BEFE65D1}"/>
    <cellStyle name="ป้อนค่า 6 6" xfId="23345" xr:uid="{C5832675-942E-4667-9480-ADD402F7CA69}"/>
    <cellStyle name="ป้อนค่า 6 6 2" xfId="39468" xr:uid="{45633F9F-D378-4081-961A-DBD8D4C4B7FE}"/>
    <cellStyle name="ป้อนค่า 6 7" xfId="28858" xr:uid="{84D33074-01BD-4A42-8E79-8D2F33500651}"/>
    <cellStyle name="ป้อนค่า 6 8" xfId="42289" xr:uid="{7B10A03B-E531-42EC-8D6E-B93E707F56D1}"/>
    <cellStyle name="ป้อนค่า 7" xfId="6813" xr:uid="{7292E225-FBE9-4934-922C-293F857817A7}"/>
    <cellStyle name="ป้อนค่า 7 2" xfId="26635" xr:uid="{CCA5394F-1B30-46ED-9E2D-0D8BEB527253}"/>
    <cellStyle name="ป้อนค่า 7 3" xfId="46577" xr:uid="{66CE5DCF-663E-4835-9B98-9190E4F8E28C}"/>
    <cellStyle name="ป้อนค่า 8" xfId="13415" xr:uid="{882395B0-3E34-4441-BDB9-09DDE41C49C1}"/>
    <cellStyle name="ป้อนค่า 8 2" xfId="32721" xr:uid="{82600ABA-BE05-4E80-94A2-FDD5595F0F3A}"/>
    <cellStyle name="ป้อนค่า 8 3" xfId="46719" xr:uid="{0E85C888-BDEA-4C27-8917-30CFFD63049D}"/>
    <cellStyle name="ป้อนค่า 9" xfId="13467" xr:uid="{8CF78728-158E-4ECE-83AB-4867EDF7C910}"/>
    <cellStyle name="ป้อนค่า 9 2" xfId="32771" xr:uid="{B34C0288-C6F3-4194-8C05-D7CE07F712A0}"/>
    <cellStyle name="ป้อนค่า 9 3" xfId="44391" xr:uid="{616B0ABD-35BA-4A51-AB73-E15E9DD8A22F}"/>
    <cellStyle name="ปานกลาง" xfId="3327" xr:uid="{2E068070-4331-4D58-A359-CBBAF762A887}"/>
    <cellStyle name="ปานกลาง 2" xfId="20449" xr:uid="{93999456-3F78-4229-879E-AAD3A2C471C2}"/>
    <cellStyle name="ผลรวม" xfId="3328" xr:uid="{ABC54653-AB72-4E2D-A0AE-53E6E317BA6B}"/>
    <cellStyle name="ผลรวม 10" xfId="16070" xr:uid="{E14691CD-80DD-4502-8CFF-B43C9CBDBB77}"/>
    <cellStyle name="ผลรวม 10 2" xfId="35213" xr:uid="{D6E21E4C-DA5B-42BF-BC45-708463ACADDF}"/>
    <cellStyle name="ผลรวม 10 3" xfId="42514" xr:uid="{B761AA49-48E8-424C-B741-C979217E4208}"/>
    <cellStyle name="ผลรวม 11" xfId="24588" xr:uid="{3CBA7FA1-D73A-45DE-B9FC-AF8739619156}"/>
    <cellStyle name="ผลรวม 11 2" xfId="47369" xr:uid="{636F4E7C-9228-4C2B-8301-98A03EFDC1EC}"/>
    <cellStyle name="ผลรวม 12" xfId="47454" xr:uid="{3983D00A-02CC-44AA-90FB-85439E724C07}"/>
    <cellStyle name="ผลรวม 13" xfId="43215" xr:uid="{148518E7-4799-44CD-8AF5-D69159DA81C2}"/>
    <cellStyle name="ผลรวม 14" xfId="42379" xr:uid="{79C6C0E6-2FC1-4C06-AA8B-2684FB84EFE3}"/>
    <cellStyle name="ผลรวม 15" xfId="47001" xr:uid="{9C4AF15F-7088-4C80-881D-1B2252B63FDB}"/>
    <cellStyle name="ผลรวม 16" xfId="46329" xr:uid="{946FE449-0600-4A46-96AC-03B6BC3F438A}"/>
    <cellStyle name="ผลรวม 17" xfId="46363" xr:uid="{93C6B93A-8A02-42B2-BFAD-E35C05B1887A}"/>
    <cellStyle name="ผลรวม 18" xfId="46551" xr:uid="{387B1B0A-67A0-4A36-A406-3BA923C1A3F8}"/>
    <cellStyle name="ผลรวม 19" xfId="44197" xr:uid="{ABA42A5F-35F3-4EF4-86B2-B05188BC9DA5}"/>
    <cellStyle name="ผลรวม 2" xfId="8578" xr:uid="{EB188DF4-553D-4F13-AD73-A20DB907757B}"/>
    <cellStyle name="ผลรวม 2 10" xfId="40794" xr:uid="{41558A7D-B90F-44C1-888D-E9642EA76618}"/>
    <cellStyle name="ผลรวม 2 2" xfId="10330" xr:uid="{BCAC297C-A6D4-4D1F-8929-F56AE9F385D9}"/>
    <cellStyle name="ผลรวม 2 2 2" xfId="11529" xr:uid="{69B8F665-4030-4BE3-BA2A-397960421CED}"/>
    <cellStyle name="ผลรวม 2 2 2 2" xfId="30842" xr:uid="{C339F7D7-097F-4CBB-A6E5-C7F944FCDC9B}"/>
    <cellStyle name="ผลรวม 2 2 3" xfId="29658" xr:uid="{86F120D0-ABCF-4D93-A9F0-E57C7EDCA646}"/>
    <cellStyle name="ผลรวม 2 3" xfId="10696" xr:uid="{60987C18-BFE0-4D5C-8765-3B49ED98AAEA}"/>
    <cellStyle name="ผลรวม 2 3 2" xfId="11883" xr:uid="{6965E26C-18AB-4AE7-9A04-909E9CF87FC2}"/>
    <cellStyle name="ผลรวม 2 3 2 2" xfId="31196" xr:uid="{B9ECC3EC-A4A2-49CE-9666-3477198B02AC}"/>
    <cellStyle name="ผลรวม 2 3 3" xfId="30016" xr:uid="{8F9C8340-210A-4252-936B-1344B2929004}"/>
    <cellStyle name="ผลรวม 2 4" xfId="11193" xr:uid="{C55F24E3-27A9-4D57-AB08-4615670A22EE}"/>
    <cellStyle name="ผลรวม 2 4 2" xfId="30506" xr:uid="{12122309-0F59-487C-9442-D55216FE0F21}"/>
    <cellStyle name="ผลรวม 2 5" xfId="20450" xr:uid="{130E810F-E5AC-43F9-A350-DB6D3C974C03}"/>
    <cellStyle name="ผลรวม 2 5 2" xfId="36942" xr:uid="{4394307E-99CA-419D-B4EB-9F3525C26084}"/>
    <cellStyle name="ผลรวม 2 6" xfId="22753" xr:uid="{FC1B7A22-D0CB-48AE-8346-92A817497530}"/>
    <cellStyle name="ผลรวม 2 6 2" xfId="38877" xr:uid="{C5670C2B-A694-45E1-A248-CA3271080EEC}"/>
    <cellStyle name="ผลรวม 2 7" xfId="23155" xr:uid="{003DCD44-0922-4438-9A7E-C5C12154F9B4}"/>
    <cellStyle name="ผลรวม 2 7 2" xfId="39278" xr:uid="{BB62CBB0-6ED3-47A6-9F70-A82058C7023C}"/>
    <cellStyle name="ผลรวม 2 8" xfId="22410" xr:uid="{D2182D39-8F66-4A9D-9705-7121F6A26CED}"/>
    <cellStyle name="ผลรวม 2 8 2" xfId="38537" xr:uid="{AEA179CC-F69B-42E7-8383-C643B643D42E}"/>
    <cellStyle name="ผลรวม 2 9" xfId="28016" xr:uid="{25B03982-0B92-4967-9F76-2A25B18319AF}"/>
    <cellStyle name="ผลรวม 20" xfId="46307" xr:uid="{DF341C9E-D7EF-4608-ABC9-B6F45E17923F}"/>
    <cellStyle name="ผลรวม 21" xfId="44358" xr:uid="{C88A88A8-4751-4666-9487-EBAB411B54AA}"/>
    <cellStyle name="ผลรวม 22" xfId="43141" xr:uid="{C704117F-15C3-4706-BB2B-0F4D0CCFCBA5}"/>
    <cellStyle name="ผลรวม 23" xfId="43083" xr:uid="{F9ADED47-35A0-4BA9-B369-324A33917FA5}"/>
    <cellStyle name="ผลรวม 24" xfId="47720" xr:uid="{381ED475-442C-4D67-957D-0B186CE9DD56}"/>
    <cellStyle name="ผลรวม 25" xfId="46986" xr:uid="{426F4F16-3B2F-47C2-B395-79E8B173ECB9}"/>
    <cellStyle name="ผลรวม 26" xfId="46202" xr:uid="{24443CB2-0912-4DA7-A306-ADED690659A1}"/>
    <cellStyle name="ผลรวม 27" xfId="42850" xr:uid="{9FF98123-7564-452A-BF0B-7C548D93441A}"/>
    <cellStyle name="ผลรวม 28" xfId="42414" xr:uid="{4E8EE361-7252-4716-8BC0-964CC6BF185D}"/>
    <cellStyle name="ผลรวม 29" xfId="47810" xr:uid="{DFDB5BD8-A0CA-4505-95D4-F6E0099B575C}"/>
    <cellStyle name="ผลรวม 3" xfId="10403" xr:uid="{E959BD2E-4491-4DE8-BE30-DC39DD9653F3}"/>
    <cellStyle name="ผลรวม 3 10" xfId="41073" xr:uid="{9D75D2D1-E637-4887-BFF9-1EEF98C7FB4F}"/>
    <cellStyle name="ผลรวม 3 2" xfId="10610" xr:uid="{8B5CC74A-909E-427A-9B80-B13073CC40B8}"/>
    <cellStyle name="ผลรวม 3 2 2" xfId="10962" xr:uid="{D0AC799A-D932-4D60-BC55-15DAC8122CF6}"/>
    <cellStyle name="ผลรวม 3 2 2 2" xfId="12142" xr:uid="{A9934916-29FF-4EF0-BB83-9E4ED042B936}"/>
    <cellStyle name="ผลรวม 3 2 2 2 2" xfId="31455" xr:uid="{79671B7C-91F8-40C6-8720-A8857D070774}"/>
    <cellStyle name="ผลรวม 3 2 2 3" xfId="30275" xr:uid="{D8703474-EBCB-426A-A39E-6614A2E34308}"/>
    <cellStyle name="ผลรวม 3 2 3" xfId="11801" xr:uid="{582D067D-E06D-49FB-BDC8-37FE7B11DE6C}"/>
    <cellStyle name="ผลรวม 3 2 3 2" xfId="31114" xr:uid="{D1ECDE0B-7F63-401B-924C-BBA56C2982CB}"/>
    <cellStyle name="ผลรวม 3 2 4" xfId="29934" xr:uid="{A5AB04D7-A99E-4373-B01B-601B2BF54700}"/>
    <cellStyle name="ผลรวม 3 3" xfId="10760" xr:uid="{67471F9E-5238-44CD-8E45-CCF95C8AB700}"/>
    <cellStyle name="ผลรวม 3 3 2" xfId="11946" xr:uid="{DB4EAF5A-EBA8-4B8F-9BEE-78A6C6F5EED3}"/>
    <cellStyle name="ผลรวม 3 3 2 2" xfId="31259" xr:uid="{75B586AF-C57C-4A4F-B778-2DEFB2460A5A}"/>
    <cellStyle name="ผลรวม 3 3 3" xfId="30079" xr:uid="{3886B118-986D-4D96-B311-7C70651D94C8}"/>
    <cellStyle name="ผลรวม 3 4" xfId="11599" xr:uid="{F610BC27-4E4A-4033-9B9E-1E86510A9C34}"/>
    <cellStyle name="ผลรวม 3 4 2" xfId="30912" xr:uid="{3C25F429-CE62-491B-9D69-C10B4DBA79B7}"/>
    <cellStyle name="ผลรวม 3 5" xfId="21023" xr:uid="{3314AD2E-22A5-409B-9E0E-4B134EA497CF}"/>
    <cellStyle name="ผลรวม 3 5 2" xfId="37223" xr:uid="{87159066-1865-48DF-B219-ED86E82B1D57}"/>
    <cellStyle name="ผลรวม 3 6" xfId="23040" xr:uid="{760EE529-EC40-4CA3-AF67-478A8D6D9625}"/>
    <cellStyle name="ผลรวม 3 6 2" xfId="39164" xr:uid="{B2F00003-4C9C-4EAC-87A4-2D603ECD47A6}"/>
    <cellStyle name="ผลรวม 3 7" xfId="17602" xr:uid="{A8A8DAAE-1248-4CD3-B8F2-DAB3975F6905}"/>
    <cellStyle name="ผลรวม 3 7 2" xfId="36669" xr:uid="{9D0C1AA8-A907-451A-8FE1-B8E96EB141C4}"/>
    <cellStyle name="ผลรวม 3 8" xfId="23088" xr:uid="{B4589E84-8664-4B07-9201-A62980CFD5F8}"/>
    <cellStyle name="ผลรวม 3 8 2" xfId="39212" xr:uid="{8DF74EB3-4BA5-4013-8F41-7BC036CB9C56}"/>
    <cellStyle name="ผลรวม 3 9" xfId="29731" xr:uid="{19C0CF10-0892-4CDA-8EA0-D0AF587DCB08}"/>
    <cellStyle name="ผลรวม 30" xfId="48258" xr:uid="{D1062241-25B5-440A-B795-996470DE3217}"/>
    <cellStyle name="ผลรวม 31" xfId="48323" xr:uid="{90488CAD-FE35-4B26-A700-6213A98280A6}"/>
    <cellStyle name="ผลรวม 32" xfId="43346" xr:uid="{F012127A-E06C-498A-8053-33D836AF0E62}"/>
    <cellStyle name="ผลรวม 33" xfId="43049" xr:uid="{53CDF712-E60E-44DC-BD55-1640E007D2EE}"/>
    <cellStyle name="ผลรวม 34" xfId="44130" xr:uid="{1C20BF6E-6C8B-48B2-B0B6-62A72FFF70EF}"/>
    <cellStyle name="ผลรวม 35" xfId="47694" xr:uid="{1D8B6DE9-2319-41B0-BF73-7D871F013C67}"/>
    <cellStyle name="ผลรวม 36" xfId="47139" xr:uid="{04FE9110-54E3-46B8-A067-F9905C97A013}"/>
    <cellStyle name="ผลรวม 37" xfId="42801" xr:uid="{D1AAE7F3-6662-4383-BF2A-00C5400DD0E8}"/>
    <cellStyle name="ผลรวม 38" xfId="47865" xr:uid="{1DB4416B-71DC-4A91-9380-51CBE4C064A3}"/>
    <cellStyle name="ผลรวม 39" xfId="48164" xr:uid="{1DB0DB38-A0A3-4C59-9E6F-B001F072BC62}"/>
    <cellStyle name="ผลรวม 4" xfId="10494" xr:uid="{D3B3094B-3F98-45AD-B34D-C6FE4659C7E4}"/>
    <cellStyle name="ผลรวม 4 2" xfId="10847" xr:uid="{836F2646-69E4-43AA-B292-7503C38C103E}"/>
    <cellStyle name="ผลรวม 4 2 2" xfId="12030" xr:uid="{8E3B1F51-098D-45AF-98EF-B6C0A1887989}"/>
    <cellStyle name="ผลรวม 4 2 2 2" xfId="31343" xr:uid="{38D2D9C7-AF3C-48A7-B13B-D515C35933C0}"/>
    <cellStyle name="ผลรวม 4 2 3" xfId="30163" xr:uid="{FC520137-43DE-4475-8AA0-3D84A452AB6F}"/>
    <cellStyle name="ผลรวม 4 3" xfId="11686" xr:uid="{B9BD600F-F311-4306-9CC0-30E0C1596766}"/>
    <cellStyle name="ผลรวม 4 3 2" xfId="30999" xr:uid="{C2A6E909-8CCE-4389-81A3-5CAD4C0D31A3}"/>
    <cellStyle name="ผลรวม 4 4" xfId="20958" xr:uid="{01D5C95D-7742-422D-9118-0011BA3734CE}"/>
    <cellStyle name="ผลรวม 4 4 2" xfId="37161" xr:uid="{9367EE5E-82B2-44FD-9620-608B555C256B}"/>
    <cellStyle name="ผลรวม 4 5" xfId="22977" xr:uid="{3898A353-6579-404B-9E5F-06E93F22E97D}"/>
    <cellStyle name="ผลรวม 4 5 2" xfId="39101" xr:uid="{CCAD7141-63C5-4AFE-9F14-7BBDB7C5EFFA}"/>
    <cellStyle name="ผลรวม 4 6" xfId="17704" xr:uid="{347D6920-64E7-4C78-AF00-92437FDCC2B0}"/>
    <cellStyle name="ผลรวม 4 6 2" xfId="36766" xr:uid="{5D7AD464-93F4-49A3-AB7C-5430047424C6}"/>
    <cellStyle name="ผลรวม 4 7" xfId="16792" xr:uid="{CF01E569-55B0-4DC6-8638-9CA0D7CB2328}"/>
    <cellStyle name="ผลรวม 4 7 2" xfId="35886" xr:uid="{2B35C65E-D253-4B29-9F32-15774C2379AD}"/>
    <cellStyle name="ผลรวม 4 8" xfId="29819" xr:uid="{810C1E6A-B911-46CA-AC00-1211EAD3F6A4}"/>
    <cellStyle name="ผลรวม 4 9" xfId="41011" xr:uid="{01B961A0-79B3-438C-A39C-12B783DB4027}"/>
    <cellStyle name="ผลรวม 40" xfId="48385" xr:uid="{31E49468-3D6A-4A4D-9447-0AF9A2298137}"/>
    <cellStyle name="ผลรวม 41" xfId="47272" xr:uid="{9F605B48-7DA5-473A-8218-1AC941894FF2}"/>
    <cellStyle name="ผลรวม 42" xfId="52171" xr:uid="{0A16087D-B106-4904-B6E6-54F242990F21}"/>
    <cellStyle name="ผลรวม 5" xfId="9528" xr:uid="{97DF1762-FF6B-4680-AF42-CD4B9191FE85}"/>
    <cellStyle name="ผลรวม 5 2" xfId="11353" xr:uid="{BFDDD257-FDC4-49F6-A7B9-04F82BF8E551}"/>
    <cellStyle name="ผลรวม 5 2 2" xfId="30666" xr:uid="{3D7B2ED7-6F02-4502-954C-69A830B76C60}"/>
    <cellStyle name="ผลรวม 5 3" xfId="19138" xr:uid="{8D9B9D9A-E4F2-4F69-BA71-E3D68374D8E0}"/>
    <cellStyle name="ผลรวม 5 3 2" xfId="36896" xr:uid="{B040C038-4E78-493F-A86D-A34AF9E40FA3}"/>
    <cellStyle name="ผลรวม 5 4" xfId="22527" xr:uid="{39A536DE-52D3-4BC2-BF1B-125D000B5016}"/>
    <cellStyle name="ผลรวม 5 4 2" xfId="38651" xr:uid="{7D9454DE-A309-496E-B31A-8B752CBE48AA}"/>
    <cellStyle name="ผลรวม 5 5" xfId="23091" xr:uid="{F637EBD8-EB25-48D8-BA4D-BC99A3928C61}"/>
    <cellStyle name="ผลรวม 5 5 2" xfId="39215" xr:uid="{8BA8D8F5-0830-4980-A018-C827DA824B2E}"/>
    <cellStyle name="ผลรวม 5 6" xfId="17469" xr:uid="{08BC5604-14A3-45EC-8D16-437C6A11AEE9}"/>
    <cellStyle name="ผลรวม 5 6 2" xfId="36548" xr:uid="{D8EFD37B-E7C7-4C77-9D7B-B72B3CBE85CF}"/>
    <cellStyle name="ผลรวม 5 7" xfId="28955" xr:uid="{FB55E0E7-3222-44FD-ADF9-B6A3EC728DD7}"/>
    <cellStyle name="ผลรวม 5 8" xfId="40753" xr:uid="{40484090-51C4-416D-812F-CBF1B024479C}"/>
    <cellStyle name="ผลรวม 6" xfId="9426" xr:uid="{AAF3CB15-335D-4E3E-8507-1A73584232A2}"/>
    <cellStyle name="ผลรวม 6 2" xfId="11255" xr:uid="{8D084177-3552-447F-80F3-1277CECC3C7E}"/>
    <cellStyle name="ผลรวม 6 2 2" xfId="30568" xr:uid="{59EF121B-473E-40CB-941C-5EB841B176AF}"/>
    <cellStyle name="ผลรวม 6 3" xfId="22311" xr:uid="{8F0A165B-1AF5-44E3-9FF5-78E1F3261697}"/>
    <cellStyle name="ผลรวม 6 3 2" xfId="38440" xr:uid="{6008FC77-902F-4EAD-88A2-30C9E63D80C4}"/>
    <cellStyle name="ผลรวม 6 4" xfId="23254" xr:uid="{D6E7024E-1582-459C-8DD0-762C134EA466}"/>
    <cellStyle name="ผลรวม 6 4 2" xfId="39377" xr:uid="{A5D7388D-807C-4E4E-9A27-CF194260A4FD}"/>
    <cellStyle name="ผลรวม 6 5" xfId="23306" xr:uid="{2124A130-1F54-43E0-BD6A-271B881B1A2A}"/>
    <cellStyle name="ผลรวม 6 5 2" xfId="39429" xr:uid="{020EBBB6-CEC7-473B-9E14-B84F65DB97B0}"/>
    <cellStyle name="ผลรวม 6 6" xfId="23346" xr:uid="{8A6D101D-A006-481B-8A8A-3C9F890F6495}"/>
    <cellStyle name="ผลรวม 6 6 2" xfId="39469" xr:uid="{BCD6FF82-BBBB-4903-A1F4-8E07D525376D}"/>
    <cellStyle name="ผลรวม 6 7" xfId="28857" xr:uid="{3BB5E289-2D85-4256-AA46-D85164A70A15}"/>
    <cellStyle name="ผลรวม 6 8" xfId="42290" xr:uid="{3F046B83-B349-49CA-8977-72C5A26560A7}"/>
    <cellStyle name="ผลรวม 7" xfId="6814" xr:uid="{16ECA30B-6C72-43A4-BFD2-06026749A0DA}"/>
    <cellStyle name="ผลรวม 7 2" xfId="26636" xr:uid="{DA732BC4-628A-44AE-B65E-3143ECFC8A4C}"/>
    <cellStyle name="ผลรวม 7 3" xfId="46579" xr:uid="{0F26847C-2C10-4A45-9D57-BCBE8D03D83A}"/>
    <cellStyle name="ผลรวม 8" xfId="13416" xr:uid="{8CF54B98-E65E-4ECA-A684-9B8AA7ECDC62}"/>
    <cellStyle name="ผลรวม 8 2" xfId="32722" xr:uid="{65B2E9A9-5006-4ED9-BBA5-C39BB5943EFB}"/>
    <cellStyle name="ผลรวม 8 3" xfId="47147" xr:uid="{C6C4A7E9-9A59-4EB0-B3A3-7934DF41362B}"/>
    <cellStyle name="ผลรวม 9" xfId="13468" xr:uid="{98E773D4-6AFF-4647-B1E9-77098F0F04D3}"/>
    <cellStyle name="ผลรวม 9 2" xfId="32772" xr:uid="{E3022F44-DEF0-44FE-9B5E-BD5F66E59969}"/>
    <cellStyle name="ผลรวม 9 3" xfId="46383" xr:uid="{5052ED22-7B18-44DB-AECA-6841A30FF165}"/>
    <cellStyle name="ฤธถ [0]_95" xfId="54763" xr:uid="{99757962-8AAA-4A61-81D2-37113FBD5697}"/>
    <cellStyle name="ฤธถ_95" xfId="54764" xr:uid="{5DD192C5-0397-4EC1-B2B3-462152EF5200}"/>
    <cellStyle name="ล๋ศญ [0]_95" xfId="54765" xr:uid="{4AE68A3C-3464-4C72-9DBC-9E65D831EE00}"/>
    <cellStyle name="ล๋ศญ_95" xfId="54766" xr:uid="{1BC88B23-50AD-4434-9183-F8B1FD61683B}"/>
    <cellStyle name="ลักษณะ 1" xfId="3329" xr:uid="{A9490303-2CE8-4B4A-8A8E-14433B24EBBA}"/>
    <cellStyle name="ลักษณะ 1 2" xfId="20451" xr:uid="{813D74B0-C241-45CD-82B2-C63830933E7D}"/>
    <cellStyle name="วฅมุ_4ฟ๙ฝวภ๛" xfId="54767" xr:uid="{6365A10C-4146-4E41-A5C0-09E6EFB3942F}"/>
    <cellStyle name="ส่วนที่ถูกเน้น1" xfId="3330" xr:uid="{7D02877D-85EA-4EEF-BC46-88F471F96AA5}"/>
    <cellStyle name="ส่วนที่ถูกเน้น1 2" xfId="20452" xr:uid="{09CAE028-10B7-44EA-BB8A-4ADEEF0BAFAC}"/>
    <cellStyle name="ส่วนที่ถูกเน้น2" xfId="3331" xr:uid="{B1893CB4-FDBA-409F-B35B-B49E48EF07A5}"/>
    <cellStyle name="ส่วนที่ถูกเน้น2 2" xfId="20453" xr:uid="{F633C700-7EB4-4009-AD04-C1602457F5AE}"/>
    <cellStyle name="ส่วนที่ถูกเน้น3" xfId="3332" xr:uid="{15646172-0B4E-483C-A571-21B8544A4166}"/>
    <cellStyle name="ส่วนที่ถูกเน้น3 2" xfId="20454" xr:uid="{EDF934DA-1029-4FF6-A095-019E939FE2FB}"/>
    <cellStyle name="ส่วนที่ถูกเน้น4" xfId="3333" xr:uid="{27B3D257-B1FD-4EB7-8B13-638D1B2A2AC0}"/>
    <cellStyle name="ส่วนที่ถูกเน้น4 2" xfId="20455" xr:uid="{1228F06D-D125-442C-993F-437E9069232B}"/>
    <cellStyle name="ส่วนที่ถูกเน้น5" xfId="3334" xr:uid="{547E79A6-147C-4AAB-A7B9-DF57B508FC89}"/>
    <cellStyle name="ส่วนที่ถูกเน้น5 2" xfId="20456" xr:uid="{9CB1C018-66EA-4E95-B3A0-598E9F112C29}"/>
    <cellStyle name="ส่วนที่ถูกเน้น6" xfId="3335" xr:uid="{AB126428-2958-4A8F-86EB-286135694C15}"/>
    <cellStyle name="ส่วนที่ถูกเน้น6 2" xfId="20457" xr:uid="{A8C4FE6D-1AAF-4CD4-A1AA-2CB1CF7434C9}"/>
    <cellStyle name="หมายเหตุ" xfId="3336" xr:uid="{A1007053-720F-49F1-BD6C-E85F85AA7D82}"/>
    <cellStyle name="หมายเหตุ 10" xfId="16071" xr:uid="{204EC6B2-FD43-43FF-BBF6-9C9E627C3636}"/>
    <cellStyle name="หมายเหตุ 10 2" xfId="35214" xr:uid="{9C03F25D-40F0-4551-907A-F636330B073A}"/>
    <cellStyle name="หมายเหตุ 10 3" xfId="46401" xr:uid="{19D73EB8-8161-436A-9B95-5EA96D190F5B}"/>
    <cellStyle name="หมายเหตุ 11" xfId="24589" xr:uid="{862B03ED-1700-4999-8698-39FFB7F0A322}"/>
    <cellStyle name="หมายเหตุ 11 2" xfId="43636" xr:uid="{D5DAECDD-325D-4D87-87A7-F9BDC7FF169E}"/>
    <cellStyle name="หมายเหตุ 12" xfId="42429" xr:uid="{56730416-B620-4A09-9077-CCABC2731690}"/>
    <cellStyle name="หมายเหตุ 13" xfId="46107" xr:uid="{FB2D03F2-CF31-418D-91B9-45452F79B9E6}"/>
    <cellStyle name="หมายเหตุ 14" xfId="47460" xr:uid="{89107050-BD1D-4D5D-8A04-FEDAAD0C74FC}"/>
    <cellStyle name="หมายเหตุ 15" xfId="44500" xr:uid="{935A4F11-96B5-4952-97DA-93FA7CDC1F04}"/>
    <cellStyle name="หมายเหตุ 16" xfId="44403" xr:uid="{519931A5-9394-40CD-B0C4-ADD14B95064B}"/>
    <cellStyle name="หมายเหตุ 17" xfId="43426" xr:uid="{180AEE9D-0282-4E5B-9D5E-82FF60E8B697}"/>
    <cellStyle name="หมายเหตุ 18" xfId="47120" xr:uid="{9BBAD702-3DFF-4EFA-86A3-14E4FF861B35}"/>
    <cellStyle name="หมายเหตุ 19" xfId="47299" xr:uid="{318F1229-C6D9-4D25-941A-31A6BEEFF4E6}"/>
    <cellStyle name="หมายเหตุ 2" xfId="8579" xr:uid="{57ED3017-9EF7-4105-9E38-9A12E2535C7F}"/>
    <cellStyle name="หมายเหตุ 2 10" xfId="40795" xr:uid="{9D2377E7-F3A2-45D0-AB5B-78BC7B467E25}"/>
    <cellStyle name="หมายเหตุ 2 2" xfId="10331" xr:uid="{76D3C7A7-332C-49D6-93C6-8A544857B927}"/>
    <cellStyle name="หมายเหตุ 2 2 2" xfId="11530" xr:uid="{795C03F3-773F-44B5-86D6-BE6F4820DFC4}"/>
    <cellStyle name="หมายเหตุ 2 2 2 2" xfId="30843" xr:uid="{66F4B704-614B-43AA-A9D4-802FDDB903CC}"/>
    <cellStyle name="หมายเหตุ 2 2 3" xfId="29659" xr:uid="{DE8B143A-74BB-459E-8124-67822A48F8E3}"/>
    <cellStyle name="หมายเหตุ 2 3" xfId="10697" xr:uid="{D45A3FF2-E26C-47C8-BA0A-78B1EA95F809}"/>
    <cellStyle name="หมายเหตุ 2 3 2" xfId="11884" xr:uid="{531BDA2B-0C46-41D9-9286-D791629E8CCC}"/>
    <cellStyle name="หมายเหตุ 2 3 2 2" xfId="31197" xr:uid="{8C7B5432-3D2B-46F6-B281-56B3C82FD996}"/>
    <cellStyle name="หมายเหตุ 2 3 3" xfId="30017" xr:uid="{0A497253-3418-4C97-906E-75D728FD606A}"/>
    <cellStyle name="หมายเหตุ 2 4" xfId="11194" xr:uid="{694A00F9-E7B1-4C3C-B77A-A30280903191}"/>
    <cellStyle name="หมายเหตุ 2 4 2" xfId="30507" xr:uid="{993581FA-27C2-4FCA-89C7-A81F139C49BA}"/>
    <cellStyle name="หมายเหตุ 2 5" xfId="20458" xr:uid="{548C644C-AEAA-4972-84BC-1C305FDB59DA}"/>
    <cellStyle name="หมายเหตุ 2 5 2" xfId="36943" xr:uid="{4034D0F6-FFC7-468D-ACAA-31DCFFAC67EC}"/>
    <cellStyle name="หมายเหตุ 2 6" xfId="22754" xr:uid="{724F5C07-529C-451C-A427-EB6ADB940789}"/>
    <cellStyle name="หมายเหตุ 2 6 2" xfId="38878" xr:uid="{DA2E6BE9-0617-49A8-863C-98DD7CF602CC}"/>
    <cellStyle name="หมายเหตุ 2 7" xfId="17689" xr:uid="{0E45EDE3-929C-48B0-8074-41CC9C5BE4A1}"/>
    <cellStyle name="หมายเหตุ 2 7 2" xfId="36753" xr:uid="{89960E35-7453-406B-972A-9D2A9BE76E9A}"/>
    <cellStyle name="หมายเหตุ 2 8" xfId="23183" xr:uid="{07D48565-FE11-4647-B43D-492034BBCA8B}"/>
    <cellStyle name="หมายเหตุ 2 8 2" xfId="39306" xr:uid="{56F18DC7-C907-4FA1-B7B6-0074C29C9F5D}"/>
    <cellStyle name="หมายเหตุ 2 9" xfId="28017" xr:uid="{C2A57669-62B4-4559-BB69-ADD3964FCE53}"/>
    <cellStyle name="หมายเหตุ 20" xfId="46403" xr:uid="{A4F074FF-DD7F-4867-8898-15CCEE999AA1}"/>
    <cellStyle name="หมายเหตุ 21" xfId="47691" xr:uid="{1071DF2A-DD5A-432A-BD37-F4E100916A1F}"/>
    <cellStyle name="หมายเหตุ 22" xfId="44663" xr:uid="{9F2C3DCE-F95C-4734-B081-BC6EF551888B}"/>
    <cellStyle name="หมายเหตุ 23" xfId="47941" xr:uid="{010D86CC-7810-4A9F-8354-6575300E2E98}"/>
    <cellStyle name="หมายเหตุ 24" xfId="47066" xr:uid="{E53F74F8-B4B7-4B89-938B-C76EDC9F78E9}"/>
    <cellStyle name="หมายเหตุ 25" xfId="47815" xr:uid="{31161E41-D4E8-4B79-844F-71D538E20CE1}"/>
    <cellStyle name="หมายเหตุ 26" xfId="42775" xr:uid="{E59466F6-06D9-4293-A268-7EF5CDE1914B}"/>
    <cellStyle name="หมายเหตุ 27" xfId="47889" xr:uid="{5AD0F373-A60D-404B-9A1D-09A90E95F11C}"/>
    <cellStyle name="หมายเหตุ 28" xfId="43069" xr:uid="{D661E2BF-4C81-4415-8FBC-ABBFD7EC5D57}"/>
    <cellStyle name="หมายเหตุ 29" xfId="43221" xr:uid="{48172D65-7C1B-48E7-97CB-2000BF7D75A3}"/>
    <cellStyle name="หมายเหตุ 3" xfId="10404" xr:uid="{821C3C28-6E28-42C3-AD87-543388A7D169}"/>
    <cellStyle name="หมายเหตุ 3 10" xfId="41074" xr:uid="{408373AD-F229-42F2-B1C9-D1902325CC34}"/>
    <cellStyle name="หมายเหตุ 3 2" xfId="10611" xr:uid="{BC787749-7226-41F5-BB92-E93BEB965E1D}"/>
    <cellStyle name="หมายเหตุ 3 2 2" xfId="10963" xr:uid="{29DD470F-5C4D-4797-9AC2-B35775BBE083}"/>
    <cellStyle name="หมายเหตุ 3 2 2 2" xfId="12143" xr:uid="{5B67BB58-C520-49E3-8FD0-14CA8DE7B0A4}"/>
    <cellStyle name="หมายเหตุ 3 2 2 2 2" xfId="31456" xr:uid="{FC3A2EC2-2882-438E-BD16-04B8AD570E57}"/>
    <cellStyle name="หมายเหตุ 3 2 2 3" xfId="30276" xr:uid="{A6467950-30E4-4E54-9B5F-B833B2F8F625}"/>
    <cellStyle name="หมายเหตุ 3 2 3" xfId="11802" xr:uid="{942E9D9F-F8A1-4878-8F16-3E540F0B588E}"/>
    <cellStyle name="หมายเหตุ 3 2 3 2" xfId="31115" xr:uid="{27731676-9199-422B-850C-7AF537188E6A}"/>
    <cellStyle name="หมายเหตุ 3 2 4" xfId="29935" xr:uid="{ACBFCE45-795A-4FBA-AC98-AE212268931B}"/>
    <cellStyle name="หมายเหตุ 3 3" xfId="10761" xr:uid="{B0BC1E3A-11F2-44D2-9456-AAA02C8A9865}"/>
    <cellStyle name="หมายเหตุ 3 3 2" xfId="11947" xr:uid="{F486DA1A-EE14-486C-833C-C09F8DEE1A27}"/>
    <cellStyle name="หมายเหตุ 3 3 2 2" xfId="31260" xr:uid="{530B5094-DE59-40A5-8E2B-F78C014D8928}"/>
    <cellStyle name="หมายเหตุ 3 3 3" xfId="30080" xr:uid="{80E6C15B-3EAF-470C-A018-A8F8ADD7D355}"/>
    <cellStyle name="หมายเหตุ 3 4" xfId="11600" xr:uid="{70F7B007-A010-4707-BF30-978BCA2F6ACE}"/>
    <cellStyle name="หมายเหตุ 3 4 2" xfId="30913" xr:uid="{C1434E73-14F5-42BF-B582-26E752CB18DF}"/>
    <cellStyle name="หมายเหตุ 3 5" xfId="21024" xr:uid="{38EB0FD5-FBB5-4FCA-B44B-C89CA6A0163B}"/>
    <cellStyle name="หมายเหตุ 3 5 2" xfId="37224" xr:uid="{B055037F-4249-4AC9-84E2-1A2F37B8D536}"/>
    <cellStyle name="หมายเหตุ 3 6" xfId="23041" xr:uid="{6556F818-FAD2-4535-84C1-08C8AA2A71B4}"/>
    <cellStyle name="หมายเหตุ 3 6 2" xfId="39165" xr:uid="{053A3396-6166-4B9D-99E6-8A15EC554E6F}"/>
    <cellStyle name="หมายเหตุ 3 7" xfId="22620" xr:uid="{F61EC0BF-A07A-4D7B-9852-FCB9917B7D06}"/>
    <cellStyle name="หมายเหตุ 3 7 2" xfId="38744" xr:uid="{6E160A11-305A-4FDC-BB46-C1F1EDB5CD6D}"/>
    <cellStyle name="หมายเหตุ 3 8" xfId="22437" xr:uid="{0A09D77B-17E9-4452-B9D5-A5DB0C498531}"/>
    <cellStyle name="หมายเหตุ 3 8 2" xfId="38564" xr:uid="{A9291E6B-5A8A-462D-A16C-2BC0BFD941DA}"/>
    <cellStyle name="หมายเหตุ 3 9" xfId="29732" xr:uid="{A2CC2B2A-7B4A-45B2-99D2-46C02E9EAD80}"/>
    <cellStyle name="หมายเหตุ 30" xfId="47753" xr:uid="{A028D595-DA6A-45E9-B06F-FE01742AA284}"/>
    <cellStyle name="หมายเหตุ 31" xfId="47479" xr:uid="{BD0BE7AD-EDF2-474C-B2DC-BEB0A44D48CD}"/>
    <cellStyle name="หมายเหตุ 32" xfId="47376" xr:uid="{92E8182F-7865-40DB-A1B1-91555CDCE03B}"/>
    <cellStyle name="หมายเหตุ 33" xfId="48292" xr:uid="{267EB900-C674-4570-942A-1456B213CCB6}"/>
    <cellStyle name="หมายเหตุ 34" xfId="48307" xr:uid="{7E2783FA-15EB-4B0E-BF78-E79709D26928}"/>
    <cellStyle name="หมายเหตุ 35" xfId="44623" xr:uid="{949216FA-2020-4238-B7CC-9EDFAB5E21C4}"/>
    <cellStyle name="หมายเหตุ 36" xfId="44202" xr:uid="{D27ECF2F-C843-4EC8-8EB1-20166B5DB1DA}"/>
    <cellStyle name="หมายเหตุ 37" xfId="47395" xr:uid="{65F32B94-9EE4-4FA8-9A57-7353B6363FCB}"/>
    <cellStyle name="หมายเหตุ 38" xfId="48456" xr:uid="{8EDD1B8E-DC53-482B-AF64-CF16F68E03E0}"/>
    <cellStyle name="หมายเหตุ 39" xfId="48070" xr:uid="{A6E5AE15-4249-45B6-950A-E88245870D3F}"/>
    <cellStyle name="หมายเหตุ 4" xfId="10495" xr:uid="{0E4BD299-BF8B-4832-B773-4900AC69CF9E}"/>
    <cellStyle name="หมายเหตุ 4 2" xfId="10848" xr:uid="{E45A3DBC-2440-4C78-8306-7D928F3A1A2F}"/>
    <cellStyle name="หมายเหตุ 4 2 2" xfId="12031" xr:uid="{BC3571B8-2D54-4188-826F-0937A4F00DAC}"/>
    <cellStyle name="หมายเหตุ 4 2 2 2" xfId="31344" xr:uid="{4D6F8FA4-0F7E-4CED-B0F4-3A3966CF052A}"/>
    <cellStyle name="หมายเหตุ 4 2 3" xfId="30164" xr:uid="{1A006802-9B1B-46B5-9B22-9AC2D595F004}"/>
    <cellStyle name="หมายเหตุ 4 3" xfId="11687" xr:uid="{6C05794D-ED7B-40C9-83A9-812D215FB81C}"/>
    <cellStyle name="หมายเหตุ 4 3 2" xfId="31000" xr:uid="{5CDE9ADF-D1F3-41D8-BB85-306A41C66CC6}"/>
    <cellStyle name="หมายเหตุ 4 4" xfId="20957" xr:uid="{44B0FBF1-ED2C-45D3-8871-5B55DBAE5B00}"/>
    <cellStyle name="หมายเหตุ 4 4 2" xfId="37160" xr:uid="{7F6BFFE9-0125-4A9A-A380-0703F02420BA}"/>
    <cellStyle name="หมายเหตุ 4 5" xfId="22976" xr:uid="{9EAFBFA7-C633-409E-990B-A9DC09EBC870}"/>
    <cellStyle name="หมายเหตุ 4 5 2" xfId="39100" xr:uid="{14DB28EC-A171-4C99-810A-6B26C054327E}"/>
    <cellStyle name="หมายเหตุ 4 6" xfId="22645" xr:uid="{04F68178-D165-48E7-849E-D5D6CA9F51E4}"/>
    <cellStyle name="หมายเหตุ 4 6 2" xfId="38769" xr:uid="{88667C2A-1723-491D-908E-FC233CAE7313}"/>
    <cellStyle name="หมายเหตุ 4 7" xfId="17691" xr:uid="{D5876CFF-5A3D-42D8-87BE-7541BD70A9A0}"/>
    <cellStyle name="หมายเหตุ 4 7 2" xfId="36755" xr:uid="{AF458C6F-18C5-4A2F-B269-33FE3DD12D85}"/>
    <cellStyle name="หมายเหตุ 4 8" xfId="29820" xr:uid="{B68AABF1-4979-4CAD-B2A9-36967B399AF8}"/>
    <cellStyle name="หมายเหตุ 4 9" xfId="41010" xr:uid="{A3021C61-DF37-4B36-9EEF-F3724867AD1A}"/>
    <cellStyle name="หมายเหตุ 40" xfId="48396" xr:uid="{B94EB8D5-63B3-4F1E-8228-79B8A518DC26}"/>
    <cellStyle name="หมายเหตุ 41" xfId="46365" xr:uid="{7F160406-C671-47C0-ABCD-A2C198F271B3}"/>
    <cellStyle name="หมายเหตุ 42" xfId="52172" xr:uid="{A0E54172-5003-46E2-8D21-6CEEB1F8EA11}"/>
    <cellStyle name="หมายเหตุ 5" xfId="9529" xr:uid="{FA791BAE-8CE3-4BAD-B5A4-F3D75806F85F}"/>
    <cellStyle name="หมายเหตุ 5 2" xfId="11354" xr:uid="{55A55A21-25DB-41D0-BE2C-F9E98ECBDDC2}"/>
    <cellStyle name="หมายเหตุ 5 2 2" xfId="30667" xr:uid="{0EB614BB-1145-4CBF-BC1D-F38EA511603E}"/>
    <cellStyle name="หมายเหตุ 5 3" xfId="19137" xr:uid="{B9FFA0B9-4101-48E3-A96C-C26317F5C1B1}"/>
    <cellStyle name="หมายเหตุ 5 3 2" xfId="36895" xr:uid="{68508626-91BC-4EE7-9131-DF714DE83FA5}"/>
    <cellStyle name="หมายเหตุ 5 4" xfId="22526" xr:uid="{FAA28BFE-64E5-4B0E-BCE0-67D1D8730BEC}"/>
    <cellStyle name="หมายเหตุ 5 4 2" xfId="38650" xr:uid="{DCC17A29-0B3D-44E8-BBDE-AE342121E77E}"/>
    <cellStyle name="หมายเหตุ 5 5" xfId="17479" xr:uid="{DB7EF15C-3C74-428A-A2EA-31FEDF23CF1E}"/>
    <cellStyle name="หมายเหตุ 5 5 2" xfId="36556" xr:uid="{A49A6360-D047-4A9C-9AD7-0B67451B7BB0}"/>
    <cellStyle name="หมายเหตุ 5 6" xfId="17618" xr:uid="{1250B57F-06AC-4540-9FCE-0E026A11C8F3}"/>
    <cellStyle name="หมายเหตุ 5 6 2" xfId="36683" xr:uid="{8E23E4A3-F2D1-40E4-A924-DF48173F347A}"/>
    <cellStyle name="หมายเหตุ 5 7" xfId="28956" xr:uid="{5CF69E87-49DC-47AD-A51B-51E8C13787AB}"/>
    <cellStyle name="หมายเหตุ 5 8" xfId="40752" xr:uid="{064D85FB-35BB-4E9B-88B2-42865053960E}"/>
    <cellStyle name="หมายเหตุ 6" xfId="9425" xr:uid="{ECC2EB7E-354D-4BBF-8B72-DD1581627C0C}"/>
    <cellStyle name="หมายเหตุ 6 2" xfId="11254" xr:uid="{7A9F15AD-0C81-4C8C-8E3B-C0236F77D9D3}"/>
    <cellStyle name="หมายเหตุ 6 2 2" xfId="30567" xr:uid="{C9F3DB0C-7703-454B-9741-DBA5846CF7C0}"/>
    <cellStyle name="หมายเหตุ 6 3" xfId="22312" xr:uid="{B2D9956F-AE1E-4A02-98F4-6CA05F424EFB}"/>
    <cellStyle name="หมายเหตุ 6 3 2" xfId="38441" xr:uid="{2B72288F-B528-4A42-BE19-6ADAAF150FD2}"/>
    <cellStyle name="หมายเหตุ 6 4" xfId="23255" xr:uid="{20C593DD-8A76-4F1E-873D-CEED345F9AA2}"/>
    <cellStyle name="หมายเหตุ 6 4 2" xfId="39378" xr:uid="{5913E86A-1B6E-4D25-B5C7-1DB179E1D312}"/>
    <cellStyle name="หมายเหตุ 6 5" xfId="23307" xr:uid="{6D4FFE7C-9145-4D68-B427-C172B7BFB8A2}"/>
    <cellStyle name="หมายเหตุ 6 5 2" xfId="39430" xr:uid="{DF67FF4B-BE06-4FF7-96C5-B1F6181A54E5}"/>
    <cellStyle name="หมายเหตุ 6 6" xfId="23347" xr:uid="{FAADBF6F-EEF1-4CCA-8BA4-0759716796E2}"/>
    <cellStyle name="หมายเหตุ 6 6 2" xfId="39470" xr:uid="{71A07B14-71D1-45B9-8C3C-129A73FCFDE1}"/>
    <cellStyle name="หมายเหตุ 6 7" xfId="28856" xr:uid="{FB604483-31A8-4749-9BC7-12BFB9B22691}"/>
    <cellStyle name="หมายเหตุ 6 8" xfId="42291" xr:uid="{3268485A-37C8-44B9-91F4-73C9760F96EE}"/>
    <cellStyle name="หมายเหตุ 7" xfId="6815" xr:uid="{7BA0EE0C-DEDB-453F-9892-40C4AF10D352}"/>
    <cellStyle name="หมายเหตุ 7 2" xfId="26637" xr:uid="{3631DD0D-1547-4938-B77E-00EFB8DA2096}"/>
    <cellStyle name="หมายเหตุ 7 3" xfId="46584" xr:uid="{31AD2082-6E26-4C4B-B2E8-E374108B971E}"/>
    <cellStyle name="หมายเหตุ 8" xfId="13417" xr:uid="{35815DEF-2E8D-4648-B06F-DFCBE7B5E364}"/>
    <cellStyle name="หมายเหตุ 8 2" xfId="32723" xr:uid="{DDEA593C-A7B6-4651-9D2A-F1CE1C84AF40}"/>
    <cellStyle name="หมายเหตุ 8 3" xfId="44374" xr:uid="{51426B97-74A6-4FF8-8EC1-643854CF4D2F}"/>
    <cellStyle name="หมายเหตุ 9" xfId="13469" xr:uid="{190CDDE0-BA5D-461D-AE15-4660F545D5CE}"/>
    <cellStyle name="หมายเหตุ 9 2" xfId="32773" xr:uid="{6DBBEC58-205A-45F4-A4B0-4818A7FC8D76}"/>
    <cellStyle name="หมายเหตุ 9 3" xfId="46528" xr:uid="{71083B67-224F-4620-9B42-EE192A9A5D40}"/>
    <cellStyle name="หัวเรื่อง 1" xfId="3337" xr:uid="{0FEE768F-C657-46C8-8791-0226585ED429}"/>
    <cellStyle name="หัวเรื่อง 1 2" xfId="20459" xr:uid="{2C803597-F9BE-4FB4-B066-18B1B1273638}"/>
    <cellStyle name="หัวเรื่อง 2" xfId="3338" xr:uid="{34990A96-8548-4B6E-B354-B6EDA37340DC}"/>
    <cellStyle name="หัวเรื่อง 2 2" xfId="20460" xr:uid="{2158B312-7F5D-4851-97A5-D9BF86DF15F5}"/>
    <cellStyle name="หัวเรื่อง 3" xfId="3339" xr:uid="{88A408AD-12A5-40BB-B6C5-AD3123123F9A}"/>
    <cellStyle name="หัวเรื่อง 3 2" xfId="20461" xr:uid="{8A3CDD17-265F-440B-BD74-1ED67F25E563}"/>
    <cellStyle name="หัวเรื่อง 3 2 2" xfId="36944" xr:uid="{F4EB8232-D5BA-447C-A612-87764DCA3DB5}"/>
    <cellStyle name="หัวเรื่อง 3 3" xfId="24590" xr:uid="{C750AD95-A630-4685-BD94-E300F4C3ED0E}"/>
    <cellStyle name="หัวเรื่อง 4" xfId="3340" xr:uid="{E5A42D6F-9A3A-4EFB-A1CD-E4FEFFCC9C83}"/>
    <cellStyle name="หัวเรื่อง 4 2" xfId="20462" xr:uid="{B9D0D05A-7529-48BB-A64F-F28E30F628B6}"/>
    <cellStyle name="?_ Index" xfId="1729" xr:uid="{ADA424AA-C375-4108-B808-22494C5456CB}"/>
    <cellStyle name="遽_4錯褒瞳" xfId="1730" xr:uid="{21ACD601-C48D-49A8-9998-6C5337E8647A}"/>
    <cellStyle name="백분율_일일품질현황 om number" xfId="5414" xr:uid="{CE716F9D-FD94-457C-A1C2-4CC92A1E0D3C}"/>
    <cellStyle name="쉼표 [0]_Sheet1" xfId="1731" xr:uid="{DD8304D4-C783-47DE-8C77-D886AEC912BC}"/>
    <cellStyle name="콤마 [0]_laroux_PART별 SALES_재 고 an be" xfId="5415" xr:uid="{7A98288C-D21F-4F4E-8326-A451FD5CF646}"/>
    <cellStyle name="콤마_laroux_PART별 SALES_재 고 재 고 a" xfId="5416" xr:uid="{C66BAB41-DE9C-45B6-8724-E860C66C4CD8}"/>
    <cellStyle name="통화 [0]_laroux_PART별 SALES_재 고 an be" xfId="5417" xr:uid="{639A4921-CE2F-4B01-A87E-21D6F50A525A}"/>
    <cellStyle name="통화_laroux_PART별 SALES_재 고 재 고 a" xfId="5418" xr:uid="{C7784F81-C1F1-449F-B280-77C252B6F484}"/>
    <cellStyle name="표준_AG (2)_P" xfId="5419" xr:uid="{85F0E035-263B-423C-8D28-E13EDF7FCFC8}"/>
    <cellStyle name="一般 10" xfId="20569" xr:uid="{E8507FC9-0892-4005-AEF7-5DAD49E59AFB}"/>
    <cellStyle name="一般 10 2" xfId="20570" xr:uid="{EE5B028A-2AFC-4B9C-9EBB-FE690ACA26C5}"/>
    <cellStyle name="一般 10 3" xfId="20571" xr:uid="{C5714A21-871D-4F21-8165-B9F7AAB4A3EA}"/>
    <cellStyle name="一般 10 33" xfId="20572" xr:uid="{5B4E5B10-BDD7-49A2-87DA-E1098F7ED056}"/>
    <cellStyle name="一般 10 34" xfId="20573" xr:uid="{EB14FDDD-C286-46D6-92DA-010212E8A761}"/>
    <cellStyle name="一般 10_201702-ACKI余額" xfId="20574" xr:uid="{19A99E0F-D700-43DE-B8FA-47F538B94E08}"/>
    <cellStyle name="一般 11" xfId="20575" xr:uid="{24DFFBA6-8CFB-4495-8DF5-56D4C88D28CB}"/>
    <cellStyle name="一般 11 2" xfId="20576" xr:uid="{499EF8E9-8EFD-415C-A323-D99E7503F032}"/>
    <cellStyle name="一般 11 3" xfId="20577" xr:uid="{0A1940EC-8C19-4467-9A94-BF48D733A155}"/>
    <cellStyle name="一般 11 39" xfId="20578" xr:uid="{E262BC1F-9086-4030-8245-46AFCB50DD2A}"/>
    <cellStyle name="一般 11 4" xfId="20579" xr:uid="{F5BB4EEA-6C48-413B-8011-2A9CAF82B694}"/>
    <cellStyle name="一般 12" xfId="20580" xr:uid="{68FDE476-5ED4-41E2-BEDE-51947E6C5D0B}"/>
    <cellStyle name="一般 12 2" xfId="20581" xr:uid="{BE1A5567-A2D9-45F0-AAE0-B205D1DC09C5}"/>
    <cellStyle name="一般 12 2 2" xfId="20582" xr:uid="{4D7471C0-FD39-4C34-956F-7165F4A4487F}"/>
    <cellStyle name="一般 12 2 3" xfId="20583" xr:uid="{866B25DA-E3CC-4ACD-8810-E4B1AA8CF74F}"/>
    <cellStyle name="一般 12 3" xfId="20584" xr:uid="{2A030880-32B5-4255-BDA9-D52C807E557A}"/>
    <cellStyle name="一般 12 34" xfId="20585" xr:uid="{3F708BBA-037C-42D8-8B9E-CC327062FC52}"/>
    <cellStyle name="一般 12 35" xfId="20586" xr:uid="{8EE0C99F-DAD2-4945-B407-1208240729DF}"/>
    <cellStyle name="一般 13" xfId="20587" xr:uid="{11284EBB-CC39-433B-9280-C9333DABE8F2}"/>
    <cellStyle name="一般 13 2" xfId="20588" xr:uid="{24B55183-AFEA-4033-ACC4-B2C33B4A7D86}"/>
    <cellStyle name="一般 13 3" xfId="20589" xr:uid="{D8D3D8CE-2822-4E59-B2ED-CA2C5808DD8A}"/>
    <cellStyle name="一般 13 39" xfId="20590" xr:uid="{6587E7EE-168E-44CD-803E-A0284C19E82D}"/>
    <cellStyle name="一般 14" xfId="20591" xr:uid="{C6ABD51A-B63E-443D-B0D1-0E6F59C225B6}"/>
    <cellStyle name="一般 14 2" xfId="20592" xr:uid="{95F54F80-BF7A-4985-A3E0-980CC58AFD98}"/>
    <cellStyle name="一般 14 3" xfId="20593" xr:uid="{3FD71760-1518-4C5D-9FF6-33864F013954}"/>
    <cellStyle name="一般 14 5" xfId="20594" xr:uid="{1CFF569C-CEB5-4D9A-85C6-DA9E67736C3C}"/>
    <cellStyle name="一般 14 6" xfId="20595" xr:uid="{A3E98E24-9EC6-47E8-8E58-6A7912478400}"/>
    <cellStyle name="一般 14 7" xfId="20596" xr:uid="{F7B5F4FC-0621-481B-B125-60A51E22D31B}"/>
    <cellStyle name="一般 144 2" xfId="20597" xr:uid="{9B2C7F93-F5A8-42E6-A97E-1981F44D2A13}"/>
    <cellStyle name="一般 147" xfId="20598" xr:uid="{935020A4-2E33-460D-9267-8ADF7D3DB68D}"/>
    <cellStyle name="一般 148" xfId="20599" xr:uid="{D2431643-A5B9-49C8-B994-FD9F8E1B0295}"/>
    <cellStyle name="一般 15" xfId="20600" xr:uid="{62D8E525-E014-4E1A-B0B6-DA8912FF8A2E}"/>
    <cellStyle name="一般 15 10" xfId="20601" xr:uid="{DF222B7C-46DB-4A83-9174-7A230708344A}"/>
    <cellStyle name="一般 15 2" xfId="20602" xr:uid="{28DFAB0F-B8FB-43BD-AE60-0F08F5DE66F4}"/>
    <cellStyle name="一般 15 2 2" xfId="20603" xr:uid="{8FD9C818-FAC7-40B2-8838-42685DCED885}"/>
    <cellStyle name="一般 15 2 3" xfId="20604" xr:uid="{A833E295-86F9-44DA-93FB-9B0C04FF5B0D}"/>
    <cellStyle name="一般 15 3" xfId="20605" xr:uid="{5483FB4B-8009-4F94-BFFB-5F1D6B908711}"/>
    <cellStyle name="一般 15_201706 -KPC 余額" xfId="20606" xr:uid="{3420FFDD-C42F-4B1B-B023-70AEEEA63190}"/>
    <cellStyle name="一般 151" xfId="20607" xr:uid="{3A722D42-CA97-4E2F-B355-65C6B17FCDF3}"/>
    <cellStyle name="一般 152" xfId="20608" xr:uid="{EE072DD5-B93B-4AF9-830D-09D0728838FE}"/>
    <cellStyle name="一般 153" xfId="20609" xr:uid="{767F0D1C-5974-4B7F-BC85-989658262707}"/>
    <cellStyle name="一般 154" xfId="20610" xr:uid="{80DEAA6F-17C8-46BC-848A-56FC57370474}"/>
    <cellStyle name="一般 16" xfId="5436" xr:uid="{56A7390A-25DB-4D6C-BF5F-791593449BDE}"/>
    <cellStyle name="一般 16 2" xfId="20612" xr:uid="{41B7A2F2-887D-4D49-B13D-15CD565E969C}"/>
    <cellStyle name="一般 16 3" xfId="20613" xr:uid="{B85DBC29-FD68-431C-83EC-D442FD6FC872}"/>
    <cellStyle name="一般 16 4" xfId="20611" xr:uid="{DC83DD2B-7F72-4BC0-B6B8-29DBCAA89C6D}"/>
    <cellStyle name="一般 16 5" xfId="20614" xr:uid="{1BB36875-8777-4052-AAC8-983652D97EB6}"/>
    <cellStyle name="一般 16 6" xfId="20564" xr:uid="{12C9CD0A-0F24-405B-8C47-691D0918BB69}"/>
    <cellStyle name="一般 17" xfId="5438" xr:uid="{7C19656E-6A99-429F-90BC-C96487275EED}"/>
    <cellStyle name="一般 17 2" xfId="20616" xr:uid="{CAE3E14F-08C8-4453-8AEC-AAAE3B69B7C4}"/>
    <cellStyle name="一般 17 3" xfId="20617" xr:uid="{07CCFEA2-E728-4A30-8943-DB7408078CFA}"/>
    <cellStyle name="一般 17 4" xfId="20615" xr:uid="{C1CD5812-A5EC-461F-AC20-1B329B459F1A}"/>
    <cellStyle name="一般 17 5" xfId="20567" xr:uid="{6906097A-DBEA-4926-A361-1F9DC79AE1AC}"/>
    <cellStyle name="一般 17 9" xfId="20618" xr:uid="{BB53E833-1936-4682-896D-8740C758FBAD}"/>
    <cellStyle name="一般 18" xfId="20619" xr:uid="{8AFB74C8-F543-4AA9-B3F2-308261F319E2}"/>
    <cellStyle name="一般 18 2" xfId="20620" xr:uid="{6A06B246-E835-49C6-BE1C-1E2158B94566}"/>
    <cellStyle name="一般 18 3" xfId="20621" xr:uid="{DF2AE36A-277E-4B14-8133-FFA10C7CFD34}"/>
    <cellStyle name="一般 19" xfId="20622" xr:uid="{0096C129-E9DF-437E-9BF8-5BABE8478502}"/>
    <cellStyle name="一般 19 2" xfId="52188" xr:uid="{5195967E-7D4E-4FAD-AA47-0C3B15DACBBC}"/>
    <cellStyle name="一般 2" xfId="2601" xr:uid="{42D0E637-5F34-46BC-9F30-A6D9CF08D311}"/>
    <cellStyle name="一般 2 2" xfId="2602" xr:uid="{7F9A351E-2107-4C8A-9828-5B56129DC06C}"/>
    <cellStyle name="一般 2 2 2" xfId="20625" xr:uid="{77BF2B37-1E17-4124-9B0A-C166C7B915A9}"/>
    <cellStyle name="一般 2 2 3" xfId="20624" xr:uid="{BD9A15E6-2789-4E17-BF83-C047292DAC76}"/>
    <cellStyle name="一般 2 2 4" xfId="19765" xr:uid="{148DCE98-84A0-4311-B0E2-FAFA439B0D0A}"/>
    <cellStyle name="一般 2 23" xfId="20626" xr:uid="{7EEEC6BC-7A25-43FE-BB36-15FD317CD4C4}"/>
    <cellStyle name="一般 2 3" xfId="2603" xr:uid="{924CD313-7A0E-43CA-AC85-C5177AE5FF5C}"/>
    <cellStyle name="一般 2 3 2" xfId="20627" xr:uid="{6A5278A7-361C-4225-BC38-7F1AB98A906C}"/>
    <cellStyle name="一般 2 3 3" xfId="19766" xr:uid="{A8A5A791-F41F-487D-ADE3-785CB3B759BE}"/>
    <cellStyle name="一般 2 4" xfId="20628" xr:uid="{E0E5E253-0EB1-4FD9-BC04-586F0D2EF488}"/>
    <cellStyle name="一般 2 4 2" xfId="52189" xr:uid="{D876556B-DA08-4332-89B7-81A7E6C1579D}"/>
    <cellStyle name="一般 2 5" xfId="20623" xr:uid="{32A0E7E5-02FE-48C0-ABFC-AD21DB2C41B3}"/>
    <cellStyle name="一般 2 6" xfId="19764" xr:uid="{1B594834-08BE-429D-A86A-9812569A9922}"/>
    <cellStyle name="一般 2_Cycle Time" xfId="3341" xr:uid="{23EBCC32-FAB6-4596-BA64-7C1B31106594}"/>
    <cellStyle name="一般 20" xfId="20629" xr:uid="{87611FE0-6F1F-4E2A-9D92-B81C4247E436}"/>
    <cellStyle name="一般 20 2" xfId="20630" xr:uid="{F5D125FA-3BE4-4A61-BE5C-574E96664509}"/>
    <cellStyle name="一般 20 3" xfId="20631" xr:uid="{85E27F5A-B703-4FCD-B2EC-6FFCF6963E26}"/>
    <cellStyle name="一般 21" xfId="20632" xr:uid="{474ED4D0-06E4-4FC3-B14E-A204E5503735}"/>
    <cellStyle name="一般 21 2" xfId="20633" xr:uid="{EB909BAF-20E3-4A1B-9A7A-41287726F61A}"/>
    <cellStyle name="一般 21 3" xfId="20634" xr:uid="{36202671-30D7-4FA8-B949-04C2AF952EB2}"/>
    <cellStyle name="一般 22" xfId="20635" xr:uid="{72106ADF-4603-4F24-B429-70A5F45FF771}"/>
    <cellStyle name="一般 23" xfId="20636" xr:uid="{A7DA452E-6B2B-4245-8895-0DC1AC967A38}"/>
    <cellStyle name="一般 23 2" xfId="20637" xr:uid="{B34E355E-325A-4F85-BAA2-1FD7898C367B}"/>
    <cellStyle name="一般 23 3" xfId="20638" xr:uid="{30C02FF2-5403-46F7-B8B7-9FAC15C7C2CA}"/>
    <cellStyle name="一般 24" xfId="20639" xr:uid="{17067ECB-8D41-4EAE-91DF-93D62BC131B5}"/>
    <cellStyle name="一般 25" xfId="20640" xr:uid="{990EA511-7C0B-463F-B980-DBB9C82926E5}"/>
    <cellStyle name="一般 26" xfId="20641" xr:uid="{6ED3B4A2-E51F-44CA-B3CD-F6BBD91F810D}"/>
    <cellStyle name="一般 27" xfId="20642" xr:uid="{BB6E72D9-A01D-4245-8C39-65355CD5A8E0}"/>
    <cellStyle name="一般 28" xfId="20643" xr:uid="{ABB97C3A-7016-45FD-9B45-CD103193AC40}"/>
    <cellStyle name="一般 29" xfId="20644" xr:uid="{EA1D040D-E79A-4E3E-99C5-DCD0260EFB55}"/>
    <cellStyle name="一般 3" xfId="2604" xr:uid="{FA62D4C8-027B-4A39-80C3-B979D270B0AC}"/>
    <cellStyle name="一般 3 2" xfId="20645" xr:uid="{026A3432-DCD6-4859-B9D1-A5C0FF92DFB5}"/>
    <cellStyle name="一般 3 3" xfId="19767" xr:uid="{B9FD154F-13BA-436A-9693-5A6E8450F231}"/>
    <cellStyle name="一般 30" xfId="20646" xr:uid="{02F93972-8F9A-4EF0-AAF3-C70F8021A40F}"/>
    <cellStyle name="一般 31" xfId="20647" xr:uid="{B392C5C0-EF3D-4038-82B4-65AA25842DD2}"/>
    <cellStyle name="一般 32" xfId="20648" xr:uid="{D676CFCF-C214-405C-878F-FA2DCA3F7F0A}"/>
    <cellStyle name="一般 33" xfId="20730" xr:uid="{98611DA5-7E8C-43C2-8CF6-6FE0068361BD}"/>
    <cellStyle name="一般 34" xfId="20649" xr:uid="{D0AD712D-B3DE-4293-A52A-29FD50709F1C}"/>
    <cellStyle name="一般 35" xfId="20650" xr:uid="{CA91456B-1651-4626-AE4E-D607AA2E40CC}"/>
    <cellStyle name="一般 36" xfId="20651" xr:uid="{31FF4AA8-16B1-4513-B660-279845D13762}"/>
    <cellStyle name="一般 37" xfId="20652" xr:uid="{A62557A7-1410-4E5D-8114-F1EC8C3DCBBC}"/>
    <cellStyle name="一般 38" xfId="20653" xr:uid="{B88A50F6-2F02-405D-AD35-9C9BFD5F6CFD}"/>
    <cellStyle name="一般 39" xfId="20654" xr:uid="{EFA77033-E52B-4BDD-A518-F4BC868DDBCB}"/>
    <cellStyle name="一般 4" xfId="3342" xr:uid="{A404CE5F-5FC5-4410-890C-56D546D14833}"/>
    <cellStyle name="一般 4 2" xfId="20656" xr:uid="{ABDC4F0F-5AA4-478F-B571-118A4DFF2C8D}"/>
    <cellStyle name="一般 4 3" xfId="20657" xr:uid="{D1E6357B-CEA3-42E3-9E1F-C693E4F39D16}"/>
    <cellStyle name="一般 4 3 33" xfId="20658" xr:uid="{9397DA1E-F330-43A7-A647-2E74D85084C7}"/>
    <cellStyle name="一般 4 4" xfId="20659" xr:uid="{BBAC4D39-050F-4EE2-9F4C-0ADB1F7D0A08}"/>
    <cellStyle name="一般 4 5" xfId="20655" xr:uid="{007A831A-C012-40D6-85D4-D69163D8B0E9}"/>
    <cellStyle name="一般 4 6" xfId="20463" xr:uid="{FB4008BB-DD4F-4617-BCD2-CE688D9B8078}"/>
    <cellStyle name="一般 40" xfId="20660" xr:uid="{B256DE41-28B6-4F72-9A42-9D17BF6FE4C3}"/>
    <cellStyle name="一般 41" xfId="17734" xr:uid="{8C40126C-4CD2-4156-968C-554928FF4ECD}"/>
    <cellStyle name="一般 41 2" xfId="20732" xr:uid="{8A679C66-1C16-4620-809A-9D1C500B1C6A}"/>
    <cellStyle name="一般 41 2 2" xfId="36956" xr:uid="{349D2971-6761-4D7A-BE22-114023F94D9A}"/>
    <cellStyle name="一般 41 2 3" xfId="40806" xr:uid="{8A3B55B7-AA86-4EE8-BBAB-576C73A7F3BE}"/>
    <cellStyle name="一般 41 3" xfId="36790" xr:uid="{802C3E27-DA0B-464D-8E8B-14F5EFD6B2C3}"/>
    <cellStyle name="一般 41 4" xfId="40650" xr:uid="{4284688F-CFAE-4992-9A73-A8B5AA8805D6}"/>
    <cellStyle name="一般 42" xfId="20661" xr:uid="{0233241E-2BA9-4DF2-A8F7-4E7F2C2B6AC0}"/>
    <cellStyle name="一般 43" xfId="20662" xr:uid="{82FD72FA-F5B3-445B-9CF4-5B629CD57C39}"/>
    <cellStyle name="一般 44" xfId="20735" xr:uid="{54E36B3C-F944-45FE-A3B9-D5A1639A9FAC}"/>
    <cellStyle name="一般 45" xfId="20737" xr:uid="{8841C302-750D-44CC-AFDC-2C3A662020F0}"/>
    <cellStyle name="一般 5" xfId="3343" xr:uid="{BEDCD599-EF52-4B05-A072-CFC5D518C8E6}"/>
    <cellStyle name="一般 5 2" xfId="20664" xr:uid="{72B8F505-4409-4886-AD85-51058F8EAA71}"/>
    <cellStyle name="一般 5 3" xfId="20665" xr:uid="{6CBE25FD-4EEE-4DCA-9E87-023CC1029940}"/>
    <cellStyle name="一般 5 38" xfId="20666" xr:uid="{D1BE4AE2-CFA1-4A0B-9195-088515EE029A}"/>
    <cellStyle name="一般 5 4" xfId="20663" xr:uid="{7EE6BB1B-321B-42A4-823B-E520562C438D}"/>
    <cellStyle name="一般 5 5" xfId="20464" xr:uid="{711CFB1D-DA35-4342-A307-54B3330D9870}"/>
    <cellStyle name="一般 55 2" xfId="20667" xr:uid="{7B9D972E-9C0F-4567-87D4-25AD62A4D742}"/>
    <cellStyle name="一般 59" xfId="20668" xr:uid="{C523FDF5-6556-4110-9A6E-22F532B57F4A}"/>
    <cellStyle name="一般 6" xfId="3344" xr:uid="{C11B0DE6-86F0-4D19-BF2E-7F3D97537DA1}"/>
    <cellStyle name="一般 6 2" xfId="20670" xr:uid="{5355671F-1DBE-4129-87DB-506000EF644D}"/>
    <cellStyle name="一般 6 3" xfId="20671" xr:uid="{5717E8A1-A85D-4397-8F05-813ACC78F851}"/>
    <cellStyle name="一般 6 3 4" xfId="20672" xr:uid="{68CD28D2-3AA2-465F-AF2F-6F91711D49B0}"/>
    <cellStyle name="一般 6 4" xfId="20673" xr:uid="{6FC04007-DC31-4CF3-8A1D-5F5DA50CA0B5}"/>
    <cellStyle name="一般 6 5" xfId="20669" xr:uid="{F76D6D5F-9F74-47FB-A470-67CD7B834A5E}"/>
    <cellStyle name="一般 6 6" xfId="20465" xr:uid="{2A889649-0B98-4605-BDCA-3B48A3EE069C}"/>
    <cellStyle name="一般 7" xfId="3345" xr:uid="{6B91F779-8E05-4F85-BF15-9787C756BC8F}"/>
    <cellStyle name="一般 7 2" xfId="20675" xr:uid="{265004A3-0C1B-4B46-845B-FF07E312F1E6}"/>
    <cellStyle name="一般 7 3" xfId="20676" xr:uid="{9E5978F4-47A6-4207-B206-79047CDD8E6B}"/>
    <cellStyle name="一般 7 38" xfId="20677" xr:uid="{E59A2BF3-D506-4DAA-BA58-BFF053C1394E}"/>
    <cellStyle name="一般 7 4" xfId="20674" xr:uid="{135813EF-A2E9-4046-BA16-2D1CDB26231B}"/>
    <cellStyle name="一般 7 5" xfId="20466" xr:uid="{99204995-0F6D-41B5-909D-0BAFB16C39A7}"/>
    <cellStyle name="一般 8" xfId="3346" xr:uid="{8A8C4389-94F2-4C91-9F36-0F7FF32CEBCC}"/>
    <cellStyle name="一般 8 2" xfId="20679" xr:uid="{23A40C6F-28D6-477F-8800-099E5F0C33DE}"/>
    <cellStyle name="一般 8 3" xfId="20680" xr:uid="{207C3831-284F-4FF1-A963-FE0BE017F32A}"/>
    <cellStyle name="一般 8 4" xfId="20678" xr:uid="{0529F9A7-EC96-43F7-9C36-FEC203C86821}"/>
    <cellStyle name="一般 8 5" xfId="20467" xr:uid="{96C9A900-84B4-4111-BF78-F6614D6DED19}"/>
    <cellStyle name="一般 9" xfId="5432" xr:uid="{EF94F26D-A38E-4B2E-96A0-D77AB6AC0D91}"/>
    <cellStyle name="一般 9 2" xfId="20682" xr:uid="{F56F2EAF-E9EF-421B-A2F3-812973158863}"/>
    <cellStyle name="一般 9 2 10" xfId="20683" xr:uid="{929FA555-A1B6-4E90-96AF-E03DA603EE51}"/>
    <cellStyle name="一般 9 3" xfId="20684" xr:uid="{C9DF540F-EAEC-401C-9234-2BD0BF267D94}"/>
    <cellStyle name="一般 9 4" xfId="20681" xr:uid="{3518CCD3-D5DD-42B0-9ED4-D979CC7D629E}"/>
    <cellStyle name="一般_~3263228" xfId="1732" xr:uid="{60ACD88E-F8B5-41EE-9873-3670E681DE35}"/>
    <cellStyle name="中等" xfId="2605" xr:uid="{5739DA48-1DBE-478B-9812-80633E857781}"/>
    <cellStyle name="中等 2" xfId="3347" xr:uid="{A8B36841-9167-443E-9914-869F2CEB9037}"/>
    <cellStyle name="中等 2 2" xfId="20468" xr:uid="{FB163AF4-818F-44F4-8713-08148FF2A2FE}"/>
    <cellStyle name="中等 3" xfId="19768" xr:uid="{4B779D92-1C26-4EB2-9EBB-1AA8F4E95DC1}"/>
    <cellStyle name="備註" xfId="2606" xr:uid="{079BB87C-646C-4887-8952-01BF281BD5EE}"/>
    <cellStyle name="備註 10" xfId="9509" xr:uid="{9D3A4B73-B1D5-4669-B758-035AD16A51B0}"/>
    <cellStyle name="備註 10 2" xfId="11335" xr:uid="{3CEA574F-A20A-4339-BEC9-7A135C333558}"/>
    <cellStyle name="備註 10 2 2" xfId="30648" xr:uid="{79ACF035-13CE-4CC5-A36A-E4155EFE7232}"/>
    <cellStyle name="備註 10 3" xfId="20699" xr:uid="{7D86C83A-826A-4602-AA47-2A0FD8E82E3B}"/>
    <cellStyle name="備註 10 4" xfId="28937" xr:uid="{02F0D519-609F-4FD2-A609-8F23412184A3}"/>
    <cellStyle name="備註 11" xfId="6740" xr:uid="{0893364B-19B3-412C-8C74-B39354236B3A}"/>
    <cellStyle name="備註 11 2" xfId="20700" xr:uid="{EACEF54D-B506-40A6-BF3D-FD86141EA5C0}"/>
    <cellStyle name="備註 11 3" xfId="26563" xr:uid="{A328E0DB-D771-4144-A333-BEFEE11860A5}"/>
    <cellStyle name="備註 12" xfId="13330" xr:uid="{1FB286BE-E0B0-491E-B6DE-C5623F755876}"/>
    <cellStyle name="備註 12 2" xfId="20701" xr:uid="{1459AEE1-85F1-4DAF-A06B-7C7A94DD0859}"/>
    <cellStyle name="備註 12 3" xfId="32637" xr:uid="{6B796B4E-7D4E-4BEC-8F5C-A1879F37E050}"/>
    <cellStyle name="備註 13" xfId="13438" xr:uid="{AFEC2B94-037A-4FB4-82F8-0D9AE9E4FC24}"/>
    <cellStyle name="備註 13 2" xfId="20702" xr:uid="{0E4A9C79-30AA-4ED9-94E2-F9EB3E939159}"/>
    <cellStyle name="備註 13 3" xfId="32743" xr:uid="{60E4BABA-B958-42EC-B5D1-831F4C89D1A5}"/>
    <cellStyle name="備註 14" xfId="15974" xr:uid="{9895BD87-FBF8-4A02-AAFD-19487F983DB3}"/>
    <cellStyle name="備註 14 2" xfId="20703" xr:uid="{84BF3DCA-7460-4DB8-AE0D-6E5F36DD382D}"/>
    <cellStyle name="備註 14 3" xfId="35140" xr:uid="{E3DF6E6C-B41C-440F-8019-051EA573763C}"/>
    <cellStyle name="備註 15" xfId="20704" xr:uid="{93BD3283-A893-4C75-8436-60F9E2D592E7}"/>
    <cellStyle name="備註 16" xfId="19769" xr:uid="{6CD97403-4B58-4C3F-B343-653860C04ED1}"/>
    <cellStyle name="備註 16 2" xfId="22584" xr:uid="{0588BD08-F305-4D18-8F0E-5C2BBEC97EA2}"/>
    <cellStyle name="備註 16 2 2" xfId="38708" xr:uid="{AEB99E4A-B68E-4149-93FA-D56B49A36814}"/>
    <cellStyle name="備註 16 3" xfId="17650" xr:uid="{905AC057-8122-48F3-9909-90AA03F9FB32}"/>
    <cellStyle name="備註 16 3 2" xfId="36715" xr:uid="{82F98ACD-F469-4F72-8A75-B48D92615CA5}"/>
    <cellStyle name="備註 16 4" xfId="16257" xr:uid="{A4CC9F17-94D8-4D50-8443-0803F52EBD02}"/>
    <cellStyle name="備註 16 4 2" xfId="35357" xr:uid="{4A0100D8-E822-4008-9D01-61C53C4AAD53}"/>
    <cellStyle name="備註 16 5" xfId="36906" xr:uid="{767E1548-751F-44B3-B5B6-FA1892E1D0E3}"/>
    <cellStyle name="備註 16 6" xfId="40763" xr:uid="{AFEC1930-12C0-47F8-9964-2F6F9828FACA}"/>
    <cellStyle name="備註 17" xfId="20941" xr:uid="{A60AE7AD-A8EF-40DC-8EB3-5C884938BCD0}"/>
    <cellStyle name="備註 17 2" xfId="22963" xr:uid="{AB18DD58-8A78-41FE-9B29-B186139AE748}"/>
    <cellStyle name="備註 17 2 2" xfId="39087" xr:uid="{89270D43-9257-4E76-954E-0356CCA46E19}"/>
    <cellStyle name="備註 17 3" xfId="22652" xr:uid="{8624964A-CCBD-48A9-9C98-F4D20CB21F47}"/>
    <cellStyle name="備註 17 3 2" xfId="38776" xr:uid="{B4E59642-D653-447B-ACCE-359CC5C8D63E}"/>
    <cellStyle name="備註 17 4" xfId="22520" xr:uid="{217B211F-D471-4672-B875-B3293D8A5163}"/>
    <cellStyle name="備註 17 4 2" xfId="38644" xr:uid="{5A95372E-0316-4572-91F5-89C66CF4BD56}"/>
    <cellStyle name="備註 17 5" xfId="37147" xr:uid="{DB5AE7C3-6A5A-4767-91C1-A55CDC090FE0}"/>
    <cellStyle name="備註 17 6" xfId="40997" xr:uid="{43F192D6-F245-4AF4-9188-49F175DE1C43}"/>
    <cellStyle name="備註 18" xfId="19092" xr:uid="{4EDA79BE-A91D-4FD9-A9F1-0E200F567B5D}"/>
    <cellStyle name="備註 18 2" xfId="22502" xr:uid="{AEC3D39C-4428-425A-953B-37D955783D44}"/>
    <cellStyle name="備註 18 2 2" xfId="38626" xr:uid="{2868B866-0639-4713-A85A-745B42ABEAD2}"/>
    <cellStyle name="備註 18 3" xfId="22329" xr:uid="{314812D3-7220-479C-B5BE-B5128EA4C798}"/>
    <cellStyle name="備註 18 3 2" xfId="38456" xr:uid="{6F5181DA-D908-4A16-A796-0FCDAACC3646}"/>
    <cellStyle name="備註 18 4" xfId="16762" xr:uid="{0CBD5370-BA7F-4316-B06F-3FD3C2B902FD}"/>
    <cellStyle name="備註 18 4 2" xfId="35859" xr:uid="{393CF21D-F1A6-44CC-84CB-50533925C3C9}"/>
    <cellStyle name="備註 18 5" xfId="36892" xr:uid="{D7C86FAC-EB7C-475D-90C2-A6F37A09A9B7}"/>
    <cellStyle name="備註 18 6" xfId="40749" xr:uid="{E1727E9B-663F-4273-896F-D6A206375E7B}"/>
    <cellStyle name="備註 19" xfId="20857" xr:uid="{53A73DDF-ABEF-46DF-8979-784C046A781B}"/>
    <cellStyle name="備註 19 2" xfId="22883" xr:uid="{AF989331-FCC5-46A5-ACA5-A6674B93C14C}"/>
    <cellStyle name="備註 19 2 2" xfId="39007" xr:uid="{2EF56830-3A77-4564-AC9F-B775BEEC7AD9}"/>
    <cellStyle name="備註 19 3" xfId="22683" xr:uid="{0C486F64-7DEA-4217-A173-4D819B896D0C}"/>
    <cellStyle name="備註 19 3 2" xfId="38807" xr:uid="{A5072269-ED17-4B2A-8FA1-067BDBC1BA64}"/>
    <cellStyle name="備註 19 4" xfId="23077" xr:uid="{6E907883-9422-41D6-B5CC-1D4D2CE8E3B1}"/>
    <cellStyle name="備註 19 4 2" xfId="39201" xr:uid="{048C9587-070C-440F-B5D3-C8884D165D48}"/>
    <cellStyle name="備註 19 5" xfId="37068" xr:uid="{092289DF-CBBB-4E3C-820A-E408E593A248}"/>
    <cellStyle name="備註 19 6" xfId="40918" xr:uid="{25FCC13B-EE78-427C-932A-8880BEB5A09E}"/>
    <cellStyle name="備註 2" xfId="3348" xr:uid="{CD400C6D-A764-48F9-8DFC-0212E59F64D5}"/>
    <cellStyle name="備註 2 10" xfId="16074" xr:uid="{1472EC63-DCE6-4FBA-ADDE-B7D5181F27B3}"/>
    <cellStyle name="備註 2 10 2" xfId="35215" xr:uid="{C9F5A225-9A09-464C-932F-BBC403DB6C6B}"/>
    <cellStyle name="備註 2 10 3" xfId="43392" xr:uid="{0B0467F9-A314-4345-B98F-204ECDE2C13D}"/>
    <cellStyle name="備註 2 11" xfId="24591" xr:uid="{45796B99-EC78-417F-81F3-C29EC11BA94A}"/>
    <cellStyle name="備註 2 11 2" xfId="44242" xr:uid="{4B9D9069-372E-4C01-8227-895E37ED3F7A}"/>
    <cellStyle name="備註 2 12" xfId="47370" xr:uid="{5672B579-76C2-468A-B9D8-E72D74D4CAA8}"/>
    <cellStyle name="備註 2 13" xfId="46923" xr:uid="{4CBA6ADF-F1FD-40F0-9CCF-BC435D5A425E}"/>
    <cellStyle name="備註 2 14" xfId="43327" xr:uid="{5515EF1A-3E1A-4A53-A447-E1AF65667B01}"/>
    <cellStyle name="備註 2 15" xfId="46678" xr:uid="{E9D3CA88-E0E8-41A3-8564-A395640972D9}"/>
    <cellStyle name="備註 2 16" xfId="42460" xr:uid="{606E6BCC-D84F-4ED8-9750-F546F30B2669}"/>
    <cellStyle name="備註 2 17" xfId="47061" xr:uid="{4910D827-463C-48CA-98C1-05F2C525DF2C}"/>
    <cellStyle name="備註 2 18" xfId="44033" xr:uid="{FA20DBC3-75CB-4252-B484-E696E25346E0}"/>
    <cellStyle name="備註 2 19" xfId="46697" xr:uid="{EBB17561-5753-43EC-81FA-B9F5D3990A39}"/>
    <cellStyle name="備註 2 2" xfId="8580" xr:uid="{32E941E4-01FF-4144-8B83-0674229CF1EE}"/>
    <cellStyle name="備註 2 2 2" xfId="10332" xr:uid="{ABD50379-CE91-4CAF-9441-59DD43D6EBFC}"/>
    <cellStyle name="備註 2 2 2 2" xfId="11531" xr:uid="{E921A3A8-6560-426D-9849-E37386503741}"/>
    <cellStyle name="備註 2 2 2 2 2" xfId="30844" xr:uid="{06860645-C9A7-4179-9F8F-D6B9FCC12FCF}"/>
    <cellStyle name="備註 2 2 2 3" xfId="29660" xr:uid="{3360C246-7178-49BB-B2A1-909C38C3E4B7}"/>
    <cellStyle name="備註 2 2 3" xfId="10698" xr:uid="{84840921-DB92-49B1-8530-2F747E3A2176}"/>
    <cellStyle name="備註 2 2 3 2" xfId="11885" xr:uid="{3C517013-F144-4A6A-888A-60DCF22F5BB2}"/>
    <cellStyle name="備註 2 2 3 2 2" xfId="31198" xr:uid="{217FAA1B-CCD3-419B-BAE5-6AE7FBE8BE21}"/>
    <cellStyle name="備註 2 2 3 3" xfId="30018" xr:uid="{13F0907E-E11A-46A4-8B2B-20D91DB84A28}"/>
    <cellStyle name="備註 2 2 4" xfId="11195" xr:uid="{32441EA6-049B-4CB0-882B-19C319062FAC}"/>
    <cellStyle name="備註 2 2 4 2" xfId="30508" xr:uid="{823419B5-1329-4EAD-9D5F-262FB2E17B0E}"/>
    <cellStyle name="備註 2 2 5" xfId="20705" xr:uid="{CC7EDA3D-DEE6-4047-A75E-F72784D85F86}"/>
    <cellStyle name="備註 2 2 6" xfId="28018" xr:uid="{BD0EE3A0-B691-47F4-BB08-DAE6D975019C}"/>
    <cellStyle name="備註 2 20" xfId="44424" xr:uid="{4F521014-EE27-455A-AB5C-C3DBF1F63BFA}"/>
    <cellStyle name="備註 2 21" xfId="47197" xr:uid="{5DC7B62E-82DE-481B-86C8-1AB4842422C0}"/>
    <cellStyle name="備註 2 22" xfId="43416" xr:uid="{13DD2313-CB79-4F50-BC65-31B6C0F1F659}"/>
    <cellStyle name="備註 2 23" xfId="46450" xr:uid="{810BD650-8DFF-467B-9705-6D2688832226}"/>
    <cellStyle name="備註 2 24" xfId="43051" xr:uid="{871934ED-5B1D-4968-91C0-A93BFE290B29}"/>
    <cellStyle name="備註 2 25" xfId="46287" xr:uid="{3113ABA4-31BE-47AA-82BB-93BB8A55ECE5}"/>
    <cellStyle name="備註 2 26" xfId="47975" xr:uid="{BD3A64BA-B3FC-437C-8DC0-4A4FF75DBA8B}"/>
    <cellStyle name="備註 2 27" xfId="47269" xr:uid="{BD385A07-773B-4085-8D72-8CBCDECD350D}"/>
    <cellStyle name="備註 2 28" xfId="47749" xr:uid="{1BBE0A4E-6306-4794-9617-39A7D285E99D}"/>
    <cellStyle name="備註 2 29" xfId="46694" xr:uid="{6341F070-3C95-4B7E-9BAD-610533975CEF}"/>
    <cellStyle name="備註 2 3" xfId="10405" xr:uid="{CD6D1F34-90AA-40FC-AA5B-35F68E8F192F}"/>
    <cellStyle name="備註 2 3 10" xfId="40796" xr:uid="{BF591472-CE0E-42BC-9D9F-790B4775EBD1}"/>
    <cellStyle name="備註 2 3 2" xfId="10612" xr:uid="{8664F636-416F-4172-85F9-CD3DDFE6982B}"/>
    <cellStyle name="備註 2 3 2 2" xfId="10964" xr:uid="{9E18AFF5-149A-4F39-B07C-F0FCC607245B}"/>
    <cellStyle name="備註 2 3 2 2 2" xfId="12144" xr:uid="{FF3DCC24-FA81-4186-B5F1-36C4B493FCFF}"/>
    <cellStyle name="備註 2 3 2 2 2 2" xfId="31457" xr:uid="{4105AA00-C235-4018-909D-92D778C50C84}"/>
    <cellStyle name="備註 2 3 2 2 3" xfId="30277" xr:uid="{4CC78689-1A26-4F2D-A503-B39C1A80BC2D}"/>
    <cellStyle name="備註 2 3 2 3" xfId="11803" xr:uid="{8DE62C27-B506-4B6C-8F0E-94B0339CAF4D}"/>
    <cellStyle name="備註 2 3 2 3 2" xfId="31116" xr:uid="{C8C2FC4D-5C26-4745-BAA9-784E536AD79B}"/>
    <cellStyle name="備註 2 3 2 4" xfId="29936" xr:uid="{1CDCC759-FF86-4CD8-A6E7-B1475E172A69}"/>
    <cellStyle name="備註 2 3 3" xfId="10762" xr:uid="{D0B995BE-31C4-437B-AAD1-D23144A1CB7D}"/>
    <cellStyle name="備註 2 3 3 2" xfId="11948" xr:uid="{D3EA8A3B-3917-4EDA-92B3-2559989BFB13}"/>
    <cellStyle name="備註 2 3 3 2 2" xfId="31261" xr:uid="{6502673D-5255-4862-8F01-10EADC81F1C7}"/>
    <cellStyle name="備註 2 3 3 3" xfId="30081" xr:uid="{85AD6605-F365-40D4-8952-8023F6DD33DA}"/>
    <cellStyle name="備註 2 3 4" xfId="11601" xr:uid="{890F7B45-5FB4-481B-B3F8-D934AC77B0E4}"/>
    <cellStyle name="備註 2 3 4 2" xfId="30914" xr:uid="{486FCF38-4520-4E05-86AB-31DFB696659F}"/>
    <cellStyle name="備註 2 3 5" xfId="20469" xr:uid="{1341C61D-036B-4770-A5F2-BE72F28E55D7}"/>
    <cellStyle name="備註 2 3 5 2" xfId="36945" xr:uid="{2E6BBA7B-E056-4A98-A473-40C6B0725E1C}"/>
    <cellStyle name="備註 2 3 6" xfId="22756" xr:uid="{B4AA0305-FE19-48D0-8EB3-88EE9D9E459D}"/>
    <cellStyle name="備註 2 3 6 2" xfId="38880" xr:uid="{7AA8F1B0-34C3-4F05-8DC3-F101D13FF7D4}"/>
    <cellStyle name="備註 2 3 7" xfId="17548" xr:uid="{6066F5C0-D737-42D7-9DC9-1F2704658A3D}"/>
    <cellStyle name="備註 2 3 7 2" xfId="36622" xr:uid="{A64B6DAD-877C-4CF2-9583-5D47B44FC7EE}"/>
    <cellStyle name="備註 2 3 8" xfId="17682" xr:uid="{C8005A2F-8A62-4D5A-9882-941AFD0D209A}"/>
    <cellStyle name="備註 2 3 8 2" xfId="36746" xr:uid="{4D8F8AE5-C162-44BC-BAAF-D7CB2C4882B7}"/>
    <cellStyle name="備註 2 3 9" xfId="29733" xr:uid="{C4AD5589-6955-461F-AB71-45F36671C7C6}"/>
    <cellStyle name="備註 2 30" xfId="46332" xr:uid="{9A082399-5859-43E4-A3F3-DF2A1F0B63FA}"/>
    <cellStyle name="備註 2 31" xfId="42830" xr:uid="{ED320FA6-974F-468D-8BD9-5D4D07D05EA4}"/>
    <cellStyle name="備註 2 32" xfId="48173" xr:uid="{4FC62D74-0F0F-4B04-93C9-97FED842419A}"/>
    <cellStyle name="備註 2 33" xfId="47863" xr:uid="{3CD733A7-976C-4C48-BCF8-C7A155320ADE}"/>
    <cellStyle name="備註 2 34" xfId="48402" xr:uid="{E8FAB45F-6BEA-4D12-A588-27DA6CF3F227}"/>
    <cellStyle name="備註 2 35" xfId="47886" xr:uid="{758ADA17-672C-427B-87D6-F576BF93BA75}"/>
    <cellStyle name="備註 2 36" xfId="44608" xr:uid="{05AB0B9D-EFC0-4891-99CE-A1E520A3A08B}"/>
    <cellStyle name="備註 2 37" xfId="47566" xr:uid="{A56F5E0D-2AFE-4FC6-A590-E3ED275F42BE}"/>
    <cellStyle name="備註 2 38" xfId="47820" xr:uid="{9AB5B605-812B-4566-8B5B-0D1DE9D189F3}"/>
    <cellStyle name="備註 2 39" xfId="48029" xr:uid="{EACDA6C6-54FD-4420-917A-62FBB2E49280}"/>
    <cellStyle name="備註 2 4" xfId="10496" xr:uid="{1181DA41-1919-4179-A0B2-796C3CD2FD05}"/>
    <cellStyle name="備註 2 4 2" xfId="10849" xr:uid="{6895CE76-1B1B-4EFD-BB6B-B7C9DE5DA6DA}"/>
    <cellStyle name="備註 2 4 2 2" xfId="12032" xr:uid="{BD576ED5-9170-4BFD-8361-DF6F711B9270}"/>
    <cellStyle name="備註 2 4 2 2 2" xfId="31345" xr:uid="{2BE6B59F-28CB-4698-8BF7-564B51D8870A}"/>
    <cellStyle name="備註 2 4 2 3" xfId="30165" xr:uid="{ACEB3284-E97D-4169-ACCC-FD420FDF723B}"/>
    <cellStyle name="備註 2 4 3" xfId="11688" xr:uid="{9E3A4456-59ED-42D1-8EA3-676A939DA572}"/>
    <cellStyle name="備註 2 4 3 2" xfId="31001" xr:uid="{F0A6E492-F2AF-4E26-B7A0-AC12E7947FE8}"/>
    <cellStyle name="備註 2 4 4" xfId="21026" xr:uid="{70BE10AE-E629-4E33-849A-DAA1BC3854C8}"/>
    <cellStyle name="備註 2 4 4 2" xfId="37225" xr:uid="{63FA18CB-ACED-4681-AEEF-292943532F5C}"/>
    <cellStyle name="備註 2 4 5" xfId="23042" xr:uid="{76D573AB-B8D9-4B24-99ED-500270FD6328}"/>
    <cellStyle name="備註 2 4 5 2" xfId="39166" xr:uid="{224182AE-91F0-4AE6-B9BF-245BF5E073D2}"/>
    <cellStyle name="備註 2 4 6" xfId="22619" xr:uid="{72086E50-4AA0-4C82-8664-4BBDDD40907D}"/>
    <cellStyle name="備註 2 4 6 2" xfId="38743" xr:uid="{89480E02-4922-497D-91CB-98652B57959E}"/>
    <cellStyle name="備註 2 4 7" xfId="17698" xr:uid="{1B20EDB1-2C67-4966-A4AB-F797A185CAB5}"/>
    <cellStyle name="備註 2 4 7 2" xfId="36761" xr:uid="{B07D0C2E-4C29-4CF9-BE6B-6214F3A01CAC}"/>
    <cellStyle name="備註 2 4 8" xfId="29821" xr:uid="{2A33542E-FC85-4E1C-B961-2D13307FDF92}"/>
    <cellStyle name="備註 2 4 9" xfId="41075" xr:uid="{3D6658F3-4B23-41DF-9DA0-653300C7008D}"/>
    <cellStyle name="備註 2 40" xfId="47957" xr:uid="{0E1F118E-5265-4F4C-A360-75C61C1B56B7}"/>
    <cellStyle name="備註 2 41" xfId="44192" xr:uid="{B0AB3782-E85B-42A6-9E64-A187AE28B7FA}"/>
    <cellStyle name="備註 2 42" xfId="47943" xr:uid="{AE32F65D-6AF4-4813-9673-4E936A91E170}"/>
    <cellStyle name="備註 2 43" xfId="52173" xr:uid="{67E7AF1D-4E27-4EF7-B167-24B5D2296AB8}"/>
    <cellStyle name="備註 2 5" xfId="9530" xr:uid="{32A685EA-725C-4CE6-9305-6F986EECCA8B}"/>
    <cellStyle name="備註 2 5 2" xfId="11355" xr:uid="{65F629E6-06B6-4631-BE57-FB2344849C32}"/>
    <cellStyle name="備註 2 5 2 2" xfId="30668" xr:uid="{F1D64555-49A0-4E64-A50D-666CB0D45602}"/>
    <cellStyle name="備註 2 5 3" xfId="20955" xr:uid="{96D0CE1F-B182-4012-A6F3-0A85F08BC786}"/>
    <cellStyle name="備註 2 5 3 2" xfId="37159" xr:uid="{6E497223-0E86-4849-B1C5-FF0E9CCD7B03}"/>
    <cellStyle name="備註 2 5 4" xfId="22975" xr:uid="{A68C2E5B-D443-49B0-97E5-8EC52C49AC19}"/>
    <cellStyle name="備註 2 5 4 2" xfId="39099" xr:uid="{8C8B33A9-5083-4518-8A96-171CC99887BE}"/>
    <cellStyle name="備註 2 5 5" xfId="22646" xr:uid="{330FBF28-FA83-4B69-BDC1-B51A44FE48DD}"/>
    <cellStyle name="備註 2 5 5 2" xfId="38770" xr:uid="{B8894E07-7A2C-403C-8854-C395903621DA}"/>
    <cellStyle name="備註 2 5 6" xfId="17427" xr:uid="{EBCCECD0-5C1C-41D9-9563-03D8B2610A22}"/>
    <cellStyle name="備註 2 5 6 2" xfId="36512" xr:uid="{4FD9C72D-F260-4A6D-8295-6B120213DC80}"/>
    <cellStyle name="備註 2 5 7" xfId="28957" xr:uid="{70731B36-6191-4EC1-9CCC-D1EEC5FBE202}"/>
    <cellStyle name="備註 2 5 8" xfId="41009" xr:uid="{5D7F1FEF-4357-41E4-87F0-29605053A153}"/>
    <cellStyle name="備註 2 6" xfId="9424" xr:uid="{CF8EE4C5-4392-4D9D-B755-7D2724220066}"/>
    <cellStyle name="備註 2 6 2" xfId="11253" xr:uid="{6014E2AE-A7C7-4976-9F17-94A80AD0CAAB}"/>
    <cellStyle name="備註 2 6 2 2" xfId="30566" xr:uid="{2100CE4B-EA06-4013-8961-5E325D30C533}"/>
    <cellStyle name="備註 2 6 3" xfId="17748" xr:uid="{D7C02717-D810-4BA8-892F-DE1F110A5F93}"/>
    <cellStyle name="備註 2 6 3 2" xfId="36795" xr:uid="{36DEA9B4-DF39-4D8E-826D-71CA22BC3E95}"/>
    <cellStyle name="備註 2 6 4" xfId="17549" xr:uid="{411C0D9C-BDDA-434C-85D7-9ADAC1F31C0B}"/>
    <cellStyle name="備註 2 6 4 2" xfId="36623" xr:uid="{AC54D546-1CCB-4F53-88C7-0B4679E93E7B}"/>
    <cellStyle name="備註 2 6 5" xfId="17620" xr:uid="{5D969C40-41E7-4BC7-BED6-378A4E859F23}"/>
    <cellStyle name="備註 2 6 5 2" xfId="36685" xr:uid="{67530943-32DB-4069-91D9-AD20FBF9CAF1}"/>
    <cellStyle name="備註 2 6 6" xfId="17421" xr:uid="{42B09687-614E-4A2F-BF95-B33852ED244C}"/>
    <cellStyle name="備註 2 6 6 2" xfId="36507" xr:uid="{6FD836C1-9F4B-4096-8C0D-5D31B6DC382B}"/>
    <cellStyle name="備註 2 6 7" xfId="28855" xr:uid="{339A3599-A261-46E3-89E9-A109B2944DC1}"/>
    <cellStyle name="備註 2 6 8" xfId="40655" xr:uid="{E98B0807-3B63-4C97-B1FC-FDA845F4C2C8}"/>
    <cellStyle name="備註 2 7" xfId="6816" xr:uid="{6090C471-D0E7-40DE-A104-3A9910CE6122}"/>
    <cellStyle name="備註 2 7 2" xfId="22313" xr:uid="{608FF8D9-73CC-4F04-925D-285DB1B7691F}"/>
    <cellStyle name="備註 2 7 2 2" xfId="38442" xr:uid="{5EF884D0-86CC-4DD7-AB89-512F10797A75}"/>
    <cellStyle name="備註 2 7 3" xfId="23256" xr:uid="{8CCDA881-B809-44AA-9172-9DD93AF4D1BC}"/>
    <cellStyle name="備註 2 7 3 2" xfId="39379" xr:uid="{DADFA488-E398-412F-924A-C78664B49082}"/>
    <cellStyle name="備註 2 7 4" xfId="23308" xr:uid="{E6A718D2-D974-4337-B010-82EFD6F0F643}"/>
    <cellStyle name="備註 2 7 4 2" xfId="39431" xr:uid="{43C6EA51-BBED-420D-A1D2-9E4BCF83EF08}"/>
    <cellStyle name="備註 2 7 5" xfId="23348" xr:uid="{606A4983-DDF0-48AD-BE17-AFE3C2EAAF37}"/>
    <cellStyle name="備註 2 7 5 2" xfId="39471" xr:uid="{C0CD1D7A-5004-4A33-90AA-4C62767E1183}"/>
    <cellStyle name="備註 2 7 6" xfId="26638" xr:uid="{4CC124AD-8769-449B-B914-122339FDF3B7}"/>
    <cellStyle name="備註 2 7 7" xfId="42292" xr:uid="{B50A7EE8-AC50-47E9-B83F-F093AB7FED43}"/>
    <cellStyle name="備註 2 8" xfId="13418" xr:uid="{843D89EA-6146-459C-92EE-40C05C4F202E}"/>
    <cellStyle name="備註 2 8 2" xfId="32724" xr:uid="{C2B2AE5C-B91B-4E4C-8E2C-929AEA024B3A}"/>
    <cellStyle name="備註 2 8 3" xfId="46589" xr:uid="{33873DFA-25C5-4C86-AD82-F7E24D0A1C59}"/>
    <cellStyle name="備註 2 9" xfId="13470" xr:uid="{A7AE3945-82E1-4963-BD70-BA9B8CB8C3BB}"/>
    <cellStyle name="備註 2 9 2" xfId="32774" xr:uid="{5355A732-A6F9-4CCC-9620-B340249C46A1}"/>
    <cellStyle name="備註 2 9 3" xfId="46718" xr:uid="{E114E9B3-04C9-4FB2-8D76-502C4890C1DA}"/>
    <cellStyle name="備註 20" xfId="22238" xr:uid="{F9807A3F-20BE-4DCB-B77E-27795E59625C}"/>
    <cellStyle name="備註 20 2" xfId="23223" xr:uid="{48DA77A7-1C15-478E-8C06-8BC128A5C734}"/>
    <cellStyle name="備註 20 2 2" xfId="39346" xr:uid="{06BDFC0D-DF0B-4D61-8B56-17B348863F38}"/>
    <cellStyle name="備註 20 3" xfId="23276" xr:uid="{1E2BCDDB-2D12-4D83-8F9E-9EAB73CE03BE}"/>
    <cellStyle name="備註 20 3 2" xfId="39399" xr:uid="{AA37D8CC-07F7-4C5F-95D7-F5135709B60C}"/>
    <cellStyle name="備註 20 4" xfId="23316" xr:uid="{C5370677-2AB0-4F80-94A3-FC9D7FACAB45}"/>
    <cellStyle name="備註 20 4 2" xfId="39439" xr:uid="{0336B14F-2842-4D8A-8272-76B2B5A8E5E3}"/>
    <cellStyle name="備註 20 5" xfId="38367" xr:uid="{F9DBBC1C-EEFD-4E50-9822-4B752970F725}"/>
    <cellStyle name="備註 20 6" xfId="42217" xr:uid="{66FAFE52-B39D-420A-B658-57943E6617B9}"/>
    <cellStyle name="備註 21" xfId="24510" xr:uid="{1DA65C4B-C924-4603-818C-405DCDB354F8}"/>
    <cellStyle name="備註 21 2" xfId="46198" xr:uid="{340410D5-E821-49C9-A6A4-BF31085FB22F}"/>
    <cellStyle name="備註 22" xfId="46525" xr:uid="{74B3F996-D84B-47FD-8A45-314D70170403}"/>
    <cellStyle name="備註 23" xfId="43312" xr:uid="{77D3D23C-DF33-48AF-9EDF-1D012B0BDB1D}"/>
    <cellStyle name="備註 24" xfId="47190" xr:uid="{6E7A669B-FEF7-4E12-9EA1-523F450439A8}"/>
    <cellStyle name="備註 25" xfId="42416" xr:uid="{F8921AAB-64D1-4795-A9FC-F18321E6669D}"/>
    <cellStyle name="備註 26" xfId="46124" xr:uid="{24070AED-7067-42F9-BD56-52471ADFF2C2}"/>
    <cellStyle name="備註 27" xfId="47537" xr:uid="{3F465B43-2B1E-4E90-8555-3275CA851369}"/>
    <cellStyle name="備註 28" xfId="47492" xr:uid="{EC9B91F8-4A54-4AC9-87DD-AB0BBA7FB9FC}"/>
    <cellStyle name="備註 29" xfId="47756" xr:uid="{02C52052-1B51-41AC-B687-8FB49C66F6B8}"/>
    <cellStyle name="備註 3" xfId="3349" xr:uid="{61AE3049-8085-4FC6-A531-9B720CE9ACCA}"/>
    <cellStyle name="備註 3 10" xfId="16075" xr:uid="{38CE4F6E-B72C-49F7-A1A6-8C1E68BD6799}"/>
    <cellStyle name="備註 3 10 2" xfId="35216" xr:uid="{8CBFE030-4E42-4015-8875-95D7DA416740}"/>
    <cellStyle name="備註 3 10 3" xfId="47056" xr:uid="{70A1BADB-A896-44B1-BABB-D0C41790E7B1}"/>
    <cellStyle name="備註 3 11" xfId="24592" xr:uid="{D302C354-835F-44EA-B5C8-3BAB7F17D74E}"/>
    <cellStyle name="備註 3 11 2" xfId="46769" xr:uid="{C69739D6-728D-47C1-A256-45368F2A4653}"/>
    <cellStyle name="備註 3 12" xfId="45440" xr:uid="{F8320505-9656-4BDA-882C-A2DF65278C3A}"/>
    <cellStyle name="備註 3 13" xfId="42776" xr:uid="{C95CB1EE-8456-42FA-8F6E-80F6BF2DB9EB}"/>
    <cellStyle name="備註 3 14" xfId="46328" xr:uid="{FBE4245E-35CA-4924-94DB-5414ABA8C3B3}"/>
    <cellStyle name="備註 3 15" xfId="43206" xr:uid="{6760D9ED-97EE-4F86-AE15-3909619AED96}"/>
    <cellStyle name="備註 3 16" xfId="46494" xr:uid="{0DE8DA3E-5855-4506-9FC7-566B36EA1C19}"/>
    <cellStyle name="備註 3 17" xfId="47741" xr:uid="{806AE567-517D-484D-A00E-168524E826AC}"/>
    <cellStyle name="備註 3 18" xfId="47396" xr:uid="{869605A4-5E51-406F-9189-550B85EAA242}"/>
    <cellStyle name="備註 3 19" xfId="47192" xr:uid="{5D683518-8EDF-4CA2-AE79-43D57AC4E7D9}"/>
    <cellStyle name="備註 3 2" xfId="8581" xr:uid="{E0DB1445-3321-4D9B-A142-62DEBD746D74}"/>
    <cellStyle name="備註 3 2 2" xfId="10333" xr:uid="{AD0ADD62-7569-4E3F-BC70-35F958899080}"/>
    <cellStyle name="備註 3 2 2 2" xfId="11532" xr:uid="{59AC9B53-5A99-40BB-9354-A7FC3372A97F}"/>
    <cellStyle name="備註 3 2 2 2 2" xfId="30845" xr:uid="{D3249C1E-2310-4FF0-ADA7-EA55C4957C4D}"/>
    <cellStyle name="備註 3 2 2 3" xfId="29661" xr:uid="{3A76685A-F4B6-4DA5-8F21-7B23B33D926F}"/>
    <cellStyle name="備註 3 2 3" xfId="10699" xr:uid="{AB42A994-F193-41D1-8030-919A5F641819}"/>
    <cellStyle name="備註 3 2 3 2" xfId="11886" xr:uid="{902AE005-37CC-4647-809F-B3C3156BCF68}"/>
    <cellStyle name="備註 3 2 3 2 2" xfId="31199" xr:uid="{3E04153C-326E-4D98-8877-7BCB7295EC7E}"/>
    <cellStyle name="備註 3 2 3 3" xfId="30019" xr:uid="{A0D00064-2501-40FB-9A00-B25DB3EF1BB6}"/>
    <cellStyle name="備註 3 2 4" xfId="11196" xr:uid="{C288915E-BD6F-4C10-A432-089E1AFAD797}"/>
    <cellStyle name="備註 3 2 4 2" xfId="30509" xr:uid="{7D110CB5-F205-4061-BBBC-F614D0493505}"/>
    <cellStyle name="備註 3 2 5" xfId="20706" xr:uid="{4391511E-0BFA-4CBE-B2AD-3910E8D5A596}"/>
    <cellStyle name="備註 3 2 6" xfId="28019" xr:uid="{ADB3D6E5-888D-47DB-A47B-209098A88B6E}"/>
    <cellStyle name="備註 3 20" xfId="44300" xr:uid="{88D8D01A-A8AE-40B0-9B69-805E94D1E1EE}"/>
    <cellStyle name="備註 3 21" xfId="46700" xr:uid="{BAA8A7EC-0109-4FB2-80C5-1F43ECEA7E9B}"/>
    <cellStyle name="備註 3 22" xfId="46958" xr:uid="{22059FE3-3A7D-4A45-A39D-D7F4D0189EF2}"/>
    <cellStyle name="備註 3 23" xfId="43238" xr:uid="{A8101822-052C-4F85-B33F-4D49F67419A1}"/>
    <cellStyle name="備註 3 24" xfId="47106" xr:uid="{CCB4EF2E-E4D6-423D-8556-9CCCD95BD1C5}"/>
    <cellStyle name="備註 3 25" xfId="47584" xr:uid="{86CDAA61-925A-4B1B-B23B-B63E251C2842}"/>
    <cellStyle name="備註 3 26" xfId="44222" xr:uid="{95173FCF-312E-471B-A582-42C58335BE86}"/>
    <cellStyle name="備註 3 27" xfId="48183" xr:uid="{F24A1200-C6C9-438A-9425-CE0CF347CCA2}"/>
    <cellStyle name="備註 3 28" xfId="46384" xr:uid="{1B2910A5-3EF5-4DC9-AF6D-5FEB1465E000}"/>
    <cellStyle name="備註 3 29" xfId="48261" xr:uid="{BD07F6FB-986C-432C-82C6-390E425180B1}"/>
    <cellStyle name="備註 3 3" xfId="10406" xr:uid="{459FD093-B924-4195-B23D-24019CB3AB34}"/>
    <cellStyle name="備註 3 3 10" xfId="40797" xr:uid="{58F0DB92-6877-493C-B973-379965C24FBA}"/>
    <cellStyle name="備註 3 3 2" xfId="10613" xr:uid="{39B13EB0-DF18-4709-81F2-86C2D00EEC25}"/>
    <cellStyle name="備註 3 3 2 2" xfId="10965" xr:uid="{1EE4384A-A2C0-464D-90CC-58B1BF452F51}"/>
    <cellStyle name="備註 3 3 2 2 2" xfId="12145" xr:uid="{77556DA1-91D2-4D7E-AB4C-F2D4213ABC9A}"/>
    <cellStyle name="備註 3 3 2 2 2 2" xfId="31458" xr:uid="{94EE5E9D-63A7-4C0A-90CE-4FE855D5DF94}"/>
    <cellStyle name="備註 3 3 2 2 3" xfId="30278" xr:uid="{C523927B-7004-4FC2-BFC6-B551ED471109}"/>
    <cellStyle name="備註 3 3 2 3" xfId="11804" xr:uid="{4A365CAC-6F4D-474C-839E-F24459C7E3FF}"/>
    <cellStyle name="備註 3 3 2 3 2" xfId="31117" xr:uid="{1CACDF3F-0693-4E93-A97C-B271561FCF94}"/>
    <cellStyle name="備註 3 3 2 4" xfId="29937" xr:uid="{2E660665-1A4D-468B-A838-4BF076A94685}"/>
    <cellStyle name="備註 3 3 3" xfId="10763" xr:uid="{280385EB-5049-42E8-90E3-924A1DF3E144}"/>
    <cellStyle name="備註 3 3 3 2" xfId="11949" xr:uid="{E4D6F404-6BD2-4EF3-A5D7-104CD7535D8C}"/>
    <cellStyle name="備註 3 3 3 2 2" xfId="31262" xr:uid="{E2FB1B62-44BE-4D1B-9577-6ABF084D2302}"/>
    <cellStyle name="備註 3 3 3 3" xfId="30082" xr:uid="{8202A3C0-8CCF-4773-B936-A8C5AC040F5E}"/>
    <cellStyle name="備註 3 3 4" xfId="11602" xr:uid="{12E41F95-0A3D-45F3-85B5-B66FDC97F439}"/>
    <cellStyle name="備註 3 3 4 2" xfId="30915" xr:uid="{AD89E38D-8078-4FC2-BF4F-41B922AAE201}"/>
    <cellStyle name="備註 3 3 5" xfId="20470" xr:uid="{7CBE6AA7-6737-459E-B049-9E64C0A3E273}"/>
    <cellStyle name="備註 3 3 5 2" xfId="36946" xr:uid="{8F0264F5-2535-4EE5-98E7-C954C3601FE6}"/>
    <cellStyle name="備註 3 3 6" xfId="22757" xr:uid="{B1CE208A-6142-4E40-84B0-04D61665B0BF}"/>
    <cellStyle name="備註 3 3 6 2" xfId="38881" xr:uid="{C5009A85-B825-4DB8-AE33-66F02834B9E6}"/>
    <cellStyle name="備註 3 3 7" xfId="17447" xr:uid="{53A76611-677C-4090-B397-CF09C2D6EAEC}"/>
    <cellStyle name="備註 3 3 7 2" xfId="36527" xr:uid="{7615281F-CE66-450A-B046-6E96565F35D0}"/>
    <cellStyle name="備註 3 3 8" xfId="17504" xr:uid="{026CC657-C4D4-44D4-8890-65B42811E51F}"/>
    <cellStyle name="備註 3 3 8 2" xfId="36580" xr:uid="{CCE5365F-6AE9-403B-8C36-322A0BF81FF1}"/>
    <cellStyle name="備註 3 3 9" xfId="29734" xr:uid="{6B4EC2E7-B3A5-4FBD-BCA9-D854B783680F}"/>
    <cellStyle name="備註 3 30" xfId="44376" xr:uid="{75FF7A2B-F19F-44FB-B197-318F2CEAE731}"/>
    <cellStyle name="備註 3 31" xfId="47271" xr:uid="{6DCAD142-BFA5-4D54-AD13-B248FEDE395F}"/>
    <cellStyle name="備註 3 32" xfId="43610" xr:uid="{EFC0D3F6-613E-45EE-B9FC-FD185DF2D709}"/>
    <cellStyle name="備註 3 33" xfId="43489" xr:uid="{C45032BA-9AB6-4C69-A387-FFB108852462}"/>
    <cellStyle name="備註 3 34" xfId="47878" xr:uid="{C07A710E-5159-40BC-A01B-FB2C457F434B}"/>
    <cellStyle name="備註 3 35" xfId="46201" xr:uid="{F4CD60BD-02F6-46A0-95B2-CBCEAA91E71A}"/>
    <cellStyle name="備註 3 36" xfId="44902" xr:uid="{1BA526B8-177C-4EAF-A8D9-58BE11C565CD}"/>
    <cellStyle name="備註 3 37" xfId="47181" xr:uid="{8116D757-DAE1-41B3-8A37-54F12B60056F}"/>
    <cellStyle name="備註 3 38" xfId="48330" xr:uid="{1939576C-CE2B-405D-BB37-BB7B36F97ADD}"/>
    <cellStyle name="備註 3 39" xfId="42773" xr:uid="{38DB3186-F239-4F98-B18D-E8855FF10BBD}"/>
    <cellStyle name="備註 3 4" xfId="10497" xr:uid="{735E8FFC-5F25-49F7-A84B-8D6057F4CAE9}"/>
    <cellStyle name="備註 3 4 2" xfId="10850" xr:uid="{2B272DFA-CDF4-4333-B459-04CE31CFB1FB}"/>
    <cellStyle name="備註 3 4 2 2" xfId="12033" xr:uid="{9384D348-234F-47ED-8E56-AEF7866712C0}"/>
    <cellStyle name="備註 3 4 2 2 2" xfId="31346" xr:uid="{BC7FAEB0-6E96-4D49-B4CA-6D61E1010E30}"/>
    <cellStyle name="備註 3 4 2 3" xfId="30166" xr:uid="{9D32F391-F072-4802-A049-B0CB81C91678}"/>
    <cellStyle name="備註 3 4 3" xfId="11689" xr:uid="{916D3283-0EAD-4D23-A936-7939B1CF90CF}"/>
    <cellStyle name="備註 3 4 3 2" xfId="31002" xr:uid="{F5C1777F-D838-455C-B79C-21EAAD113515}"/>
    <cellStyle name="備註 3 4 4" xfId="21027" xr:uid="{2F44E84D-7E98-4FF2-92E6-7D638EFF9529}"/>
    <cellStyle name="備註 3 4 4 2" xfId="37226" xr:uid="{3D5B264F-271A-4FB9-A125-B3FEA6DF92B8}"/>
    <cellStyle name="備註 3 4 5" xfId="23043" xr:uid="{DF0754E9-817F-4F70-AA32-E747C22A79A6}"/>
    <cellStyle name="備註 3 4 5 2" xfId="39167" xr:uid="{47D8D948-83B9-4895-9AFA-E386608676FB}"/>
    <cellStyle name="備註 3 4 6" xfId="17622" xr:uid="{73315DB5-4C19-443A-BA8E-C3F5561CBFE5}"/>
    <cellStyle name="備註 3 4 6 2" xfId="36687" xr:uid="{D5B2966B-E62C-4ED7-A569-521ED0051CCE}"/>
    <cellStyle name="備註 3 4 7" xfId="23145" xr:uid="{E4DB925F-69DC-485C-8417-874A03286E63}"/>
    <cellStyle name="備註 3 4 7 2" xfId="39268" xr:uid="{DD797EDB-EB58-45E8-A2E7-BE9B919C78E1}"/>
    <cellStyle name="備註 3 4 8" xfId="29822" xr:uid="{A9C87144-3825-405E-BE1B-494F61C0F802}"/>
    <cellStyle name="備註 3 4 9" xfId="41076" xr:uid="{BC9092E2-3C8B-4161-B55F-55B94E2F63EE}"/>
    <cellStyle name="備註 3 40" xfId="43473" xr:uid="{88AD18CA-0ED8-4758-B5EE-C69021A0DB43}"/>
    <cellStyle name="備註 3 41" xfId="47773" xr:uid="{6229A212-CCE6-4D5D-A5E7-4B127C491056}"/>
    <cellStyle name="備註 3 42" xfId="46784" xr:uid="{36E03CA2-8676-47BA-A98C-BD8247B4DEDA}"/>
    <cellStyle name="備註 3 43" xfId="52174" xr:uid="{5A47B87A-DD9B-432F-A98C-F64C8966503D}"/>
    <cellStyle name="備註 3 5" xfId="9531" xr:uid="{1154AF8F-0836-4E67-AC68-5676DF3743B3}"/>
    <cellStyle name="備註 3 5 2" xfId="11356" xr:uid="{606A0256-E89C-4E9D-B81F-962CE060A0BF}"/>
    <cellStyle name="備註 3 5 2 2" xfId="30669" xr:uid="{BFDE6308-372B-4A94-911A-F180B4AA72E4}"/>
    <cellStyle name="備註 3 5 3" xfId="20954" xr:uid="{261433D6-CF7B-4894-B074-DEB97B1C2AAB}"/>
    <cellStyle name="備註 3 5 3 2" xfId="37158" xr:uid="{2EE2DF14-9E8B-4235-BCAF-902DEF43AAFF}"/>
    <cellStyle name="備註 3 5 4" xfId="22974" xr:uid="{D8DB8C93-F266-4FF8-95C6-BF27A706D90A}"/>
    <cellStyle name="備註 3 5 4 2" xfId="39098" xr:uid="{2B1D057F-C4CA-4AF5-BD8D-C3A156252F11}"/>
    <cellStyle name="備註 3 5 5" xfId="23067" xr:uid="{3AF850FE-FFCB-4EAB-8C6F-F5711A0E6DB1}"/>
    <cellStyle name="備註 3 5 5 2" xfId="39191" xr:uid="{70CB2869-5B22-4F89-8DA5-E4DA87849123}"/>
    <cellStyle name="備註 3 5 6" xfId="23172" xr:uid="{D5056355-D161-4CB2-8CD2-DBD63FF630DB}"/>
    <cellStyle name="備註 3 5 6 2" xfId="39295" xr:uid="{D5B7A494-4FBA-4C86-ADB7-F0DB87596312}"/>
    <cellStyle name="備註 3 5 7" xfId="28958" xr:uid="{A691551C-58CA-4B8A-9C9F-219C36A4EE83}"/>
    <cellStyle name="備註 3 5 8" xfId="41008" xr:uid="{9730FF71-83E9-4BBF-8568-B61C8126ADCF}"/>
    <cellStyle name="備註 3 6" xfId="8560" xr:uid="{825D83CB-16E7-409E-83FF-F47474D51580}"/>
    <cellStyle name="備註 3 6 2" xfId="11177" xr:uid="{E6F9A7B2-ED67-4BE9-97D6-8FC0FABCF2E0}"/>
    <cellStyle name="備註 3 6 2 2" xfId="30490" xr:uid="{9045A851-1FC1-4B74-9CA2-125E4D368900}"/>
    <cellStyle name="備註 3 6 3" xfId="17740" xr:uid="{B2E611E4-148B-4BA6-A492-80D2B6106D00}"/>
    <cellStyle name="備註 3 6 3 2" xfId="36793" xr:uid="{6B7CAECC-806A-4A5C-99F0-ABD4485162DA}"/>
    <cellStyle name="備註 3 6 4" xfId="17573" xr:uid="{AE1E11AE-5C55-4289-ADDF-5C5A5A0E2B14}"/>
    <cellStyle name="備註 3 6 4 2" xfId="36642" xr:uid="{33C68F84-E715-4FB8-8B7E-5BA767383FEA}"/>
    <cellStyle name="備註 3 6 5" xfId="22560" xr:uid="{8E377AE8-2E23-4617-8523-E95CCA86FA1C}"/>
    <cellStyle name="備註 3 6 5 2" xfId="38684" xr:uid="{8A0C6775-923B-4722-AF99-7771ECE6C444}"/>
    <cellStyle name="備註 3 6 6" xfId="22324" xr:uid="{80AF1A1C-DC1E-4531-9929-D9E8D1D5AD67}"/>
    <cellStyle name="備註 3 6 6 2" xfId="38451" xr:uid="{7A7D0268-D8B9-4C9F-8D40-304F149524A1}"/>
    <cellStyle name="備註 3 6 7" xfId="27998" xr:uid="{7527C37F-4900-4CF1-BF15-A9449F29C7AB}"/>
    <cellStyle name="備註 3 6 8" xfId="40653" xr:uid="{62B81B49-CB62-44ED-832B-803FC6FAA40D}"/>
    <cellStyle name="備註 3 7" xfId="6817" xr:uid="{87B090E5-448F-4F9E-8178-08DC3F21292D}"/>
    <cellStyle name="備註 3 7 2" xfId="22314" xr:uid="{8B67C0B1-D2EB-4111-9635-BC9EF6D04EC6}"/>
    <cellStyle name="備註 3 7 2 2" xfId="38443" xr:uid="{9D5722DC-F04A-43D0-8F07-2E160F3EEE3B}"/>
    <cellStyle name="備註 3 7 3" xfId="23257" xr:uid="{4B167249-7D2B-4431-B09D-A156046D3B9B}"/>
    <cellStyle name="備註 3 7 3 2" xfId="39380" xr:uid="{97591AAD-8A00-4BE2-A333-8B78D3F66BC8}"/>
    <cellStyle name="備註 3 7 4" xfId="23309" xr:uid="{B832CEA7-D581-46F8-9C3F-F13EB4F23FB0}"/>
    <cellStyle name="備註 3 7 4 2" xfId="39432" xr:uid="{F6D78CFA-DB1D-47D9-B647-050C9686F4D0}"/>
    <cellStyle name="備註 3 7 5" xfId="23349" xr:uid="{FE685401-EE3D-4EAD-A278-6DB94FB4024F}"/>
    <cellStyle name="備註 3 7 5 2" xfId="39472" xr:uid="{F63B533B-9603-4F4B-9F43-E113BC2D9EBC}"/>
    <cellStyle name="備註 3 7 6" xfId="26639" xr:uid="{C67E1D19-0FE7-49A2-916F-AC1EBADC3BFA}"/>
    <cellStyle name="備註 3 7 7" xfId="42293" xr:uid="{0ABE5D06-B6C4-4A45-B410-A3DCF650BB05}"/>
    <cellStyle name="備註 3 8" xfId="13419" xr:uid="{F12D7346-1FC2-4FA7-BA73-364A7CEF2992}"/>
    <cellStyle name="備註 3 8 2" xfId="32725" xr:uid="{D96B0943-253C-453D-B1E4-1FF75A82F2A4}"/>
    <cellStyle name="備註 3 8 3" xfId="46590" xr:uid="{81A5604B-7787-4560-8FB4-6F07B3AEE046}"/>
    <cellStyle name="備註 3 9" xfId="13471" xr:uid="{0451F82B-942C-456F-8DFE-173F1DEA5DC0}"/>
    <cellStyle name="備註 3 9 2" xfId="32775" xr:uid="{D65A8813-C58B-460F-AE53-B7C3860CF81F}"/>
    <cellStyle name="備註 3 9 3" xfId="43330" xr:uid="{F3F4B51C-98AB-4D97-B2D8-F77BE6504557}"/>
    <cellStyle name="備註 30" xfId="47499" xr:uid="{5CDDC3D3-88B1-4F5D-BBAA-9D3BB4E7E196}"/>
    <cellStyle name="備註 31" xfId="47868" xr:uid="{A7F724BB-FDFF-496E-99AD-73AA48A825AF}"/>
    <cellStyle name="備註 32" xfId="44344" xr:uid="{BFF9E4D7-AA66-407C-BEF2-D8441444E1B3}"/>
    <cellStyle name="備註 33" xfId="44698" xr:uid="{05DFAC13-612E-4266-836F-657244B579C3}"/>
    <cellStyle name="備註 34" xfId="46313" xr:uid="{97C92E32-BC14-4C32-9C00-27022F67CC47}"/>
    <cellStyle name="備註 35" xfId="44515" xr:uid="{90573046-8907-4D22-A1C8-3B962F737514}"/>
    <cellStyle name="備註 36" xfId="47102" xr:uid="{4A58D293-F8D2-4491-B7C6-3E8170629B69}"/>
    <cellStyle name="備註 37" xfId="46803" xr:uid="{7AE6B33A-CF29-42C1-B669-F77757FBB67B}"/>
    <cellStyle name="備註 38" xfId="44904" xr:uid="{88A9A2EE-E86D-4A34-8536-06E557F958A1}"/>
    <cellStyle name="備註 39" xfId="46125" xr:uid="{A726718F-34C3-4CAF-AEBD-A36181F97DD1}"/>
    <cellStyle name="備註 4" xfId="3350" xr:uid="{BF075B50-ACFB-4E80-9B82-FBE38ED3CCEC}"/>
    <cellStyle name="備註 4 10" xfId="16076" xr:uid="{DCF987DA-E7EA-423A-A952-1A6E3CCAD4ED}"/>
    <cellStyle name="備註 4 10 2" xfId="35217" xr:uid="{1B76753E-11CD-4631-BAE7-78C363DD95AD}"/>
    <cellStyle name="備註 4 10 3" xfId="44390" xr:uid="{C8F47B3C-CBB0-4545-B632-C1A966FFDEF1}"/>
    <cellStyle name="備註 4 11" xfId="24593" xr:uid="{ACAA835B-308B-44DA-BB32-1397C5756F44}"/>
    <cellStyle name="備註 4 11 2" xfId="46633" xr:uid="{ABFF1B2E-1199-4699-BE4C-499F7FFFB0D6}"/>
    <cellStyle name="備註 4 12" xfId="44188" xr:uid="{E75DF0B7-2BB0-48B7-9A15-7F9AD8DD7AC6}"/>
    <cellStyle name="備註 4 13" xfId="43350" xr:uid="{12702A27-94FE-4E9A-89DE-FF96226C69A1}"/>
    <cellStyle name="備註 4 14" xfId="47471" xr:uid="{F978B0F5-F295-499E-A215-6F4D23EDD031}"/>
    <cellStyle name="備註 4 15" xfId="46267" xr:uid="{409C98B3-ABEE-41C0-A17E-4701DD85431C}"/>
    <cellStyle name="備註 4 16" xfId="46349" xr:uid="{BFC87B2C-E53B-4ABE-BDD6-227B89EE1F43}"/>
    <cellStyle name="備註 4 17" xfId="46192" xr:uid="{772FAEC3-7F05-4B8B-8EFF-194AFACFDB76}"/>
    <cellStyle name="備註 4 18" xfId="46249" xr:uid="{611E7AA8-CB2E-4623-8893-3E94FEF76B57}"/>
    <cellStyle name="備註 4 19" xfId="46834" xr:uid="{C6024F98-84C4-4F2D-8F99-4A6E99F1A179}"/>
    <cellStyle name="備註 4 2" xfId="8582" xr:uid="{5A0965BC-A0F7-4D90-A407-F0212E8E2088}"/>
    <cellStyle name="備註 4 2 2" xfId="10334" xr:uid="{9EBE09B2-A386-49D2-884A-471D536834FB}"/>
    <cellStyle name="備註 4 2 2 2" xfId="11533" xr:uid="{74748683-7200-46AD-AF24-5B2FFC2600FF}"/>
    <cellStyle name="備註 4 2 2 2 2" xfId="30846" xr:uid="{FC573648-AB08-47FB-93A9-2DD505DF4E7B}"/>
    <cellStyle name="備註 4 2 2 3" xfId="29662" xr:uid="{6F9B1CB5-2D7F-44FE-86E4-29E15A374793}"/>
    <cellStyle name="備註 4 2 3" xfId="10700" xr:uid="{A70BC4F7-2165-4349-B782-E51063E6C85B}"/>
    <cellStyle name="備註 4 2 3 2" xfId="11887" xr:uid="{B2B2AC22-262F-4790-8216-4C6BA9CD29CA}"/>
    <cellStyle name="備註 4 2 3 2 2" xfId="31200" xr:uid="{66A92E6E-525D-466D-A08A-6CE7FE907C44}"/>
    <cellStyle name="備註 4 2 3 3" xfId="30020" xr:uid="{E4FC2A0B-A84C-4F61-8C54-ED7AD0A156DD}"/>
    <cellStyle name="備註 4 2 4" xfId="11197" xr:uid="{C09066AA-7623-437D-A03B-B0880C591605}"/>
    <cellStyle name="備註 4 2 4 2" xfId="30510" xr:uid="{7B0588DD-DFC4-470B-A49A-BA2D4202CDDA}"/>
    <cellStyle name="備註 4 2 5" xfId="20707" xr:uid="{95A76142-24DA-46FC-B102-37B4400C8088}"/>
    <cellStyle name="備註 4 2 6" xfId="28020" xr:uid="{78145789-C9C2-48E1-9694-4774FD394861}"/>
    <cellStyle name="備註 4 20" xfId="46189" xr:uid="{4F639AB8-EDA2-4EEA-AAB6-D29E8BF06461}"/>
    <cellStyle name="備註 4 21" xfId="44432" xr:uid="{F3FC3B46-D022-4C65-B5CA-796DBEEF459F}"/>
    <cellStyle name="備註 4 22" xfId="44915" xr:uid="{A0C917CF-A232-4FB5-A777-9B0D47DA79C6}"/>
    <cellStyle name="備註 4 23" xfId="46257" xr:uid="{0E9B8CE8-4655-41DA-B254-BB52FC98F9FD}"/>
    <cellStyle name="備註 4 24" xfId="47879" xr:uid="{B9C6C126-DF72-42AC-8BE2-975F36390AF0}"/>
    <cellStyle name="備註 4 25" xfId="46409" xr:uid="{BAA226CE-6BE9-44AB-8E7C-2E05C62CE233}"/>
    <cellStyle name="備註 4 26" xfId="48027" xr:uid="{8E0ACA86-61C6-4A80-B1C7-E15BFE50E961}"/>
    <cellStyle name="備註 4 27" xfId="46660" xr:uid="{620D8655-D144-4743-99CE-7BC663B21F06}"/>
    <cellStyle name="備註 4 28" xfId="47973" xr:uid="{1F747DF1-8CB0-4D8C-B48E-811F5744291B}"/>
    <cellStyle name="備註 4 29" xfId="43560" xr:uid="{FD7B09EF-34CC-418F-979C-1A54778CD14D}"/>
    <cellStyle name="備註 4 3" xfId="10407" xr:uid="{32F0290D-555D-4652-8726-4688D37EDBB8}"/>
    <cellStyle name="備註 4 3 10" xfId="40798" xr:uid="{45DEED82-8AE0-4D42-9C83-CF0D7074459B}"/>
    <cellStyle name="備註 4 3 2" xfId="10614" xr:uid="{73337597-0E91-457A-9E0B-C1C9CE9B44D1}"/>
    <cellStyle name="備註 4 3 2 2" xfId="10966" xr:uid="{FCFF386E-606E-4641-B8F5-9E004AB277FD}"/>
    <cellStyle name="備註 4 3 2 2 2" xfId="12146" xr:uid="{A13A26EA-B218-42BD-AD5D-40E1F4024515}"/>
    <cellStyle name="備註 4 3 2 2 2 2" xfId="31459" xr:uid="{B883F87B-D9EC-4224-9677-1B4ABE16C4DC}"/>
    <cellStyle name="備註 4 3 2 2 3" xfId="30279" xr:uid="{3F41A43E-85CB-42F3-9466-B72E9B665EF1}"/>
    <cellStyle name="備註 4 3 2 3" xfId="11805" xr:uid="{8FA2F59B-7056-422C-BF4C-B1080EBFA939}"/>
    <cellStyle name="備註 4 3 2 3 2" xfId="31118" xr:uid="{ECA04E87-CE91-46B8-87B0-5049F077D9CD}"/>
    <cellStyle name="備註 4 3 2 4" xfId="29938" xr:uid="{4A4F94C4-E7D7-440F-9159-6352095A9A72}"/>
    <cellStyle name="備註 4 3 3" xfId="10764" xr:uid="{331E9820-F81C-47BB-BEF3-6F8A639704C7}"/>
    <cellStyle name="備註 4 3 3 2" xfId="11950" xr:uid="{2908934B-5EAF-4BAB-8231-A27E186FC889}"/>
    <cellStyle name="備註 4 3 3 2 2" xfId="31263" xr:uid="{4E67A62C-9D03-47E9-BCCD-E075D20047C6}"/>
    <cellStyle name="備註 4 3 3 3" xfId="30083" xr:uid="{72D23F03-BF40-4B90-A7DF-40FFBE9603FD}"/>
    <cellStyle name="備註 4 3 4" xfId="11603" xr:uid="{5A295F50-FDB4-4F3E-A61F-5946EA594BE6}"/>
    <cellStyle name="備註 4 3 4 2" xfId="30916" xr:uid="{11219EC6-24CE-433D-BB57-3CBACDDBBB2F}"/>
    <cellStyle name="備註 4 3 5" xfId="20471" xr:uid="{CAC1F8B5-1A35-49C2-9FA1-454641B3B29A}"/>
    <cellStyle name="備註 4 3 5 2" xfId="36947" xr:uid="{802A9E5B-823B-42A3-8015-7CC94E04562A}"/>
    <cellStyle name="備註 4 3 6" xfId="22758" xr:uid="{5857B2B9-3DC1-4730-A704-09B628E21460}"/>
    <cellStyle name="備註 4 3 6 2" xfId="38882" xr:uid="{6A1746B6-3D49-4649-B944-9644DB8BF697}"/>
    <cellStyle name="備註 4 3 7" xfId="17634" xr:uid="{11F0AB18-47BA-447C-8CDD-C1A6D68955F8}"/>
    <cellStyle name="備註 4 3 7 2" xfId="36699" xr:uid="{2F546F0D-3855-4BC6-8C77-AEFFD6F8AA32}"/>
    <cellStyle name="備註 4 3 8" xfId="22771" xr:uid="{7034E9BF-6BB1-43AC-9E57-A03FE4BEC62C}"/>
    <cellStyle name="備註 4 3 8 2" xfId="38895" xr:uid="{40C3BB56-2444-40B5-824D-BF28F9190A1A}"/>
    <cellStyle name="備註 4 3 9" xfId="29735" xr:uid="{D7AB69C6-0531-48BD-88CB-8DAA2110BFF4}"/>
    <cellStyle name="備註 4 30" xfId="47520" xr:uid="{F311DCF1-FAD1-4330-8067-B61E5705EA5E}"/>
    <cellStyle name="備註 4 31" xfId="44238" xr:uid="{385534FC-86EA-4DC4-836D-3C74AE78EDC4}"/>
    <cellStyle name="備註 4 32" xfId="44538" xr:uid="{8B9F5D19-8DBF-4981-ABA8-5A24D1D73EC7}"/>
    <cellStyle name="備註 4 33" xfId="48165" xr:uid="{8D7E8C58-7C90-4DDB-A0CD-BFD920303D5D}"/>
    <cellStyle name="備註 4 34" xfId="47457" xr:uid="{AE90C6DB-8C65-4497-83D5-13C7A9AE2360}"/>
    <cellStyle name="備註 4 35" xfId="48431" xr:uid="{109139AB-FB1F-4036-8268-35C9D35E9727}"/>
    <cellStyle name="備註 4 36" xfId="48025" xr:uid="{E7B5F66F-5672-4E0B-B6FD-6BCF1F666FD9}"/>
    <cellStyle name="備註 4 37" xfId="46327" xr:uid="{E9BE7B2F-341D-465B-B971-9D076D469871}"/>
    <cellStyle name="備註 4 38" xfId="46133" xr:uid="{84EDA797-B143-492D-A5AB-8AF7E74BF0D0}"/>
    <cellStyle name="備註 4 39" xfId="47512" xr:uid="{FAB6EFBA-3E56-4E0D-8DB3-CD0304CC8F66}"/>
    <cellStyle name="備註 4 4" xfId="10498" xr:uid="{AD6AF87E-6BD9-4092-9018-F8F541C179C1}"/>
    <cellStyle name="備註 4 4 2" xfId="10851" xr:uid="{13B3F810-3CCA-426C-AF5D-D47AC8999663}"/>
    <cellStyle name="備註 4 4 2 2" xfId="12034" xr:uid="{85D2F732-F01F-41BF-B15D-4110CF576931}"/>
    <cellStyle name="備註 4 4 2 2 2" xfId="31347" xr:uid="{2660D89F-3CC2-4BB5-BCDC-4AF16DBB1842}"/>
    <cellStyle name="備註 4 4 2 3" xfId="30167" xr:uid="{422C7604-67ED-47C3-9050-09F377171A3F}"/>
    <cellStyle name="備註 4 4 3" xfId="11690" xr:uid="{F22243E3-E551-4B14-BFD0-AD9D18E83012}"/>
    <cellStyle name="備註 4 4 3 2" xfId="31003" xr:uid="{9CA42824-DB93-4264-8308-6BBF298123F0}"/>
    <cellStyle name="備註 4 4 4" xfId="21028" xr:uid="{ED0CB4DA-12EF-4EB2-BABF-0385777BE190}"/>
    <cellStyle name="備註 4 4 4 2" xfId="37227" xr:uid="{1866B181-8A12-4804-9C15-CD83F70E6304}"/>
    <cellStyle name="備註 4 4 5" xfId="23044" xr:uid="{4312D9AE-6F92-4C75-AE75-9964B16CDA9C}"/>
    <cellStyle name="備註 4 4 5 2" xfId="39168" xr:uid="{4C87B39D-2A98-418D-8EBD-1A615D7B3B93}"/>
    <cellStyle name="備註 4 4 6" xfId="22618" xr:uid="{37508171-86D1-40DA-8148-4E31DC5BA497}"/>
    <cellStyle name="備註 4 4 6 2" xfId="38742" xr:uid="{EACE24FE-A11C-419D-90AF-A981C013E74B}"/>
    <cellStyle name="備註 4 4 7" xfId="17613" xr:uid="{83B482A8-1CD5-4529-B2A4-C2AEEE283579}"/>
    <cellStyle name="備註 4 4 7 2" xfId="36678" xr:uid="{6AC8587A-D379-42EF-9E0B-691AF49D344A}"/>
    <cellStyle name="備註 4 4 8" xfId="29823" xr:uid="{E09C45CA-39B3-48F3-9E91-C570B12288A8}"/>
    <cellStyle name="備註 4 4 9" xfId="41077" xr:uid="{86547541-8D26-4C34-86CD-5BB9EE8A975D}"/>
    <cellStyle name="備註 4 40" xfId="47857" xr:uid="{17443096-5775-4818-AE93-68600277C93C}"/>
    <cellStyle name="備註 4 41" xfId="47564" xr:uid="{A85C9919-76C5-494D-AC5D-73AACAED02B5}"/>
    <cellStyle name="備註 4 42" xfId="46712" xr:uid="{02FEB9EA-A2DD-4D7C-8858-2825A07984B0}"/>
    <cellStyle name="備註 4 43" xfId="52175" xr:uid="{E6A6EFE4-23F6-40F3-97DD-4A3273234C27}"/>
    <cellStyle name="備註 4 5" xfId="9532" xr:uid="{FC331FBD-1DFA-4E86-94ED-C2923203F695}"/>
    <cellStyle name="備註 4 5 2" xfId="11357" xr:uid="{CA82887C-47F0-48C0-A854-EDDDB01F60C9}"/>
    <cellStyle name="備註 4 5 2 2" xfId="30670" xr:uid="{B9A8AD2C-E6BF-4BC3-A1B0-500C9D5FB4B9}"/>
    <cellStyle name="備註 4 5 3" xfId="20953" xr:uid="{AC042278-0DEA-4044-9B36-62E3763CB298}"/>
    <cellStyle name="備註 4 5 3 2" xfId="37157" xr:uid="{FF77DE80-EA89-48EA-8B6B-1674E502C14A}"/>
    <cellStyle name="備註 4 5 4" xfId="22973" xr:uid="{B6B94327-1781-4721-A093-D6B158B847E4}"/>
    <cellStyle name="備註 4 5 4 2" xfId="39097" xr:uid="{10BF482F-5655-48E7-BA48-44E38165B47F}"/>
    <cellStyle name="備註 4 5 5" xfId="16810" xr:uid="{6CCC9683-C7C1-4B7B-9458-95AAF9DF3D9A}"/>
    <cellStyle name="備註 4 5 5 2" xfId="35903" xr:uid="{70D0E5BD-BA68-4650-B421-17312EF01147}"/>
    <cellStyle name="備註 4 5 6" xfId="22428" xr:uid="{9572DD09-28E6-4F6F-8C48-FFAB0BE1475C}"/>
    <cellStyle name="備註 4 5 6 2" xfId="38555" xr:uid="{2B70734D-25C8-48A2-8752-89441926263E}"/>
    <cellStyle name="備註 4 5 7" xfId="28959" xr:uid="{63017917-F449-4627-8A16-731C99E3496B}"/>
    <cellStyle name="備註 4 5 8" xfId="41007" xr:uid="{08E47B1A-E6D0-452E-8856-77030BEF7380}"/>
    <cellStyle name="備註 4 6" xfId="9423" xr:uid="{5FB0941A-AB66-491C-982D-79BA058A47B8}"/>
    <cellStyle name="備註 4 6 2" xfId="11252" xr:uid="{2A520B7C-482E-465F-B3BB-1A65355C557E}"/>
    <cellStyle name="備註 4 6 2 2" xfId="30565" xr:uid="{C5FDF9FC-648D-4060-BE1E-53677F07C9F1}"/>
    <cellStyle name="備註 4 6 3" xfId="19098" xr:uid="{6F27C9D3-5102-453B-81EB-ABF720837BF5}"/>
    <cellStyle name="備註 4 6 3 2" xfId="36894" xr:uid="{B5E7A351-C23D-406D-8794-1A93031F8186}"/>
    <cellStyle name="備註 4 6 4" xfId="22504" xr:uid="{552599A2-3E89-4559-A73C-3F990423D008}"/>
    <cellStyle name="備註 4 6 4 2" xfId="38628" xr:uid="{1DD5C711-1DEB-43DA-BD06-0D7FB77B0184}"/>
    <cellStyle name="備註 4 6 5" xfId="22328" xr:uid="{4277AC1C-F6F7-4ADB-ADBD-3979BA052674}"/>
    <cellStyle name="備註 4 6 5 2" xfId="38455" xr:uid="{3D6826A9-6064-42C1-8F48-F8962BC97D84}"/>
    <cellStyle name="備註 4 6 6" xfId="22605" xr:uid="{297E1E71-8DCD-46FB-A2F2-E54790D10F17}"/>
    <cellStyle name="備註 4 6 6 2" xfId="38729" xr:uid="{C352A20A-1816-4193-9788-B65668397B9A}"/>
    <cellStyle name="備註 4 6 7" xfId="28854" xr:uid="{2631E7DE-CA40-480A-B951-0452C313208F}"/>
    <cellStyle name="備註 4 6 8" xfId="40751" xr:uid="{18122771-5E26-4FC5-8BF4-249B6F2E1B38}"/>
    <cellStyle name="備註 4 7" xfId="6818" xr:uid="{8FE51028-FDE5-4746-9E87-602B27ABF4F9}"/>
    <cellStyle name="備註 4 7 2" xfId="22315" xr:uid="{5E62A470-C1BA-4AC1-AED4-519037007048}"/>
    <cellStyle name="備註 4 7 2 2" xfId="38444" xr:uid="{E249B53F-44B7-462C-91F2-0297972A3E7A}"/>
    <cellStyle name="備註 4 7 3" xfId="23258" xr:uid="{555838F5-6FDC-48F2-A0BC-DD73D908BB42}"/>
    <cellStyle name="備註 4 7 3 2" xfId="39381" xr:uid="{7536DA72-EB0D-413C-A217-FCBBAB321394}"/>
    <cellStyle name="備註 4 7 4" xfId="23310" xr:uid="{4218033D-F26E-4C3E-AAA1-671E926CD755}"/>
    <cellStyle name="備註 4 7 4 2" xfId="39433" xr:uid="{49FEE2EA-555B-4B0E-A009-7B8B6FF7519C}"/>
    <cellStyle name="備註 4 7 5" xfId="23350" xr:uid="{63DBE301-0FCC-429C-A339-B895F5243A14}"/>
    <cellStyle name="備註 4 7 5 2" xfId="39473" xr:uid="{F4193E40-93E6-4873-8495-686EFF32AF49}"/>
    <cellStyle name="備註 4 7 6" xfId="26640" xr:uid="{D8109367-8890-4041-A3CE-CF5F62E2368F}"/>
    <cellStyle name="備註 4 7 7" xfId="42294" xr:uid="{6DE66F40-7C1D-4FA4-8C92-ED558C800F4C}"/>
    <cellStyle name="備註 4 8" xfId="13420" xr:uid="{88BD256D-9019-46E0-B76F-2AAAA75CDF50}"/>
    <cellStyle name="備註 4 8 2" xfId="32726" xr:uid="{DCD5F985-89B8-434A-A56B-FCCF820460C2}"/>
    <cellStyle name="備註 4 8 3" xfId="46591" xr:uid="{B672AB39-3C09-4B6B-A244-0C212F87B6B1}"/>
    <cellStyle name="備註 4 9" xfId="13472" xr:uid="{E31508E0-0336-4E2F-A553-3377F5D1B4B2}"/>
    <cellStyle name="備註 4 9 2" xfId="32776" xr:uid="{A5796DAA-32E4-4E0B-92E6-F3C838A7DF1A}"/>
    <cellStyle name="備註 4 9 3" xfId="46717" xr:uid="{3FB0A005-3780-4B91-B44C-08C7F4998CEC}"/>
    <cellStyle name="備註 40" xfId="42350" xr:uid="{3CA862FC-8378-4889-85DF-2E595D25986F}"/>
    <cellStyle name="備註 41" xfId="48270" xr:uid="{593FE6A5-767E-43BB-AD00-4D70F03DAAFF}"/>
    <cellStyle name="備註 42" xfId="46703" xr:uid="{5A506DD6-9CBB-4EC2-AF28-7B91EF2DDD15}"/>
    <cellStyle name="備註 43" xfId="42849" xr:uid="{46504B21-86C3-4298-9123-D10CDF4EDA09}"/>
    <cellStyle name="備註 44" xfId="43217" xr:uid="{C36822BF-45D5-45EC-A089-ACF5DFA38257}"/>
    <cellStyle name="備註 45" xfId="48354" xr:uid="{40B06715-9588-4C70-B042-CB8905BE89B6}"/>
    <cellStyle name="備註 46" xfId="44493" xr:uid="{8C16232C-2A6B-4238-8C4C-2F25F58073EC}"/>
    <cellStyle name="備註 47" xfId="48418" xr:uid="{A076D49A-124D-48DD-8A6B-43F8DC65D917}"/>
    <cellStyle name="備註 48" xfId="45441" xr:uid="{04361C1E-FE7F-4ECB-B7C7-A2E014552152}"/>
    <cellStyle name="備註 49" xfId="46412" xr:uid="{1A6F2F47-4786-4528-B501-FCF5C2623D6B}"/>
    <cellStyle name="備註 5" xfId="3351" xr:uid="{9365B791-5617-4BFF-91B2-05B05F54B11A}"/>
    <cellStyle name="備註 5 10" xfId="16077" xr:uid="{C05DF585-E756-43C9-B0CB-57C203D084D5}"/>
    <cellStyle name="備註 5 10 2" xfId="35218" xr:uid="{C0106B6E-5C73-4DE3-BFE2-74601306FBAB}"/>
    <cellStyle name="備註 5 10 3" xfId="42311" xr:uid="{5EBAEB25-2BC2-4BD4-8DA7-4FA7394C0C74}"/>
    <cellStyle name="備註 5 11" xfId="24594" xr:uid="{6B4FF121-5A34-4E36-9747-F14118338D1B}"/>
    <cellStyle name="備註 5 11 2" xfId="47440" xr:uid="{8CAC37C7-CF37-41B3-B43D-3CC0772A4B0E}"/>
    <cellStyle name="備註 5 12" xfId="46767" xr:uid="{3AB39ADD-E3B5-4187-AE54-1569ABDA7A0C}"/>
    <cellStyle name="備註 5 13" xfId="44255" xr:uid="{C1698D46-2ACA-4F43-BB16-2697C238300F}"/>
    <cellStyle name="備註 5 14" xfId="43604" xr:uid="{2A3881C4-A1F1-46D2-BCD3-E9A6F5F14DD3}"/>
    <cellStyle name="備註 5 15" xfId="44286" xr:uid="{4C9C411A-EFC7-4CAA-AEC9-0FEDCFAF6393}"/>
    <cellStyle name="備註 5 16" xfId="46760" xr:uid="{932EECA4-7D96-48AE-953E-414AB4347A24}"/>
    <cellStyle name="備註 5 17" xfId="44893" xr:uid="{ACB08B79-04C8-4D52-91F5-77804D3288CA}"/>
    <cellStyle name="備註 5 18" xfId="43160" xr:uid="{B3F0DD35-404C-4E2D-951A-C73D74AF61FD}"/>
    <cellStyle name="備註 5 19" xfId="46285" xr:uid="{A16DC433-93A8-4C4E-A06F-425793A46820}"/>
    <cellStyle name="備註 5 2" xfId="8583" xr:uid="{B691A884-2AF8-4DA9-B571-57BB8A5A5E66}"/>
    <cellStyle name="備註 5 2 2" xfId="10335" xr:uid="{BFF75206-DCA4-4F88-89C0-FC45C5AE1763}"/>
    <cellStyle name="備註 5 2 2 2" xfId="11534" xr:uid="{C981EF20-925B-43F8-B08B-8F03F417FA62}"/>
    <cellStyle name="備註 5 2 2 2 2" xfId="30847" xr:uid="{372657A3-2A45-4F45-B3C2-BA8C408BDB65}"/>
    <cellStyle name="備註 5 2 2 3" xfId="29663" xr:uid="{AB35B88A-8D15-4602-964A-5A0D8E018864}"/>
    <cellStyle name="備註 5 2 3" xfId="10701" xr:uid="{7682CA6C-50EB-4467-8F42-EB9CDAA9AD2B}"/>
    <cellStyle name="備註 5 2 3 2" xfId="11888" xr:uid="{A263977E-B400-4C6E-9EF2-F57D9434B16E}"/>
    <cellStyle name="備註 5 2 3 2 2" xfId="31201" xr:uid="{74888BDE-8BF6-4310-B3C3-BA79996BFA70}"/>
    <cellStyle name="備註 5 2 3 3" xfId="30021" xr:uid="{DBA8AC22-6145-4AE3-AA26-9D1D7CDD4573}"/>
    <cellStyle name="備註 5 2 4" xfId="11198" xr:uid="{B37CB09D-7A26-47EC-BABC-2FB1CEA3BEFE}"/>
    <cellStyle name="備註 5 2 4 2" xfId="30511" xr:uid="{720CEB4E-4482-46F6-A085-3D2937BF7510}"/>
    <cellStyle name="備註 5 2 5" xfId="20708" xr:uid="{9272C17E-99C7-43B3-A235-30CD620F6298}"/>
    <cellStyle name="備註 5 2 6" xfId="28021" xr:uid="{55F9349D-87B2-4D1A-A53A-3750453E754F}"/>
    <cellStyle name="備註 5 20" xfId="43451" xr:uid="{FA6EE5C7-E49F-4876-BCFC-C8C17ACCB201}"/>
    <cellStyle name="備註 5 21" xfId="44245" xr:uid="{66516231-C5D5-45EB-B5AE-699D06235AFC}"/>
    <cellStyle name="備註 5 22" xfId="44440" xr:uid="{3CEAB4A5-43A4-4617-A1EB-EB452523AFFA}"/>
    <cellStyle name="備註 5 23" xfId="48024" xr:uid="{AEC3B398-6D3E-4B15-8985-E9F44EE11D1C}"/>
    <cellStyle name="備註 5 24" xfId="47706" xr:uid="{FDC4B749-67DF-4F0B-AD1D-1EA6212A4C86}"/>
    <cellStyle name="備註 5 25" xfId="44596" xr:uid="{1DB8C4A2-B943-4757-A2CC-3FEC07618A6C}"/>
    <cellStyle name="備註 5 26" xfId="48135" xr:uid="{D3CE8123-51C1-4B6A-A144-880046A483FA}"/>
    <cellStyle name="備註 5 27" xfId="44516" xr:uid="{BAF5DF49-488D-4DB7-B078-8013FC3384A0}"/>
    <cellStyle name="備註 5 28" xfId="44617" xr:uid="{2B2736E0-8354-4FBE-B67B-9A3E0BB44267}"/>
    <cellStyle name="備註 5 29" xfId="44541" xr:uid="{3F2DE494-5DE6-46EA-B706-FCF1EF9A024D}"/>
    <cellStyle name="備註 5 3" xfId="10408" xr:uid="{CBD07A87-666B-4C67-A323-1C7979F29E8A}"/>
    <cellStyle name="備註 5 3 10" xfId="40799" xr:uid="{07168B0C-5FB0-4BCF-B8A9-B1C817C3133D}"/>
    <cellStyle name="備註 5 3 2" xfId="10615" xr:uid="{815092D2-9B9A-472E-8ED4-751201E62286}"/>
    <cellStyle name="備註 5 3 2 2" xfId="10967" xr:uid="{E7C3C12D-7CFB-434A-99E1-B56B9252FDF9}"/>
    <cellStyle name="備註 5 3 2 2 2" xfId="12147" xr:uid="{C91E693F-9144-488D-A3E6-DCADC52F47D5}"/>
    <cellStyle name="備註 5 3 2 2 2 2" xfId="31460" xr:uid="{5C7D21BE-E9DF-4D29-8675-292039357BA6}"/>
    <cellStyle name="備註 5 3 2 2 3" xfId="30280" xr:uid="{3383FB2D-BEAB-47CD-B4FB-66EA166D34F1}"/>
    <cellStyle name="備註 5 3 2 3" xfId="11806" xr:uid="{F8605674-62A4-4341-A595-C251D4D1B9B9}"/>
    <cellStyle name="備註 5 3 2 3 2" xfId="31119" xr:uid="{4193FC01-C547-43A6-9331-9677792F3BDD}"/>
    <cellStyle name="備註 5 3 2 4" xfId="29939" xr:uid="{0CABA5A2-30C3-4B94-84A9-52E070A3DCE1}"/>
    <cellStyle name="備註 5 3 3" xfId="10765" xr:uid="{A97043E4-CAA1-40B2-8C5E-4935786E2F70}"/>
    <cellStyle name="備註 5 3 3 2" xfId="11951" xr:uid="{ECCB2411-EFEC-4690-B969-46C769EE5564}"/>
    <cellStyle name="備註 5 3 3 2 2" xfId="31264" xr:uid="{B8F776C3-14AA-4542-AE2C-9CBEBA134689}"/>
    <cellStyle name="備註 5 3 3 3" xfId="30084" xr:uid="{82738D7F-984D-49B4-851B-11684F3A2125}"/>
    <cellStyle name="備註 5 3 4" xfId="11604" xr:uid="{34E51A02-ACF3-4E6E-9B31-5BE352338682}"/>
    <cellStyle name="備註 5 3 4 2" xfId="30917" xr:uid="{910CB778-A0BE-4AE4-AF0A-5F81A67B815F}"/>
    <cellStyle name="備註 5 3 5" xfId="20472" xr:uid="{5AEC8CC1-5772-45F3-B16F-54FFFE864E05}"/>
    <cellStyle name="備註 5 3 5 2" xfId="36948" xr:uid="{56C4E634-9F9A-4584-8E9C-6990087C244B}"/>
    <cellStyle name="備註 5 3 6" xfId="22759" xr:uid="{252F2956-9956-4051-B63D-C1F73625693F}"/>
    <cellStyle name="備註 5 3 6 2" xfId="38883" xr:uid="{5BE90C74-96E1-44C0-B22B-05A225291931}"/>
    <cellStyle name="備註 5 3 7" xfId="16650" xr:uid="{6CBFBE4E-2FE2-4060-83D3-ABF79A498E97}"/>
    <cellStyle name="備註 5 3 7 2" xfId="35747" xr:uid="{3414D0D6-2B32-4E0A-88F3-BEE39BC69F73}"/>
    <cellStyle name="備註 5 3 8" xfId="23218" xr:uid="{08B0C9AD-31DE-4B7F-8069-31D6F86D1476}"/>
    <cellStyle name="備註 5 3 8 2" xfId="39341" xr:uid="{941F043D-E9BB-4EEB-9D9F-2A3E24CFC556}"/>
    <cellStyle name="備註 5 3 9" xfId="29736" xr:uid="{BB45A5A0-0F5B-478E-9280-A635FB746B55}"/>
    <cellStyle name="備註 5 30" xfId="48295" xr:uid="{3E448490-A7A7-4C23-843D-29A547A37020}"/>
    <cellStyle name="備註 5 31" xfId="47881" xr:uid="{A0694C73-F364-49E3-8B4F-AF026DFF3DAE}"/>
    <cellStyle name="備註 5 32" xfId="44519" xr:uid="{AF9E3EC6-2317-402C-B041-88A7E8AA332D}"/>
    <cellStyle name="備註 5 33" xfId="47688" xr:uid="{F374C8FC-E8F1-4301-98C5-CADE103DDB84}"/>
    <cellStyle name="備註 5 34" xfId="47004" xr:uid="{34E77C82-8183-410B-96EC-791D1B410948}"/>
    <cellStyle name="備註 5 35" xfId="42326" xr:uid="{7212B038-E505-426C-8CA1-8DEC6F7824A6}"/>
    <cellStyle name="備註 5 36" xfId="46939" xr:uid="{04582ADA-3D84-4A26-A2A0-93E98584193B}"/>
    <cellStyle name="備註 5 37" xfId="48238" xr:uid="{31078B94-55E8-4664-8C00-7A12EFE776D3}"/>
    <cellStyle name="備註 5 38" xfId="48489" xr:uid="{5D08119D-27A5-4D70-990B-DE4101C90284}"/>
    <cellStyle name="備註 5 39" xfId="46641" xr:uid="{0D5F28E2-9D39-4C5A-B4CA-74C5E6320B5D}"/>
    <cellStyle name="備註 5 4" xfId="10499" xr:uid="{97C34A66-9570-427F-B427-15B0840A559F}"/>
    <cellStyle name="備註 5 4 2" xfId="10852" xr:uid="{38F69E03-A9EC-4B1B-B82C-AD5EE35AC7DF}"/>
    <cellStyle name="備註 5 4 2 2" xfId="12035" xr:uid="{68AD0F4C-02C8-4291-A040-9111F62DC7C6}"/>
    <cellStyle name="備註 5 4 2 2 2" xfId="31348" xr:uid="{37AF62A3-6577-4E73-AFF3-3FFD7F8F88A0}"/>
    <cellStyle name="備註 5 4 2 3" xfId="30168" xr:uid="{CED48DF4-2488-4DBE-ADC8-B7BC5639E148}"/>
    <cellStyle name="備註 5 4 3" xfId="11691" xr:uid="{E5C9ACD4-4885-41E9-B8A1-CDDF4244CF90}"/>
    <cellStyle name="備註 5 4 3 2" xfId="31004" xr:uid="{4607B849-6830-4899-9909-3AFAD05C2D92}"/>
    <cellStyle name="備註 5 4 4" xfId="21029" xr:uid="{054B2E27-8F06-44CB-9959-80F8BB671EFF}"/>
    <cellStyle name="備註 5 4 4 2" xfId="37228" xr:uid="{162A4C24-C266-4A45-BB1B-3D0094D6BAE8}"/>
    <cellStyle name="備註 5 4 5" xfId="23045" xr:uid="{A859EC13-AF9A-4BBC-A19F-FB0AF832F758}"/>
    <cellStyle name="備註 5 4 5 2" xfId="39169" xr:uid="{8E6F2DA0-EF2F-4DD9-9042-75F78621D502}"/>
    <cellStyle name="備註 5 4 6" xfId="17391" xr:uid="{3FC2CE5B-CECD-4F74-A4BF-50B4FD3D1A41}"/>
    <cellStyle name="備註 5 4 6 2" xfId="36481" xr:uid="{86F9B08C-A224-4031-A81A-BB20DB4B9E5C}"/>
    <cellStyle name="備註 5 4 7" xfId="22436" xr:uid="{CF150AD6-A624-445F-A0B5-A831ACAEFBC5}"/>
    <cellStyle name="備註 5 4 7 2" xfId="38563" xr:uid="{A78B6192-C254-4A24-8904-2A86C4C672C5}"/>
    <cellStyle name="備註 5 4 8" xfId="29824" xr:uid="{B01556C7-36D3-4224-A4DC-F289FDDB5C0F}"/>
    <cellStyle name="備註 5 4 9" xfId="41078" xr:uid="{DD356276-1D45-4545-9AFD-9AE30CC97C50}"/>
    <cellStyle name="備註 5 40" xfId="43471" xr:uid="{EA3F4F65-BCC5-4A5B-89CC-4682C9182841}"/>
    <cellStyle name="備註 5 41" xfId="48449" xr:uid="{137530FF-969B-43E0-88B1-C129DE51C866}"/>
    <cellStyle name="備註 5 42" xfId="46230" xr:uid="{15150127-F18E-4AC2-954D-C34D8129221E}"/>
    <cellStyle name="備註 5 43" xfId="52176" xr:uid="{DD42F6E2-4B51-4DBE-A6DC-250E97B1FD47}"/>
    <cellStyle name="備註 5 5" xfId="9533" xr:uid="{45EB70EA-4A9F-4F90-9F2A-6538DF558BA7}"/>
    <cellStyle name="備註 5 5 2" xfId="11358" xr:uid="{171CEACB-E85D-4307-B310-92D333C06C4D}"/>
    <cellStyle name="備註 5 5 2 2" xfId="30671" xr:uid="{0DF6B6E3-7A57-4D92-BFD7-8A06FEFEB2AA}"/>
    <cellStyle name="備註 5 5 3" xfId="20952" xr:uid="{D1113B7E-EE33-4189-8BCF-C13DBB51C60B}"/>
    <cellStyle name="備註 5 5 3 2" xfId="37156" xr:uid="{088E7B4D-FC1D-42CB-A2B6-12452D10F3C7}"/>
    <cellStyle name="備註 5 5 4" xfId="22972" xr:uid="{ADADD35F-F8E9-4CA0-B741-463DD8A68DB2}"/>
    <cellStyle name="備註 5 5 4 2" xfId="39096" xr:uid="{5CC712ED-A261-4482-9480-A52F80ECAB01}"/>
    <cellStyle name="備註 5 5 5" xfId="22647" xr:uid="{FEFF96D0-BCAD-4819-92F8-E3CA9A8E4049}"/>
    <cellStyle name="備註 5 5 5 2" xfId="38771" xr:uid="{7BF35BB2-9C06-4FC9-A866-7C2FC05554F7}"/>
    <cellStyle name="備註 5 5 6" xfId="22521" xr:uid="{53C5A04B-EEFE-4596-8D16-E836A9599B95}"/>
    <cellStyle name="備註 5 5 6 2" xfId="38645" xr:uid="{C9E0B91E-67BC-439E-8868-80F3F64D32B3}"/>
    <cellStyle name="備註 5 5 7" xfId="28960" xr:uid="{C05BC041-3756-416D-8E79-CBA95DDAA7D5}"/>
    <cellStyle name="備註 5 5 8" xfId="41006" xr:uid="{C60A2437-8BF4-4233-9386-3B69045C1431}"/>
    <cellStyle name="備註 5 6" xfId="7752" xr:uid="{13AABB2B-C9AC-4937-9AFF-0323A397CC56}"/>
    <cellStyle name="備註 5 6 2" xfId="11069" xr:uid="{7C0B36CA-DFE0-4FC7-8907-AE5B0D53CC75}"/>
    <cellStyle name="備註 5 6 2 2" xfId="30382" xr:uid="{BF33E84D-92DD-46DF-906D-128B04A82B00}"/>
    <cellStyle name="備註 5 6 3" xfId="20871" xr:uid="{16F64DD3-6CA3-4D05-9B46-E3A170844D15}"/>
    <cellStyle name="備註 5 6 3 2" xfId="37081" xr:uid="{1382465E-AF73-4A25-8DCD-C67CCE4C8FF8}"/>
    <cellStyle name="備註 5 6 4" xfId="22896" xr:uid="{806C097E-8122-422B-881C-4B9ECFF4961A}"/>
    <cellStyle name="備註 5 6 4 2" xfId="39020" xr:uid="{D880F4A0-5571-4A4D-8448-D8AA4832507E}"/>
    <cellStyle name="備註 5 6 5" xfId="17441" xr:uid="{B2606C58-2561-4287-B425-CA3249A71961}"/>
    <cellStyle name="備註 5 6 5 2" xfId="36521" xr:uid="{B3BBE178-DC14-4D1B-B24B-1F95C61DEFD1}"/>
    <cellStyle name="備註 5 6 6" xfId="17569" xr:uid="{C55EDD4E-E8CB-4CD3-93F4-CB9B9F8410B2}"/>
    <cellStyle name="備註 5 6 6 2" xfId="36639" xr:uid="{8BCC484D-4BDC-4353-BCF3-C9E309289BDB}"/>
    <cellStyle name="備註 5 6 7" xfId="27266" xr:uid="{F1954332-4D74-4E28-9C5B-3348F2CF4C9C}"/>
    <cellStyle name="備註 5 6 8" xfId="40931" xr:uid="{4EEACE74-F77C-4014-AA22-8D8B2E146319}"/>
    <cellStyle name="備註 5 7" xfId="6819" xr:uid="{944DF4F2-6EF0-43E9-AC4C-39EF95D59CA1}"/>
    <cellStyle name="備註 5 7 2" xfId="22316" xr:uid="{00B4FED8-DD33-43B5-BEAE-6AA0E8A6538C}"/>
    <cellStyle name="備註 5 7 2 2" xfId="38445" xr:uid="{F4773274-BF45-4B8C-A208-1D4A85DC825B}"/>
    <cellStyle name="備註 5 7 3" xfId="23259" xr:uid="{FFA01231-DEFF-46DF-97F8-026623789A12}"/>
    <cellStyle name="備註 5 7 3 2" xfId="39382" xr:uid="{67220747-9DA6-499C-BC67-05510958292C}"/>
    <cellStyle name="備註 5 7 4" xfId="23311" xr:uid="{EE1D04D2-BFCC-418C-A30E-3F4595DABB93}"/>
    <cellStyle name="備註 5 7 4 2" xfId="39434" xr:uid="{2F480EF6-880F-4444-B801-82B285746F47}"/>
    <cellStyle name="備註 5 7 5" xfId="23351" xr:uid="{CF41CD70-2787-4A3E-B0F7-2E16C20100EF}"/>
    <cellStyle name="備註 5 7 5 2" xfId="39474" xr:uid="{CA4A8E61-4A73-4202-9780-46B3B5A8C20E}"/>
    <cellStyle name="備註 5 7 6" xfId="26641" xr:uid="{90C47C51-F311-46DB-B084-9BD1E12C1E24}"/>
    <cellStyle name="備註 5 7 7" xfId="42295" xr:uid="{CBBA9F06-AE4F-4E26-9079-11703974E6F6}"/>
    <cellStyle name="備註 5 8" xfId="13421" xr:uid="{A39AE2AC-999E-458A-9BA7-C4A7E759C8FA}"/>
    <cellStyle name="備註 5 8 2" xfId="32727" xr:uid="{E01121D0-AC8B-4E90-B25B-7DD49271CFBE}"/>
    <cellStyle name="備註 5 8 3" xfId="46592" xr:uid="{8FCB6696-8B42-4D80-ADFC-C543B8123188}"/>
    <cellStyle name="備註 5 9" xfId="13473" xr:uid="{BAE9D9ED-9147-44C1-9516-3DCD45BDAE0D}"/>
    <cellStyle name="備註 5 9 2" xfId="32777" xr:uid="{21A84DCD-47A1-4D27-AAD3-26239D2A7892}"/>
    <cellStyle name="備註 5 9 3" xfId="43331" xr:uid="{1EE5A8B7-9053-4FD7-B52A-F702BF0D3E81}"/>
    <cellStyle name="備註 50" xfId="44422" xr:uid="{237D2D71-2D71-4F26-81A1-1FDB74777041}"/>
    <cellStyle name="備註 51" xfId="48077" xr:uid="{053A0577-D951-4BB9-9C1F-CFFDEEC2A0C6}"/>
    <cellStyle name="備註 52" xfId="46999" xr:uid="{6BFACFC9-C82F-4EDF-8ACB-06DCA8B91094}"/>
    <cellStyle name="備註 53" xfId="46118" xr:uid="{EB4E0240-8D80-4CEE-91E9-E5E794C15588}"/>
    <cellStyle name="備註 54" xfId="48399" xr:uid="{CE648367-8B03-483B-B437-1376CE88F4A5}"/>
    <cellStyle name="備註 55" xfId="47854" xr:uid="{C029C4AC-8967-4646-AD20-A3C1F39B7D40}"/>
    <cellStyle name="備註 56" xfId="52097" xr:uid="{825A5B81-2222-4440-A418-98480F544839}"/>
    <cellStyle name="備註 6" xfId="8444" xr:uid="{7364CADA-60D4-4B07-9A32-3F3D2A668625}"/>
    <cellStyle name="備註 6 2" xfId="10255" xr:uid="{E26D6518-1AB0-41E3-8A47-53006A36DEFB}"/>
    <cellStyle name="備註 6 2 2" xfId="11469" xr:uid="{B682EC67-0A12-4578-8150-E3FD550246A2}"/>
    <cellStyle name="備註 6 2 2 2" xfId="30782" xr:uid="{33F1DAE3-2FB3-4B9C-9095-DB94FEEB1017}"/>
    <cellStyle name="備註 6 2 3" xfId="29583" xr:uid="{C8991299-3E98-4839-BF17-9C408B44DEAB}"/>
    <cellStyle name="備註 6 3" xfId="10652" xr:uid="{7590A2B8-D21A-4234-B8D4-3B3A9D7A92BD}"/>
    <cellStyle name="備註 6 3 2" xfId="11842" xr:uid="{CF531041-925E-412E-B38D-E8F54DE6C4DC}"/>
    <cellStyle name="備註 6 3 2 2" xfId="31155" xr:uid="{5499BD46-0B09-4638-9BA7-B269158CA764}"/>
    <cellStyle name="備註 6 3 3" xfId="29975" xr:uid="{6C3AF864-C5AF-46C4-BB9E-61866746B46A}"/>
    <cellStyle name="備註 6 4" xfId="11110" xr:uid="{BE8794E9-831A-4183-89DF-3AE57E4A6B92}"/>
    <cellStyle name="備註 6 4 2" xfId="30423" xr:uid="{7407C99A-899A-4C3E-B8F4-D144B6BA306F}"/>
    <cellStyle name="備註 6 5" xfId="20709" xr:uid="{CCC5E5AB-B3A4-4984-AB84-07A4AD377198}"/>
    <cellStyle name="備註 6 6" xfId="27890" xr:uid="{8FC97369-90C7-4763-B1B9-479171E63706}"/>
    <cellStyle name="備註 7" xfId="10363" xr:uid="{B02EC0BC-2C61-4022-9E6E-CA3FF645530C}"/>
    <cellStyle name="備註 7 2" xfId="10571" xr:uid="{7A691924-21E9-4A69-9A43-BB97BF824680}"/>
    <cellStyle name="備註 7 2 2" xfId="10923" xr:uid="{12D8ABD2-54E9-406B-8B7F-88D5B97CA411}"/>
    <cellStyle name="備註 7 2 2 2" xfId="12104" xr:uid="{A9293FF5-3ACB-4903-B50D-EF341F551582}"/>
    <cellStyle name="備註 7 2 2 2 2" xfId="31417" xr:uid="{922292F2-45EA-465D-B044-B1533BEE4CB6}"/>
    <cellStyle name="備註 7 2 2 3" xfId="30237" xr:uid="{8850709A-9C3D-4EDB-8674-738E888CA636}"/>
    <cellStyle name="備註 7 2 3" xfId="11762" xr:uid="{376B357B-1320-40F8-9807-5AFEFC2D856A}"/>
    <cellStyle name="備註 7 2 3 2" xfId="31075" xr:uid="{4ABD6611-1E41-4EE1-9213-309F3C73BB0F}"/>
    <cellStyle name="備註 7 2 4" xfId="29895" xr:uid="{EC4A27A3-FC3B-4E51-84B7-3E5EACF98F0C}"/>
    <cellStyle name="備註 7 3" xfId="10725" xr:uid="{0AF059D1-0CE7-4724-B723-9C520D039688}"/>
    <cellStyle name="備註 7 3 2" xfId="11912" xr:uid="{038AE6D9-D6F4-4B1C-9F8B-912A6D0788ED}"/>
    <cellStyle name="備註 7 3 2 2" xfId="31225" xr:uid="{EC151C61-C894-4BD2-B7A5-E5D045071CBB}"/>
    <cellStyle name="備註 7 3 3" xfId="30045" xr:uid="{7022C8BF-D328-4A3B-B3BD-07DB120EBD28}"/>
    <cellStyle name="備註 7 4" xfId="11560" xr:uid="{CCD90E70-A887-4458-9E5F-DA636B04E843}"/>
    <cellStyle name="備註 7 4 2" xfId="30873" xr:uid="{ED4B4823-1F6C-435F-85CD-52E8357E3397}"/>
    <cellStyle name="備註 7 5" xfId="20710" xr:uid="{4463768C-230F-4E91-8764-BBF965458B08}"/>
    <cellStyle name="備註 7 6" xfId="29691" xr:uid="{355E9A03-8525-4378-ABFA-864E0E0B6B31}"/>
    <cellStyle name="備註 8" xfId="10464" xr:uid="{6832D3F0-27C5-48DB-BB20-90F47C1EC984}"/>
    <cellStyle name="備註 8 2" xfId="10817" xr:uid="{049404E9-DC78-4E57-B869-F819E0889C94}"/>
    <cellStyle name="備註 8 2 2" xfId="12001" xr:uid="{0A3AB240-A0D2-4282-B086-A6F452244042}"/>
    <cellStyle name="備註 8 2 2 2" xfId="31314" xr:uid="{EFB63D03-AB8B-421C-BAF4-24638300D7CD}"/>
    <cellStyle name="備註 8 2 3" xfId="30134" xr:uid="{1AAD8C45-7E36-4C53-83AB-70F8C8E945E6}"/>
    <cellStyle name="備註 8 3" xfId="11656" xr:uid="{6AEFF399-0629-4E75-A4A1-83C3DB286B41}"/>
    <cellStyle name="備註 8 3 2" xfId="30969" xr:uid="{9B9920CD-554C-4038-A691-F941C99A0564}"/>
    <cellStyle name="備註 8 4" xfId="20711" xr:uid="{3517E50B-17E4-445B-A1BA-EF255CA246FE}"/>
    <cellStyle name="備註 8 5" xfId="29789" xr:uid="{CB0363F5-9719-41D5-AD38-C895CC74414F}"/>
    <cellStyle name="備註 9" xfId="9446" xr:uid="{3DDCCE0C-A664-4BCA-A9EF-56B4C23770CA}"/>
    <cellStyle name="備註 9 2" xfId="11275" xr:uid="{D98A136E-1DCF-45A4-B9DC-6280C164CFEB}"/>
    <cellStyle name="備註 9 2 2" xfId="30588" xr:uid="{A0A66EA5-F7B2-4065-A6DA-6B43BC9AF642}"/>
    <cellStyle name="備註 9 3" xfId="20712" xr:uid="{9F49017A-0112-4597-8B67-6CC1898021CF}"/>
    <cellStyle name="備註 9 4" xfId="28877" xr:uid="{1E1547A8-213C-4102-A8D2-8CF42C707921}"/>
    <cellStyle name="千位分隔_01SOF11cg" xfId="5420" xr:uid="{AAF914C6-683D-45E5-93FB-C119F79D427D}"/>
    <cellStyle name="千分位 2" xfId="2607" xr:uid="{5E7F4FC3-63C8-427C-8069-8BFDCF90222B}"/>
    <cellStyle name="千分位 2 10" xfId="20686" xr:uid="{27FA53B2-9E1A-42C5-91FA-F1E07CFDC084}"/>
    <cellStyle name="千分位 2 2" xfId="20687" xr:uid="{428A7F5D-8D72-4035-84C7-FA0B523E64A0}"/>
    <cellStyle name="千分位 2 2 2" xfId="20688" xr:uid="{1395952F-070D-4ABC-BB9F-DC7A5010A2EA}"/>
    <cellStyle name="千分位 2 2 3" xfId="20689" xr:uid="{FA29C2C5-BD46-4391-B6D5-0F32E2249D18}"/>
    <cellStyle name="千分位 2 2 4" xfId="20690" xr:uid="{CA021055-1C99-498C-B676-0C86F4CDB7E9}"/>
    <cellStyle name="千分位 2 2 5" xfId="54493" xr:uid="{E7AA56BD-E37F-4D5C-9F04-E11C63B60CE4}"/>
    <cellStyle name="千分位 2 3" xfId="20691" xr:uid="{2C96190F-FD31-4C3D-899A-62A4C1E4399E}"/>
    <cellStyle name="千分位 3" xfId="6827" xr:uid="{9727C90A-F800-4EC3-B159-D10423D49823}"/>
    <cellStyle name="千分位 3 2" xfId="20568" xr:uid="{13D5F42E-FC4E-42B6-B9DE-927ABCAFCD4F}"/>
    <cellStyle name="千分位 3 3" xfId="20565" xr:uid="{CBD0F470-F38A-465C-9EF1-EA9EEC0858BB}"/>
    <cellStyle name="千分位 4" xfId="20692" xr:uid="{6A771E19-31F4-4FC1-846E-BC5084890886}"/>
    <cellStyle name="千分位 4 2" xfId="20693" xr:uid="{88A053BB-7BFB-4A9A-80CD-F344F341826C}"/>
    <cellStyle name="千分位 4 2 2" xfId="3450" xr:uid="{91DE56E7-C35F-42B8-B739-8AC7F78375C5}"/>
    <cellStyle name="千分位 5" xfId="20694" xr:uid="{E3FC0B69-4305-4FE3-82D7-01BD58BB71FD}"/>
    <cellStyle name="千分位 6" xfId="20685" xr:uid="{39B15AEE-7EEC-4E91-B3CE-472C2A2E1253}"/>
    <cellStyle name="千分位 7" xfId="17736" xr:uid="{CE3EC452-0299-46BA-975C-A86E03242DC0}"/>
    <cellStyle name="千分位 7 2" xfId="20733" xr:uid="{4B0DF496-9DED-47D9-8971-81B97C5B44AE}"/>
    <cellStyle name="千分位 7 2 2" xfId="36957" xr:uid="{DB416F51-7079-4CAF-92B6-9ED0D1775339}"/>
    <cellStyle name="千分位 7 2 3" xfId="40807" xr:uid="{9E24527D-15FA-4A1B-9BC9-DD86C6314EB4}"/>
    <cellStyle name="千分位 7 3" xfId="36792" xr:uid="{D9B174FF-3C70-4049-B062-4C35B56B50D5}"/>
    <cellStyle name="千分位 7 4" xfId="40652" xr:uid="{7682F0DF-9B8B-4520-861C-B9DC27A267AD}"/>
    <cellStyle name="千分位 8" xfId="20736" xr:uid="{A7F64BF0-0DA6-45FA-931E-C13BFCBD4DB1}"/>
    <cellStyle name="千分位@" xfId="1733" xr:uid="{420D6C80-6B4B-459C-B02B-F8C63C9380CD}"/>
    <cellStyle name="千分位@ 10" xfId="7813" xr:uid="{F421EF56-DE02-4201-9D73-1D9A3A0836CD}"/>
    <cellStyle name="千分位@ 10 10" xfId="40738" xr:uid="{C72B557A-DBFD-4E36-B7D8-2FDE5FE33C7B}"/>
    <cellStyle name="千分位@ 10 2" xfId="9975" xr:uid="{E8C80E68-FB09-410E-A986-EA530A718783}"/>
    <cellStyle name="千分位@ 10 2 2" xfId="11451" xr:uid="{532CACF7-CDBA-4F0A-8B04-19891B37AA13}"/>
    <cellStyle name="千分位@ 10 2 2 2" xfId="30764" xr:uid="{241A8F53-99FF-4B02-887A-94D571A5EE91}"/>
    <cellStyle name="千分位@ 10 2 3" xfId="29304" xr:uid="{05D30E10-74D0-493C-8C3A-0483B04D2C15}"/>
    <cellStyle name="千分位@ 10 3" xfId="10639" xr:uid="{169BD14D-6EB2-4C1E-8FBE-ACBC3E417EB3}"/>
    <cellStyle name="千分位@ 10 3 2" xfId="11829" xr:uid="{690991ED-D50B-4067-A97B-99E50C7A1467}"/>
    <cellStyle name="千分位@ 10 3 2 2" xfId="31142" xr:uid="{5D5DD22B-0F5E-4B2D-95B7-71B1685D46E5}"/>
    <cellStyle name="千分位@ 10 3 3" xfId="29962" xr:uid="{F25CC081-BC21-498B-9118-2DD35C22AFC7}"/>
    <cellStyle name="千分位@ 10 4" xfId="11089" xr:uid="{16B2E8B7-2EE7-4CC8-9D40-34F974657054}"/>
    <cellStyle name="千分位@ 10 4 2" xfId="30402" xr:uid="{E98425A8-9676-45E7-9C17-44EFB2D23129}"/>
    <cellStyle name="千分位@ 10 5" xfId="19017" xr:uid="{4A0BB50E-ACFB-45AD-965F-CCBA2B7B4301}"/>
    <cellStyle name="千分位@ 10 5 2" xfId="36881" xr:uid="{06490F37-9679-4887-92B7-69C40B81FC46}"/>
    <cellStyle name="千分位@ 10 6" xfId="22471" xr:uid="{045906F9-2A81-4137-9D14-EDD85C43B281}"/>
    <cellStyle name="千分位@ 10 6 2" xfId="38595" xr:uid="{C4886059-9F3E-45C9-A70E-B9E6F76A7162}"/>
    <cellStyle name="千分位@ 10 7" xfId="22335" xr:uid="{8D61403F-A21C-4DD0-B146-A11FC6887C14}"/>
    <cellStyle name="千分位@ 10 7 2" xfId="38462" xr:uid="{3BB131EC-264F-4268-8C50-5BECC8CCA220}"/>
    <cellStyle name="千分位@ 10 8" xfId="23202" xr:uid="{3EBFF2FC-BDAC-4A5A-816F-8772F5B5FD8A}"/>
    <cellStyle name="千分位@ 10 8 2" xfId="39325" xr:uid="{9BF81CB4-D725-4341-8DC6-104E3891A80F}"/>
    <cellStyle name="千分位@ 10 9" xfId="27296" xr:uid="{57B2DC69-AFF4-4BD9-8D8F-C1294386FB9A}"/>
    <cellStyle name="千分位@ 11" xfId="10381" xr:uid="{5725E22A-5B02-4BA9-9B44-4B8A99615C9F}"/>
    <cellStyle name="千分位@ 11 2" xfId="10588" xr:uid="{738D92D2-6D05-467B-8EFE-3F8E0D8D6FD6}"/>
    <cellStyle name="千分位@ 11 2 2" xfId="10940" xr:uid="{CDE88175-6CC2-428E-B18D-6CA94D9FEBBA}"/>
    <cellStyle name="千分位@ 11 2 2 2" xfId="12120" xr:uid="{15BF7606-1F31-4406-8292-525AFA435B1F}"/>
    <cellStyle name="千分位@ 11 2 2 2 2" xfId="31433" xr:uid="{0316A4FE-6C60-4602-B976-2F59849E2618}"/>
    <cellStyle name="千分位@ 11 2 2 3" xfId="30253" xr:uid="{38619246-5538-4566-BCF8-52A340AD0AEC}"/>
    <cellStyle name="千分位@ 11 2 3" xfId="11779" xr:uid="{7ACB7419-9881-4C44-8FB0-AC859D83B972}"/>
    <cellStyle name="千分位@ 11 2 3 2" xfId="31092" xr:uid="{BB80DC19-9839-4381-ADDE-5F2617AE7E8E}"/>
    <cellStyle name="千分位@ 11 2 4" xfId="29912" xr:uid="{E80BDF21-2BF6-470B-90E7-9124D6A6D531}"/>
    <cellStyle name="千分位@ 11 3" xfId="11577" xr:uid="{829637E4-4769-4E1F-85CB-10DB8166E348}"/>
    <cellStyle name="千分位@ 11 3 2" xfId="30890" xr:uid="{D40A9999-B9FB-491E-9783-752DC2874322}"/>
    <cellStyle name="千分位@ 11 4" xfId="20780" xr:uid="{C18E207F-67A8-426F-91A0-F1CAA0CEBF11}"/>
    <cellStyle name="千分位@ 11 4 2" xfId="36998" xr:uid="{F46233CC-C046-4DAA-B3F4-3644A1D559BE}"/>
    <cellStyle name="千分位@ 11 5" xfId="22811" xr:uid="{6397AE71-2227-4B80-BD58-21817BD548D4}"/>
    <cellStyle name="千分位@ 11 5 2" xfId="38935" xr:uid="{2D83FE4F-CB0C-41CF-A304-14FA9EE4D692}"/>
    <cellStyle name="千分位@ 11 6" xfId="22711" xr:uid="{69B1C0A2-6DC3-4B71-A6C4-C97945A7F880}"/>
    <cellStyle name="千分位@ 11 6 2" xfId="38835" xr:uid="{9A34222E-162F-4508-A5A9-F2A859DC1530}"/>
    <cellStyle name="千分位@ 11 7" xfId="16262" xr:uid="{031AFA0F-F4D6-4CDC-B6E5-184D623E3F18}"/>
    <cellStyle name="千分位@ 11 7 2" xfId="35362" xr:uid="{8104A4DE-6D70-4EED-82DC-0EAA9FC08140}"/>
    <cellStyle name="千分位@ 11 8" xfId="29709" xr:uid="{33B01D4A-B11C-499C-90A9-34E41CF27B23}"/>
    <cellStyle name="千分位@ 11 9" xfId="40848" xr:uid="{546DA03B-64C8-45D1-B518-9A96387F306C}"/>
    <cellStyle name="千分位@ 12" xfId="6853" xr:uid="{5948BAC9-3E2C-40CD-B855-31F4E921F2E9}"/>
    <cellStyle name="千分位@ 12 2" xfId="10985" xr:uid="{532C1A0A-F245-4296-A6F3-77EE96FFA43B}"/>
    <cellStyle name="千分位@ 12 2 2" xfId="30298" xr:uid="{55CFFC0A-2D5A-44CE-9BFA-5805D905E8CD}"/>
    <cellStyle name="千分位@ 12 3" xfId="20810" xr:uid="{5DC008BA-3657-4F7E-B466-A7BBCBE9F7BE}"/>
    <cellStyle name="千分位@ 12 3 2" xfId="37025" xr:uid="{AA41458D-FFBB-40E5-9DB3-DEA3FF65F58A}"/>
    <cellStyle name="千分位@ 12 4" xfId="22840" xr:uid="{43F910E0-D2C1-4AAA-B239-C468C44D2972}"/>
    <cellStyle name="千分位@ 12 4 2" xfId="38964" xr:uid="{48390030-7635-40F2-A91A-1F21628F9F65}"/>
    <cellStyle name="千分位@ 12 5" xfId="22699" xr:uid="{FDD33797-FAEC-47E3-A675-D115A8CE625E}"/>
    <cellStyle name="千分位@ 12 5 2" xfId="38823" xr:uid="{E1E5EAFC-8C5C-4749-A7D4-AB5F58D31310}"/>
    <cellStyle name="千分位@ 12 6" xfId="16146" xr:uid="{3E67A612-ACE7-42CE-B868-812C68D8A960}"/>
    <cellStyle name="千分位@ 12 6 2" xfId="35249" xr:uid="{88ED5169-FDCD-4A25-A375-C6ED9ED24062}"/>
    <cellStyle name="千分位@ 12 7" xfId="26665" xr:uid="{5C0E203B-9549-4D35-8B82-39043ED67412}"/>
    <cellStyle name="千分位@ 12 8" xfId="40875" xr:uid="{5A0C04BC-2693-4B70-B5B1-E8D9A62C9A2C}"/>
    <cellStyle name="千分位@ 13" xfId="6147" xr:uid="{AB901FA1-38A0-4B75-BA27-35A989FF1A11}"/>
    <cellStyle name="千分位@ 13 2" xfId="25970" xr:uid="{94793E5B-56C0-47A0-802B-2A0B2C0F2221}"/>
    <cellStyle name="千分位@ 13 3" xfId="44480" xr:uid="{82217DCE-0C8F-47EF-8E77-1E5BBDED4BD4}"/>
    <cellStyle name="千分位@ 14" xfId="14050" xr:uid="{985B95BA-9A10-4B56-83B7-EB8DCC286C69}"/>
    <cellStyle name="千分位@ 14 2" xfId="33338" xr:uid="{7F3656C8-B192-4CF3-9600-3D4055FEFB63}"/>
    <cellStyle name="千分位@ 14 3" xfId="47275" xr:uid="{ECC009B2-6E34-49FA-ABDD-6EBF7170DDAA}"/>
    <cellStyle name="千分位@ 15" xfId="15352" xr:uid="{0346BDC6-51AE-4361-A5A8-0221602598C1}"/>
    <cellStyle name="千分位@ 15 2" xfId="34558" xr:uid="{9E141B6B-66E7-4FA9-B42E-A0BD1C0FE380}"/>
    <cellStyle name="千分位@ 15 3" xfId="47414" xr:uid="{0664CF4A-4577-414A-88C9-5F192054D139}"/>
    <cellStyle name="千分位@ 16" xfId="44407" xr:uid="{E0E5F722-2E85-4DFA-BAB3-E41508F28691}"/>
    <cellStyle name="千分位@ 17" xfId="44408" xr:uid="{61218571-BE37-4215-9EBC-3742487ED687}"/>
    <cellStyle name="千分位@ 18" xfId="42626" xr:uid="{04DD418A-1F1F-42A4-A5EF-2E1024D6A7E6}"/>
    <cellStyle name="千分位@ 19" xfId="47632" xr:uid="{729EDDBF-60DA-4608-A979-825BE5E67774}"/>
    <cellStyle name="千分位@ 2" xfId="1734" xr:uid="{1AC6C77F-A997-472E-81E9-013112897A29}"/>
    <cellStyle name="千分位@ 2 10" xfId="47213" xr:uid="{49FAC8EF-B2E0-4B0B-BD56-006D71D670BF}"/>
    <cellStyle name="千分位@ 2 11" xfId="43224" xr:uid="{76FC605B-8CC8-4E0A-9B87-58E948DD5316}"/>
    <cellStyle name="千分位@ 2 12" xfId="43085" xr:uid="{C155F8A0-8822-434F-B7DE-3388B1269EFE}"/>
    <cellStyle name="千分位@ 2 13" xfId="46346" xr:uid="{C37E69D9-78B4-4659-A6D5-A22BBA10C515}"/>
    <cellStyle name="千分位@ 2 14" xfId="46317" xr:uid="{E150176D-F7FC-4352-A574-1A90CACF6AD3}"/>
    <cellStyle name="千分位@ 2 15" xfId="44450" xr:uid="{02B6212D-6B9C-4DF2-9604-F869607D5872}"/>
    <cellStyle name="千分位@ 2 16" xfId="42847" xr:uid="{7D028001-24AD-4E02-91EB-403D618AB931}"/>
    <cellStyle name="千分位@ 2 17" xfId="44411" xr:uid="{D4E72BDD-D6DD-466D-9D6F-BE169A06DC9B}"/>
    <cellStyle name="千分位@ 2 18" xfId="46822" xr:uid="{D88149A0-D46E-468C-BA13-04320E433AD8}"/>
    <cellStyle name="千分位@ 2 19" xfId="46585" xr:uid="{21618452-6FA5-4C35-B7BC-4472AF5490DC}"/>
    <cellStyle name="千分位@ 2 2" xfId="7814" xr:uid="{6E9013AF-AA7F-4BE9-AF40-257A933B3291}"/>
    <cellStyle name="千分位@ 2 2 10" xfId="40739" xr:uid="{D652F7BF-D5CA-446A-B023-CE969A0E2DFB}"/>
    <cellStyle name="千分位@ 2 2 2" xfId="9976" xr:uid="{5C308C4B-9818-4326-B57B-637700F983D3}"/>
    <cellStyle name="千分位@ 2 2 2 2" xfId="11452" xr:uid="{104F8BA2-726C-4A4C-BE20-AB010034D924}"/>
    <cellStyle name="千分位@ 2 2 2 2 2" xfId="30765" xr:uid="{C689A026-3267-44B0-A332-2BBDD6B41F83}"/>
    <cellStyle name="千分位@ 2 2 2 3" xfId="29305" xr:uid="{472BB756-2286-423B-AEB6-30F2679D40A5}"/>
    <cellStyle name="千分位@ 2 2 3" xfId="10640" xr:uid="{3AC38051-D4A6-4306-8630-3A63F12520A9}"/>
    <cellStyle name="千分位@ 2 2 3 2" xfId="11830" xr:uid="{2BF2EE62-DCA6-4B20-8DBC-7DC9D7E308AD}"/>
    <cellStyle name="千分位@ 2 2 3 2 2" xfId="31143" xr:uid="{7F787A4B-F06F-4838-ADEC-85157509D591}"/>
    <cellStyle name="千分位@ 2 2 3 3" xfId="29963" xr:uid="{966CF5F9-5AE1-4EC7-AB0F-9F871877BA9C}"/>
    <cellStyle name="千分位@ 2 2 4" xfId="11090" xr:uid="{F46D0C27-9500-4AF8-9E77-EE4DD3525AB4}"/>
    <cellStyle name="千分位@ 2 2 4 2" xfId="30403" xr:uid="{0D920EBE-3F0F-4593-AEFA-CC7856F74649}"/>
    <cellStyle name="千分位@ 2 2 5" xfId="19018" xr:uid="{99FB38BA-A35F-486D-AD3F-63BA8C71AE0E}"/>
    <cellStyle name="千分位@ 2 2 5 2" xfId="36882" xr:uid="{17D78D49-FF58-4FA4-8F4A-E31A9934F2A3}"/>
    <cellStyle name="千分位@ 2 2 6" xfId="22472" xr:uid="{5D01998A-CE8F-43A1-8993-5B12E2B80EE8}"/>
    <cellStyle name="千分位@ 2 2 6 2" xfId="38596" xr:uid="{17247793-89AB-4C1A-8BE8-545B8CEFBC38}"/>
    <cellStyle name="千分位@ 2 2 7" xfId="17648" xr:uid="{5F222AB5-8086-4A88-B4A5-A1F447B80946}"/>
    <cellStyle name="千分位@ 2 2 7 2" xfId="36713" xr:uid="{C6AD9DA6-EAD2-4894-8A3D-520F7136D67D}"/>
    <cellStyle name="千分位@ 2 2 8" xfId="22557" xr:uid="{A43F967F-F502-4527-A945-F37340316166}"/>
    <cellStyle name="千分位@ 2 2 8 2" xfId="38681" xr:uid="{298A0D21-8D0D-438B-B382-090FEEA83421}"/>
    <cellStyle name="千分位@ 2 2 9" xfId="27297" xr:uid="{9085EB35-5924-4648-AB30-FF4F2D219E4A}"/>
    <cellStyle name="千分位@ 2 20" xfId="48090" xr:uid="{61E1F52C-250F-4FE9-A645-65F135449041}"/>
    <cellStyle name="千分位@ 2 21" xfId="47290" xr:uid="{8CFC3CE0-C2A9-4D09-B70E-E8DA14320C45}"/>
    <cellStyle name="千分位@ 2 22" xfId="47768" xr:uid="{52673B97-142B-44BC-9001-0F20A3129D6D}"/>
    <cellStyle name="千分位@ 2 23" xfId="44536" xr:uid="{5D126BA4-5FF9-415C-924F-40BB05B5AEA4}"/>
    <cellStyle name="千分位@ 2 24" xfId="47560" xr:uid="{7DB00AAF-3044-4E36-8233-30CB6E0A8469}"/>
    <cellStyle name="千分位@ 2 25" xfId="48347" xr:uid="{62EE3329-8F30-45D1-B831-2227C4AB6B38}"/>
    <cellStyle name="千分位@ 2 26" xfId="47818" xr:uid="{23D655A4-ED4D-4205-A361-05609400C795}"/>
    <cellStyle name="千分位@ 2 27" xfId="47408" xr:uid="{CED9D238-6494-4FD6-9288-E99B24642CA2}"/>
    <cellStyle name="千分位@ 2 28" xfId="44446" xr:uid="{9236CA72-4360-41E8-AF79-FA7F794BC479}"/>
    <cellStyle name="千分位@ 2 29" xfId="44297" xr:uid="{BA5234A2-1E1A-4236-BE2F-C80EBC8CC6AC}"/>
    <cellStyle name="千分位@ 2 3" xfId="9771" xr:uid="{AA7A5472-ED68-4406-B54C-A53BA0658A94}"/>
    <cellStyle name="千分位@ 2 3 2" xfId="10511" xr:uid="{66D4407D-3272-4DBF-BD29-BFB1BCE12082}"/>
    <cellStyle name="千分位@ 2 3 2 2" xfId="10863" xr:uid="{0EED02AA-4672-43D5-A849-CB93C9FC7035}"/>
    <cellStyle name="千分位@ 2 3 2 2 2" xfId="12046" xr:uid="{428A10B4-FC79-4AD8-B2AC-6D0E26355ED6}"/>
    <cellStyle name="千分位@ 2 3 2 2 2 2" xfId="31359" xr:uid="{35BE1959-629E-44A1-B2B4-2D182D172ED7}"/>
    <cellStyle name="千分位@ 2 3 2 2 3" xfId="30179" xr:uid="{6C599456-AD5B-4086-9D25-4B676A2C1B38}"/>
    <cellStyle name="千分位@ 2 3 2 3" xfId="11702" xr:uid="{6007CD66-CBF3-46E3-9DBD-889AF91AB3A8}"/>
    <cellStyle name="千分位@ 2 3 2 3 2" xfId="31015" xr:uid="{D161D517-F777-4880-808A-66232CE1A2DF}"/>
    <cellStyle name="千分位@ 2 3 2 4" xfId="29835" xr:uid="{7D5FDFC7-2A69-4D03-BE21-A8892E7AA0E5}"/>
    <cellStyle name="千分位@ 2 3 3" xfId="11371" xr:uid="{A75C6FCE-624B-4883-BF05-7F298CE523CD}"/>
    <cellStyle name="千分位@ 2 3 3 2" xfId="30684" xr:uid="{C837E242-AFD9-499A-9231-8EE47A0F261E}"/>
    <cellStyle name="千分位@ 2 3 4" xfId="20892" xr:uid="{35EC04CD-7B25-4D69-A14A-267CE32A7E65}"/>
    <cellStyle name="千分位@ 2 3 4 2" xfId="37100" xr:uid="{6C0C9C0D-9A29-4C1D-8465-5A0AC84CC339}"/>
    <cellStyle name="千分位@ 2 3 5" xfId="22915" xr:uid="{5593A157-7D03-4FD3-B7A2-29BD05A942C2}"/>
    <cellStyle name="千分位@ 2 3 5 2" xfId="39039" xr:uid="{E959DFDF-0C8D-4747-99F1-A242BA6A6390}"/>
    <cellStyle name="千分位@ 2 3 6" xfId="23059" xr:uid="{CFB95813-CC45-425E-A360-D0273C65D08F}"/>
    <cellStyle name="千分位@ 2 3 6 2" xfId="39183" xr:uid="{54D3D83F-F05F-421B-9E33-54D5870F810C}"/>
    <cellStyle name="千分位@ 2 3 7" xfId="23168" xr:uid="{9ECCCC7D-B49D-423B-A5AC-99374A90E2A9}"/>
    <cellStyle name="千分位@ 2 3 7 2" xfId="39291" xr:uid="{D3A264C8-1CA9-4EA5-BF72-A090F5E49AAD}"/>
    <cellStyle name="千分位@ 2 3 8" xfId="29162" xr:uid="{3E13C608-A60D-402C-8F87-0A0898AF131D}"/>
    <cellStyle name="千分位@ 2 3 9" xfId="40950" xr:uid="{31F663DA-5676-4C48-83E2-F717C2F9BFC5}"/>
    <cellStyle name="千分位@ 2 30" xfId="46314" xr:uid="{5A08EE3D-C9EA-4AEF-A232-8239F099C9AC}"/>
    <cellStyle name="千分位@ 2 31" xfId="49741" xr:uid="{F98BABE7-B411-4243-A083-ACCEFA4D029A}"/>
    <cellStyle name="千分位@ 2 4" xfId="6852" xr:uid="{6C84CA4B-068E-409F-9F37-F178F88BBF6B}"/>
    <cellStyle name="千分位@ 2 4 2" xfId="10984" xr:uid="{4E3F1EE1-77E5-46E3-8874-074D71F353FF}"/>
    <cellStyle name="千分位@ 2 4 2 2" xfId="30297" xr:uid="{271AC762-B7B0-43C7-A46D-78035288F7F5}"/>
    <cellStyle name="千分位@ 2 4 3" xfId="20746" xr:uid="{D928A42F-69C7-4E70-9613-B401E8BF5C32}"/>
    <cellStyle name="千分位@ 2 4 3 2" xfId="36965" xr:uid="{B3CD231B-D038-4074-BD27-46B266E28C10}"/>
    <cellStyle name="千分位@ 2 4 4" xfId="22778" xr:uid="{95292AFA-34A8-4893-8AB7-4ED5C05E322B}"/>
    <cellStyle name="千分位@ 2 4 4 2" xfId="38902" xr:uid="{DBBBF071-8D1B-4977-A894-DAFEB88CBDBA}"/>
    <cellStyle name="千分位@ 2 4 5" xfId="17571" xr:uid="{0E3B12EB-520E-4F23-B8C3-54D68B5656EF}"/>
    <cellStyle name="千分位@ 2 4 5 2" xfId="36641" xr:uid="{9884B4D4-10FE-4357-9CF2-572146179BDE}"/>
    <cellStyle name="千分位@ 2 4 6" xfId="23219" xr:uid="{91967B87-9888-49F3-8538-1CBA7F92841B}"/>
    <cellStyle name="千分位@ 2 4 6 2" xfId="39342" xr:uid="{F2A2325B-53FC-450A-93A5-5060ED2A9FFB}"/>
    <cellStyle name="千分位@ 2 4 7" xfId="26664" xr:uid="{1FBCB75C-DBCC-4F5D-BCC3-C554C9F59470}"/>
    <cellStyle name="千分位@ 2 4 8" xfId="40815" xr:uid="{2F6433DC-D1D9-4A36-818B-DD88596C54FE}"/>
    <cellStyle name="千分位@ 2 5" xfId="6148" xr:uid="{F452D377-A989-4CAA-817A-CD8215FB919B}"/>
    <cellStyle name="千分位@ 2 5 2" xfId="25971" xr:uid="{9218FFFA-4046-4FC6-9BC0-3F1F2ACB8B1E}"/>
    <cellStyle name="千分位@ 2 5 3" xfId="44479" xr:uid="{556AE02D-D0FC-4896-BFE0-1D612A48A022}"/>
    <cellStyle name="千分位@ 2 6" xfId="14051" xr:uid="{7564C36B-1EA1-4C9A-A060-F8B04CD83E45}"/>
    <cellStyle name="千分位@ 2 6 2" xfId="33339" xr:uid="{83AFF08E-1B01-414E-9407-B18C1A93A76B}"/>
    <cellStyle name="千分位@ 2 6 3" xfId="44219" xr:uid="{A80BD50B-F57E-426B-9475-99B6E2C98AF5}"/>
    <cellStyle name="千分位@ 2 7" xfId="15353" xr:uid="{6D9328C9-BDE4-41DC-8229-6B9AF7D36495}"/>
    <cellStyle name="千分位@ 2 7 2" xfId="34559" xr:uid="{304C11A8-EDC1-4F01-AC18-C17D354BFA01}"/>
    <cellStyle name="千分位@ 2 7 3" xfId="44898" xr:uid="{C6263584-F235-4CEE-9F52-5A14108F8D1D}"/>
    <cellStyle name="千分位@ 2 8" xfId="43415" xr:uid="{1020EA36-C635-4AD1-9CD0-144D43773C67}"/>
    <cellStyle name="千分位@ 2 9" xfId="42306" xr:uid="{9A3239A3-B2C4-435C-B342-28FE36ED2391}"/>
    <cellStyle name="千分位@ 20" xfId="46779" xr:uid="{CAA945A8-2CD2-44DE-BC82-F381A4C8D532}"/>
    <cellStyle name="千分位@ 21" xfId="47209" xr:uid="{848E56C1-D4DA-42A9-84EF-6A9C1CE90F3B}"/>
    <cellStyle name="千分位@ 22" xfId="47675" xr:uid="{17575CA7-9FB9-49E4-A6A0-0DAF8C99CFE9}"/>
    <cellStyle name="千分位@ 23" xfId="43311" xr:uid="{73FCF4AC-28FA-40CE-98F6-DE5B2288A040}"/>
    <cellStyle name="千分位@ 24" xfId="43487" xr:uid="{F7F5FB72-FEE7-4488-B9D6-B6BC10310927}"/>
    <cellStyle name="千分位@ 25" xfId="44325" xr:uid="{AE9C0FD5-2F6E-45F4-930E-170BC338D4DC}"/>
    <cellStyle name="千分位@ 26" xfId="47581" xr:uid="{7F5C02A5-29EE-4F66-B9E1-EAFD3E0A039A}"/>
    <cellStyle name="千分位@ 27" xfId="48140" xr:uid="{8A990FCA-DE85-4311-B5CC-C1054B09038E}"/>
    <cellStyle name="千分位@ 28" xfId="47107" xr:uid="{3E351D34-F03E-4FA2-99C2-AA6BBFAEA966}"/>
    <cellStyle name="千分位@ 29" xfId="45436" xr:uid="{028B5538-570C-4716-B306-A046E98DBB93}"/>
    <cellStyle name="千分位@ 3" xfId="1735" xr:uid="{3EE712F2-C073-4BB3-8C6F-94F40C792D0F}"/>
    <cellStyle name="千分位@ 3 10" xfId="46971" xr:uid="{4FC69BCB-789F-4BB4-A469-009619841FB2}"/>
    <cellStyle name="千分位@ 3 11" xfId="42841" xr:uid="{4E5CCAE2-5AB8-43A1-BE5F-0B2B5FB9DC1F}"/>
    <cellStyle name="千分位@ 3 12" xfId="47067" xr:uid="{A6421337-7AAC-43ED-B506-D71FF62804B8}"/>
    <cellStyle name="千分位@ 3 13" xfId="42783" xr:uid="{666B60C9-2EA5-472D-9CAA-16C6D55FC9D5}"/>
    <cellStyle name="千分位@ 3 14" xfId="47484" xr:uid="{381018C7-D0D7-4955-A85C-6B758C0E2219}"/>
    <cellStyle name="千分位@ 3 15" xfId="42409" xr:uid="{C902E894-E921-4E0B-908D-4E441053AF29}"/>
    <cellStyle name="千分位@ 3 16" xfId="44588" xr:uid="{18459A46-19A3-46C0-B9E9-37C76DB65BDF}"/>
    <cellStyle name="千分位@ 3 17" xfId="46883" xr:uid="{A5DD06AB-1233-4E63-BFF4-4076D5F5C0BE}"/>
    <cellStyle name="千分位@ 3 18" xfId="46318" xr:uid="{6821E635-4FBC-49D2-ABC0-A8C673173AAF}"/>
    <cellStyle name="千分位@ 3 19" xfId="44402" xr:uid="{D2D6BBE7-8F8F-4D0E-8B27-1554DBCCF6B0}"/>
    <cellStyle name="千分位@ 3 2" xfId="7815" xr:uid="{5799B3CC-7FC6-4C83-ACA4-962CE75C2A28}"/>
    <cellStyle name="千分位@ 3 2 10" xfId="40740" xr:uid="{A218C745-096B-47B8-9C86-01F3E384E1C1}"/>
    <cellStyle name="千分位@ 3 2 2" xfId="9977" xr:uid="{6F95A31F-3EB5-4507-B579-CE759B9CBDB9}"/>
    <cellStyle name="千分位@ 3 2 2 2" xfId="11453" xr:uid="{100DE640-2093-4356-AD81-7DD4ED8764CC}"/>
    <cellStyle name="千分位@ 3 2 2 2 2" xfId="30766" xr:uid="{94A08EA3-345C-46BB-BDFC-593075BB8FC1}"/>
    <cellStyle name="千分位@ 3 2 2 3" xfId="29306" xr:uid="{FAF51784-6C05-45AA-BE84-AF0956B86D04}"/>
    <cellStyle name="千分位@ 3 2 3" xfId="10641" xr:uid="{B2A3EDE4-CB50-4227-8938-CEC7D11D649E}"/>
    <cellStyle name="千分位@ 3 2 3 2" xfId="11831" xr:uid="{08297269-CD72-4614-BB1C-330001EBEF88}"/>
    <cellStyle name="千分位@ 3 2 3 2 2" xfId="31144" xr:uid="{4EB43BEC-14CF-421E-B524-76A6800C8A77}"/>
    <cellStyle name="千分位@ 3 2 3 3" xfId="29964" xr:uid="{106BF5FA-BD6A-4E00-9B84-36B75AB5741B}"/>
    <cellStyle name="千分位@ 3 2 4" xfId="11091" xr:uid="{E5E5636C-B478-40FD-9AF0-CF018C7481B7}"/>
    <cellStyle name="千分位@ 3 2 4 2" xfId="30404" xr:uid="{2B38A3A5-6ECF-4D7B-A16F-7665184A3C05}"/>
    <cellStyle name="千分位@ 3 2 5" xfId="19019" xr:uid="{20AE109A-C020-4730-B5F4-DC90755F1E06}"/>
    <cellStyle name="千分位@ 3 2 5 2" xfId="36883" xr:uid="{F929F2F9-6395-49A2-9042-6A3C86CABFD6}"/>
    <cellStyle name="千分位@ 3 2 6" xfId="22473" xr:uid="{6A54DB85-E200-43B5-8DE8-466C08550CDD}"/>
    <cellStyle name="千分位@ 3 2 6 2" xfId="38597" xr:uid="{21C57506-C2FF-4FDB-A68C-F45F68759CB4}"/>
    <cellStyle name="千分位@ 3 2 7" xfId="17556" xr:uid="{57B459F9-A146-4112-8ED0-D3513FEA5630}"/>
    <cellStyle name="千分位@ 3 2 7 2" xfId="36628" xr:uid="{FD1B1DE1-B5B0-4399-843B-E1D03C965FC5}"/>
    <cellStyle name="千分位@ 3 2 8" xfId="22935" xr:uid="{58F46AA2-239E-4CFE-B2E4-A75BA4D582FE}"/>
    <cellStyle name="千分位@ 3 2 8 2" xfId="39059" xr:uid="{DB994CBB-D4CA-4DD9-9246-3D2E080AA735}"/>
    <cellStyle name="千分位@ 3 2 9" xfId="27298" xr:uid="{ADCCB1CC-CFE5-4BAB-B982-E2E24555791D}"/>
    <cellStyle name="千分位@ 3 20" xfId="47841" xr:uid="{55A012A6-FEFB-4571-95F9-B00BA6CD4698}"/>
    <cellStyle name="千分位@ 3 21" xfId="47039" xr:uid="{54B7C875-9914-43E9-BDDB-62A0F67FDA6E}"/>
    <cellStyle name="千分位@ 3 22" xfId="47646" xr:uid="{14DBF80B-8F32-4822-80F2-A9DC63377336}"/>
    <cellStyle name="千分位@ 3 23" xfId="43413" xr:uid="{4B5AEDCA-6505-4465-92F8-C8CC6CC18CBE}"/>
    <cellStyle name="千分位@ 3 24" xfId="42372" xr:uid="{567DAED4-9095-4265-BAA6-6F1338FA858B}"/>
    <cellStyle name="千分位@ 3 25" xfId="46567" xr:uid="{8F957C76-266F-4BCE-A5D8-559E520684AD}"/>
    <cellStyle name="千分位@ 3 26" xfId="46469" xr:uid="{984C44EB-C770-4EFD-A712-687DD8154246}"/>
    <cellStyle name="千分位@ 3 27" xfId="43209" xr:uid="{6FE92B5A-ED03-4DCC-9FD5-2E5B5D3455AC}"/>
    <cellStyle name="千分位@ 3 28" xfId="46240" xr:uid="{3F7C72C7-B808-4250-98A1-3598C534A31F}"/>
    <cellStyle name="千分位@ 3 29" xfId="44409" xr:uid="{7A9A3BC1-D56E-4E4B-BDC8-DC3C59CBC1CB}"/>
    <cellStyle name="千分位@ 3 3" xfId="9772" xr:uid="{0B4AECBE-DB53-4650-9A49-51B234FC3653}"/>
    <cellStyle name="千分位@ 3 3 2" xfId="10512" xr:uid="{74F3F568-8C7C-42D6-9A0D-DA61A421759E}"/>
    <cellStyle name="千分位@ 3 3 2 2" xfId="10864" xr:uid="{70DA7635-63A1-42D4-94D1-DAA2FDB7420C}"/>
    <cellStyle name="千分位@ 3 3 2 2 2" xfId="12047" xr:uid="{92C1C412-A1B0-4238-9E3F-504B1511C0DE}"/>
    <cellStyle name="千分位@ 3 3 2 2 2 2" xfId="31360" xr:uid="{C071E5F6-EE60-4E31-9EC6-AD240B5FDDDA}"/>
    <cellStyle name="千分位@ 3 3 2 2 3" xfId="30180" xr:uid="{BCF5717F-567C-4CAD-A851-3AFA3B0304E8}"/>
    <cellStyle name="千分位@ 3 3 2 3" xfId="11703" xr:uid="{E7C5DE91-E9CB-45A9-9E75-2129C8B83453}"/>
    <cellStyle name="千分位@ 3 3 2 3 2" xfId="31016" xr:uid="{926B725D-58F1-4FF7-A734-068D3091C1F9}"/>
    <cellStyle name="千分位@ 3 3 2 4" xfId="29836" xr:uid="{81EFFBB4-95E7-4506-A3C3-6950161B8109}"/>
    <cellStyle name="千分位@ 3 3 3" xfId="11372" xr:uid="{1AFD02D1-82E5-4484-8BAC-458D03E44981}"/>
    <cellStyle name="千分位@ 3 3 3 2" xfId="30685" xr:uid="{63315DB2-5F1F-49C4-AAA0-0876BD2770D2}"/>
    <cellStyle name="千分位@ 3 3 4" xfId="20779" xr:uid="{8E143EC9-3118-41D0-87B7-61305BDB0F36}"/>
    <cellStyle name="千分位@ 3 3 4 2" xfId="36997" xr:uid="{A175D1CF-00F9-4448-B4FF-3E02B4123118}"/>
    <cellStyle name="千分位@ 3 3 5" xfId="22810" xr:uid="{A3F67EB8-22D4-451D-839B-922F02D8FEEA}"/>
    <cellStyle name="千分位@ 3 3 5 2" xfId="38934" xr:uid="{6657E84C-925C-4FC8-8590-21C76BFB34D2}"/>
    <cellStyle name="千分位@ 3 3 6" xfId="17286" xr:uid="{90F4F219-ECB4-4A0C-91ED-DFDE4656ACAE}"/>
    <cellStyle name="千分位@ 3 3 6 2" xfId="36377" xr:uid="{C652F6A4-C6E3-45E7-A530-A4DB2EFCC2AB}"/>
    <cellStyle name="千分位@ 3 3 7" xfId="17674" xr:uid="{8B386227-8D8D-4751-B5CA-DCB9E72C343E}"/>
    <cellStyle name="千分位@ 3 3 7 2" xfId="36738" xr:uid="{7944442B-69FE-48B9-96EB-DB3DE4B59011}"/>
    <cellStyle name="千分位@ 3 3 8" xfId="29163" xr:uid="{EFB08B33-DBF2-4BDD-8B81-B9DF04F96DF2}"/>
    <cellStyle name="千分位@ 3 3 9" xfId="40847" xr:uid="{31B474EF-0171-4E84-A9A9-96FDFDC0EED1}"/>
    <cellStyle name="千分位@ 3 30" xfId="48308" xr:uid="{B0933C95-FD3A-4A5A-BB60-5AAA4EA99D34}"/>
    <cellStyle name="千分位@ 3 31" xfId="50290" xr:uid="{43105B84-EAAF-44BA-BEE1-A878693307A4}"/>
    <cellStyle name="千分位@ 3 4" xfId="6851" xr:uid="{D9C27BCE-455D-4545-829B-AF4080C21ED9}"/>
    <cellStyle name="千分位@ 3 4 2" xfId="10983" xr:uid="{43BB0F71-0A5E-4715-9AAD-43D67CDB9BE8}"/>
    <cellStyle name="千分位@ 3 4 2 2" xfId="30296" xr:uid="{F95078B4-EB2B-4FA5-8C66-50A12AEF0081}"/>
    <cellStyle name="千分位@ 3 4 3" xfId="20888" xr:uid="{245435A5-1E74-4D81-8B15-163B1FA5B1B1}"/>
    <cellStyle name="千分位@ 3 4 3 2" xfId="37096" xr:uid="{B63E2D92-E0B9-4039-BB8E-9066345BE054}"/>
    <cellStyle name="千分位@ 3 4 4" xfId="22911" xr:uid="{5EFC8CC9-E514-4A7F-9B1E-2C36C559CCE3}"/>
    <cellStyle name="千分位@ 3 4 4 2" xfId="39035" xr:uid="{B4435ADB-2461-422C-A67C-B048FEC076AF}"/>
    <cellStyle name="千分位@ 3 4 5" xfId="22671" xr:uid="{1BE29539-B7CB-485F-B0B6-1A010148CF07}"/>
    <cellStyle name="千分位@ 3 4 5 2" xfId="38795" xr:uid="{71E1D27D-1C4B-452C-9397-83A2491E951A}"/>
    <cellStyle name="千分位@ 3 4 6" xfId="17680" xr:uid="{F84604C9-C106-4EE8-BDA8-EF82BAA63C01}"/>
    <cellStyle name="千分位@ 3 4 6 2" xfId="36744" xr:uid="{5DAE53CE-4797-4CBA-A056-0608F9327A8F}"/>
    <cellStyle name="千分位@ 3 4 7" xfId="26663" xr:uid="{249B959B-6C32-4820-8D81-742C305E45D1}"/>
    <cellStyle name="千分位@ 3 4 8" xfId="40946" xr:uid="{271A51CA-4F87-4BE4-9C03-FDA6E51D5B6C}"/>
    <cellStyle name="千分位@ 3 5" xfId="6149" xr:uid="{BF304232-0330-4BD2-919E-05FDF8446A94}"/>
    <cellStyle name="千分位@ 3 5 2" xfId="25972" xr:uid="{E4C43AF7-91D8-4483-A8F7-250C36C00F91}"/>
    <cellStyle name="千分位@ 3 5 3" xfId="44478" xr:uid="{EBC269B6-2739-4773-8AA5-5DCDB47C715F}"/>
    <cellStyle name="千分位@ 3 6" xfId="14052" xr:uid="{D2944D2C-3818-458C-87FB-DB3E59388D8A}"/>
    <cellStyle name="千分位@ 3 6 2" xfId="33340" xr:uid="{D2527C48-1A90-4097-AD57-0FC05CE01F9A}"/>
    <cellStyle name="千分位@ 3 6 3" xfId="42814" xr:uid="{D4BCF6F7-63CF-4C3E-9D22-9056C9570F01}"/>
    <cellStyle name="千分位@ 3 7" xfId="15354" xr:uid="{EB21C914-80D4-482B-8238-3BB8B9B6FD0C}"/>
    <cellStyle name="千分位@ 3 7 2" xfId="34560" xr:uid="{E2C9D3F6-F483-4E9E-A9E2-CE3B206B92ED}"/>
    <cellStyle name="千分位@ 3 7 3" xfId="47083" xr:uid="{C6510015-3205-4166-9A1C-C8880A594892}"/>
    <cellStyle name="千分位@ 3 8" xfId="47317" xr:uid="{FF8C43F3-AF02-423D-8A1E-7FFC4E72C7AC}"/>
    <cellStyle name="千分位@ 3 9" xfId="46657" xr:uid="{7309DEBA-10B1-40E9-83BE-26DAEB853EF7}"/>
    <cellStyle name="千分位@ 30" xfId="47518" xr:uid="{C749EF01-BA3E-4267-8B2D-F97BBAE1002D}"/>
    <cellStyle name="千分位@ 31" xfId="47573" xr:uid="{1841F794-C2E2-42E2-835B-458C55D3D395}"/>
    <cellStyle name="千分位@ 32" xfId="48194" xr:uid="{D02810A3-BF36-486B-8442-8DE3BD4206AC}"/>
    <cellStyle name="千分位@ 33" xfId="42433" xr:uid="{18619664-0802-4C7A-94A7-40343445D692}"/>
    <cellStyle name="千分位@ 34" xfId="47628" xr:uid="{4528D1DC-990D-4CA8-AE01-81DBC1F58A10}"/>
    <cellStyle name="千分位@ 35" xfId="43050" xr:uid="{E96C1A4F-0AAB-4747-B9D2-D5639FFCF9A4}"/>
    <cellStyle name="千分位@ 36" xfId="48389" xr:uid="{253B5C0D-A85D-4CC9-9AE1-9157ED10D240}"/>
    <cellStyle name="千分位@ 37" xfId="47618" xr:uid="{BAFBC459-6135-4372-AB49-C26990CE8FAE}"/>
    <cellStyle name="千分位@ 38" xfId="48476" xr:uid="{FBAD0078-8A46-4173-B955-27B29C4925D8}"/>
    <cellStyle name="千分位@ 39" xfId="50931" xr:uid="{E3540957-4F8C-435B-A242-68A763EE5353}"/>
    <cellStyle name="千分位@ 4" xfId="1736" xr:uid="{BD14C202-11AC-4B5A-85AB-9CEABEA255BA}"/>
    <cellStyle name="千分位@ 4 10" xfId="47236" xr:uid="{D130FB39-FD98-449E-9A7D-D604C4FEF77D}"/>
    <cellStyle name="千分位@ 4 11" xfId="46815" xr:uid="{C26E575C-5098-4C17-98FA-FC5FCBEC8DB4}"/>
    <cellStyle name="千分位@ 4 12" xfId="44423" xr:uid="{2FB23B08-F9D1-4CC0-BEA4-B0F55C0B6C9C}"/>
    <cellStyle name="千分位@ 4 13" xfId="46572" xr:uid="{1567D4CB-91AA-490E-BE85-DFBE56706796}"/>
    <cellStyle name="千分位@ 4 14" xfId="46596" xr:uid="{32A39E2D-8A0C-4856-A228-82F45C674BCD}"/>
    <cellStyle name="千分位@ 4 15" xfId="46408" xr:uid="{B19FA06F-4C93-4547-AFE1-8A86A2E45964}"/>
    <cellStyle name="千分位@ 4 16" xfId="48007" xr:uid="{8B45808E-7DA7-4FC6-920A-A262F5068044}"/>
    <cellStyle name="千分位@ 4 17" xfId="44564" xr:uid="{584D7AD1-9C3B-4B50-A075-D8C0BFDE7021}"/>
    <cellStyle name="千分位@ 4 18" xfId="43395" xr:uid="{88653CFC-16BA-4970-BFB9-AA2260649982}"/>
    <cellStyle name="千分位@ 4 19" xfId="48119" xr:uid="{0DEE9821-C80F-4951-8FB9-8BA5825C93ED}"/>
    <cellStyle name="千分位@ 4 2" xfId="7816" xr:uid="{E214460C-ED8D-4BCA-81B1-97C9E9D4AE0B}"/>
    <cellStyle name="千分位@ 4 2 10" xfId="40741" xr:uid="{E73631F5-7CC7-4259-A4C7-F36452C38FCE}"/>
    <cellStyle name="千分位@ 4 2 2" xfId="9978" xr:uid="{2C968843-FA72-47BD-9732-43FDD9AA97C8}"/>
    <cellStyle name="千分位@ 4 2 2 2" xfId="11454" xr:uid="{CFD95C51-95D5-4466-99C7-D39CB34925A2}"/>
    <cellStyle name="千分位@ 4 2 2 2 2" xfId="30767" xr:uid="{43DB2731-9EB5-4EF6-82DF-919A9EAB16E4}"/>
    <cellStyle name="千分位@ 4 2 2 3" xfId="29307" xr:uid="{2377227B-B85A-4EA4-9E6D-EABD6E1C6DEA}"/>
    <cellStyle name="千分位@ 4 2 3" xfId="10642" xr:uid="{A26F385F-1AAB-4E50-8A1A-793ADF97AC59}"/>
    <cellStyle name="千分位@ 4 2 3 2" xfId="11832" xr:uid="{8070CBB3-F34E-40C5-BCD2-61EEB47EEBFE}"/>
    <cellStyle name="千分位@ 4 2 3 2 2" xfId="31145" xr:uid="{98B2C358-B5C5-4F08-ADBA-B6CFF841EB1F}"/>
    <cellStyle name="千分位@ 4 2 3 3" xfId="29965" xr:uid="{DA0B6498-E94C-4E40-9BA9-898C3F243898}"/>
    <cellStyle name="千分位@ 4 2 4" xfId="11092" xr:uid="{94FB310D-CF73-4FE0-AC7C-FF92831A2D0A}"/>
    <cellStyle name="千分位@ 4 2 4 2" xfId="30405" xr:uid="{DECAE66E-1ED3-4613-9086-A7A7DE59D6DF}"/>
    <cellStyle name="千分位@ 4 2 5" xfId="19020" xr:uid="{F02C1A0F-033C-4944-A501-522C518D3FB6}"/>
    <cellStyle name="千分位@ 4 2 5 2" xfId="36884" xr:uid="{25856ACA-EE5F-4760-83B2-DEA376EFFCBC}"/>
    <cellStyle name="千分位@ 4 2 6" xfId="22474" xr:uid="{8719B617-7928-4F3B-B5BB-983D69055FC1}"/>
    <cellStyle name="千分位@ 4 2 6 2" xfId="38598" xr:uid="{D8E11669-78DD-4C70-B1C2-7F7CA94C24BB}"/>
    <cellStyle name="千分位@ 4 2 7" xfId="22333" xr:uid="{8F380778-02AD-4A33-8DF2-137F33F13B73}"/>
    <cellStyle name="千分位@ 4 2 7 2" xfId="38460" xr:uid="{9958370C-B4F2-48F1-99C2-BDF6E74D5509}"/>
    <cellStyle name="千分位@ 4 2 8" xfId="17619" xr:uid="{C8A46B5F-C3C1-4859-ACAD-BF6ADA3EB7E6}"/>
    <cellStyle name="千分位@ 4 2 8 2" xfId="36684" xr:uid="{019906AA-8C90-4662-A2E6-BE9217727494}"/>
    <cellStyle name="千分位@ 4 2 9" xfId="27299" xr:uid="{B340A542-AB7F-46C6-86C4-4B73B8545FFB}"/>
    <cellStyle name="千分位@ 4 20" xfId="44049" xr:uid="{40449C11-528C-4652-A070-D596B0574EC3}"/>
    <cellStyle name="千分位@ 4 21" xfId="43482" xr:uid="{1EC6AACF-3726-43B0-AF0B-36710B5A7986}"/>
    <cellStyle name="千分位@ 4 22" xfId="48281" xr:uid="{BB4F2644-8EAE-4C55-A3B6-A2C27B7E96F3}"/>
    <cellStyle name="千分位@ 4 23" xfId="48278" xr:uid="{E5D3AC84-97DB-4EE0-80E3-C1FB4D632FF2}"/>
    <cellStyle name="千分位@ 4 24" xfId="48337" xr:uid="{2046DA55-56C9-4C21-8341-18159D41AC50}"/>
    <cellStyle name="千分位@ 4 25" xfId="43235" xr:uid="{EA6A4D7D-20B7-4B90-9890-E271AF955E6F}"/>
    <cellStyle name="千分位@ 4 26" xfId="47441" xr:uid="{B29EC383-971F-4AFD-B1CF-B7530FC8176B}"/>
    <cellStyle name="千分位@ 4 27" xfId="48286" xr:uid="{704CF964-5E8B-4A36-A202-1085D53AF277}"/>
    <cellStyle name="千分位@ 4 28" xfId="43211" xr:uid="{36065658-51DE-440C-B411-B852CF0AD69E}"/>
    <cellStyle name="千分位@ 4 29" xfId="46826" xr:uid="{983DC06D-AE5B-4E72-B939-1321B7577E13}"/>
    <cellStyle name="千分位@ 4 3" xfId="10380" xr:uid="{0C283F16-68E5-4825-9B66-034FE6BB5A45}"/>
    <cellStyle name="千分位@ 4 3 2" xfId="10587" xr:uid="{8E5977CF-CB51-47CD-82B0-518961719FBD}"/>
    <cellStyle name="千分位@ 4 3 2 2" xfId="10939" xr:uid="{B6CA7AEB-E605-4F1E-965E-412163D04BEB}"/>
    <cellStyle name="千分位@ 4 3 2 2 2" xfId="12119" xr:uid="{1E7D0D20-F548-4740-9E0C-14709BBAF1DC}"/>
    <cellStyle name="千分位@ 4 3 2 2 2 2" xfId="31432" xr:uid="{08FEF172-F46A-4877-9F60-3B688746A036}"/>
    <cellStyle name="千分位@ 4 3 2 2 3" xfId="30252" xr:uid="{F3F2D4B4-E7E6-4210-B8D6-369759AB0835}"/>
    <cellStyle name="千分位@ 4 3 2 3" xfId="11778" xr:uid="{907BAEB5-C7E3-40CF-BB46-332119863511}"/>
    <cellStyle name="千分位@ 4 3 2 3 2" xfId="31091" xr:uid="{56126350-56C6-4137-9E6C-6B5735C1B0B3}"/>
    <cellStyle name="千分位@ 4 3 2 4" xfId="29911" xr:uid="{101C5D25-C042-45B5-81AE-D9AD5EF826C7}"/>
    <cellStyle name="千分位@ 4 3 3" xfId="11576" xr:uid="{EEB6B3F0-07A4-43DB-BDF0-DAB555932FEC}"/>
    <cellStyle name="千分位@ 4 3 3 2" xfId="30889" xr:uid="{F9ACF46A-F458-4DEA-A929-0B0777DF0B4E}"/>
    <cellStyle name="千分位@ 4 3 4" xfId="20891" xr:uid="{67C7A31D-A888-4EC7-82ED-90C6647628C3}"/>
    <cellStyle name="千分位@ 4 3 4 2" xfId="37099" xr:uid="{5687129C-0E83-4AB7-B6A8-9F05B73C983B}"/>
    <cellStyle name="千分位@ 4 3 5" xfId="22914" xr:uid="{F3BA588F-6517-4EF2-8B4C-E545B2A560A4}"/>
    <cellStyle name="千分位@ 4 3 5 2" xfId="39038" xr:uid="{2E780DA1-6486-410E-84A2-413068E81605}"/>
    <cellStyle name="千分位@ 4 3 6" xfId="17443" xr:uid="{0CE8DB18-D64D-4D14-A660-4180DBA36528}"/>
    <cellStyle name="千分位@ 4 3 6 2" xfId="36523" xr:uid="{8D278B32-7445-4C9E-8607-4D8B8281FE2D}"/>
    <cellStyle name="千分位@ 4 3 7" xfId="23212" xr:uid="{2D716AD8-1EE9-43BD-B037-782D36C42E69}"/>
    <cellStyle name="千分位@ 4 3 7 2" xfId="39335" xr:uid="{34EDB157-E38F-423E-85D4-C67CD40ED6DC}"/>
    <cellStyle name="千分位@ 4 3 8" xfId="29708" xr:uid="{583BD9C4-B95F-4902-8538-0AAC82DB30C0}"/>
    <cellStyle name="千分位@ 4 3 9" xfId="40949" xr:uid="{28B8C078-BCCE-45CA-8C08-CDD429738E3B}"/>
    <cellStyle name="千分位@ 4 30" xfId="42411" xr:uid="{ED5CEC93-6E00-458F-9B46-0948420EB5FD}"/>
    <cellStyle name="千分位@ 4 31" xfId="50873" xr:uid="{58487E4C-597B-4AB3-8542-C96B9A61A254}"/>
    <cellStyle name="千分位@ 4 4" xfId="6850" xr:uid="{B330E50A-A8E3-4B91-B80E-D2EDC74251CA}"/>
    <cellStyle name="千分位@ 4 4 2" xfId="10982" xr:uid="{A1534F41-62EA-46C8-A06C-138DBB13EFC3}"/>
    <cellStyle name="千分位@ 4 4 2 2" xfId="30295" xr:uid="{AD9E8B79-56CC-4142-B317-DB344EF15039}"/>
    <cellStyle name="千分位@ 4 4 3" xfId="20920" xr:uid="{BD604033-7E35-45FA-8A0F-83A9ADA6992F}"/>
    <cellStyle name="千分位@ 4 4 3 2" xfId="37126" xr:uid="{055ED5B6-404B-48D8-8DB0-48B48C0F63B7}"/>
    <cellStyle name="千分位@ 4 4 4" xfId="22942" xr:uid="{858AD126-1BB9-43F3-B9F9-AF9B27EF12C8}"/>
    <cellStyle name="千分位@ 4 4 4 2" xfId="39066" xr:uid="{DFD54A91-9957-4CE4-A7DD-5019F42EB791}"/>
    <cellStyle name="千分位@ 4 4 5" xfId="22659" xr:uid="{64830FF9-3D21-409B-AFDC-78F602D23074}"/>
    <cellStyle name="千分位@ 4 4 5 2" xfId="38783" xr:uid="{D5BA787D-016E-4220-B732-0C5EC983CACA}"/>
    <cellStyle name="千分位@ 4 4 6" xfId="23151" xr:uid="{E2E5493F-61FA-4ACB-98CF-F25ABCC379E5}"/>
    <cellStyle name="千分位@ 4 4 6 2" xfId="39274" xr:uid="{6B698E4B-A1A8-4E2A-9FCE-DE09A2B28F79}"/>
    <cellStyle name="千分位@ 4 4 7" xfId="26662" xr:uid="{D5EA9D7B-D5A9-4835-8830-89355573250A}"/>
    <cellStyle name="千分位@ 4 4 8" xfId="40976" xr:uid="{1AC1267A-3263-4546-BD04-75FD9D634726}"/>
    <cellStyle name="千分位@ 4 5" xfId="6150" xr:uid="{5CE8BAC5-8D8A-4C1A-BAD4-36A11923A6C9}"/>
    <cellStyle name="千分位@ 4 5 2" xfId="25973" xr:uid="{B03A6E1D-7D83-40B5-BB20-41D966B31632}"/>
    <cellStyle name="千分位@ 4 5 3" xfId="44477" xr:uid="{6BD83BA0-6C47-4DBE-90DE-6EE5E7D0B959}"/>
    <cellStyle name="千分位@ 4 6" xfId="14053" xr:uid="{2AD69CFA-35ED-446F-A150-9613D7D3EF7F}"/>
    <cellStyle name="千分位@ 4 6 2" xfId="33341" xr:uid="{3981405F-9F23-40BE-98E3-C5C0B6210EF2}"/>
    <cellStyle name="千分位@ 4 6 3" xfId="42815" xr:uid="{FB720FD8-F627-4A25-A023-69011B5DFE96}"/>
    <cellStyle name="千分位@ 4 7" xfId="15355" xr:uid="{8120FDC1-4373-464F-9E99-94A531CF442B}"/>
    <cellStyle name="千分位@ 4 7 2" xfId="34561" xr:uid="{A00B6D6F-D0E7-4B26-B9D3-BD24459CE65E}"/>
    <cellStyle name="千分位@ 4 7 3" xfId="42820" xr:uid="{3857F8B5-B9B5-4990-B03A-3FCB7DFFE004}"/>
    <cellStyle name="千分位@ 4 8" xfId="44550" xr:uid="{0E144B40-637B-4ED2-A7FE-3DFE3CB6CD67}"/>
    <cellStyle name="千分位@ 4 9" xfId="43107" xr:uid="{4C193BD8-F280-44F1-BC50-FEE424E1B4DD}"/>
    <cellStyle name="千分位@ 5" xfId="1737" xr:uid="{8C80FAAD-85BD-450C-8C60-B790DB32EC85}"/>
    <cellStyle name="千分位@ 5 10" xfId="43047" xr:uid="{2CA8974F-9B74-469A-8EE8-A87EBB70244D}"/>
    <cellStyle name="千分位@ 5 11" xfId="44637" xr:uid="{A5C6010E-7B15-4DE4-9C55-38C68CD0C6FC}"/>
    <cellStyle name="千分位@ 5 12" xfId="46692" xr:uid="{D7C7B223-BFAA-4F1A-8705-FB3D877168FE}"/>
    <cellStyle name="千分位@ 5 13" xfId="46432" xr:uid="{B01DEB2E-96C4-43D9-AF58-C38A122A1F3C}"/>
    <cellStyle name="千分位@ 5 14" xfId="46908" xr:uid="{1A92E60D-73B4-4120-9BF3-BC9FA5A5DF93}"/>
    <cellStyle name="千分位@ 5 15" xfId="44901" xr:uid="{A7F3CA90-CA35-4143-8230-7B35771E75B2}"/>
    <cellStyle name="千分位@ 5 16" xfId="47064" xr:uid="{DE2B49B9-FC09-4095-AB0A-0E5209F5EE70}"/>
    <cellStyle name="千分位@ 5 17" xfId="43139" xr:uid="{FFFE5CC2-13B7-447C-863E-F5412ACA3552}"/>
    <cellStyle name="千分位@ 5 18" xfId="46864" xr:uid="{9292B89F-5B0D-4C37-AAFF-739BA2044AA6}"/>
    <cellStyle name="千分位@ 5 19" xfId="47497" xr:uid="{709A076D-21FE-4462-94D4-3924C2B34F95}"/>
    <cellStyle name="千分位@ 5 2" xfId="7817" xr:uid="{994760DB-81B3-4DB9-A985-F98DD2C1B9D3}"/>
    <cellStyle name="千分位@ 5 2 10" xfId="40742" xr:uid="{E605CA2C-5CF5-4A58-9329-355F45F325C5}"/>
    <cellStyle name="千分位@ 5 2 2" xfId="9979" xr:uid="{E44FB1B4-5D8E-44B6-9C47-2B3CABBF4726}"/>
    <cellStyle name="千分位@ 5 2 2 2" xfId="11455" xr:uid="{77991A1C-FA18-45B0-976A-3C69CEFCE6E0}"/>
    <cellStyle name="千分位@ 5 2 2 2 2" xfId="30768" xr:uid="{6C3226C9-1092-4E54-8B56-AC1AE33DD604}"/>
    <cellStyle name="千分位@ 5 2 2 3" xfId="29308" xr:uid="{775BECA9-940E-4DC8-B5F8-CDABDAD1D726}"/>
    <cellStyle name="千分位@ 5 2 3" xfId="10643" xr:uid="{547F5E81-EE8B-492A-8D2A-39FAD8E25B3B}"/>
    <cellStyle name="千分位@ 5 2 3 2" xfId="11833" xr:uid="{6EB81C14-9E0C-494D-8787-44D0B1F5361A}"/>
    <cellStyle name="千分位@ 5 2 3 2 2" xfId="31146" xr:uid="{8E5E4732-9282-4C4A-B906-14777AD69D1D}"/>
    <cellStyle name="千分位@ 5 2 3 3" xfId="29966" xr:uid="{270AF553-D5E3-4712-A5A2-93ACFCC819ED}"/>
    <cellStyle name="千分位@ 5 2 4" xfId="11093" xr:uid="{F25F418E-5215-4C88-A65A-69DBAB294EF8}"/>
    <cellStyle name="千分位@ 5 2 4 2" xfId="30406" xr:uid="{B79D2185-DC06-4525-ABB5-E6173FB764FD}"/>
    <cellStyle name="千分位@ 5 2 5" xfId="19021" xr:uid="{10F9478D-3366-4CFE-97E0-6D5902FAB29F}"/>
    <cellStyle name="千分位@ 5 2 5 2" xfId="36885" xr:uid="{B661D666-749E-4EAE-AEF7-9088C13B3FC1}"/>
    <cellStyle name="千分位@ 5 2 6" xfId="22475" xr:uid="{F9BA72F1-3B8E-403F-8BA1-B436E73568F6}"/>
    <cellStyle name="千分位@ 5 2 6 2" xfId="38599" xr:uid="{63754368-24D3-4B7B-A434-3C1375875569}"/>
    <cellStyle name="千分位@ 5 2 7" xfId="22334" xr:uid="{62416A75-AD5C-43B1-9CDA-94BAABBA16AE}"/>
    <cellStyle name="千分位@ 5 2 7 2" xfId="38461" xr:uid="{8FC311F1-4367-4D57-BD75-221D5549776E}"/>
    <cellStyle name="千分位@ 5 2 8" xfId="23122" xr:uid="{383E2658-96E4-4AD9-B752-1787B82710FF}"/>
    <cellStyle name="千分位@ 5 2 8 2" xfId="39245" xr:uid="{5775E730-00D4-441B-B446-8D8585FDB62E}"/>
    <cellStyle name="千分位@ 5 2 9" xfId="27300" xr:uid="{A4DC2AF9-4ECD-4508-A10D-2BD93503DEB7}"/>
    <cellStyle name="千分位@ 5 20" xfId="47822" xr:uid="{55FADB0D-8265-4837-A3DE-E582D6D772A2}"/>
    <cellStyle name="千分位@ 5 21" xfId="47599" xr:uid="{9B32AF2C-CBAD-43BE-998D-C4196B4645ED}"/>
    <cellStyle name="千分位@ 5 22" xfId="42467" xr:uid="{65323A3B-1C8C-4602-B090-F62DE58F39F8}"/>
    <cellStyle name="千分位@ 5 23" xfId="44218" xr:uid="{8C39E88A-88A4-4904-A28A-0C005C0F0FAE}"/>
    <cellStyle name="千分位@ 5 24" xfId="44481" xr:uid="{15E7A69D-4FED-4B0F-B59F-0C4A1C848135}"/>
    <cellStyle name="千分位@ 5 25" xfId="43454" xr:uid="{7A862FBD-B2A9-417D-8F9C-7890F05A6E2F}"/>
    <cellStyle name="千分位@ 5 26" xfId="48277" xr:uid="{A23DAFC3-A632-49DA-9519-9EA7BEAE823A}"/>
    <cellStyle name="千分位@ 5 27" xfId="46761" xr:uid="{DE1DA9DF-4CE9-40DC-AFF1-3B7C40A31D5D}"/>
    <cellStyle name="千分位@ 5 28" xfId="47989" xr:uid="{898EF8CC-F394-409D-9CF1-DC865471D6EA}"/>
    <cellStyle name="千分位@ 5 29" xfId="48255" xr:uid="{559119B1-C12D-4737-80C1-A643D3C0C090}"/>
    <cellStyle name="千分位@ 5 3" xfId="10379" xr:uid="{102C119F-895B-4F4C-B7EC-2F54F2C6769A}"/>
    <cellStyle name="千分位@ 5 3 2" xfId="10586" xr:uid="{A5E971E3-1EAE-450B-825B-258F5307047A}"/>
    <cellStyle name="千分位@ 5 3 2 2" xfId="10938" xr:uid="{76D4EB85-BD07-4EA5-A428-E2FBEF707AF8}"/>
    <cellStyle name="千分位@ 5 3 2 2 2" xfId="12118" xr:uid="{5228E2B6-4B0E-4ED6-9CFD-6BB78134E9BD}"/>
    <cellStyle name="千分位@ 5 3 2 2 2 2" xfId="31431" xr:uid="{CE51621E-7914-44AD-9F61-456A7467D969}"/>
    <cellStyle name="千分位@ 5 3 2 2 3" xfId="30251" xr:uid="{58DEC5A3-55FE-441B-830A-03C649ECE1F5}"/>
    <cellStyle name="千分位@ 5 3 2 3" xfId="11777" xr:uid="{E1EC5355-87AB-46A0-A3D3-E28FBC961F41}"/>
    <cellStyle name="千分位@ 5 3 2 3 2" xfId="31090" xr:uid="{61937C30-2CFF-449B-8081-E3CF1F017C2D}"/>
    <cellStyle name="千分位@ 5 3 2 4" xfId="29910" xr:uid="{72F430AC-13EF-49DC-9F04-259AABA96387}"/>
    <cellStyle name="千分位@ 5 3 3" xfId="11575" xr:uid="{54D8C930-2BD9-4A96-85BD-B610D7EA112F}"/>
    <cellStyle name="千分位@ 5 3 3 2" xfId="30888" xr:uid="{92905DDF-27B4-40A8-B6B3-E64AF639AB3F}"/>
    <cellStyle name="千分位@ 5 3 4" xfId="20778" xr:uid="{34F14FC3-A5E0-4F53-BF91-D8C42DAB8189}"/>
    <cellStyle name="千分位@ 5 3 4 2" xfId="36996" xr:uid="{7B012C5E-73E1-4891-816C-E47941FDA8C0}"/>
    <cellStyle name="千分位@ 5 3 5" xfId="22809" xr:uid="{628BB29F-BF46-4B1C-B6D1-65DBD064F172}"/>
    <cellStyle name="千分位@ 5 3 5 2" xfId="38933" xr:uid="{954BD333-A1C7-4C27-B8EE-E1B6A4B5282F}"/>
    <cellStyle name="千分位@ 5 3 6" xfId="22712" xr:uid="{9B770CB0-46E4-4CAF-A72B-D9881FDA73A2}"/>
    <cellStyle name="千分位@ 5 3 6 2" xfId="38836" xr:uid="{988898BC-608F-4123-BB77-284C5228166F}"/>
    <cellStyle name="千分位@ 5 3 7" xfId="23161" xr:uid="{1AD7E4CE-7CEC-437C-9014-9EDFBCD53D4D}"/>
    <cellStyle name="千分位@ 5 3 7 2" xfId="39284" xr:uid="{A52A414B-C855-4E7C-B187-71DEBDD41FEC}"/>
    <cellStyle name="千分位@ 5 3 8" xfId="29707" xr:uid="{B26A4224-5C13-49A9-8C04-305805B3CB0C}"/>
    <cellStyle name="千分位@ 5 3 9" xfId="40846" xr:uid="{61992C17-E055-46C7-8C66-4CAAA580F071}"/>
    <cellStyle name="千分位@ 5 30" xfId="47988" xr:uid="{E20B040A-06DF-4F1B-9646-C6392AB4CBAB}"/>
    <cellStyle name="千分位@ 5 31" xfId="50932" xr:uid="{35ED8ED3-2088-4905-99C8-65CD1581F827}"/>
    <cellStyle name="千分位@ 5 4" xfId="6849" xr:uid="{DB7C7E53-6A9E-47E3-964B-2B8241AFA4EC}"/>
    <cellStyle name="千分位@ 5 4 2" xfId="10981" xr:uid="{556F49AE-6E7E-43AA-A69F-D5D16CD0FC11}"/>
    <cellStyle name="千分位@ 5 4 2 2" xfId="30294" xr:uid="{944A6078-098C-4343-A901-699972C4CB8B}"/>
    <cellStyle name="千分位@ 5 4 3" xfId="20747" xr:uid="{E76187D3-F3E8-4B4F-ACA8-75997484183C}"/>
    <cellStyle name="千分位@ 5 4 3 2" xfId="36966" xr:uid="{73942EED-828E-491B-B499-61E9E3E6C036}"/>
    <cellStyle name="千分位@ 5 4 4" xfId="22779" xr:uid="{34FD956F-2EDC-4C24-B0D9-BC2B808FCBE0}"/>
    <cellStyle name="千分位@ 5 4 4 2" xfId="38903" xr:uid="{2717D93B-B20F-4568-9874-9A01A996E5AC}"/>
    <cellStyle name="千分位@ 5 4 5" xfId="17676" xr:uid="{386651F1-A034-4CA1-9261-47129C7CED49}"/>
    <cellStyle name="千分位@ 5 4 5 2" xfId="36740" xr:uid="{5B9DFA5C-5249-47D8-BBAC-4C8EE31F1FA5}"/>
    <cellStyle name="千分位@ 5 4 6" xfId="17668" xr:uid="{045E5D6A-F44E-4265-BD11-24A8FBC46199}"/>
    <cellStyle name="千分位@ 5 4 6 2" xfId="36732" xr:uid="{A4F852EC-C477-4498-BB23-95CBC9CF01A1}"/>
    <cellStyle name="千分位@ 5 4 7" xfId="26661" xr:uid="{83404C58-329B-4C4C-8A56-CEBAEEE11F80}"/>
    <cellStyle name="千分位@ 5 4 8" xfId="40816" xr:uid="{14D44D21-7D14-478C-87E8-53B2DADDA419}"/>
    <cellStyle name="千分位@ 5 5" xfId="6151" xr:uid="{93899322-17E1-4283-8685-BA946DF83AA8}"/>
    <cellStyle name="千分位@ 5 5 2" xfId="25974" xr:uid="{D397D1FF-AA20-4F2F-BCB5-81AA8A641CC3}"/>
    <cellStyle name="千分位@ 5 5 3" xfId="44476" xr:uid="{607B68E5-62FB-4961-AAF7-1E26FC9929C9}"/>
    <cellStyle name="千分位@ 5 6" xfId="14054" xr:uid="{382828AC-0B23-41A9-86D7-AE5BFF3E6E70}"/>
    <cellStyle name="千分位@ 5 6 2" xfId="33342" xr:uid="{7ABA81EB-115D-4499-91E7-32C41BC02C24}"/>
    <cellStyle name="千分位@ 5 6 3" xfId="46900" xr:uid="{AAB8E445-413E-4FCE-85EF-D1B2054CEA0E}"/>
    <cellStyle name="千分位@ 5 7" xfId="15356" xr:uid="{5182AD23-7CEB-4E8D-9579-89F113D95C24}"/>
    <cellStyle name="千分位@ 5 7 2" xfId="34562" xr:uid="{9DFB3EA9-B50A-43A5-8AD3-4C08150C77B4}"/>
    <cellStyle name="千分位@ 5 7 3" xfId="42821" xr:uid="{EF115D30-AC78-47BF-B296-1FD3D15211A2}"/>
    <cellStyle name="千分位@ 5 8" xfId="44359" xr:uid="{DCE8ECEA-7D18-4FDD-9E24-0CFB8E98C35B}"/>
    <cellStyle name="千分位@ 5 9" xfId="43909" xr:uid="{3AA11F96-10E5-46F3-BAB0-99BB321DF7D1}"/>
    <cellStyle name="千分位@ 6" xfId="1738" xr:uid="{87ACAD03-B89D-4081-8711-A56AC911F69F}"/>
    <cellStyle name="千分位@ 6 10" xfId="46276" xr:uid="{072D689B-2271-4777-BE3F-9918466B7035}"/>
    <cellStyle name="千分位@ 6 11" xfId="46729" xr:uid="{141DC020-796A-42C7-82F6-5B0291CC4960}"/>
    <cellStyle name="千分位@ 6 12" xfId="42816" xr:uid="{D42AEC0D-BA59-4E43-AEF8-47FCCC0ABE90}"/>
    <cellStyle name="千分位@ 6 13" xfId="42767" xr:uid="{B6E37081-830C-450C-8ABC-8497E78691E3}"/>
    <cellStyle name="千分位@ 6 14" xfId="47048" xr:uid="{29BFA39A-EE63-40D2-9B38-A03D857A5A5F}"/>
    <cellStyle name="千分位@ 6 15" xfId="42833" xr:uid="{9D82B4A6-ED8F-4E7E-A7FD-D122F62B1D00}"/>
    <cellStyle name="千分位@ 6 16" xfId="44779" xr:uid="{476BC7E3-8C2C-4989-BADF-B408473D86A8}"/>
    <cellStyle name="千分位@ 6 17" xfId="46646" xr:uid="{C615AB9F-C8E8-483A-A972-84C6A0A2BFCD}"/>
    <cellStyle name="千分位@ 6 18" xfId="48060" xr:uid="{407754B4-AFAF-4950-A3E4-3224F5AA8CCA}"/>
    <cellStyle name="千分位@ 6 19" xfId="46229" xr:uid="{312A451A-74C0-48FC-AF04-A9E730F60926}"/>
    <cellStyle name="千分位@ 6 2" xfId="7818" xr:uid="{C0615115-5430-49D7-818E-631652F8ED83}"/>
    <cellStyle name="千分位@ 6 2 10" xfId="40743" xr:uid="{F35F746F-CBCE-42FD-8734-C7ECADC327B3}"/>
    <cellStyle name="千分位@ 6 2 2" xfId="9980" xr:uid="{EF97DC60-8602-4634-8F38-131029AB19F0}"/>
    <cellStyle name="千分位@ 6 2 2 2" xfId="11456" xr:uid="{4142F002-9C8E-437E-8409-7C48094AA722}"/>
    <cellStyle name="千分位@ 6 2 2 2 2" xfId="30769" xr:uid="{C439A170-4FEE-4E36-B690-9879AB5460CE}"/>
    <cellStyle name="千分位@ 6 2 2 3" xfId="29309" xr:uid="{D3395A1C-18D5-46DE-A980-D52071EFF825}"/>
    <cellStyle name="千分位@ 6 2 3" xfId="10644" xr:uid="{F049E9F3-C33A-4049-BF98-1A4A2879CAD0}"/>
    <cellStyle name="千分位@ 6 2 3 2" xfId="11834" xr:uid="{F900A288-151E-465D-BBB3-669D7CD9AA84}"/>
    <cellStyle name="千分位@ 6 2 3 2 2" xfId="31147" xr:uid="{D1D424EB-6322-4928-9DB5-8E7FDB48AD81}"/>
    <cellStyle name="千分位@ 6 2 3 3" xfId="29967" xr:uid="{9068794F-3910-4FFE-AFB6-F0EE10844A68}"/>
    <cellStyle name="千分位@ 6 2 4" xfId="11094" xr:uid="{3CCBE65D-6738-40C4-881F-B9DF365B7E7C}"/>
    <cellStyle name="千分位@ 6 2 4 2" xfId="30407" xr:uid="{53B7B123-84BC-4C6B-9FD1-27A2C8A527D1}"/>
    <cellStyle name="千分位@ 6 2 5" xfId="19022" xr:uid="{F8705E17-3138-468F-8613-6B24FEED00BF}"/>
    <cellStyle name="千分位@ 6 2 5 2" xfId="36886" xr:uid="{459C7FBB-DF21-4742-995D-04806C45BC06}"/>
    <cellStyle name="千分位@ 6 2 6" xfId="22476" xr:uid="{7DB92F93-042B-430C-94AE-234E0EA6ECA9}"/>
    <cellStyle name="千分位@ 6 2 6 2" xfId="38600" xr:uid="{81B6081C-573D-4EC8-872F-84D87B06495A}"/>
    <cellStyle name="千分位@ 6 2 7" xfId="17596" xr:uid="{4D41AD29-D193-41A1-AAF0-56D8B468495E}"/>
    <cellStyle name="千分位@ 6 2 7 2" xfId="36663" xr:uid="{2E600FFB-8EAF-4B91-BF2B-0337AB76BF45}"/>
    <cellStyle name="千分位@ 6 2 8" xfId="22406" xr:uid="{7A10F425-97DE-42A0-BAE0-B70666AC3FC3}"/>
    <cellStyle name="千分位@ 6 2 8 2" xfId="38533" xr:uid="{E129F09A-F735-4C13-A758-019AC3A6C9FF}"/>
    <cellStyle name="千分位@ 6 2 9" xfId="27301" xr:uid="{DC6AA6E5-BA20-4FF4-B50D-2ABFF6E5019E}"/>
    <cellStyle name="千分位@ 6 20" xfId="47622" xr:uid="{CD3C4884-EB87-468D-B05D-356735869C55}"/>
    <cellStyle name="千分位@ 6 21" xfId="44190" xr:uid="{74EA2FA6-B248-4C82-8C8D-19408980A819}"/>
    <cellStyle name="千分位@ 6 22" xfId="47014" xr:uid="{614E19E7-2CAF-4297-9992-055DB79A4262}"/>
    <cellStyle name="千分位@ 6 23" xfId="47754" xr:uid="{BB2BA107-972E-42B4-BD03-114C01E2467F}"/>
    <cellStyle name="千分位@ 6 24" xfId="47486" xr:uid="{E040BAD6-0965-4158-B9A5-A707D0091A56}"/>
    <cellStyle name="千分位@ 6 25" xfId="48030" xr:uid="{6076AE83-7238-45EA-84F3-E08D89F0B785}"/>
    <cellStyle name="千分位@ 6 26" xfId="42375" xr:uid="{9E7E3B9F-E80B-4747-A450-529700DDC288}"/>
    <cellStyle name="千分位@ 6 27" xfId="47228" xr:uid="{4E439CEE-6769-48AB-AE93-87B9D618F467}"/>
    <cellStyle name="千分位@ 6 28" xfId="43603" xr:uid="{472022F0-77B3-4020-8EA6-F5B90B0575BE}"/>
    <cellStyle name="千分位@ 6 29" xfId="44605" xr:uid="{9B499088-5537-45AB-A2E7-5882598333DB}"/>
    <cellStyle name="千分位@ 6 3" xfId="9792" xr:uid="{755B6D97-C3AD-405D-BD77-E683E542C869}"/>
    <cellStyle name="千分位@ 6 3 2" xfId="10513" xr:uid="{E721CBD1-6C5B-4690-B928-99855537402A}"/>
    <cellStyle name="千分位@ 6 3 2 2" xfId="10865" xr:uid="{39376867-B95D-4D51-AD21-B2C61C4EBF37}"/>
    <cellStyle name="千分位@ 6 3 2 2 2" xfId="12048" xr:uid="{84637C0E-7534-4DD5-AF30-8B70DA0AE8C1}"/>
    <cellStyle name="千分位@ 6 3 2 2 2 2" xfId="31361" xr:uid="{6E6B2C2B-1084-4595-AD6A-A3416E27B023}"/>
    <cellStyle name="千分位@ 6 3 2 2 3" xfId="30181" xr:uid="{CD30A8E1-9F7E-4DAB-A496-370F3C73086E}"/>
    <cellStyle name="千分位@ 6 3 2 3" xfId="11704" xr:uid="{7936C41B-82F8-40FD-BC09-8E01D64951C1}"/>
    <cellStyle name="千分位@ 6 3 2 3 2" xfId="31017" xr:uid="{D37E6E2B-90EC-4861-B0E3-C2414EC82CCC}"/>
    <cellStyle name="千分位@ 6 3 2 4" xfId="29837" xr:uid="{672E9B1C-CCCB-4657-AF78-BEA8FABB8534}"/>
    <cellStyle name="千分位@ 6 3 3" xfId="11373" xr:uid="{DEE768BC-C6CC-46E2-876C-ABB2B3D88CAC}"/>
    <cellStyle name="千分位@ 6 3 3 2" xfId="30686" xr:uid="{D9D865A5-A14A-4802-A67F-2DE07292322C}"/>
    <cellStyle name="千分位@ 6 3 4" xfId="20890" xr:uid="{CA641F13-6137-4076-B0AF-F34C899558F4}"/>
    <cellStyle name="千分位@ 6 3 4 2" xfId="37098" xr:uid="{0CF99FA3-A72E-43B5-A1EA-A5B8040392BD}"/>
    <cellStyle name="千分位@ 6 3 5" xfId="22913" xr:uid="{FD5D40DC-9944-409C-8930-92D9B142D0E0}"/>
    <cellStyle name="千分位@ 6 3 5 2" xfId="39037" xr:uid="{07D69D81-D287-469B-8095-C26D833B91C7}"/>
    <cellStyle name="千分位@ 6 3 6" xfId="22670" xr:uid="{EC754115-724A-4D31-B34D-11DFF50BD83F}"/>
    <cellStyle name="千分位@ 6 3 6 2" xfId="38794" xr:uid="{6014D19B-814D-4019-ADAA-D90CEC262FD7}"/>
    <cellStyle name="千分位@ 6 3 7" xfId="22517" xr:uid="{1D8A921D-0AA4-4902-A8DB-C85D580454EE}"/>
    <cellStyle name="千分位@ 6 3 7 2" xfId="38641" xr:uid="{C7613AE2-508E-45A9-9814-A5C2CFDF7C75}"/>
    <cellStyle name="千分位@ 6 3 8" xfId="29183" xr:uid="{F15A78D4-640C-45C6-95C7-9BBD2FAF882E}"/>
    <cellStyle name="千分位@ 6 3 9" xfId="40948" xr:uid="{A26A8015-CA67-4CF7-BB95-861BCBB4EC9C}"/>
    <cellStyle name="千分位@ 6 30" xfId="44597" xr:uid="{C2243B1A-4AA5-4D49-B262-B74C47CDFC7F}"/>
    <cellStyle name="千分位@ 6 31" xfId="50757" xr:uid="{1632CF1C-7BE4-48A8-BF53-BCE11B71EF6D}"/>
    <cellStyle name="千分位@ 6 4" xfId="6848" xr:uid="{B1B3B70E-404F-4E8A-9581-F4D9785EE02C}"/>
    <cellStyle name="千分位@ 6 4 2" xfId="10980" xr:uid="{4B7255D4-6079-4702-88F2-851F5ABE29BD}"/>
    <cellStyle name="千分位@ 6 4 2 2" xfId="30293" xr:uid="{29F101A9-3690-4E8B-9A38-EB33FB22952F}"/>
    <cellStyle name="千分位@ 6 4 3" xfId="20811" xr:uid="{EE449555-8083-438D-B24C-F4A884FEB83D}"/>
    <cellStyle name="千分位@ 6 4 3 2" xfId="37026" xr:uid="{EC3EEAD3-5EB6-497E-B10D-CB959C2F7058}"/>
    <cellStyle name="千分位@ 6 4 4" xfId="22841" xr:uid="{1275F1C1-4F68-403B-83DA-1C71D37E75C7}"/>
    <cellStyle name="千分位@ 6 4 4 2" xfId="38965" xr:uid="{58A23BE3-14CD-44F5-A706-50770C966F5F}"/>
    <cellStyle name="千分位@ 6 4 5" xfId="21047" xr:uid="{FF396F00-AE49-4384-BB59-B150BC5787F0}"/>
    <cellStyle name="千分位@ 6 4 5 2" xfId="37244" xr:uid="{6FA6CB76-C156-4644-AB2E-25CC4A7641BE}"/>
    <cellStyle name="千分位@ 6 4 6" xfId="17623" xr:uid="{79DA290E-772A-4187-9908-A1908F76724A}"/>
    <cellStyle name="千分位@ 6 4 6 2" xfId="36688" xr:uid="{56CEE25E-A093-4BE5-A6C1-E588A6AA3D6A}"/>
    <cellStyle name="千分位@ 6 4 7" xfId="26660" xr:uid="{A1C39CA8-BEF9-4F2B-9C64-AE23BA97E3CC}"/>
    <cellStyle name="千分位@ 6 4 8" xfId="40876" xr:uid="{AA040A8C-C5FA-46B5-AD03-BB2A9B967EDB}"/>
    <cellStyle name="千分位@ 6 5" xfId="6152" xr:uid="{EB16EBD7-14DF-4137-A9AC-BB9B338F5D9C}"/>
    <cellStyle name="千分位@ 6 5 2" xfId="25975" xr:uid="{EBF83536-310D-47AE-8E8C-D7B6D47E5CC6}"/>
    <cellStyle name="千分位@ 6 5 3" xfId="44475" xr:uid="{CB12B7FE-6083-434B-BA81-B8C3F9EE66BB}"/>
    <cellStyle name="千分位@ 6 6" xfId="14055" xr:uid="{97BA4DE7-AC8D-45AF-AE8E-1F31D5D804C4}"/>
    <cellStyle name="千分位@ 6 6 2" xfId="33343" xr:uid="{14760633-FE9C-44F3-82BF-21DC028A2B8F}"/>
    <cellStyle name="千分位@ 6 6 3" xfId="47274" xr:uid="{B19979AC-296A-45DF-9BF4-A2E6FED934C2}"/>
    <cellStyle name="千分位@ 6 7" xfId="15357" xr:uid="{9ACA0FE1-A602-4D7A-B8E1-650FC7499EA3}"/>
    <cellStyle name="千分位@ 6 7 2" xfId="34563" xr:uid="{C98198E7-CAA3-43CE-B235-75EA1A5238AA}"/>
    <cellStyle name="千分位@ 6 7 3" xfId="43461" xr:uid="{81A523C9-1A5C-4E07-875E-49C3F50084F3}"/>
    <cellStyle name="千分位@ 6 8" xfId="47377" xr:uid="{AAFA2B79-DC7E-41CF-8570-266B4AEDEA3F}"/>
    <cellStyle name="千分位@ 6 9" xfId="47392" xr:uid="{A2448F22-F9A0-4DE2-A306-2E6C1DCCDCD5}"/>
    <cellStyle name="千分位@ 7" xfId="1739" xr:uid="{3DB7BEFE-6AED-4AE1-A9AA-ADC832E77A15}"/>
    <cellStyle name="千分位@ 7 10" xfId="46833" xr:uid="{7CDCBFB1-45C0-4B47-9F8B-69F77F420A58}"/>
    <cellStyle name="千分位@ 7 11" xfId="42602" xr:uid="{F1E6B6AB-89C4-4D3D-B68E-81B6AD91A91C}"/>
    <cellStyle name="千分位@ 7 12" xfId="44289" xr:uid="{76180CCA-050C-4981-A60E-1C0610888285}"/>
    <cellStyle name="千分位@ 7 13" xfId="46311" xr:uid="{9E5BED23-157D-4100-A22E-D3708B5DE00C}"/>
    <cellStyle name="千分位@ 7 14" xfId="46394" xr:uid="{067C1A09-EB67-45BB-8FF2-B40DAF75691B}"/>
    <cellStyle name="千分位@ 7 15" xfId="47763" xr:uid="{923A54A0-3219-41BA-B4BB-717D3399502C}"/>
    <cellStyle name="千分位@ 7 16" xfId="44236" xr:uid="{10F1F05D-ED43-438B-AE08-6DC8E2B3A1EF}"/>
    <cellStyle name="千分位@ 7 17" xfId="42839" xr:uid="{5AAC8336-2801-47E0-BC4B-42FA745E42F5}"/>
    <cellStyle name="千分位@ 7 18" xfId="46324" xr:uid="{E1D6A89D-E97E-4731-B438-07111B46D681}"/>
    <cellStyle name="千分位@ 7 19" xfId="47019" xr:uid="{5FA80AAC-4D2D-4D37-A4EC-1B18B162829C}"/>
    <cellStyle name="千分位@ 7 2" xfId="7819" xr:uid="{6B2E8CCC-9656-4580-9410-B01B215E75E6}"/>
    <cellStyle name="千分位@ 7 2 10" xfId="40744" xr:uid="{B39B74C3-3D05-4C1C-B091-B0676E0D5788}"/>
    <cellStyle name="千分位@ 7 2 2" xfId="9981" xr:uid="{71C4E6D3-E73A-410B-AE14-62C43203FF60}"/>
    <cellStyle name="千分位@ 7 2 2 2" xfId="11457" xr:uid="{5813FEEC-9FE7-408F-B4E0-4E3C45F7EF12}"/>
    <cellStyle name="千分位@ 7 2 2 2 2" xfId="30770" xr:uid="{CDD3DA74-1F23-4F6C-9E88-851E6BB1E122}"/>
    <cellStyle name="千分位@ 7 2 2 3" xfId="29310" xr:uid="{12780E05-9131-4179-90AC-45EB283EE626}"/>
    <cellStyle name="千分位@ 7 2 3" xfId="10645" xr:uid="{05B1F0C0-1C7D-4956-A92F-81DA98F47C72}"/>
    <cellStyle name="千分位@ 7 2 3 2" xfId="11835" xr:uid="{2AF55F76-32AC-4CB0-B67A-D345C2DBECE4}"/>
    <cellStyle name="千分位@ 7 2 3 2 2" xfId="31148" xr:uid="{E906A594-F891-444F-8ACC-7BC0AD17D71C}"/>
    <cellStyle name="千分位@ 7 2 3 3" xfId="29968" xr:uid="{73668410-2C1A-4778-8E68-68F9C89CF19A}"/>
    <cellStyle name="千分位@ 7 2 4" xfId="11095" xr:uid="{024E16EE-16B4-42E1-BA2D-3DB99E8BFB6F}"/>
    <cellStyle name="千分位@ 7 2 4 2" xfId="30408" xr:uid="{13F9DBD7-82ED-4AA1-9082-F1B73BDD2B0D}"/>
    <cellStyle name="千分位@ 7 2 5" xfId="19023" xr:uid="{3BA92E86-49EE-4AE8-80D1-97E7E571C566}"/>
    <cellStyle name="千分位@ 7 2 5 2" xfId="36887" xr:uid="{02055DD0-6579-4FA8-802F-2554DECC840E}"/>
    <cellStyle name="千分位@ 7 2 6" xfId="22477" xr:uid="{CCF4BAD0-4BF4-43C4-A86F-3E4C16C5B13C}"/>
    <cellStyle name="千分位@ 7 2 6 2" xfId="38601" xr:uid="{ED187444-9BAF-43A5-A082-9F1D02104C8D}"/>
    <cellStyle name="千分位@ 7 2 7" xfId="17656" xr:uid="{14507E35-EBBF-4345-9D67-36545B98872C}"/>
    <cellStyle name="千分位@ 7 2 7 2" xfId="36720" xr:uid="{2AA33184-FD77-4206-8B27-F44F715C4887}"/>
    <cellStyle name="千分位@ 7 2 8" xfId="22743" xr:uid="{7EE90B16-AA94-4A00-A37D-001FBDB82BD0}"/>
    <cellStyle name="千分位@ 7 2 8 2" xfId="38867" xr:uid="{00C3FD9A-424C-4023-9B03-85BE3AA94452}"/>
    <cellStyle name="千分位@ 7 2 9" xfId="27302" xr:uid="{FAF7B300-969E-433E-8F2C-C6CEF3D677C2}"/>
    <cellStyle name="千分位@ 7 20" xfId="44385" xr:uid="{AE04FDFF-8500-4983-BC87-2E76F3A70FC5}"/>
    <cellStyle name="千分位@ 7 21" xfId="44540" xr:uid="{59FA5E79-0A5E-4F15-AEDA-766033276CCF}"/>
    <cellStyle name="千分位@ 7 22" xfId="46892" xr:uid="{AD1D669D-73BB-43EA-B137-02A88DBA7BF1}"/>
    <cellStyle name="千分位@ 7 23" xfId="48351" xr:uid="{A53B3E48-1F31-4FA3-B87B-1CA8A90D11BE}"/>
    <cellStyle name="千分位@ 7 24" xfId="47161" xr:uid="{ACD81198-A19C-4EF1-BA29-28B8355AFE2B}"/>
    <cellStyle name="千分位@ 7 25" xfId="47721" xr:uid="{8E57DE21-744D-49B1-B712-F37FD5A63E5E}"/>
    <cellStyle name="千分位@ 7 26" xfId="47407" xr:uid="{EC9815A2-238D-45E3-A4EE-C1AF1491694C}"/>
    <cellStyle name="千分位@ 7 27" xfId="47659" xr:uid="{C608DDAF-D102-4227-A116-B63905C28E67}"/>
    <cellStyle name="千分位@ 7 28" xfId="43390" xr:uid="{69761BFC-C293-4A1E-9D91-D92397A3A0C2}"/>
    <cellStyle name="千分位@ 7 29" xfId="46874" xr:uid="{9DAA8C7E-0461-4DA1-9ABD-1C1AAB99C6DE}"/>
    <cellStyle name="千分位@ 7 3" xfId="10206" xr:uid="{69EC4CC9-04AE-46BF-A635-C0C311E225EC}"/>
    <cellStyle name="千分位@ 7 3 2" xfId="10520" xr:uid="{0E5959FD-FBA0-44FF-84DF-CE75CE202713}"/>
    <cellStyle name="千分位@ 7 3 2 2" xfId="10872" xr:uid="{A89652FA-B982-4B57-9E10-3E97FB1EC0B6}"/>
    <cellStyle name="千分位@ 7 3 2 2 2" xfId="12055" xr:uid="{F73606B6-8DC3-454B-9B6C-A90AF9261F71}"/>
    <cellStyle name="千分位@ 7 3 2 2 2 2" xfId="31368" xr:uid="{8B8BA622-DBD9-4799-BB4F-CDBF9B8E7BB2}"/>
    <cellStyle name="千分位@ 7 3 2 2 3" xfId="30188" xr:uid="{D2297F06-8942-4A3A-84DA-2DA8C0F4B448}"/>
    <cellStyle name="千分位@ 7 3 2 3" xfId="11711" xr:uid="{D1F8320C-DCF9-4BED-B3C5-4F2A56E92C62}"/>
    <cellStyle name="千分位@ 7 3 2 3 2" xfId="31024" xr:uid="{4A7D7E3B-743F-40D5-BA57-17D6BD5B2844}"/>
    <cellStyle name="千分位@ 7 3 2 4" xfId="29844" xr:uid="{0FD33BBB-73B3-400F-B39C-744506C5EE12}"/>
    <cellStyle name="千分位@ 7 3 3" xfId="11465" xr:uid="{A00A3563-2C5D-4CF3-9A63-A0D4F8830119}"/>
    <cellStyle name="千分位@ 7 3 3 2" xfId="30778" xr:uid="{951548BB-0544-454F-987F-CE7A02FF784B}"/>
    <cellStyle name="千分位@ 7 3 4" xfId="20777" xr:uid="{C1C90C3D-B2A6-4AE3-B087-0C9651E3A39F}"/>
    <cellStyle name="千分位@ 7 3 4 2" xfId="36995" xr:uid="{833FA51D-FA31-4C9E-9630-88A8B76B1795}"/>
    <cellStyle name="千分位@ 7 3 5" xfId="22808" xr:uid="{8E92340A-5F02-411D-868D-58C1B8E25D67}"/>
    <cellStyle name="千分位@ 7 3 5 2" xfId="38932" xr:uid="{BD2A017E-F2AB-4F61-88D3-F89DA5678B27}"/>
    <cellStyle name="千分位@ 7 3 6" xfId="21044" xr:uid="{91022135-15D9-441B-9528-F2ED404EBD26}"/>
    <cellStyle name="千分位@ 7 3 6 2" xfId="37241" xr:uid="{A7515C28-783D-4F94-A2BD-3BB8D59F7CBF}"/>
    <cellStyle name="千分位@ 7 3 7" xfId="22564" xr:uid="{60BDF0C1-FE61-4980-A409-4811485404F3}"/>
    <cellStyle name="千分位@ 7 3 7 2" xfId="38688" xr:uid="{EA9EF362-9004-4146-8AF0-5C1FFA7BD587}"/>
    <cellStyle name="千分位@ 7 3 8" xfId="29535" xr:uid="{9E203BA8-8D32-4C94-AE1A-07FEA9C5C811}"/>
    <cellStyle name="千分位@ 7 3 9" xfId="40845" xr:uid="{DDAD86F9-0243-4ECA-B960-6E29C0E06D46}"/>
    <cellStyle name="千分位@ 7 30" xfId="47826" xr:uid="{A06894FD-6E5A-4A65-925B-8567EAA261F4}"/>
    <cellStyle name="千分位@ 7 31" xfId="50929" xr:uid="{2670E5E5-AD60-4715-9419-BE5DA6D422A0}"/>
    <cellStyle name="千分位@ 7 4" xfId="6847" xr:uid="{9A748163-A5FB-48F9-B899-7E72D5B07DB9}"/>
    <cellStyle name="千分位@ 7 4 2" xfId="10979" xr:uid="{7946BFA5-270D-4AFC-B7A2-6283323E54A0}"/>
    <cellStyle name="千分位@ 7 4 2 2" xfId="30292" xr:uid="{1C50945C-A392-410C-9A7B-8F11844D21AA}"/>
    <cellStyle name="千分位@ 7 4 3" xfId="20921" xr:uid="{B7FB0276-4DB3-47BC-A2FA-9CE4156431F8}"/>
    <cellStyle name="千分位@ 7 4 3 2" xfId="37127" xr:uid="{6A7912FC-B0EF-4A24-B610-CEBD55423C18}"/>
    <cellStyle name="千分位@ 7 4 4" xfId="22943" xr:uid="{262537A5-64F4-40AB-9A97-C1D6123B2117}"/>
    <cellStyle name="千分位@ 7 4 4 2" xfId="39067" xr:uid="{98B6FA72-3E2C-4624-88F9-60B9F8F6C2EC}"/>
    <cellStyle name="千分位@ 7 4 5" xfId="17456" xr:uid="{22E15626-EFC6-4A0C-977C-8D88BEA3F832}"/>
    <cellStyle name="千分位@ 7 4 5 2" xfId="36536" xr:uid="{43075E42-5F85-4123-8B27-B3202F4BDAF1}"/>
    <cellStyle name="千分位@ 7 4 6" xfId="23186" xr:uid="{308AD8ED-4C54-410C-83D5-2A72C7A8F473}"/>
    <cellStyle name="千分位@ 7 4 6 2" xfId="39309" xr:uid="{DAB17338-43AE-432D-A8E2-D8F5B8879B8E}"/>
    <cellStyle name="千分位@ 7 4 7" xfId="26659" xr:uid="{7E24C4D4-BFB4-4266-8A1F-C1E1B28EAA4B}"/>
    <cellStyle name="千分位@ 7 4 8" xfId="40977" xr:uid="{D1D29C26-DA79-4A5B-8846-DBF5EC416F55}"/>
    <cellStyle name="千分位@ 7 5" xfId="6153" xr:uid="{015D892D-8752-48BC-BC30-C384B4D4976C}"/>
    <cellStyle name="千分位@ 7 5 2" xfId="25976" xr:uid="{35260913-3D14-4C89-B540-501C23CF4B63}"/>
    <cellStyle name="千分位@ 7 5 3" xfId="44474" xr:uid="{F512AC02-2320-47B0-B92B-48054DCB613C}"/>
    <cellStyle name="千分位@ 7 6" xfId="14056" xr:uid="{8FDB1CD1-248D-4295-8F38-DBCCCD601490}"/>
    <cellStyle name="千分位@ 7 6 2" xfId="33344" xr:uid="{0C6AE52B-1E06-4FBD-BF6D-A670C24B39C4}"/>
    <cellStyle name="千分位@ 7 6 3" xfId="44220" xr:uid="{6E03F4DC-9972-4D1E-A2A7-63C31CE88151}"/>
    <cellStyle name="千分位@ 7 7" xfId="15358" xr:uid="{2339D14E-740C-4F1A-9EC3-3904E8F79B24}"/>
    <cellStyle name="千分位@ 7 7 2" xfId="34564" xr:uid="{A749321A-DE62-4E73-9628-8144686769D4}"/>
    <cellStyle name="千分位@ 7 7 3" xfId="46896" xr:uid="{1D6234AE-E653-48F4-ACA2-BFB3BD29801C}"/>
    <cellStyle name="千分位@ 7 8" xfId="46807" xr:uid="{C77FE702-2C14-4CD7-BFC0-9CD651F647AA}"/>
    <cellStyle name="千分位@ 7 9" xfId="42436" xr:uid="{989CA715-F476-400F-9FD3-2122B02B4EE3}"/>
    <cellStyle name="千分位@ 8" xfId="1740" xr:uid="{8D53E518-904C-4F95-9608-F69F1A223F7F}"/>
    <cellStyle name="千分位@ 8 10" xfId="42586" xr:uid="{10B9D1BF-7327-4A05-82D7-E31D055564FB}"/>
    <cellStyle name="千分位@ 8 11" xfId="42956" xr:uid="{786314DC-59E5-420E-840A-1B9B41C5EBE7}"/>
    <cellStyle name="千分位@ 8 12" xfId="42784" xr:uid="{2459C2B3-1AD3-480A-86EE-12E83449FF37}"/>
    <cellStyle name="千分位@ 8 13" xfId="47287" xr:uid="{FC1D1559-6C71-4591-82E7-4CE842BA37E2}"/>
    <cellStyle name="千分位@ 8 14" xfId="42498" xr:uid="{A929E3F0-4998-4FAA-9EA0-AFB2EAA40171}"/>
    <cellStyle name="千分位@ 8 15" xfId="42417" xr:uid="{06776CA9-306C-47DC-B202-F8C119EFF919}"/>
    <cellStyle name="千分位@ 8 16" xfId="44458" xr:uid="{9DC15D62-70B8-4BB2-ACAC-3853C10484EC}"/>
    <cellStyle name="千分位@ 8 17" xfId="47850" xr:uid="{5F4DB537-6E72-4DFC-B9FE-205744DEAA29}"/>
    <cellStyle name="千分位@ 8 18" xfId="47867" xr:uid="{C3D161B7-B434-4BCF-978D-0FDE8E89A121}"/>
    <cellStyle name="千分位@ 8 19" xfId="43780" xr:uid="{2DF9A1E4-03D6-4C17-82FA-0FB2F200B70F}"/>
    <cellStyle name="千分位@ 8 2" xfId="7820" xr:uid="{5A46BE75-CAB1-401F-B0F0-7C74E070A586}"/>
    <cellStyle name="千分位@ 8 2 10" xfId="40745" xr:uid="{729DA3F7-3543-4973-8E3A-4E085070D514}"/>
    <cellStyle name="千分位@ 8 2 2" xfId="9982" xr:uid="{35F92DAD-1138-45BD-A066-46EEFBC24D79}"/>
    <cellStyle name="千分位@ 8 2 2 2" xfId="11458" xr:uid="{CF1D1653-C4F2-4176-93A6-AB12693016B7}"/>
    <cellStyle name="千分位@ 8 2 2 2 2" xfId="30771" xr:uid="{308D4534-F069-4A06-8764-569CE038289C}"/>
    <cellStyle name="千分位@ 8 2 2 3" xfId="29311" xr:uid="{B8F34169-B4D7-4BD5-9DCC-020FBF22B597}"/>
    <cellStyle name="千分位@ 8 2 3" xfId="10646" xr:uid="{F0539C1E-86D7-435B-A8AA-DC44F1B45899}"/>
    <cellStyle name="千分位@ 8 2 3 2" xfId="11836" xr:uid="{A35334FB-11AC-4F9A-807E-294D05EE5C56}"/>
    <cellStyle name="千分位@ 8 2 3 2 2" xfId="31149" xr:uid="{62AC8931-0240-49A5-AA94-E3668B7F13C7}"/>
    <cellStyle name="千分位@ 8 2 3 3" xfId="29969" xr:uid="{21AD1735-A495-43E3-840F-E69E92CD934D}"/>
    <cellStyle name="千分位@ 8 2 4" xfId="11096" xr:uid="{13E24B4C-A5CB-4929-81DA-03B181BD441E}"/>
    <cellStyle name="千分位@ 8 2 4 2" xfId="30409" xr:uid="{0C12C55D-62CE-4739-A492-53472217F67E}"/>
    <cellStyle name="千分位@ 8 2 5" xfId="19024" xr:uid="{2BA6A1D5-BCBC-4042-906B-B68D4DF56C26}"/>
    <cellStyle name="千分位@ 8 2 5 2" xfId="36888" xr:uid="{499BF94B-04E5-4433-A4B5-EDD18D0B2500}"/>
    <cellStyle name="千分位@ 8 2 6" xfId="22478" xr:uid="{D44C3C65-333C-4B73-957E-AF6AF46B7A1F}"/>
    <cellStyle name="千分位@ 8 2 6 2" xfId="38602" xr:uid="{37651CAF-14A6-44EA-ACBF-A34DBD042388}"/>
    <cellStyle name="千分位@ 8 2 7" xfId="17675" xr:uid="{44B2D0A9-3B6A-4576-93B0-23E8DA68D71B}"/>
    <cellStyle name="千分位@ 8 2 7 2" xfId="36739" xr:uid="{F8BF704B-9011-4D9D-99D4-0227660AB8F1}"/>
    <cellStyle name="千分位@ 8 2 8" xfId="17647" xr:uid="{C35FB155-7696-4A63-AE63-4622036996DA}"/>
    <cellStyle name="千分位@ 8 2 8 2" xfId="36712" xr:uid="{3D86BAD3-009C-4EF6-9668-782751F26593}"/>
    <cellStyle name="千分位@ 8 2 9" xfId="27303" xr:uid="{6F3B59BA-6589-4E54-B1F2-5D4CF04D477B}"/>
    <cellStyle name="千分位@ 8 20" xfId="46849" xr:uid="{4B830F32-2E6E-43F2-9884-CF4064B4E519}"/>
    <cellStyle name="千分位@ 8 21" xfId="45453" xr:uid="{61E49055-B236-49B9-AAEF-5784BED3EC4A}"/>
    <cellStyle name="千分位@ 8 22" xfId="46975" xr:uid="{14D1B52C-A442-47F7-8B9A-055E86FB0B04}"/>
    <cellStyle name="千分位@ 8 23" xfId="46966" xr:uid="{C0026124-174E-4281-B61A-D64DB6353871}"/>
    <cellStyle name="千分位@ 8 24" xfId="44212" xr:uid="{0A31B385-F250-4C5B-BD49-F40DEC5570AA}"/>
    <cellStyle name="千分位@ 8 25" xfId="47011" xr:uid="{C4755967-BEB5-4C7A-9416-52B76CA0B242}"/>
    <cellStyle name="千分位@ 8 26" xfId="48315" xr:uid="{212DBA43-AE8D-451C-ACB8-8E9BE7F33FEA}"/>
    <cellStyle name="千分位@ 8 27" xfId="47915" xr:uid="{57DE4D51-7843-4C34-AC82-7C7E381201B5}"/>
    <cellStyle name="千分位@ 8 28" xfId="47591" xr:uid="{727A90EA-52E1-43EC-8BB2-778E49201485}"/>
    <cellStyle name="千分位@ 8 29" xfId="48436" xr:uid="{56764FDB-F501-4EE8-901F-0386C84E7DA6}"/>
    <cellStyle name="千分位@ 8 3" xfId="9815" xr:uid="{C585F607-E8D8-434F-8215-CCFCB2A8C35A}"/>
    <cellStyle name="千分位@ 8 3 2" xfId="10514" xr:uid="{DEDC3ACD-8DD4-4527-94CD-B81A842F7160}"/>
    <cellStyle name="千分位@ 8 3 2 2" xfId="10866" xr:uid="{19BC94D5-F421-47A5-AC2C-648641CA4065}"/>
    <cellStyle name="千分位@ 8 3 2 2 2" xfId="12049" xr:uid="{827652E6-8265-42C6-B7E7-2B25152FB2DF}"/>
    <cellStyle name="千分位@ 8 3 2 2 2 2" xfId="31362" xr:uid="{F3B8E250-CE79-413C-A987-7E313DF4FB02}"/>
    <cellStyle name="千分位@ 8 3 2 2 3" xfId="30182" xr:uid="{8A7CAB0B-8E4F-44AF-8DCE-5F475CFA8775}"/>
    <cellStyle name="千分位@ 8 3 2 3" xfId="11705" xr:uid="{A7FE50DB-42FF-43A2-A399-7C2663401100}"/>
    <cellStyle name="千分位@ 8 3 2 3 2" xfId="31018" xr:uid="{DBC8F946-8ACE-4A13-AADD-0590C01F0020}"/>
    <cellStyle name="千分位@ 8 3 2 4" xfId="29838" xr:uid="{0FD20837-3F02-4720-AB6B-7057B904A63A}"/>
    <cellStyle name="千分位@ 8 3 3" xfId="11374" xr:uid="{CE28F61F-17B9-4F70-A095-EC480CD8683B}"/>
    <cellStyle name="千分位@ 8 3 3 2" xfId="30687" xr:uid="{5545D4FE-355F-4635-8A93-D4E47375E653}"/>
    <cellStyle name="千分位@ 8 3 4" xfId="21001" xr:uid="{7C40371D-AD64-4C49-B4BE-BB4AD530BB6E}"/>
    <cellStyle name="千分位@ 8 3 4 2" xfId="37202" xr:uid="{266499D1-AFC9-45E9-86F0-9AB7F45B3F52}"/>
    <cellStyle name="千分位@ 8 3 5" xfId="23019" xr:uid="{B8DB9C8A-9A61-4620-9E4E-C4AA3983F57E}"/>
    <cellStyle name="千分位@ 8 3 5 2" xfId="39143" xr:uid="{1234E241-55A7-4833-98DB-3A8986B24172}"/>
    <cellStyle name="千分位@ 8 3 6" xfId="22626" xr:uid="{5F0FE996-1C36-4974-ADDA-FF38871BB3AE}"/>
    <cellStyle name="千分位@ 8 3 6 2" xfId="38750" xr:uid="{21C9DBC5-B227-49E9-AB39-533E2E1E1928}"/>
    <cellStyle name="千分位@ 8 3 7" xfId="17575" xr:uid="{18319D32-B19B-4B16-8832-F43B8DC3B833}"/>
    <cellStyle name="千分位@ 8 3 7 2" xfId="36644" xr:uid="{90579BCE-14C7-446D-9C02-223AE1894E75}"/>
    <cellStyle name="千分位@ 8 3 8" xfId="29184" xr:uid="{F400502A-4801-4B44-A40D-CCA51BC6CC8B}"/>
    <cellStyle name="千分位@ 8 3 9" xfId="41052" xr:uid="{C5265616-28D9-4309-8B12-74BB2DD138D2}"/>
    <cellStyle name="千分位@ 8 30" xfId="46995" xr:uid="{7035A772-0E93-479F-84EE-9039A228FD6C}"/>
    <cellStyle name="千分位@ 8 31" xfId="50872" xr:uid="{EE130BA9-B956-4D4E-8B5D-4706209DE8E4}"/>
    <cellStyle name="千分位@ 8 4" xfId="6846" xr:uid="{ACB6DFE8-54C6-4DA1-8AF4-5DFE167DC4B3}"/>
    <cellStyle name="千分位@ 8 4 2" xfId="10978" xr:uid="{76C720BC-4F8E-4E71-A620-DB7AE851F813}"/>
    <cellStyle name="千分位@ 8 4 2 2" xfId="30291" xr:uid="{0D4DE9AB-E483-4C8F-9E97-231DC2A96BF1}"/>
    <cellStyle name="千分位@ 8 4 3" xfId="20889" xr:uid="{88C9FC29-7E9B-42A1-935F-14987F919AC4}"/>
    <cellStyle name="千分位@ 8 4 3 2" xfId="37097" xr:uid="{B6C8D006-7BEF-4B37-9691-22D3E3A103EF}"/>
    <cellStyle name="千分位@ 8 4 4" xfId="22912" xr:uid="{71781F26-EBB6-4F2E-8B4C-6434FD2E1FC0}"/>
    <cellStyle name="千分位@ 8 4 4 2" xfId="39036" xr:uid="{CA31E60A-6069-416E-9AB8-1AB86A9541F1}"/>
    <cellStyle name="千分位@ 8 4 5" xfId="17423" xr:uid="{06A57224-1642-4B3A-B79C-F479BBE00E2E}"/>
    <cellStyle name="千分位@ 8 4 5 2" xfId="36509" xr:uid="{9191B420-9889-4E8F-B184-170F79610FEF}"/>
    <cellStyle name="千分位@ 8 4 6" xfId="22570" xr:uid="{0B2F70A9-D5E6-4A4C-882D-597F1F72C4A6}"/>
    <cellStyle name="千分位@ 8 4 6 2" xfId="38694" xr:uid="{83A40EFF-2CF3-4A39-8357-CFC001C72E46}"/>
    <cellStyle name="千分位@ 8 4 7" xfId="26658" xr:uid="{651666A5-1BA8-4997-AD8E-BA1AB0450443}"/>
    <cellStyle name="千分位@ 8 4 8" xfId="40947" xr:uid="{E86EFAC4-2235-4A1B-953C-34CDF33F4EB2}"/>
    <cellStyle name="千分位@ 8 5" xfId="6154" xr:uid="{E0DC9F99-050D-4148-B4CD-561CC75CA2B1}"/>
    <cellStyle name="千分位@ 8 5 2" xfId="25977" xr:uid="{EFBD27A2-E48A-4E4F-8D54-4CE3DF3CD30B}"/>
    <cellStyle name="千分位@ 8 5 3" xfId="44473" xr:uid="{3DE76C3C-D11E-4E46-A375-2D24C4DC6B1C}"/>
    <cellStyle name="千分位@ 8 6" xfId="14057" xr:uid="{DE4DAF34-0730-42C4-930D-932260FD99B5}"/>
    <cellStyle name="千分位@ 8 6 2" xfId="33345" xr:uid="{2B9D4459-4F8F-4488-B9EB-8E0708619AF4}"/>
    <cellStyle name="千分位@ 8 6 3" xfId="46901" xr:uid="{770BC037-FD92-4A90-AC5A-1F1481CFBD26}"/>
    <cellStyle name="千分位@ 8 7" xfId="15359" xr:uid="{F6499022-4AE2-4A21-909E-E56E3C958055}"/>
    <cellStyle name="千分位@ 8 7 2" xfId="34565" xr:uid="{A5141939-3B7E-4933-BC99-3BA3A595F37F}"/>
    <cellStyle name="千分位@ 8 7 3" xfId="47221" xr:uid="{E2377A72-38F9-4A90-A6E5-BB5782FE952A}"/>
    <cellStyle name="千分位@ 8 8" xfId="47112" xr:uid="{FE43776E-37A3-4EDB-801A-4921C5ACE1EA}"/>
    <cellStyle name="千分位@ 8 9" xfId="47239" xr:uid="{FD4C07C9-AA7A-48DF-97F5-881A63D421DD}"/>
    <cellStyle name="千分位@ 9" xfId="1741" xr:uid="{FC982851-9727-467A-82F8-ADE1FD5EB67B}"/>
    <cellStyle name="千分位@ 9 10" xfId="44783" xr:uid="{2E42258A-E60D-41C5-B690-9A49D5AF7174}"/>
    <cellStyle name="千分位@ 9 11" xfId="43786" xr:uid="{5BB2BF28-3095-403F-92BD-3AACF5C8F659}"/>
    <cellStyle name="千分位@ 9 12" xfId="46237" xr:uid="{55650B87-4B9F-4871-B4F1-FC3D5F7EA986}"/>
    <cellStyle name="千分位@ 9 13" xfId="47425" xr:uid="{A8B12883-8952-492E-86FA-366994A0DE50}"/>
    <cellStyle name="千分位@ 9 14" xfId="46713" xr:uid="{4DEA5F44-C198-47AF-B855-9E8B3B183351}"/>
    <cellStyle name="千分位@ 9 15" xfId="47510" xr:uid="{CBA2D100-44F2-4B20-BD03-B93C7FB8F09C}"/>
    <cellStyle name="千分位@ 9 16" xfId="46795" xr:uid="{545D79C9-F881-4F4E-90D1-F22C34D299A9}"/>
    <cellStyle name="千分位@ 9 17" xfId="42463" xr:uid="{210F0058-1FD8-4078-889F-809F2AA00FA5}"/>
    <cellStyle name="千分位@ 9 18" xfId="44381" xr:uid="{58F51933-0C64-49B6-8481-D4D4E363ECA6}"/>
    <cellStyle name="千分位@ 9 19" xfId="48139" xr:uid="{DF3AF83D-79BF-458C-9410-FD954DAC8168}"/>
    <cellStyle name="千分位@ 9 2" xfId="7821" xr:uid="{080C3E50-4005-410A-ACA2-6F01D551B88B}"/>
    <cellStyle name="千分位@ 9 2 10" xfId="40746" xr:uid="{A6EFDC4D-1CD2-4947-862D-4F672A834EE7}"/>
    <cellStyle name="千分位@ 9 2 2" xfId="9983" xr:uid="{6A116121-289A-48F0-A07C-140682D28B92}"/>
    <cellStyle name="千分位@ 9 2 2 2" xfId="11459" xr:uid="{9FC8314E-51F2-4458-8D7F-26F638E05DE4}"/>
    <cellStyle name="千分位@ 9 2 2 2 2" xfId="30772" xr:uid="{CE1C9681-CB16-49CB-B660-93DB2C34B9FD}"/>
    <cellStyle name="千分位@ 9 2 2 3" xfId="29312" xr:uid="{2C620BB2-4BE8-4FE9-BBC5-531076634FA1}"/>
    <cellStyle name="千分位@ 9 2 3" xfId="10647" xr:uid="{96E28053-32DF-4ECB-907B-8D648E3AD0A8}"/>
    <cellStyle name="千分位@ 9 2 3 2" xfId="11837" xr:uid="{0778BDA9-92BF-4C87-B2AD-1A6F39745C80}"/>
    <cellStyle name="千分位@ 9 2 3 2 2" xfId="31150" xr:uid="{78BABD14-E8F0-4477-918F-45139B07831C}"/>
    <cellStyle name="千分位@ 9 2 3 3" xfId="29970" xr:uid="{7A1B6EED-00AB-4AE5-9113-81B690505F1A}"/>
    <cellStyle name="千分位@ 9 2 4" xfId="11097" xr:uid="{22507E0A-85DB-42A7-8853-E08EFE589E04}"/>
    <cellStyle name="千分位@ 9 2 4 2" xfId="30410" xr:uid="{712CF742-CA3F-4B3C-A26A-945C215F29B5}"/>
    <cellStyle name="千分位@ 9 2 5" xfId="19025" xr:uid="{9AECD2C6-A7D3-42E7-ADB7-E1998E3F1287}"/>
    <cellStyle name="千分位@ 9 2 5 2" xfId="36889" xr:uid="{C3E3A8BA-A529-4657-88AA-0A2F9BAF73ED}"/>
    <cellStyle name="千分位@ 9 2 6" xfId="22479" xr:uid="{57950E4F-E60A-4880-A00E-A71CEB030F6C}"/>
    <cellStyle name="千分位@ 9 2 6 2" xfId="38603" xr:uid="{771C011F-A3D3-48E5-A5C3-214238D9298B}"/>
    <cellStyle name="千分位@ 9 2 7" xfId="22332" xr:uid="{0B5FE60B-C207-4317-9C63-FD1FDFE2C4CA}"/>
    <cellStyle name="千分位@ 9 2 7 2" xfId="38459" xr:uid="{137858F8-C34A-417F-ADBD-A2C3FF3BBE5F}"/>
    <cellStyle name="千分位@ 9 2 8" xfId="16602" xr:uid="{A6208009-61BF-47CA-B114-C7A1A90019DE}"/>
    <cellStyle name="千分位@ 9 2 8 2" xfId="35701" xr:uid="{1F19E5B9-C233-4F0F-B606-8C3A464BDF94}"/>
    <cellStyle name="千分位@ 9 2 9" xfId="27304" xr:uid="{38248D39-CC91-4BF8-AB3F-ACF0AB44E3A6}"/>
    <cellStyle name="千分位@ 9 20" xfId="44351" xr:uid="{E2BD8232-0901-4971-AE2A-787352FE7591}"/>
    <cellStyle name="千分位@ 9 21" xfId="46306" xr:uid="{FAEE1383-397B-4C88-BBA6-C78826B56EC0}"/>
    <cellStyle name="千分位@ 9 22" xfId="44350" xr:uid="{E7512DA5-B191-4D2C-9C19-AC6FDE66E135}"/>
    <cellStyle name="千分位@ 9 23" xfId="48012" xr:uid="{B6836931-5998-4F0C-ABF2-60C61744DB4A}"/>
    <cellStyle name="千分位@ 9 24" xfId="46580" xr:uid="{3E2B281F-BF96-4F03-977C-363685ED100F}"/>
    <cellStyle name="千分位@ 9 25" xfId="47343" xr:uid="{54630932-1DE7-435C-A906-1CF89482C9CB}"/>
    <cellStyle name="千分位@ 9 26" xfId="43612" xr:uid="{7EF5F622-960F-47D0-B537-989EF9C03914}"/>
    <cellStyle name="千分位@ 9 27" xfId="46655" xr:uid="{02FEB810-4B93-4AE6-977E-DA71A1072F3B}"/>
    <cellStyle name="千分位@ 9 28" xfId="44449" xr:uid="{13D683B9-7584-490C-997C-1437B3496295}"/>
    <cellStyle name="千分位@ 9 29" xfId="46689" xr:uid="{3D8A23F7-DFC6-4AC8-9FEF-1FA6CAE38C0E}"/>
    <cellStyle name="千分位@ 9 3" xfId="9816" xr:uid="{8C471EE7-5676-4F67-8C0C-F3888C7A0F88}"/>
    <cellStyle name="千分位@ 9 3 2" xfId="10515" xr:uid="{B48FDB2C-CA2C-4A7B-8CB4-81E70865A53C}"/>
    <cellStyle name="千分位@ 9 3 2 2" xfId="10867" xr:uid="{6C4592B0-72FB-4C2F-A91F-A0742D85BFA1}"/>
    <cellStyle name="千分位@ 9 3 2 2 2" xfId="12050" xr:uid="{FC9C8994-B10F-4CA7-8322-15EE33A09051}"/>
    <cellStyle name="千分位@ 9 3 2 2 2 2" xfId="31363" xr:uid="{8951CD95-F57C-4F08-B41A-BEEC08F9B8FC}"/>
    <cellStyle name="千分位@ 9 3 2 2 3" xfId="30183" xr:uid="{1D773CC4-7B31-4393-B9A0-F1D3E0957046}"/>
    <cellStyle name="千分位@ 9 3 2 3" xfId="11706" xr:uid="{928D2670-7B33-4632-B998-9A68D7EC2300}"/>
    <cellStyle name="千分位@ 9 3 2 3 2" xfId="31019" xr:uid="{50885B34-9F17-4D57-828E-523461BD6022}"/>
    <cellStyle name="千分位@ 9 3 2 4" xfId="29839" xr:uid="{31FD4905-8DF0-4F04-9249-138C400A36B0}"/>
    <cellStyle name="千分位@ 9 3 3" xfId="11375" xr:uid="{1C21769F-7C22-4283-B1DC-D575DA5C14B2}"/>
    <cellStyle name="千分位@ 9 3 3 2" xfId="30688" xr:uid="{70CD6A5C-CB6B-40D5-88B8-353E3ECB9357}"/>
    <cellStyle name="千分位@ 9 3 4" xfId="21000" xr:uid="{A8BB3382-8DAA-409F-9DFE-46F2BA787C72}"/>
    <cellStyle name="千分位@ 9 3 4 2" xfId="37201" xr:uid="{AB2C5713-D7EA-40FB-B2C8-535762FA1E28}"/>
    <cellStyle name="千分位@ 9 3 5" xfId="23018" xr:uid="{30EDB86D-3FD9-4E5D-B9FA-51FCE60C6B46}"/>
    <cellStyle name="千分位@ 9 3 5 2" xfId="39142" xr:uid="{98BBD2F0-0EBA-4FC2-B29A-E2ADBF96EF80}"/>
    <cellStyle name="千分位@ 9 3 6" xfId="22486" xr:uid="{2970A4D8-0226-4AA5-B7B7-23E7D4EA0375}"/>
    <cellStyle name="千分位@ 9 3 6 2" xfId="38610" xr:uid="{99D7A624-E0B6-46DE-BF52-3003734ABC86}"/>
    <cellStyle name="千分位@ 9 3 7" xfId="22435" xr:uid="{A716C270-5BC9-40D8-9658-ABB555445EDE}"/>
    <cellStyle name="千分位@ 9 3 7 2" xfId="38562" xr:uid="{876B8F13-1AE4-4A34-91A8-418CA5700F3F}"/>
    <cellStyle name="千分位@ 9 3 8" xfId="29185" xr:uid="{70F86A5F-80B5-47BD-9D78-CD6C5761BAC4}"/>
    <cellStyle name="千分位@ 9 3 9" xfId="41051" xr:uid="{6BAF8435-182D-4DAA-8046-1A62CC951FE6}"/>
    <cellStyle name="千分位@ 9 30" xfId="44264" xr:uid="{AB0D47E0-5AD8-4C7F-BCD4-EF5FC67F3844}"/>
    <cellStyle name="千分位@ 9 31" xfId="50933" xr:uid="{00F4B43F-75E5-4EA0-85C7-A8C093705CDB}"/>
    <cellStyle name="千分位@ 9 4" xfId="6845" xr:uid="{B386EE8C-6AB7-4D82-AAAE-143310246B5B}"/>
    <cellStyle name="千分位@ 9 4 2" xfId="10977" xr:uid="{A7D155BF-E789-44CA-9553-61B1BD6BC086}"/>
    <cellStyle name="千分位@ 9 4 2 2" xfId="30290" xr:uid="{AA9C1B3E-31A6-41C1-B3DC-B99CA835E3EE}"/>
    <cellStyle name="千分位@ 9 4 3" xfId="20812" xr:uid="{F2C091DE-42AA-4259-8969-89D25830DD5F}"/>
    <cellStyle name="千分位@ 9 4 3 2" xfId="37027" xr:uid="{3DE18FAE-4C33-49D0-962B-FAFC978CC01E}"/>
    <cellStyle name="千分位@ 9 4 4" xfId="22842" xr:uid="{8C2C6306-7121-4445-8751-72DEA36D7969}"/>
    <cellStyle name="千分位@ 9 4 4 2" xfId="38966" xr:uid="{C2E08CEF-1459-483E-AA0B-DE75754885D7}"/>
    <cellStyle name="千分位@ 9 4 5" xfId="22698" xr:uid="{946216F7-AADE-4CB3-A5B4-148F73A94C1D}"/>
    <cellStyle name="千分位@ 9 4 5 2" xfId="38822" xr:uid="{A67DE0FC-7E98-4C51-B5DC-7F7F58FC04C8}"/>
    <cellStyle name="千分位@ 9 4 6" xfId="17678" xr:uid="{9EDE44E7-F0E0-42A3-A36B-F7D91C012D02}"/>
    <cellStyle name="千分位@ 9 4 6 2" xfId="36742" xr:uid="{D4AE7D34-0FD0-40D4-80AF-C3D1BAEE1DCF}"/>
    <cellStyle name="千分位@ 9 4 7" xfId="26657" xr:uid="{983985F5-66DF-4C06-A1FE-9ADDFF359485}"/>
    <cellStyle name="千分位@ 9 4 8" xfId="40877" xr:uid="{C4B2BF83-720B-4784-9C6D-C59D039DD71E}"/>
    <cellStyle name="千分位@ 9 5" xfId="6155" xr:uid="{F54ED65D-915E-4606-BD30-C4E475147E0E}"/>
    <cellStyle name="千分位@ 9 5 2" xfId="25978" xr:uid="{426D1E7B-08FB-4C11-8253-002B7A7EDC16}"/>
    <cellStyle name="千分位@ 9 5 3" xfId="44472" xr:uid="{ED8ACA20-D9ED-4E55-9D3A-5BFB86EA4873}"/>
    <cellStyle name="千分位@ 9 6" xfId="14058" xr:uid="{6D161C59-A2F1-4EBA-91B1-7F7F21C3BAFB}"/>
    <cellStyle name="千分位@ 9 6 2" xfId="33346" xr:uid="{5B31341E-1335-4CF2-BAE4-371A72998D4F}"/>
    <cellStyle name="千分位@ 9 6 3" xfId="47273" xr:uid="{0901D1B3-4B33-4B5A-96F8-5A2E7F182299}"/>
    <cellStyle name="千分位@ 9 7" xfId="15360" xr:uid="{B3CD422D-E33B-476D-A799-6786AFA01A96}"/>
    <cellStyle name="千分位@ 9 7 2" xfId="34566" xr:uid="{DE4EEB8B-7557-4AE2-BE94-BDF6C127659F}"/>
    <cellStyle name="千分位@ 9 7 3" xfId="42771" xr:uid="{DC3254BC-0D58-4853-B582-550FFA2E9372}"/>
    <cellStyle name="千分位@ 9 8" xfId="44166" xr:uid="{242F9700-39DA-4003-9014-6B0BED29EB1C}"/>
    <cellStyle name="千分位@ 9 9" xfId="47481" xr:uid="{AF012D4B-E1DD-40A6-BDC9-3178FAA80839}"/>
    <cellStyle name="千分位[0]_~3263228" xfId="1742" xr:uid="{4B2739B3-325A-489B-8FB7-0F1FDBDC3F60}"/>
    <cellStyle name="千分位_~3263228" xfId="1743" xr:uid="{A56D673A-AF21-4E16-B5B1-DC17017664AE}"/>
    <cellStyle name="千分位0" xfId="1744" xr:uid="{B34F2220-DEE1-4297-B85C-49DF3A3251C2}"/>
    <cellStyle name="合計" xfId="2608" xr:uid="{4C422E2E-3BDF-4368-A516-2508E86DE95B}"/>
    <cellStyle name="合計 10" xfId="13439" xr:uid="{C431E820-DB7F-45AD-ABA2-6822611F9728}"/>
    <cellStyle name="合計 10 2" xfId="32744" xr:uid="{732D9365-88DD-467F-A9E2-6A7DEBC8BE5D}"/>
    <cellStyle name="合計 10 3" xfId="42412" xr:uid="{574F9F0A-A82E-4B6C-912D-B375ADFF8C21}"/>
    <cellStyle name="合計 11" xfId="15975" xr:uid="{6403C5DA-4103-4BFA-95E9-83FE67DB1C92}"/>
    <cellStyle name="合計 11 2" xfId="35141" xr:uid="{312151E6-A2C1-4A2C-8A13-3BB0EB3C8E21}"/>
    <cellStyle name="合計 11 3" xfId="47180" xr:uid="{E0408010-025F-4B95-AC0F-4E4FD1481254}"/>
    <cellStyle name="合計 12" xfId="24511" xr:uid="{04D835D7-2A12-48E0-84BF-3D837BF60CCE}"/>
    <cellStyle name="合計 12 2" xfId="46681" xr:uid="{3AE27265-DD57-4C9F-A309-90D150A7072A}"/>
    <cellStyle name="合計 13" xfId="47393" xr:uid="{71D69811-D172-4132-9729-61357DFA19B3}"/>
    <cellStyle name="合計 14" xfId="42628" xr:uid="{68D123C0-B412-4B6A-A65B-FC61872B9F12}"/>
    <cellStyle name="合計 15" xfId="47556" xr:uid="{7B9A476D-2E81-49CC-83FA-0ED389F1FA8D}"/>
    <cellStyle name="合計 16" xfId="44506" xr:uid="{30D49236-11DC-4BC0-B09D-386BF78BD075}"/>
    <cellStyle name="合計 17" xfId="47568" xr:uid="{A056B8D3-96D9-4713-9D06-AEF071DAEEA2}"/>
    <cellStyle name="合計 18" xfId="46499" xr:uid="{381BD994-F04B-41E2-9513-33EE908519CE}"/>
    <cellStyle name="合計 19" xfId="46607" xr:uid="{A8DBB16C-E0AC-4D88-A3EF-339DF71C76D5}"/>
    <cellStyle name="合計 2" xfId="3352" xr:uid="{3276C488-54BB-4DFA-9C09-533F94436C55}"/>
    <cellStyle name="合計 2 10" xfId="16078" xr:uid="{A7D8F84A-BDF9-41C7-9794-950F71E38768}"/>
    <cellStyle name="合計 2 10 2" xfId="35219" xr:uid="{D07514AD-B528-471E-9017-8197B20DACA3}"/>
    <cellStyle name="合計 2 10 3" xfId="46400" xr:uid="{4E153ED8-38E3-49EE-B7BD-4FCE100D95C6}"/>
    <cellStyle name="合計 2 11" xfId="24595" xr:uid="{2B8DB9FC-9EBD-4ABD-9DAB-F3C22D017473}"/>
    <cellStyle name="合計 2 11 2" xfId="44405" xr:uid="{51FCDE44-43E4-4B2A-9131-032282AE1A5D}"/>
    <cellStyle name="合計 2 12" xfId="46292" xr:uid="{36D5ED1E-9E3A-4C70-A4E5-AAE747BB6B0C}"/>
    <cellStyle name="合計 2 13" xfId="47094" xr:uid="{EA74A876-D7C7-4781-B7FA-857FB63C8746}"/>
    <cellStyle name="合計 2 14" xfId="47360" xr:uid="{9EEE5BEF-F86E-439F-97C0-F893C19E00B8}"/>
    <cellStyle name="合計 2 15" xfId="43420" xr:uid="{8062D164-3119-4172-A2E4-CB219C5D2AFD}"/>
    <cellStyle name="合計 2 16" xfId="42925" xr:uid="{1ECDDC62-53ED-4023-8DF5-933E5CEEE988}"/>
    <cellStyle name="合計 2 17" xfId="43607" xr:uid="{60659FB7-764B-4DCE-B536-0E656DD498DA}"/>
    <cellStyle name="合計 2 18" xfId="46733" xr:uid="{4A9B22B3-CDB4-46B8-8A35-7B5048AFE7BF}"/>
    <cellStyle name="合計 2 19" xfId="44657" xr:uid="{8C63E14D-92D0-41A0-9349-12D4E6E482FB}"/>
    <cellStyle name="合計 2 2" xfId="8584" xr:uid="{31E8FD74-CFCB-4E8A-9092-C86D3F153A21}"/>
    <cellStyle name="合計 2 2 10" xfId="40800" xr:uid="{0FC829E7-5D0F-4323-B3E6-C4C7C327C3D7}"/>
    <cellStyle name="合計 2 2 2" xfId="10336" xr:uid="{3671D4F7-F146-4AB3-88E7-896DEA137807}"/>
    <cellStyle name="合計 2 2 2 2" xfId="11535" xr:uid="{23B9B6ED-67A8-40A7-934A-6A30D05EDD9C}"/>
    <cellStyle name="合計 2 2 2 2 2" xfId="30848" xr:uid="{23924407-AC3B-449F-9F01-A66EF6C746D0}"/>
    <cellStyle name="合計 2 2 2 3" xfId="29664" xr:uid="{116DEBB2-25E3-4449-A015-7C8E3B1F9F1A}"/>
    <cellStyle name="合計 2 2 3" xfId="10702" xr:uid="{549DC251-7B40-4591-B325-5C60248A1826}"/>
    <cellStyle name="合計 2 2 3 2" xfId="11889" xr:uid="{7299C1EB-F939-41AF-82DF-F681B472D18C}"/>
    <cellStyle name="合計 2 2 3 2 2" xfId="31202" xr:uid="{D8AFE636-F065-474F-A91B-6F7E8F16A79C}"/>
    <cellStyle name="合計 2 2 3 3" xfId="30022" xr:uid="{2FE6E2D1-8062-414A-A687-A309C4417800}"/>
    <cellStyle name="合計 2 2 4" xfId="11199" xr:uid="{1F036F60-A711-4AED-B5E2-86E6DE821A02}"/>
    <cellStyle name="合計 2 2 4 2" xfId="30512" xr:uid="{144B84D0-4827-48D8-A75B-C5C6C0C62A3A}"/>
    <cellStyle name="合計 2 2 5" xfId="20473" xr:uid="{FA23189C-AC98-4301-B920-D8D1DA4F342E}"/>
    <cellStyle name="合計 2 2 5 2" xfId="36949" xr:uid="{4CE5B453-98AA-4DF3-899C-599F1F1E620C}"/>
    <cellStyle name="合計 2 2 6" xfId="22760" xr:uid="{23DE9161-8B4D-44C5-B235-00520EAD7F1B}"/>
    <cellStyle name="合計 2 2 6 2" xfId="38884" xr:uid="{5BF560D1-7612-40EA-AC38-9DD3251D0F1D}"/>
    <cellStyle name="合計 2 2 7" xfId="17693" xr:uid="{88482F76-D819-4D5E-84DE-4031760855C7}"/>
    <cellStyle name="合計 2 2 7 2" xfId="36757" xr:uid="{9C141292-ED98-4D56-95DF-BC5AA73B19B5}"/>
    <cellStyle name="合計 2 2 8" xfId="22755" xr:uid="{1DE7AD89-9B73-4E34-B402-1D2E3B80CE9C}"/>
    <cellStyle name="合計 2 2 8 2" xfId="38879" xr:uid="{0F7FD4A1-7489-4A6E-8713-091A7AD69134}"/>
    <cellStyle name="合計 2 2 9" xfId="28022" xr:uid="{027E310A-F0FA-4F12-803D-E087BDA7FAC8}"/>
    <cellStyle name="合計 2 20" xfId="43385" xr:uid="{E7B0DFEC-FD51-4547-9340-02612FD095DA}"/>
    <cellStyle name="合計 2 21" xfId="47339" xr:uid="{19BB72A9-BF8A-47D3-8B02-4CB525FFB9F5}"/>
    <cellStyle name="合計 2 22" xfId="43507" xr:uid="{873B8453-F351-41E1-91CD-24488A3F3828}"/>
    <cellStyle name="合計 2 23" xfId="46113" xr:uid="{5678AFDA-B396-4A22-988D-846B489165DD}"/>
    <cellStyle name="合計 2 24" xfId="47282" xr:uid="{1914A65D-466C-4149-8A1A-0A974916CAF8}"/>
    <cellStyle name="合計 2 25" xfId="46270" xr:uid="{FB06F269-C702-4A64-AD29-1598951FE1FC}"/>
    <cellStyle name="合計 2 26" xfId="42440" xr:uid="{4848DBF0-CB08-49F2-A2F0-68FC8F894BA9}"/>
    <cellStyle name="合計 2 27" xfId="47873" xr:uid="{BBBC3455-46AB-4C3C-8AFE-56332E367D53}"/>
    <cellStyle name="合計 2 28" xfId="47281" xr:uid="{B38CDE03-4476-43FE-A2E8-9EC6509C0AF3}"/>
    <cellStyle name="合計 2 29" xfId="47829" xr:uid="{4F50675B-87D6-48E7-A396-C025D5FD653A}"/>
    <cellStyle name="合計 2 3" xfId="10409" xr:uid="{B0E1C4C3-33C5-4385-84EF-A1DF8DD39481}"/>
    <cellStyle name="合計 2 3 10" xfId="41079" xr:uid="{A3140CCC-F86A-4826-A938-33EE1E717C72}"/>
    <cellStyle name="合計 2 3 2" xfId="10616" xr:uid="{77BC4B57-8B84-43FE-B50D-1CBFAC1D7A15}"/>
    <cellStyle name="合計 2 3 2 2" xfId="10968" xr:uid="{E4AEC24F-0E56-4FD0-8475-B4EB2A7421FF}"/>
    <cellStyle name="合計 2 3 2 2 2" xfId="12148" xr:uid="{5D3B5C68-DA32-4BB8-B895-ABC93A3E0458}"/>
    <cellStyle name="合計 2 3 2 2 2 2" xfId="31461" xr:uid="{CA7F71C3-A96D-4D61-991B-5647102337D8}"/>
    <cellStyle name="合計 2 3 2 2 3" xfId="30281" xr:uid="{0091708D-4726-408B-AE29-BA496DA621AA}"/>
    <cellStyle name="合計 2 3 2 3" xfId="11807" xr:uid="{A778E93E-E15C-46EE-9345-3F74873DA5E5}"/>
    <cellStyle name="合計 2 3 2 3 2" xfId="31120" xr:uid="{5C8D0820-FA70-42E6-86F6-AE21840F7678}"/>
    <cellStyle name="合計 2 3 2 4" xfId="29940" xr:uid="{038799C9-4F05-42D6-BE32-C4194C9243C1}"/>
    <cellStyle name="合計 2 3 3" xfId="10766" xr:uid="{1FE7D9D0-589E-4B7E-B916-CB28E0E056FD}"/>
    <cellStyle name="合計 2 3 3 2" xfId="11952" xr:uid="{C928C075-6EC4-4CA9-8DC9-796A8380F021}"/>
    <cellStyle name="合計 2 3 3 2 2" xfId="31265" xr:uid="{2658D0D0-09AE-4235-9ECD-119F54E0F445}"/>
    <cellStyle name="合計 2 3 3 3" xfId="30085" xr:uid="{ABBD3309-79D2-46AE-8A4A-873B3E625105}"/>
    <cellStyle name="合計 2 3 4" xfId="11605" xr:uid="{42F4904B-4212-4D32-B8FD-B367D93EA1AF}"/>
    <cellStyle name="合計 2 3 4 2" xfId="30918" xr:uid="{09D488D0-D6F3-4EBE-B81E-D020870AB7DA}"/>
    <cellStyle name="合計 2 3 5" xfId="21030" xr:uid="{C7A5AE9F-67A4-4F51-A0EE-EB979DF60A76}"/>
    <cellStyle name="合計 2 3 5 2" xfId="37229" xr:uid="{32033E6A-2761-48CF-80A7-D623858CFA63}"/>
    <cellStyle name="合計 2 3 6" xfId="23046" xr:uid="{DAADF4C5-6C91-4B93-A4D3-22A7CD7B0C69}"/>
    <cellStyle name="合計 2 3 6 2" xfId="39170" xr:uid="{4043211C-FEE9-4635-8B56-9C2EECD757C7}"/>
    <cellStyle name="合計 2 3 7" xfId="22617" xr:uid="{EADAE0E1-9FCF-46C5-BF53-F898A811C00A}"/>
    <cellStyle name="合計 2 3 7 2" xfId="38741" xr:uid="{18978C70-66AE-4868-ACA7-AB70369843DD}"/>
    <cellStyle name="合計 2 3 8" xfId="17412" xr:uid="{C116CE33-1905-4056-B854-04D5CC786B3D}"/>
    <cellStyle name="合計 2 3 8 2" xfId="36500" xr:uid="{411EE66C-4E47-4150-B935-E55153EE2279}"/>
    <cellStyle name="合計 2 3 9" xfId="29737" xr:uid="{0EB3FD41-00B1-4359-BF53-28EAD86ACB39}"/>
    <cellStyle name="合計 2 30" xfId="42363" xr:uid="{D14001BE-4B3C-4826-AA6D-6CD56C7794B0}"/>
    <cellStyle name="合計 2 31" xfId="43094" xr:uid="{1E1DE5AA-C83A-4546-9D3A-94A952E64FA1}"/>
    <cellStyle name="合計 2 32" xfId="48039" xr:uid="{08FD9ED9-01A2-471B-A05F-60B9C5344768}"/>
    <cellStyle name="合計 2 33" xfId="48365" xr:uid="{240F4611-36BA-4F60-9253-0FED8CF03B34}"/>
    <cellStyle name="合計 2 34" xfId="42355" xr:uid="{EADDE750-439B-45F5-B091-493B7C84889C}"/>
    <cellStyle name="合計 2 35" xfId="47017" xr:uid="{1BF5F2DB-AB5C-42BC-83D1-641CF45CEFF9}"/>
    <cellStyle name="合計 2 36" xfId="44618" xr:uid="{231035A1-269D-4620-A1CD-B4BD9B4D67C3}"/>
    <cellStyle name="合計 2 37" xfId="46565" xr:uid="{2E6842F7-E45D-4C6B-A18A-1E8ACB0F0F44}"/>
    <cellStyle name="合計 2 38" xfId="48334" xr:uid="{861E9327-4E5D-450C-B598-C265E8BA937E}"/>
    <cellStyle name="合計 2 39" xfId="46414" xr:uid="{D310E7A7-AEE3-47DB-B344-781CCD8E3F96}"/>
    <cellStyle name="合計 2 4" xfId="10500" xr:uid="{7E803A94-865B-4E25-8585-2786B91950E2}"/>
    <cellStyle name="合計 2 4 2" xfId="10853" xr:uid="{BE9581FD-1496-4356-9BA7-8F6416F78BCC}"/>
    <cellStyle name="合計 2 4 2 2" xfId="12036" xr:uid="{BF649C8D-BBC5-443C-9264-E06178D5C6EC}"/>
    <cellStyle name="合計 2 4 2 2 2" xfId="31349" xr:uid="{BB626D9E-3AA2-40A8-9F40-61CF1AA14557}"/>
    <cellStyle name="合計 2 4 2 3" xfId="30169" xr:uid="{E3F55E47-9B05-4281-BE95-0D8C0B85E96D}"/>
    <cellStyle name="合計 2 4 3" xfId="11692" xr:uid="{6154B0C2-02D7-4DE5-98B5-FF4BE8AF4F02}"/>
    <cellStyle name="合計 2 4 3 2" xfId="31005" xr:uid="{1A8F4913-36CA-489B-B0C8-F3728CCB309F}"/>
    <cellStyle name="合計 2 4 4" xfId="20951" xr:uid="{56AFBC64-7E0A-47CC-9F2F-0466CA3D8952}"/>
    <cellStyle name="合計 2 4 4 2" xfId="37155" xr:uid="{EFC0110F-6739-464D-BB57-C4E30DBA4491}"/>
    <cellStyle name="合計 2 4 5" xfId="22971" xr:uid="{F113B443-8084-451F-A7F0-335F0660A18D}"/>
    <cellStyle name="合計 2 4 5 2" xfId="39095" xr:uid="{7A0507A1-418A-4F6C-8EF0-760621B39570}"/>
    <cellStyle name="合計 2 4 6" xfId="17578" xr:uid="{8B8C04B2-09FF-4382-8F06-14E391B80B76}"/>
    <cellStyle name="合計 2 4 6 2" xfId="36647" xr:uid="{62FBCA3A-8122-4863-ACAF-BDF59BE7B625}"/>
    <cellStyle name="合計 2 4 7" xfId="17565" xr:uid="{4B9F70E9-4575-49E8-ADA8-468781D408B3}"/>
    <cellStyle name="合計 2 4 7 2" xfId="36635" xr:uid="{3E12AB7A-D49B-4A2D-A664-F50C52D64FA2}"/>
    <cellStyle name="合計 2 4 8" xfId="29825" xr:uid="{D5AB7A0E-1DAD-4018-A0B9-7E9395FC2279}"/>
    <cellStyle name="合計 2 4 9" xfId="41005" xr:uid="{9E8F24F4-BE85-4DD0-B9B3-A50C19D72E37}"/>
    <cellStyle name="合計 2 40" xfId="46869" xr:uid="{477D86DF-5C59-4B61-AFEB-B57A32C0CAA6}"/>
    <cellStyle name="合計 2 41" xfId="46693" xr:uid="{D1E2D73A-05DD-41D3-951B-4A9C361A8E96}"/>
    <cellStyle name="合計 2 42" xfId="52177" xr:uid="{CCA58F50-0583-4198-98A9-86F7A8937CA3}"/>
    <cellStyle name="合計 2 5" xfId="9534" xr:uid="{65E41629-5768-4456-AD87-5DD5A60E2A7E}"/>
    <cellStyle name="合計 2 5 2" xfId="11359" xr:uid="{804DFCD4-7965-4747-B671-A994DDEC0338}"/>
    <cellStyle name="合計 2 5 2 2" xfId="30672" xr:uid="{8DF75F20-5F5F-4190-A940-F284B96635E0}"/>
    <cellStyle name="合計 2 5 3" xfId="19097" xr:uid="{8C389034-158C-409E-93EC-98AFE8EE9C78}"/>
    <cellStyle name="合計 2 5 3 2" xfId="36893" xr:uid="{8DCD6B6A-9D42-4807-8900-4F41C97B0BDF}"/>
    <cellStyle name="合計 2 5 4" xfId="22503" xr:uid="{916A49B6-B83D-43EB-9414-5465353FFD76}"/>
    <cellStyle name="合計 2 5 4 2" xfId="38627" xr:uid="{1D89C091-C689-48FD-B8BE-F17246351C48}"/>
    <cellStyle name="合計 2 5 5" xfId="23093" xr:uid="{3B19BE60-BC22-4874-A4A8-B53132F59AAE}"/>
    <cellStyle name="合計 2 5 5 2" xfId="39217" xr:uid="{8A16C97D-1D63-4BB9-8830-B8A816A63B52}"/>
    <cellStyle name="合計 2 5 6" xfId="17500" xr:uid="{C6C15C3B-F2B7-45E7-A4BF-D6B7891169DA}"/>
    <cellStyle name="合計 2 5 6 2" xfId="36576" xr:uid="{F21A586E-4C72-4207-BFF9-2F4A2ED3C2AA}"/>
    <cellStyle name="合計 2 5 7" xfId="28961" xr:uid="{CD52C768-836B-4754-B25D-F28A36A719FD}"/>
    <cellStyle name="合計 2 5 8" xfId="40750" xr:uid="{6849EB22-4782-4A7E-9743-E4780E14F914}"/>
    <cellStyle name="合計 2 6" xfId="9422" xr:uid="{9D9E4EBD-EFA4-40F9-BE55-B988596810F0}"/>
    <cellStyle name="合計 2 6 2" xfId="11251" xr:uid="{D7A1D47A-E3D4-44C7-A192-264513A7F904}"/>
    <cellStyle name="合計 2 6 2 2" xfId="30564" xr:uid="{E9097D04-81E3-4B13-8BF6-192128A11546}"/>
    <cellStyle name="合計 2 6 3" xfId="22317" xr:uid="{A7A8314A-283B-40D2-B4D8-8352FDF36F3B}"/>
    <cellStyle name="合計 2 6 3 2" xfId="38446" xr:uid="{530FE4EF-769A-4EAA-98CE-C8C3D04FFD5F}"/>
    <cellStyle name="合計 2 6 4" xfId="23260" xr:uid="{7F13FEC2-2B4A-4541-9207-4AEA6C998958}"/>
    <cellStyle name="合計 2 6 4 2" xfId="39383" xr:uid="{FF040B19-D7F3-41A3-89CA-85025DE2A274}"/>
    <cellStyle name="合計 2 6 5" xfId="23312" xr:uid="{2C07B18A-847C-4DFD-81D0-DE5A2534382A}"/>
    <cellStyle name="合計 2 6 5 2" xfId="39435" xr:uid="{ACDF354E-921D-4FE1-A4AB-4C83C229ECAF}"/>
    <cellStyle name="合計 2 6 6" xfId="23352" xr:uid="{46212303-5B7C-42B1-8437-3354EE4D04A5}"/>
    <cellStyle name="合計 2 6 6 2" xfId="39475" xr:uid="{C55F6C75-7BF1-4C08-AC19-5259B57C2584}"/>
    <cellStyle name="合計 2 6 7" xfId="28853" xr:uid="{91235EA2-854E-4C85-816B-E43745491BF7}"/>
    <cellStyle name="合計 2 6 8" xfId="42296" xr:uid="{7C330BDD-905C-4F48-86A8-14C5C29B5AA9}"/>
    <cellStyle name="合計 2 7" xfId="6820" xr:uid="{2F3F7935-81A8-44E9-AE0D-081AACA5865D}"/>
    <cellStyle name="合計 2 7 2" xfId="26642" xr:uid="{788175E1-6AEA-48D0-BDBB-26D755EA5B86}"/>
    <cellStyle name="合計 2 7 3" xfId="46593" xr:uid="{02937C7A-5D48-4C5F-8F79-8D36AF40FCA5}"/>
    <cellStyle name="合計 2 8" xfId="13422" xr:uid="{CB8BCEA0-F061-4168-A1D8-6788729D5159}"/>
    <cellStyle name="合計 2 8 2" xfId="32728" xr:uid="{6C25645C-8090-4FC5-AEF2-E7536158B4EB}"/>
    <cellStyle name="合計 2 8 3" xfId="46716" xr:uid="{F21702FA-931D-4827-AB1C-EE2035821ECB}"/>
    <cellStyle name="合計 2 9" xfId="13474" xr:uid="{77245CFE-0CEC-4BF0-9F92-F39B64F7E8FC}"/>
    <cellStyle name="合計 2 9 2" xfId="32778" xr:uid="{B796D5DA-A820-4397-A85E-B9168E1EF0A4}"/>
    <cellStyle name="合計 2 9 3" xfId="44643" xr:uid="{C2361006-A4D6-4068-8DAE-147E76C9C0B8}"/>
    <cellStyle name="合計 20" xfId="46973" xr:uid="{2549C02F-C179-4EC9-A475-4B72104AE149}"/>
    <cellStyle name="合計 21" xfId="46284" xr:uid="{418927C7-E4CA-490B-986B-25DB96DBDAB5}"/>
    <cellStyle name="合計 22" xfId="44451" xr:uid="{B2775077-C16C-4A7E-90AC-81DF3866728F}"/>
    <cellStyle name="合計 23" xfId="46170" xr:uid="{2D67007D-5ABD-44E1-A481-B239B4059892}"/>
    <cellStyle name="合計 24" xfId="46965" xr:uid="{90218BBA-AB0F-41F3-9DF3-82A7359A8731}"/>
    <cellStyle name="合計 25" xfId="44486" xr:uid="{FB22CF99-BC7B-439B-B06F-B31850582711}"/>
    <cellStyle name="合計 26" xfId="47521" xr:uid="{C3BF74DF-0894-49C4-A382-50F9E799D64F}"/>
    <cellStyle name="合計 27" xfId="46798" xr:uid="{163F5BB8-A0A2-4955-97B0-BBC3CD6BC39C}"/>
    <cellStyle name="合計 28" xfId="47743" xr:uid="{6CFB27F8-3F4F-4CB8-8AA5-F8D0F71D8E1D}"/>
    <cellStyle name="合計 29" xfId="47474" xr:uid="{DC094E3E-BF41-4108-AAE2-F76D4C700C83}"/>
    <cellStyle name="合計 3" xfId="8445" xr:uid="{04E6A1DD-707B-4693-AF0C-CA7540D9433B}"/>
    <cellStyle name="合計 3 10" xfId="40764" xr:uid="{0F3FC9E3-67F8-4D03-8EFD-45AF705C9355}"/>
    <cellStyle name="合計 3 2" xfId="10256" xr:uid="{87108623-13A7-4067-AD27-3A630BCAE80D}"/>
    <cellStyle name="合計 3 2 2" xfId="11470" xr:uid="{F345B51E-D074-4626-8D55-18FD0F0DE020}"/>
    <cellStyle name="合計 3 2 2 2" xfId="30783" xr:uid="{9457E28A-865F-4222-8267-5C31373055E7}"/>
    <cellStyle name="合計 3 2 3" xfId="29584" xr:uid="{22C2FCC9-C085-4743-AB6D-B28FA01C6C3F}"/>
    <cellStyle name="合計 3 3" xfId="10653" xr:uid="{7494E306-99FF-4635-8C85-004FC41E3067}"/>
    <cellStyle name="合計 3 3 2" xfId="11843" xr:uid="{2BBAA692-12EA-4612-9C41-73F0C141D344}"/>
    <cellStyle name="合計 3 3 2 2" xfId="31156" xr:uid="{925B378E-8BDE-4A65-B239-D05714F1CE9B}"/>
    <cellStyle name="合計 3 3 3" xfId="29976" xr:uid="{29B911FE-D98F-4EE2-8DC6-9059795F29ED}"/>
    <cellStyle name="合計 3 4" xfId="11111" xr:uid="{0D627689-137C-46E3-B1BC-E763308928BD}"/>
    <cellStyle name="合計 3 4 2" xfId="30424" xr:uid="{0C0A0F7A-2438-4B8F-871A-B2BA6A8C9EAB}"/>
    <cellStyle name="合計 3 5" xfId="19770" xr:uid="{D66E6163-B1B1-43D0-B0DA-4F6268D047E2}"/>
    <cellStyle name="合計 3 5 2" xfId="36907" xr:uid="{DF67CD24-ADF8-4883-B53F-816E34F7E6F7}"/>
    <cellStyle name="合計 3 6" xfId="22585" xr:uid="{3BCDE4EC-BB3F-4350-B20A-934D233AE14C}"/>
    <cellStyle name="合計 3 6 2" xfId="38709" xr:uid="{F949B99D-B78A-44F4-8A36-5CECE6CB7DC3}"/>
    <cellStyle name="合計 3 7" xfId="23178" xr:uid="{56B14FE9-39B2-4E90-94A1-BC2166962AEB}"/>
    <cellStyle name="合計 3 7 2" xfId="39301" xr:uid="{2C1D22BB-A858-4AE8-83F9-58CD55679862}"/>
    <cellStyle name="合計 3 8" xfId="22407" xr:uid="{8CA7A7C1-A509-4FC9-9F29-AF93A05BF7B3}"/>
    <cellStyle name="合計 3 8 2" xfId="38534" xr:uid="{37C69337-C4F5-42C0-89FF-C04036C69834}"/>
    <cellStyle name="合計 3 9" xfId="27891" xr:uid="{ED1A60B8-B0A1-4346-9C21-A01D9C098420}"/>
    <cellStyle name="合計 30" xfId="47678" xr:uid="{45593510-60E1-48F0-A42F-B435A8ECB76E}"/>
    <cellStyle name="合計 31" xfId="42797" xr:uid="{5F5FF8C1-1784-4481-9198-012E18BA7AC9}"/>
    <cellStyle name="合計 32" xfId="46282" xr:uid="{7A1CF263-D103-4EA2-928B-0559DF9FA180}"/>
    <cellStyle name="合計 33" xfId="44261" xr:uid="{02752246-BAAF-40F5-AC93-4F77DE84D947}"/>
    <cellStyle name="合計 34" xfId="47919" xr:uid="{8678EA06-BF66-489D-B9AC-4225BAA890BA}"/>
    <cellStyle name="合計 35" xfId="46393" xr:uid="{EDA5A4DA-3AE6-4708-9AEC-9988DCC610A2}"/>
    <cellStyle name="合計 36" xfId="47276" xr:uid="{7C4B0E60-6AC4-48ED-9D89-56C5CF758F51}"/>
    <cellStyle name="合計 37" xfId="44513" xr:uid="{C314DE06-150B-4425-80C5-9A3B8D83D5AB}"/>
    <cellStyle name="合計 38" xfId="46176" xr:uid="{4C5F2421-055F-40D4-9213-377A2985D6F6}"/>
    <cellStyle name="合計 39" xfId="47018" xr:uid="{56F114AC-9D1B-42D2-9A1D-747F1CB3AE8B}"/>
    <cellStyle name="合計 4" xfId="10364" xr:uid="{410C7FB0-F188-415E-A76A-4B9BA5750B2B}"/>
    <cellStyle name="合計 4 10" xfId="40998" xr:uid="{8E865800-B584-47C0-A49A-311DEF689A99}"/>
    <cellStyle name="合計 4 2" xfId="10572" xr:uid="{E9D7F387-F76F-4E1F-86F1-DB012522EAFA}"/>
    <cellStyle name="合計 4 2 2" xfId="10924" xr:uid="{2BC2EBE1-103A-4BDE-A029-467A68D7C4F9}"/>
    <cellStyle name="合計 4 2 2 2" xfId="12105" xr:uid="{E1C6EDC8-7CB6-42CF-B793-59A5F68BA699}"/>
    <cellStyle name="合計 4 2 2 2 2" xfId="31418" xr:uid="{1DE94450-9F46-4042-A212-3339488605C7}"/>
    <cellStyle name="合計 4 2 2 3" xfId="30238" xr:uid="{57E0F2E5-3F5E-443B-92DC-2CE181BDB637}"/>
    <cellStyle name="合計 4 2 3" xfId="11763" xr:uid="{B33E29D1-5974-4EC4-A973-3D4C441559D1}"/>
    <cellStyle name="合計 4 2 3 2" xfId="31076" xr:uid="{72108F36-F822-4AA2-9E07-42F36DF8F03B}"/>
    <cellStyle name="合計 4 2 4" xfId="29896" xr:uid="{74F74E65-8834-4638-8000-85A2D0B72A2C}"/>
    <cellStyle name="合計 4 3" xfId="10726" xr:uid="{FA98C2DF-CF08-4092-B17C-2C3490C31372}"/>
    <cellStyle name="合計 4 3 2" xfId="11913" xr:uid="{0E229EF1-4F8E-4EE7-9856-2AE73B0101CD}"/>
    <cellStyle name="合計 4 3 2 2" xfId="31226" xr:uid="{D2806B0B-C330-4751-81F8-2AFCA53F4974}"/>
    <cellStyle name="合計 4 3 3" xfId="30046" xr:uid="{8E1CDFFB-A3C1-4B05-BF03-3B09C167DF0A}"/>
    <cellStyle name="合計 4 4" xfId="11561" xr:uid="{1ED54841-1FB4-46D0-AE08-525C320E1E00}"/>
    <cellStyle name="合計 4 4 2" xfId="30874" xr:uid="{F907B782-60C8-4891-AB6D-37786FE32E9C}"/>
    <cellStyle name="合計 4 5" xfId="20942" xr:uid="{4719C901-8AE9-4320-8DFE-B9939F8DD3B3}"/>
    <cellStyle name="合計 4 5 2" xfId="37148" xr:uid="{CAC3F49B-FAB3-448E-B835-915FC362B5CC}"/>
    <cellStyle name="合計 4 6" xfId="22964" xr:uid="{78E1CDC2-B50C-4B80-A343-98B85D6974E1}"/>
    <cellStyle name="合計 4 6 2" xfId="39088" xr:uid="{6AF7C866-80D5-411A-A307-7F16FB4A13EA}"/>
    <cellStyle name="合計 4 7" xfId="17496" xr:uid="{E9B7FBC2-4268-439E-9B38-47A73EE317B7}"/>
    <cellStyle name="合計 4 7 2" xfId="36572" xr:uid="{8CE83A2B-32F0-4A97-A59A-2838207E045A}"/>
    <cellStyle name="合計 4 8" xfId="23215" xr:uid="{2D3CBB57-CE3F-4CB1-A5AC-FE8F55DE8721}"/>
    <cellStyle name="合計 4 8 2" xfId="39338" xr:uid="{2599C9B1-2167-46B6-9097-88108B10BD73}"/>
    <cellStyle name="合計 4 9" xfId="29692" xr:uid="{ED3B0B33-5267-4C71-AB87-8DEA8AE4098A}"/>
    <cellStyle name="合計 40" xfId="43429" xr:uid="{264F6B4B-EA71-4DD2-9A11-056574C4DE02}"/>
    <cellStyle name="合計 41" xfId="48502" xr:uid="{E578AAAA-F86C-4A79-A151-D7EE5F2A7F59}"/>
    <cellStyle name="合計 42" xfId="42591" xr:uid="{19FC3907-C88E-41B9-BB77-0DB44065302A}"/>
    <cellStyle name="合計 43" xfId="52098" xr:uid="{15FA2DCC-E2F7-4A34-8F24-B8E1FF7D92A4}"/>
    <cellStyle name="合計 5" xfId="10465" xr:uid="{584BC8F1-891E-4522-B171-910A95445AC9}"/>
    <cellStyle name="合計 5 2" xfId="10818" xr:uid="{21834CCE-8B46-43A3-9CDA-5151F93DA937}"/>
    <cellStyle name="合計 5 2 2" xfId="12002" xr:uid="{7C3889B4-B7C8-48FE-8022-91A31B838841}"/>
    <cellStyle name="合計 5 2 2 2" xfId="31315" xr:uid="{3C547CED-288F-4A3E-9085-70F2EC8F81EB}"/>
    <cellStyle name="合計 5 2 3" xfId="30135" xr:uid="{66A18238-966D-458B-ACFC-64D5F78A467F}"/>
    <cellStyle name="合計 5 3" xfId="11657" xr:uid="{076D0706-5A0C-4E07-9BC5-BB56ACB5A20F}"/>
    <cellStyle name="合計 5 3 2" xfId="30970" xr:uid="{D44E45F8-A501-4ADC-A304-360CDDFC3DEB}"/>
    <cellStyle name="合計 5 4" xfId="17914" xr:uid="{266770A3-A45B-4B76-BDCD-6E96A3A4623F}"/>
    <cellStyle name="合計 5 4 2" xfId="36805" xr:uid="{50188DB4-5444-4F7C-8344-E73B7E089DDA}"/>
    <cellStyle name="合計 5 5" xfId="17566" xr:uid="{E491B9E0-95E8-4172-883F-F336E150D011}"/>
    <cellStyle name="合計 5 5 2" xfId="36636" xr:uid="{308CBC25-B875-4D75-AEA0-C89682B143A7}"/>
    <cellStyle name="合計 5 6" xfId="16610" xr:uid="{1EE912AE-5162-4988-8D06-EF2C15F6C08D}"/>
    <cellStyle name="合計 5 6 2" xfId="35709" xr:uid="{40DF7A80-DA25-44F4-9CDC-59FD96F5FD1E}"/>
    <cellStyle name="合計 5 7" xfId="16878" xr:uid="{FC417D4D-8D4B-425A-AB89-BADB8781D2D1}"/>
    <cellStyle name="合計 5 7 2" xfId="35971" xr:uid="{7174E3F1-EBCC-4042-9B7A-66B55A536AB6}"/>
    <cellStyle name="合計 5 8" xfId="29790" xr:uid="{9E29A34C-F0F9-437F-AC9E-804B8BA152C2}"/>
    <cellStyle name="合計 5 9" xfId="40665" xr:uid="{B6E652B9-4515-4E99-A36C-46B4573CF50A}"/>
    <cellStyle name="合計 6" xfId="9447" xr:uid="{1B314E13-BF9D-4074-9FB2-D9E481D89ED8}"/>
    <cellStyle name="合計 6 2" xfId="11276" xr:uid="{FE2EED52-3223-4A26-BB48-4581201D9E21}"/>
    <cellStyle name="合計 6 2 2" xfId="30589" xr:uid="{25C936FC-0896-478E-9D5D-7F0ED5FB62D4}"/>
    <cellStyle name="合計 6 3" xfId="20858" xr:uid="{92B01B12-1595-4104-ACE5-4CF67456E9FE}"/>
    <cellStyle name="合計 6 3 2" xfId="37069" xr:uid="{1D4C989F-6355-4232-9711-729153612C48}"/>
    <cellStyle name="合計 6 4" xfId="22884" xr:uid="{16E2878B-0260-4FB3-A413-900285179264}"/>
    <cellStyle name="合計 6 4 2" xfId="39008" xr:uid="{177200FC-FDC6-4C29-A568-CE4BB308AE27}"/>
    <cellStyle name="合計 6 5" xfId="16800" xr:uid="{473C1D21-8EE8-4C88-9653-27B24CD13131}"/>
    <cellStyle name="合計 6 5 2" xfId="35894" xr:uid="{F50B01CE-0F9F-4CD4-B860-26369567BB2F}"/>
    <cellStyle name="合計 6 6" xfId="16186" xr:uid="{C77A6292-60C4-4460-98FD-ECD01A595562}"/>
    <cellStyle name="合計 6 6 2" xfId="35286" xr:uid="{6271FDA2-BF75-4614-A64B-6FB08FB59614}"/>
    <cellStyle name="合計 6 7" xfId="28878" xr:uid="{DAE58051-A950-4B66-AC8D-4705EF47F46C}"/>
    <cellStyle name="合計 6 8" xfId="40919" xr:uid="{2F0909EE-08A1-4394-9DDF-B9AE9E335FDB}"/>
    <cellStyle name="合計 7" xfId="7043" xr:uid="{AA0ED1D6-B8B7-4CF1-A48D-89BE7F459610}"/>
    <cellStyle name="合計 7 2" xfId="10991" xr:uid="{7FFE1BD4-AB79-4080-BD2C-FD1AFF4C176E}"/>
    <cellStyle name="合計 7 2 2" xfId="30304" xr:uid="{9E22A56A-CA98-4164-8F45-7CE4DFFBB745}"/>
    <cellStyle name="合計 7 3" xfId="22239" xr:uid="{6975959C-482B-44F9-AF5C-0FAA5480CBA2}"/>
    <cellStyle name="合計 7 3 2" xfId="38368" xr:uid="{02FE09EC-6D2F-4290-BFD4-7D20849BB7B6}"/>
    <cellStyle name="合計 7 4" xfId="23224" xr:uid="{7CEBBDD0-6409-428C-A250-F7202336C0FA}"/>
    <cellStyle name="合計 7 4 2" xfId="39347" xr:uid="{56208D6E-68A6-4D31-9A10-46F4FB92F627}"/>
    <cellStyle name="合計 7 5" xfId="23277" xr:uid="{7C1CA8D0-DA6E-4B03-90D1-E37C090EDF0A}"/>
    <cellStyle name="合計 7 5 2" xfId="39400" xr:uid="{9A8715B1-13F5-4AE7-B03A-7ECF88FCD288}"/>
    <cellStyle name="合計 7 6" xfId="23317" xr:uid="{558C3824-5D7E-43FB-8C87-5C736E3DF1CF}"/>
    <cellStyle name="合計 7 6 2" xfId="39440" xr:uid="{04C6ABC7-1220-4CDE-B49D-E12316F4F4D0}"/>
    <cellStyle name="合計 7 7" xfId="26826" xr:uid="{C5189674-AD2F-4AC1-9955-AC491F8AB143}"/>
    <cellStyle name="合計 7 8" xfId="42218" xr:uid="{01285DC8-AF2C-454B-A67D-D914DE67CEA2}"/>
    <cellStyle name="合計 8" xfId="6741" xr:uid="{EAAD89CD-B2EC-4195-A5FC-DF47828FA9EA}"/>
    <cellStyle name="合計 8 2" xfId="26564" xr:uid="{058286EF-5FDE-4B9E-B992-A2AF807B1DB4}"/>
    <cellStyle name="合計 8 3" xfId="46200" xr:uid="{A9BCCF80-EF90-4C8C-8A84-E8CB8E8140B4}"/>
    <cellStyle name="合計 9" xfId="13331" xr:uid="{F462D616-61B5-4212-941C-DC2DE815EFFD}"/>
    <cellStyle name="合計 9 2" xfId="32638" xr:uid="{C447B3BB-DF7A-4AB7-9907-106A2EBA7E83}"/>
    <cellStyle name="合計 9 3" xfId="46524" xr:uid="{793D0204-2591-48B7-839E-3C6B408D2E44}"/>
    <cellStyle name="后继超链接" xfId="5421" xr:uid="{E446C0A5-8B5D-4CFD-8823-6665BA058995}"/>
    <cellStyle name="壞" xfId="2609" xr:uid="{02A6FFA4-4F66-4D30-81D9-6070E500AE5E}"/>
    <cellStyle name="壞 2" xfId="3353" xr:uid="{D3F2023D-1835-4E7F-9B5C-EAC45F6B30B6}"/>
    <cellStyle name="壞 2 2" xfId="20474" xr:uid="{A7C9C8B5-2EB2-4369-90E8-64D493036001}"/>
    <cellStyle name="壞 3" xfId="19771" xr:uid="{462ED38D-DD2B-456D-825D-1F50D3556224}"/>
    <cellStyle name="壞_100517-Tivo Build Schedule v3_updated (2)" xfId="3354" xr:uid="{D493A4F3-2688-4849-B8F2-4EF771FF050E}"/>
    <cellStyle name="壞_100517-Tivo Build Schedule v3_updated (2) 2" xfId="20475" xr:uid="{7054E8C3-DA8F-498D-8B2B-9DDA0AAF414C}"/>
    <cellStyle name="壞_1261A" xfId="20725" xr:uid="{D6D37B38-C499-4635-98FF-1B0E56F8DC40}"/>
    <cellStyle name="壞_2010 US IS&amp;BS" xfId="2610" xr:uid="{6207F938-14E7-4A9B-AE44-3F8DD8636569}"/>
    <cellStyle name="壞_2010 US IS&amp;BS 2" xfId="19772" xr:uid="{B1C917DF-AFB3-4FFA-930A-EEFC46690371}"/>
    <cellStyle name="壞_201301 CCUSA TB PL BS" xfId="3441" xr:uid="{60015748-1520-442A-A421-F2CAB1B76611}"/>
    <cellStyle name="壞_201301 CCUSA TB PL BS 2" xfId="20560" xr:uid="{85803584-88A6-4C75-8422-2DF0220D493D}"/>
    <cellStyle name="壞_2141" xfId="20726" xr:uid="{13B7ECFE-CF04-47B9-8E84-CDAC953FDFBE}"/>
    <cellStyle name="壞_2142" xfId="20727" xr:uid="{0DA87F03-B6EA-4979-801D-012419D92933}"/>
    <cellStyle name="壞_Cycle Time" xfId="3355" xr:uid="{7C6D82C2-10BD-4CEF-9FE9-8517DA27794B}"/>
    <cellStyle name="壞_Cycle Time 2" xfId="20476" xr:uid="{B80662B9-7B3C-4CA5-A199-A2F752F93F44}"/>
    <cellStyle name="壞_ECN log - 201002016" xfId="3356" xr:uid="{C8B65783-71BF-4701-8204-9ECC7C719CB9}"/>
    <cellStyle name="壞_ECN log - 201002016 2" xfId="20477" xr:uid="{F7359DE6-F5B9-442E-8132-B448766A86A6}"/>
    <cellStyle name="壞_ECN log_copy" xfId="3357" xr:uid="{F2DB0224-567C-4010-A0FE-FC2BAB52EE30}"/>
    <cellStyle name="壞_ECN log_copy 2" xfId="20478" xr:uid="{E57A192C-8FDC-4208-877C-408408BD73B7}"/>
    <cellStyle name="壞_HR24_PPR_daily_report_0217" xfId="3358" xr:uid="{AB7F7599-111C-4526-902D-021966F6B589}"/>
    <cellStyle name="壞_HR24_PPR_daily_report_0217 2" xfId="20479" xr:uid="{CECA4B81-B2FB-4CD8-9708-8BADF32C53E0}"/>
    <cellStyle name="壞_L12-packing list" xfId="3359" xr:uid="{2A1C779C-2D78-4E64-BFA7-7C25B21B3411}"/>
    <cellStyle name="壞_L12-packing list 2" xfId="20480" xr:uid="{929866D9-1D87-45ED-B909-5F79C4E039B0}"/>
    <cellStyle name="壞_Mexico -TCH Product Equipment List_20110821-1 (2)" xfId="3360" xr:uid="{346E7C2B-ACD1-4C18-B12C-441173A759C7}"/>
    <cellStyle name="壞_Mexico -TCH Product Equipment List_20110821-1 (2) 2" xfId="20481" xr:uid="{FDA14E8A-465A-4EB9-9876-0CE37BC4F012}"/>
    <cellStyle name="壞_PACE New Project Equipment Tracker" xfId="3361" xr:uid="{6D5CD847-E6C1-4054-83B2-0F642503AE3A}"/>
    <cellStyle name="壞_PACE New Project Equipment Tracker 2" xfId="20482" xr:uid="{4E4AB46B-C899-4B75-A916-3C551EF691C5}"/>
    <cellStyle name="壞_PACE-New Project Tracker" xfId="3362" xr:uid="{27FD215D-3F41-4C1C-AC48-AE1F4AFF182C}"/>
    <cellStyle name="壞_PACE-New Project Tracker 2" xfId="20483" xr:uid="{8F2ADE45-8D13-43A9-8FEB-2B317CAD69B4}"/>
    <cellStyle name="壞_PACE-New Project Tracker_20 4 2009" xfId="3363" xr:uid="{3E632600-6AEB-484E-A62B-A30BD5F0C49B}"/>
    <cellStyle name="壞_PACE-New Project Tracker_20 4 2009 2" xfId="20484" xr:uid="{27069031-EC55-47AF-8D7E-D958BB486592}"/>
    <cellStyle name="壞_PPR_schedule_0303_revised_due2ATE1" xfId="3364" xr:uid="{99538657-21BB-4792-A97F-E4C1C1788D34}"/>
    <cellStyle name="壞_PPR_schedule_0303_revised_due2ATE1 2" xfId="20485" xr:uid="{C180018E-84DD-4354-942D-09F2E28B6FFF}"/>
    <cellStyle name="壞_PSF-L01-VECA PPR Status Report_V11-CCET" xfId="3365" xr:uid="{EF14861C-93ED-44F7-865B-AC133918A06F}"/>
    <cellStyle name="壞_PSF-L01-VECA PPR Status Report_V11-CCET 2" xfId="20486" xr:uid="{043E02BC-4373-4C48-89E5-CECCD056C83D}"/>
    <cellStyle name="壞_QADtest_plan" xfId="3366" xr:uid="{9E27EADD-D8DB-4DB7-88B0-0E2869D911A8}"/>
    <cellStyle name="壞_QADtest_plan 2" xfId="20487" xr:uid="{E7723175-75DF-489B-BF2C-1E84F9B34C16}"/>
    <cellStyle name="壞_THR22 FGR units on 20100602" xfId="3367" xr:uid="{E4B86EB3-BDDD-41DA-BC14-70C567458762}"/>
    <cellStyle name="壞_THR22 FGR units on 20100602 2" xfId="20488" xr:uid="{9A760B49-350A-4BE6-94AC-C18273DBCD48}"/>
    <cellStyle name="壞_THR22 FGR units on 20100604" xfId="3368" xr:uid="{4EC5F245-D4BC-431E-AF42-5A3C25E983B0}"/>
    <cellStyle name="壞_THR22 FGR units on 20100604 2" xfId="20489" xr:uid="{CC7BFBF9-11E3-4BDE-8EA8-495CFE4EE553}"/>
    <cellStyle name="壞_THR22 FGR units on 20100607" xfId="3369" xr:uid="{5BC94C12-2480-41C7-B69A-90A4A477C80B}"/>
    <cellStyle name="壞_THR22 FGR units on 20100607 2" xfId="20490" xr:uid="{55A1001A-3CAA-4514-900C-EF5F6065720A}"/>
    <cellStyle name="壞_THR22 FGR units on 20100612" xfId="3370" xr:uid="{1FAE8F2E-2A99-4415-BC42-13F2F81F169F}"/>
    <cellStyle name="壞_THR22 FGR units on 20100612 2" xfId="20491" xr:uid="{EFA02F39-76E9-46D2-B5CB-4A97609C0805}"/>
    <cellStyle name="壞_THR22 FGR units report OBA_ALT Inspection" xfId="3371" xr:uid="{75E1FA58-9693-409F-B82B-ECFD2012CC93}"/>
    <cellStyle name="壞_THR22 FGR units report OBA_ALT Inspection (2)" xfId="3372" xr:uid="{624C3E4D-8DC6-4013-AFEA-4386F53CF127}"/>
    <cellStyle name="壞_THR22 FGR units report OBA_ALT Inspection (2) 2" xfId="20493" xr:uid="{A13F792B-40C4-4AD8-8E85-74C5A4987D20}"/>
    <cellStyle name="壞_THR22 FGR units report OBA_ALT Inspection (3)" xfId="3373" xr:uid="{0BD185A2-65A7-4B74-9F42-5377C243D4A6}"/>
    <cellStyle name="壞_THR22 FGR units report OBA_ALT Inspection (3) 2" xfId="20494" xr:uid="{DD010595-33B6-45D6-9EC1-CECADAD894BF}"/>
    <cellStyle name="壞_THR22 FGR units report OBA_ALT Inspection (4)" xfId="3374" xr:uid="{B429851B-BFE9-48E3-838C-798959C7860B}"/>
    <cellStyle name="壞_THR22 FGR units report OBA_ALT Inspection (4) 2" xfId="20495" xr:uid="{CA9C33A1-58AD-4209-A4CD-821FC454A064}"/>
    <cellStyle name="壞_THR22 FGR units report OBA_ALT Inspection 2" xfId="20492" xr:uid="{AF0DCAF9-EDAB-4ED2-8B3F-C89780E29E5E}"/>
    <cellStyle name="壞_THR22 FGR units report OBA_ALT Inspection 3" xfId="21031" xr:uid="{7AFE10F4-A4E8-44A6-A9D6-B13B7AEDF952}"/>
    <cellStyle name="壞_THR22 FGR units report OBA_ALT Inspection 4" xfId="20950" xr:uid="{75A24C92-7324-49F6-8735-CD4F7B0858B9}"/>
    <cellStyle name="壞_THR22 FGR units report OBA_ALT Inspection 5" xfId="20872" xr:uid="{D20668C5-4031-4BC7-8472-540DBB47B78E}"/>
    <cellStyle name="壞_THR22(TIVO)_FGR_daily_report_19_May 2010" xfId="3375" xr:uid="{7D039284-D04C-4DF1-B26D-D4E89A50F3F4}"/>
    <cellStyle name="壞_THR22(TIVO)_FGR_daily_report_19_May 2010 2" xfId="20496" xr:uid="{98A27622-5AAE-4634-83FC-D60E57F33E29}"/>
    <cellStyle name="壞_THR22(TIVO)_FGR_daily_report_27_May 2010" xfId="3376" xr:uid="{236A9650-D9F4-4D0D-81BA-8D4315652BC5}"/>
    <cellStyle name="壞_THR22(TIVO)_FGR_daily_report_27_May 2010 2" xfId="20497" xr:uid="{C4452E10-33E4-409C-BAE8-C3E1222C6585}"/>
    <cellStyle name="壞_TIVO_FGR_daily_report_0429" xfId="3377" xr:uid="{5DD9EB9C-8BEE-4696-9496-B912B264007E}"/>
    <cellStyle name="壞_TIVO_FGR_daily_report_0429 2" xfId="20498" xr:uid="{26644AF5-09ED-443D-AFD3-19C1F49F1E56}"/>
    <cellStyle name="壞_US 2010 Salary" xfId="2611" xr:uid="{C49D9866-825F-4FEA-B163-60C3753D3450}"/>
    <cellStyle name="壞_US 2010 Salary 2" xfId="19773" xr:uid="{3F6E91CC-98DA-4E3B-B54D-D6AD015C0C81}"/>
    <cellStyle name="壞_US General  ledger of tax" xfId="2612" xr:uid="{6DF8FA71-60CF-44A4-8976-296CFC96E387}"/>
    <cellStyle name="壞_US General  ledger of tax 2" xfId="19774" xr:uid="{3C23DC3F-C529-4D89-A8D8-9AD06AB110A3}"/>
    <cellStyle name="壞_Venus material for PPR-20100212" xfId="3378" xr:uid="{04455C96-91A2-4AFC-8079-0F119274459A}"/>
    <cellStyle name="壞_Venus material for PPR-20100212 2" xfId="20499" xr:uid="{DBDAFF58-E7E4-422C-B512-C906F40B1709}"/>
    <cellStyle name="壞_Venus_Draft_schedule" xfId="3379" xr:uid="{BC5B83EC-24CD-4A39-9B6E-C6E542E6DA13}"/>
    <cellStyle name="壞_Venus_Draft_schedule 2" xfId="20500" xr:uid="{09A844DB-583D-4B5F-95F9-596A9BBFD906}"/>
    <cellStyle name="壞_Venus_PPR_daily_report_0316" xfId="3380" xr:uid="{AF9DC6B8-69DD-4534-BE03-52C2C7D55393}"/>
    <cellStyle name="壞_Venus_PPR_daily_report_0316 2" xfId="20501" xr:uid="{B757FEE5-0695-4A2F-8101-A6ECB6D2D0F6}"/>
    <cellStyle name="壞_Venus_PPR_daily_report_0320" xfId="3381" xr:uid="{93D8B739-4F6E-41C2-AA12-36B215F733D6}"/>
    <cellStyle name="壞_Venus_PPR_daily_report_0320 2" xfId="20502" xr:uid="{2A25AB17-B92E-4E97-A6FD-8BBCE62419AE}"/>
    <cellStyle name="壞_Veuns PPR 200 unit on 20100316" xfId="3382" xr:uid="{E9A77AA9-F766-4E2B-8D80-64B1217A43EB}"/>
    <cellStyle name="壞_Veuns PPR 200 unit on 20100316 2" xfId="20503" xr:uid="{5B10366C-F451-4B0B-8D5A-1DE1169DEF30}"/>
    <cellStyle name="壞_Veuns PPR 200 unit on 20100319" xfId="3383" xr:uid="{D5103A8C-4490-4141-B6A0-68D634070AF0}"/>
    <cellStyle name="壞_Veuns PPR 200 unit on 20100319 2" xfId="20504" xr:uid="{AFD499FE-08DA-49E3-A9B9-89FC6DFB3C08}"/>
    <cellStyle name="好" xfId="2613" xr:uid="{37E3C14D-CA69-456A-BC85-DED367A32EC9}"/>
    <cellStyle name="好 2" xfId="3384" xr:uid="{86A39EBB-19D1-417C-99F3-E1A90642BDC2}"/>
    <cellStyle name="好 2 2" xfId="20505" xr:uid="{E8D46110-12F8-442F-9475-E4990E539601}"/>
    <cellStyle name="好 3" xfId="20695" xr:uid="{BFB99FC5-0F4B-4259-937B-B0C80899418E}"/>
    <cellStyle name="好 4" xfId="19775" xr:uid="{2612C1A1-D0E7-4F74-B08C-B1F2CB13A8D6}"/>
    <cellStyle name="好_100517-Tivo Build Schedule v3_updated (2)" xfId="3385" xr:uid="{C61CF3DA-6228-4C63-A98B-1A7279041868}"/>
    <cellStyle name="好_100517-Tivo Build Schedule v3_updated (2) 2" xfId="20506" xr:uid="{1A64BF20-45DD-47B3-A4C0-6B344D8FAA1D}"/>
    <cellStyle name="好_1261A" xfId="20696" xr:uid="{A61EDFAA-C254-4A5B-8869-D66D6F7C044C}"/>
    <cellStyle name="好_2010 US IS&amp;BS" xfId="2614" xr:uid="{8140D23C-7042-4B4E-ACA0-345393D039F2}"/>
    <cellStyle name="好_2010 US IS&amp;BS 2" xfId="19776" xr:uid="{179531EA-52B3-406E-9168-014C24318187}"/>
    <cellStyle name="好_201301 CCUSA TB PL BS" xfId="3442" xr:uid="{37EDE10C-EABA-46D1-A038-0BC2872DB8CA}"/>
    <cellStyle name="好_201301 CCUSA TB PL BS 2" xfId="20561" xr:uid="{9C9BB722-5662-4C81-A908-CED0F3799146}"/>
    <cellStyle name="好_2141" xfId="20697" xr:uid="{648E0324-4C8B-4569-9D36-B5AD4C9A351B}"/>
    <cellStyle name="好_2142" xfId="20698" xr:uid="{15BB40FC-83FC-40AB-92F6-608979967995}"/>
    <cellStyle name="好_Cycle Time" xfId="3386" xr:uid="{57A7DB02-D57F-41B3-902F-8D65C13B2B7D}"/>
    <cellStyle name="好_Cycle Time 2" xfId="20507" xr:uid="{FF47D65A-F15C-4967-A36F-8559EB8134E6}"/>
    <cellStyle name="好_ECN log - 201002016" xfId="3387" xr:uid="{C132BE74-4A86-48A1-8A1D-FD65E864C5C1}"/>
    <cellStyle name="好_ECN log - 201002016 2" xfId="20508" xr:uid="{DE8CE837-AC85-4323-AC9C-A43501BFD464}"/>
    <cellStyle name="好_ECN log_copy" xfId="3388" xr:uid="{3DC47321-01C0-4FDD-9FC4-8E4FBF630E93}"/>
    <cellStyle name="好_ECN log_copy 2" xfId="20509" xr:uid="{2DCB2CB6-BDE7-4EBC-A023-50C1BE40BE93}"/>
    <cellStyle name="好_HR24_PPR_daily_report_0217" xfId="3389" xr:uid="{F7E27DF9-3E53-45F8-8863-CE90ED4CF589}"/>
    <cellStyle name="好_HR24_PPR_daily_report_0217 2" xfId="20510" xr:uid="{84ABA38D-3316-4976-8304-49D3CF7571B9}"/>
    <cellStyle name="好_L12-packing list" xfId="3390" xr:uid="{594FBA12-BB12-411F-9A76-87CD47D1522C}"/>
    <cellStyle name="好_L12-packing list 2" xfId="20511" xr:uid="{33224FFF-483A-44EC-BF1B-6A47CD421EEB}"/>
    <cellStyle name="好_Mexico -TCH Product Equipment List_20110821-1 (2)" xfId="3391" xr:uid="{E1102840-A147-4DB3-B689-458FAEF418F9}"/>
    <cellStyle name="好_Mexico -TCH Product Equipment List_20110821-1 (2) 2" xfId="20512" xr:uid="{0D44E6E3-D60C-40C3-B901-90AEC3986AFB}"/>
    <cellStyle name="好_PACE New Project Equipment Tracker" xfId="3392" xr:uid="{D85A83AC-9DAB-4501-ACEF-F1427C015081}"/>
    <cellStyle name="好_PACE New Project Equipment Tracker 2" xfId="20513" xr:uid="{B6F64C79-4C00-4DBE-9871-24100980432D}"/>
    <cellStyle name="好_PACE-New Project Tracker" xfId="3393" xr:uid="{6D47AA90-7D7D-4DD5-A37A-5AD3DE8A1E9E}"/>
    <cellStyle name="好_PACE-New Project Tracker 2" xfId="20514" xr:uid="{3E593D0A-E42A-47A5-9CE9-44BBEBC1A724}"/>
    <cellStyle name="好_PACE-New Project Tracker_20 4 2009" xfId="3394" xr:uid="{0A34F943-DF1E-44F3-907F-D4F9326D5929}"/>
    <cellStyle name="好_PACE-New Project Tracker_20 4 2009 2" xfId="20515" xr:uid="{461C319B-8E85-4E52-A268-A82F1FB100FB}"/>
    <cellStyle name="好_PPR_schedule_0303_revised_due2ATE1" xfId="3395" xr:uid="{E13E6093-4736-4759-8CDD-7D7A2A4CDBDE}"/>
    <cellStyle name="好_PPR_schedule_0303_revised_due2ATE1 2" xfId="20516" xr:uid="{26931B8B-DAB4-4B28-9C0C-0EC7B4D210B1}"/>
    <cellStyle name="好_PSF-L01-VECA PPR Status Report_V11-CCET" xfId="3396" xr:uid="{8D4B7628-E5E3-4E2F-9424-9FEA1E09F5B6}"/>
    <cellStyle name="好_PSF-L01-VECA PPR Status Report_V11-CCET 2" xfId="20517" xr:uid="{540D0B87-4F21-4850-826F-83579823C740}"/>
    <cellStyle name="好_QADtest_plan" xfId="3397" xr:uid="{7233BAAC-CBBE-4EEE-8195-CD03D9A92572}"/>
    <cellStyle name="好_QADtest_plan 2" xfId="20518" xr:uid="{1E1F7042-3387-4EAD-9AE3-3F0F7E6F1DE7}"/>
    <cellStyle name="好_THR22 FGR units on 20100602" xfId="3398" xr:uid="{E9CF0324-36ED-4100-977B-8D01129CA36F}"/>
    <cellStyle name="好_THR22 FGR units on 20100602 2" xfId="20519" xr:uid="{3042A429-0DEF-4E62-A5F4-199741972437}"/>
    <cellStyle name="好_THR22 FGR units on 20100604" xfId="3399" xr:uid="{72C315E1-C308-4AD0-BAA6-3AE395C3461E}"/>
    <cellStyle name="好_THR22 FGR units on 20100604 2" xfId="20520" xr:uid="{D683406B-78AA-4C50-BD04-2EC20926DF29}"/>
    <cellStyle name="好_THR22 FGR units on 20100607" xfId="3400" xr:uid="{ADF85B5A-80A3-4580-8306-0EB455067424}"/>
    <cellStyle name="好_THR22 FGR units on 20100607 2" xfId="20521" xr:uid="{E8C52E6C-4FB2-48E0-ADC9-1184849FB06D}"/>
    <cellStyle name="好_THR22 FGR units on 20100612" xfId="3401" xr:uid="{39DB3917-E342-451E-8345-E9A972324110}"/>
    <cellStyle name="好_THR22 FGR units on 20100612 2" xfId="20522" xr:uid="{7A0B433F-F3C6-4610-9489-4F43FCD9931F}"/>
    <cellStyle name="好_THR22 FGR units report OBA_ALT Inspection" xfId="3402" xr:uid="{BD394678-A41F-4EE0-A3C3-DEA03EFFF08A}"/>
    <cellStyle name="好_THR22 FGR units report OBA_ALT Inspection (2)" xfId="3403" xr:uid="{4393C950-1877-47C1-BDA6-D8D038BBD616}"/>
    <cellStyle name="好_THR22 FGR units report OBA_ALT Inspection (2) 2" xfId="20524" xr:uid="{F92069B2-21AD-445B-939B-7591121996B5}"/>
    <cellStyle name="好_THR22 FGR units report OBA_ALT Inspection (3)" xfId="3404" xr:uid="{4C766E45-182F-4002-B1CD-21CC366B9B63}"/>
    <cellStyle name="好_THR22 FGR units report OBA_ALT Inspection (3) 2" xfId="20525" xr:uid="{4C9758AE-0686-4C78-906D-D956A9A40D38}"/>
    <cellStyle name="好_THR22 FGR units report OBA_ALT Inspection (4)" xfId="3405" xr:uid="{8FB04F29-70E7-4173-9134-F79E4F984816}"/>
    <cellStyle name="好_THR22 FGR units report OBA_ALT Inspection (4) 2" xfId="20526" xr:uid="{1DB559C8-5588-49FB-92BC-AC12294D0F23}"/>
    <cellStyle name="好_THR22 FGR units report OBA_ALT Inspection 2" xfId="20523" xr:uid="{9FA00855-A04E-4E55-B05E-E21FBE5F489F}"/>
    <cellStyle name="好_THR22 FGR units report OBA_ALT Inspection 3" xfId="21032" xr:uid="{27DFE90B-2A09-4691-A08F-47482F8CB90F}"/>
    <cellStyle name="好_THR22 FGR units report OBA_ALT Inspection 4" xfId="20949" xr:uid="{165840D6-E901-4A85-AE19-766CD7DE79E1}"/>
    <cellStyle name="好_THR22 FGR units report OBA_ALT Inspection 5" xfId="20873" xr:uid="{33885647-715D-4B88-914A-2813A3908286}"/>
    <cellStyle name="好_THR22(TIVO)_FGR_daily_report_19_May 2010" xfId="3406" xr:uid="{0BE6E3C3-0F94-41D6-BD95-A48A7C6061B7}"/>
    <cellStyle name="好_THR22(TIVO)_FGR_daily_report_19_May 2010 2" xfId="20527" xr:uid="{E223C342-F970-4757-9028-ED3E8B78E2B2}"/>
    <cellStyle name="好_THR22(TIVO)_FGR_daily_report_27_May 2010" xfId="3407" xr:uid="{965E8DEC-5084-44F9-95FA-1DFDBB669FE6}"/>
    <cellStyle name="好_THR22(TIVO)_FGR_daily_report_27_May 2010 2" xfId="20528" xr:uid="{2267F6BD-DCAB-4881-85A6-21A38C380F50}"/>
    <cellStyle name="好_TIVO_FGR_daily_report_0429" xfId="3408" xr:uid="{7D839FC1-16A1-46D8-B040-EDFF18B24CFC}"/>
    <cellStyle name="好_TIVO_FGR_daily_report_0429 2" xfId="20529" xr:uid="{AAA16892-5E7A-4A2A-81F4-FFD578E45C0E}"/>
    <cellStyle name="好_US 2010 Salary" xfId="2615" xr:uid="{5D402604-A59B-4A9B-901C-D5144A2A2F90}"/>
    <cellStyle name="好_US 2010 Salary 2" xfId="19777" xr:uid="{E2D4D034-03B9-4F2B-A222-765DF67EC52C}"/>
    <cellStyle name="好_US General  ledger of tax" xfId="2616" xr:uid="{C27F7DCE-3D71-41B0-9AC1-40F1EAE4951B}"/>
    <cellStyle name="好_US General  ledger of tax 2" xfId="19778" xr:uid="{B1C79790-41B0-4524-ACA8-84E60A224A13}"/>
    <cellStyle name="好_Venus material for PPR-20100212" xfId="3409" xr:uid="{3386900D-2E23-4A6E-B458-2A171D648377}"/>
    <cellStyle name="好_Venus material for PPR-20100212 2" xfId="20530" xr:uid="{DD2D9C5A-C084-4208-8D83-91E10A3CB42A}"/>
    <cellStyle name="好_Venus_Draft_schedule" xfId="3410" xr:uid="{64BD63C0-1155-4428-A5A7-E4D3D975613D}"/>
    <cellStyle name="好_Venus_Draft_schedule 2" xfId="20531" xr:uid="{D88F617F-17BD-4245-A08F-CF82617DAB64}"/>
    <cellStyle name="好_Venus_PPR_daily_report_0316" xfId="3411" xr:uid="{368D1EB3-4F7F-4F70-A805-B76F73406095}"/>
    <cellStyle name="好_Venus_PPR_daily_report_0316 2" xfId="20532" xr:uid="{91C67746-9673-477A-9825-DCEE0CC5F14A}"/>
    <cellStyle name="好_Venus_PPR_daily_report_0320" xfId="3412" xr:uid="{3AF74F48-3970-4F3D-928E-CC82B726A2DE}"/>
    <cellStyle name="好_Venus_PPR_daily_report_0320 2" xfId="20533" xr:uid="{BBB258D6-9969-4FB2-8C43-F968FB872475}"/>
    <cellStyle name="好_Veuns PPR 200 unit on 20100316" xfId="3413" xr:uid="{D400847F-2DAE-4191-B18B-DB03091EC49C}"/>
    <cellStyle name="好_Veuns PPR 200 unit on 20100316 2" xfId="20534" xr:uid="{D42CC94C-F7AD-4F67-9DBD-37D598CB91D9}"/>
    <cellStyle name="好_Veuns PPR 200 unit on 20100319" xfId="3414" xr:uid="{0263769C-035C-40BC-AE05-3D29CCDC4FC4}"/>
    <cellStyle name="好_Veuns PPR 200 unit on 20100319 2" xfId="20535" xr:uid="{D4BE5A65-42BE-4E07-A14A-037B1E231522}"/>
    <cellStyle name="寥碟徽_95" xfId="1745" xr:uid="{2342C995-31E2-4DA6-9CBA-DAF26938B407}"/>
    <cellStyle name="巍葆 [0]_95" xfId="1746" xr:uid="{1F6152C5-BF0C-4FBC-B6D3-5A55AC5F1FD5}"/>
    <cellStyle name="巍葆_95" xfId="1747" xr:uid="{B74B73A0-F176-4FE3-8754-0AB383D83966}"/>
    <cellStyle name="常规_01SOF11cg" xfId="5422" xr:uid="{DD299187-372C-4573-9148-783005589C8C}"/>
    <cellStyle name="未定義" xfId="54768" xr:uid="{6CFDC30B-5312-42F7-90BB-3F8A4C91706A}"/>
    <cellStyle name="桁区切り [0.00]_AUG98" xfId="5423" xr:uid="{F2DE5BCC-6AA6-4DE9-B5B5-4E231F1CB659}"/>
    <cellStyle name="桁区切り_PERSON2" xfId="5424" xr:uid="{B72BF785-D2D7-44F5-B9CC-4387AC3C2873}"/>
    <cellStyle name="標準_１旬" xfId="5425" xr:uid="{6067DA17-9EBA-4096-A970-2FA8339B67A4}"/>
    <cellStyle name="標題" xfId="2617" xr:uid="{4AC6650F-1526-4C29-A1E5-85AF1CB927AD}"/>
    <cellStyle name="標題 1" xfId="2618" xr:uid="{358C273E-D164-4AF5-8662-572C4391101D}"/>
    <cellStyle name="標題 1 2" xfId="3415" xr:uid="{0E676BA6-B55A-49C5-86B5-67BAF64F39C4}"/>
    <cellStyle name="標題 1 2 2" xfId="20536" xr:uid="{923E7907-453B-4995-8469-DCC4F9625E6D}"/>
    <cellStyle name="標題 1 3" xfId="19780" xr:uid="{97B37678-4710-4D5C-8CF0-2D9ACD11B83F}"/>
    <cellStyle name="標題 2" xfId="2619" xr:uid="{CCD75012-6C87-4D22-93F9-033AB87EEFE5}"/>
    <cellStyle name="標題 2 2" xfId="3416" xr:uid="{85938908-A1DC-4E8E-B36E-73FB8514C005}"/>
    <cellStyle name="標題 2 2 2" xfId="20537" xr:uid="{97865947-704E-43DC-9833-5E956140746B}"/>
    <cellStyle name="標題 2 3" xfId="19781" xr:uid="{DE4DA851-73B3-4B1D-A88D-4BA2FC241916}"/>
    <cellStyle name="標題 3" xfId="2620" xr:uid="{4CE7E56D-C996-4880-8308-90EBF8DC4652}"/>
    <cellStyle name="標題 3 2" xfId="3417" xr:uid="{F4158B3E-6D9F-4118-8DD2-49A308B7E4D3}"/>
    <cellStyle name="標題 3 2 2" xfId="20538" xr:uid="{6890630B-E998-41C3-8C34-E09D4F2108BA}"/>
    <cellStyle name="標題 3 2 2 2" xfId="36950" xr:uid="{214965CD-427F-4D39-B0EE-345F93810288}"/>
    <cellStyle name="標題 3 2 3" xfId="24596" xr:uid="{D41B6C37-6FF7-4226-82C2-FC685E30463B}"/>
    <cellStyle name="標題 3 3" xfId="19782" xr:uid="{4CD92D0E-78A0-4A82-9536-9BD823BA328E}"/>
    <cellStyle name="標題 3 3 2" xfId="36908" xr:uid="{32C1B0F2-8CCF-42F8-9A4F-6894821CCF65}"/>
    <cellStyle name="標題 3 4" xfId="24512" xr:uid="{5019B868-15D9-4913-A05A-B1EB7FE8A503}"/>
    <cellStyle name="標題 4" xfId="2621" xr:uid="{891B5EE0-74DB-493C-8EAC-D65E9DD4448D}"/>
    <cellStyle name="標題 4 2" xfId="3418" xr:uid="{01CC71DF-992F-4DBE-B417-1E5F1AE722C1}"/>
    <cellStyle name="標題 4 2 2" xfId="20539" xr:uid="{5A737D31-88CD-4BCB-A47B-00AAE2583852}"/>
    <cellStyle name="標題 4 3" xfId="19783" xr:uid="{6DA93EFD-2119-45BE-93E4-CBF087D6A3F3}"/>
    <cellStyle name="標題 5" xfId="3419" xr:uid="{ECBD6A34-9773-4DFB-AFD6-8AC015A08BC5}"/>
    <cellStyle name="標題 5 2" xfId="20540" xr:uid="{29A1F2BF-A8B6-4CA9-920D-5608449DE601}"/>
    <cellStyle name="標題 6" xfId="19779" xr:uid="{E4CF65A3-4B1B-4698-A6E6-92936D42FEC6}"/>
    <cellStyle name="標題_2010 US IS&amp;BS" xfId="2622" xr:uid="{DB6BE90F-A1CC-46E5-869F-A8049572F322}"/>
    <cellStyle name="樣式 1" xfId="3420" xr:uid="{81757C34-48B5-4C43-9FA8-F22106BD07B4}"/>
    <cellStyle name="樣式 1 2" xfId="20541" xr:uid="{6E7F3FAD-1ECE-479A-8053-16103FC4DE4F}"/>
    <cellStyle name="樣式 1 6" xfId="20724" xr:uid="{EDE0BF67-7B40-426C-A1ED-297E37ED4FBD}"/>
    <cellStyle name="檢查儲存格" xfId="2623" xr:uid="{D584D673-A0B8-4CBF-A6DF-0B9CF3B5BD1F}"/>
    <cellStyle name="檢查儲存格 2" xfId="3421" xr:uid="{CAA3A048-FA55-4576-8DF6-C6BC30C4FF67}"/>
    <cellStyle name="檢查儲存格 2 2" xfId="20542" xr:uid="{6F3F711C-37F4-40F0-B12E-E4503EAF6D14}"/>
    <cellStyle name="檢查儲存格 3" xfId="19784" xr:uid="{1F3BE98C-3545-4D37-9ADC-533898E41759}"/>
    <cellStyle name="百分比 2" xfId="3422" xr:uid="{84C805D2-CAB7-42EB-8B88-E3F8DB8CE7B5}"/>
    <cellStyle name="百分比 3" xfId="17733" xr:uid="{43049BF5-B8FB-4054-9D15-0640E15DD373}"/>
    <cellStyle name="計算方式" xfId="2624" xr:uid="{0F0C63CE-B9FF-489E-A173-C9DA6CED2FCF}"/>
    <cellStyle name="計算方式 10" xfId="13440" xr:uid="{D21328AD-4B2C-4730-9934-6E3D3C09E172}"/>
    <cellStyle name="計算方式 10 2" xfId="32745" xr:uid="{2AF143D0-4833-40FD-B625-EEB87A800B41}"/>
    <cellStyle name="計算方式 10 3" xfId="44260" xr:uid="{373B6F14-AEAA-47C1-B810-F6B7845A897E}"/>
    <cellStyle name="計算方式 11" xfId="15977" xr:uid="{7D30EB1A-A982-46D3-A64B-E07DBE8FB633}"/>
    <cellStyle name="計算方式 11 2" xfId="35142" xr:uid="{170CF042-D2E7-4D53-8D87-A1B3648D1384}"/>
    <cellStyle name="計算方式 11 3" xfId="46463" xr:uid="{7650CCE5-A5B6-4D2A-87D3-B990599D91DD}"/>
    <cellStyle name="計算方式 12" xfId="24513" xr:uid="{E129801F-4F6F-4D03-A5C8-3955F34FF0FE}"/>
    <cellStyle name="計算方式 12 2" xfId="46135" xr:uid="{EF43158B-748A-4FEB-A543-E01D422E730C}"/>
    <cellStyle name="計算方式 13" xfId="47248" xr:uid="{978DBCB9-B75D-4109-95FF-1518B0A4C4F2}"/>
    <cellStyle name="計算方式 14" xfId="47511" xr:uid="{D7BB1EEB-B977-45A7-9385-8104B4BBE8E4}"/>
    <cellStyle name="計算方式 15" xfId="47191" xr:uid="{481C5B8E-1E81-4012-A5E0-A64D65BDBF46}"/>
    <cellStyle name="計算方式 16" xfId="47320" xr:uid="{27916C6B-4D47-4CE5-81EB-16DF1CFAB3BF}"/>
    <cellStyle name="計算方式 17" xfId="46475" xr:uid="{37AC2B6D-66CC-4EA2-90AD-E414603006EE}"/>
    <cellStyle name="計算方式 18" xfId="47085" xr:uid="{AC02D944-4FB1-4E45-8E54-F766A6715AA3}"/>
    <cellStyle name="計算方式 19" xfId="46214" xr:uid="{AAB808ED-699F-4042-993B-E36105F7400A}"/>
    <cellStyle name="計算方式 2" xfId="3423" xr:uid="{936131B7-5D8D-4C98-B597-51B403BADAFF}"/>
    <cellStyle name="計算方式 2 10" xfId="16082" xr:uid="{5705F9A1-7611-4552-A9DE-01C52223C720}"/>
    <cellStyle name="計算方式 2 10 2" xfId="35220" xr:uid="{FDAC373C-4BF5-4079-AE03-CEB8004C1504}"/>
    <cellStyle name="計算方式 2 10 3" xfId="46168" xr:uid="{5CA0E6A4-83C3-4F24-BB1B-BA242F90E3BB}"/>
    <cellStyle name="計算方式 2 11" xfId="24597" xr:uid="{F34B820E-2FD8-4C2F-9DFF-8FEB67634FB1}"/>
    <cellStyle name="計算方式 2 11 2" xfId="44213" xr:uid="{E4A57C75-107D-41B4-9E53-F3925CC9B4BC}"/>
    <cellStyle name="計算方式 2 12" xfId="43427" xr:uid="{6B3790CB-4184-49A1-9AC9-A2FCA2D53047}"/>
    <cellStyle name="計算方式 2 13" xfId="42501" xr:uid="{5DCD87B0-0906-4FC4-A741-102A9AF04AD9}"/>
    <cellStyle name="計算方式 2 14" xfId="47247" xr:uid="{E07E3FBC-8367-4882-A2DC-0369F577C4C1}"/>
    <cellStyle name="計算方式 2 15" xfId="47194" xr:uid="{C7C3BEF8-7FFB-4DFF-8C35-C73A6109A799}"/>
    <cellStyle name="計算方式 2 16" xfId="44419" xr:uid="{CBAF7BF6-9090-41B6-A73B-894E4C1DA0B8}"/>
    <cellStyle name="計算方式 2 17" xfId="46797" xr:uid="{435F3D09-DB94-425A-BAFB-0D5E2ACC39F5}"/>
    <cellStyle name="計算方式 2 18" xfId="43635" xr:uid="{A6E1AE0B-C1D4-417B-91DF-38FC902EEAEE}"/>
    <cellStyle name="計算方式 2 19" xfId="47582" xr:uid="{37EBE399-741D-4BBF-91BB-31921FA99781}"/>
    <cellStyle name="計算方式 2 2" xfId="8585" xr:uid="{E12F1360-AE72-4F8A-971E-298609A3EEAD}"/>
    <cellStyle name="計算方式 2 2 10" xfId="40801" xr:uid="{137551E5-A24D-407D-B969-563CD7046CF3}"/>
    <cellStyle name="計算方式 2 2 2" xfId="10338" xr:uid="{483BBF23-4E1C-476B-8CEC-25B18FDB4235}"/>
    <cellStyle name="計算方式 2 2 2 2" xfId="11537" xr:uid="{8B2BAD02-0DA7-49B6-B630-329ABC1E9397}"/>
    <cellStyle name="計算方式 2 2 2 2 2" xfId="30850" xr:uid="{F4C286A7-999D-4D0A-AB33-D135B4FA573B}"/>
    <cellStyle name="計算方式 2 2 2 3" xfId="29666" xr:uid="{F68D2B04-3663-4D35-8F86-487B7B1C88FD}"/>
    <cellStyle name="計算方式 2 2 3" xfId="10704" xr:uid="{FB4D9002-545F-4E49-A1E9-FFD79D45C548}"/>
    <cellStyle name="計算方式 2 2 3 2" xfId="11891" xr:uid="{48761081-4C9F-4AE5-BCA3-0AFBD5191173}"/>
    <cellStyle name="計算方式 2 2 3 2 2" xfId="31204" xr:uid="{CAAB52AA-3341-4AF7-96C8-4277D1DD980D}"/>
    <cellStyle name="計算方式 2 2 3 3" xfId="30024" xr:uid="{E6AA2991-0409-4F73-85A6-181AB14CA408}"/>
    <cellStyle name="計算方式 2 2 4" xfId="11200" xr:uid="{FC6E0C4E-3A76-446B-8CF3-38005DAB7FE1}"/>
    <cellStyle name="計算方式 2 2 4 2" xfId="30513" xr:uid="{77EB977D-F80E-47A5-9B0B-68E7168E68B9}"/>
    <cellStyle name="計算方式 2 2 5" xfId="20543" xr:uid="{885A041B-78BB-45EA-864C-CB0AA5ABD95D}"/>
    <cellStyle name="計算方式 2 2 5 2" xfId="36951" xr:uid="{ED3CE6EC-7777-4FA9-B87B-FDB3D59F40F7}"/>
    <cellStyle name="計算方式 2 2 6" xfId="22764" xr:uid="{BC0395FE-DCC7-4B7F-9616-2DD48F5A3318}"/>
    <cellStyle name="計算方式 2 2 6 2" xfId="38888" xr:uid="{40FC3130-D022-4179-87D6-A9E006E60655}"/>
    <cellStyle name="計算方式 2 2 7" xfId="17579" xr:uid="{C3F9C974-D035-4BB3-8FBF-3BA13D752E77}"/>
    <cellStyle name="計算方式 2 2 7 2" xfId="36648" xr:uid="{F0A0B5E5-DF1C-4E07-877D-A319197A7901}"/>
    <cellStyle name="計算方式 2 2 8" xfId="23184" xr:uid="{A9C48128-B9EE-425C-A7D4-34CE9BC8C687}"/>
    <cellStyle name="計算方式 2 2 8 2" xfId="39307" xr:uid="{E02E7962-9992-4CAE-90E7-6870F4D65848}"/>
    <cellStyle name="計算方式 2 2 9" xfId="28023" xr:uid="{D441AA6A-B92C-4767-9167-38B45BDDDA6F}"/>
    <cellStyle name="計算方式 2 20" xfId="46817" xr:uid="{A35ECA70-245A-419B-97F2-9A36A4DFE0F7}"/>
    <cellStyle name="計算方式 2 21" xfId="42819" xr:uid="{6D31644A-F870-4F55-A198-D820A613AECA}"/>
    <cellStyle name="計算方式 2 22" xfId="47229" xr:uid="{8D058788-E64C-4E0C-B7D1-F25CCCFD9FAD}"/>
    <cellStyle name="計算方式 2 23" xfId="46417" xr:uid="{2CA4F25D-ACD0-4225-833E-63E3E7F445E3}"/>
    <cellStyle name="計算方式 2 24" xfId="42843" xr:uid="{A06E4195-7F59-4D89-8049-FF857D40C6F3}"/>
    <cellStyle name="計算方式 2 25" xfId="48021" xr:uid="{B165E806-49CC-42FD-B4EE-2393BB76815B}"/>
    <cellStyle name="計算方式 2 26" xfId="47745" xr:uid="{D665E55F-E2BD-4D1F-93DF-DA55D294AA7E}"/>
    <cellStyle name="計算方式 2 27" xfId="47429" xr:uid="{F27E5F05-91AD-4169-89DF-289C3F056E61}"/>
    <cellStyle name="計算方式 2 28" xfId="47092" xr:uid="{0B0D6CCC-A7FC-47DD-A942-3B6417588A20}"/>
    <cellStyle name="計算方式 2 29" xfId="46801" xr:uid="{11693086-B811-4BBE-8248-B5D1D4F2D8FA}"/>
    <cellStyle name="計算方式 2 3" xfId="10411" xr:uid="{33316E21-1A40-47DE-9D32-585177B6FB29}"/>
    <cellStyle name="計算方式 2 3 10" xfId="41080" xr:uid="{0CD0A83D-531D-45C7-8A69-A7A2728D69A0}"/>
    <cellStyle name="計算方式 2 3 2" xfId="10617" xr:uid="{D3E712F0-02CF-4C76-BEA7-1C5246C4A29A}"/>
    <cellStyle name="計算方式 2 3 2 2" xfId="10969" xr:uid="{0A2F960A-0B3B-439F-8B0A-1B2CBC008D10}"/>
    <cellStyle name="計算方式 2 3 2 2 2" xfId="12149" xr:uid="{88DD09DF-8DA4-43E4-860B-3F7833532FD4}"/>
    <cellStyle name="計算方式 2 3 2 2 2 2" xfId="31462" xr:uid="{E6AAC3C4-50C0-4CD9-87CA-8225B67A4D49}"/>
    <cellStyle name="計算方式 2 3 2 2 3" xfId="30282" xr:uid="{B2B3CA67-C2DA-4516-91AC-9F848B4743CA}"/>
    <cellStyle name="計算方式 2 3 2 3" xfId="11808" xr:uid="{6821EA08-0E96-4FDB-A7C2-D31FE1607ED5}"/>
    <cellStyle name="計算方式 2 3 2 3 2" xfId="31121" xr:uid="{A311FEC2-BFAD-4903-A481-1FA640531B3E}"/>
    <cellStyle name="計算方式 2 3 2 4" xfId="29941" xr:uid="{242DB6DF-584A-44B8-91F3-A7A012BFDF68}"/>
    <cellStyle name="計算方式 2 3 3" xfId="10767" xr:uid="{4BCC0321-BBB0-4723-8B9A-F5E5894D3A97}"/>
    <cellStyle name="計算方式 2 3 3 2" xfId="11953" xr:uid="{FC6194BD-F19C-4B05-AB9F-2D344386F460}"/>
    <cellStyle name="計算方式 2 3 3 2 2" xfId="31266" xr:uid="{CC4C4CD7-B696-41A1-983A-EAF117243E0B}"/>
    <cellStyle name="計算方式 2 3 3 3" xfId="30086" xr:uid="{CD98B31B-0030-46A8-B505-D1535A5953C3}"/>
    <cellStyle name="計算方式 2 3 4" xfId="11606" xr:uid="{34AFBE8D-6B07-4ECE-BEC4-60602ED4AEB1}"/>
    <cellStyle name="計算方式 2 3 4 2" xfId="30919" xr:uid="{2DDE5CA0-4188-4CD2-822F-0B563EE0D970}"/>
    <cellStyle name="計算方式 2 3 5" xfId="21033" xr:uid="{8B3795B1-9C74-4D00-94A1-F4EBE1510599}"/>
    <cellStyle name="計算方式 2 3 5 2" xfId="37230" xr:uid="{45B48A9A-0372-409F-8BC1-AB72B0FEB82B}"/>
    <cellStyle name="計算方式 2 3 6" xfId="23047" xr:uid="{C12F558D-F691-4AFC-94C2-9BA5354C71F7}"/>
    <cellStyle name="計算方式 2 3 6 2" xfId="39171" xr:uid="{F66948E1-9E01-44F3-8AB5-713F69BFE543}"/>
    <cellStyle name="計算方式 2 3 7" xfId="17535" xr:uid="{D0AB24E4-1C90-4E6E-B7E7-CFB676C86229}"/>
    <cellStyle name="計算方式 2 3 7 2" xfId="36611" xr:uid="{21DD5D42-2939-444C-BA9C-6B63A5E579FE}"/>
    <cellStyle name="計算方式 2 3 8" xfId="21054" xr:uid="{60E0B3F3-A252-4A12-B35C-5A6CB64BE6DF}"/>
    <cellStyle name="計算方式 2 3 8 2" xfId="37247" xr:uid="{0DDA0743-2430-4CF2-8B70-FBE01957B635}"/>
    <cellStyle name="計算方式 2 3 9" xfId="29738" xr:uid="{7B73E097-B73D-4230-9CC0-75E8C4C65ACC}"/>
    <cellStyle name="計算方式 2 30" xfId="48162" xr:uid="{9E36E36B-C321-4DE2-8EB0-4F36236DF8CF}"/>
    <cellStyle name="計算方式 2 31" xfId="42349" xr:uid="{159D8229-5967-45FA-ADAE-ABBCB9A2B0DD}"/>
    <cellStyle name="計算方式 2 32" xfId="48388" xr:uid="{FA030042-C68F-4F4B-8820-9373FA61BE79}"/>
    <cellStyle name="計算方式 2 33" xfId="46843" xr:uid="{73F7990D-B009-4F7A-964C-4DE1A7F08724}"/>
    <cellStyle name="計算方式 2 34" xfId="44442" xr:uid="{EBB54A83-CDC9-42D2-99D8-DFA24E9DAD42}"/>
    <cellStyle name="計算方式 2 35" xfId="42490" xr:uid="{36A025BF-074D-413B-BA0B-BFD3B5DC1A6D}"/>
    <cellStyle name="計算方式 2 36" xfId="42852" xr:uid="{AE97600B-F468-4E2E-8B4F-11591A077AE1}"/>
    <cellStyle name="計算方式 2 37" xfId="47643" xr:uid="{FF855598-50EA-4FF5-A506-EA17DEFDB824}"/>
    <cellStyle name="計算方式 2 38" xfId="47553" xr:uid="{14804737-1FEF-4ABF-AED3-6745125D2EC9}"/>
    <cellStyle name="計算方式 2 39" xfId="43460" xr:uid="{DD033E20-A7CA-4F25-A85B-FEF2F52B32CB}"/>
    <cellStyle name="計算方式 2 4" xfId="10501" xr:uid="{72CD6D1A-4582-4DA2-9AAF-5B010F9B3E49}"/>
    <cellStyle name="計算方式 2 4 2" xfId="10854" xr:uid="{856D5ACE-4BD9-41AB-BEF2-BCDA4A147BFA}"/>
    <cellStyle name="計算方式 2 4 2 2" xfId="12037" xr:uid="{F7BC946F-3EAD-409A-A947-7247803367F1}"/>
    <cellStyle name="計算方式 2 4 2 2 2" xfId="31350" xr:uid="{2C72A2BA-2C7A-4CF7-B15A-18EE7E454ED8}"/>
    <cellStyle name="計算方式 2 4 2 3" xfId="30170" xr:uid="{6459004E-E93B-4AAB-BAAF-009074D6F676}"/>
    <cellStyle name="計算方式 2 4 3" xfId="11693" xr:uid="{96E60793-492A-4048-B3B0-006FD7D28FC2}"/>
    <cellStyle name="計算方式 2 4 3 2" xfId="31006" xr:uid="{873F4475-02DD-4CE7-A7A8-560C04B063B5}"/>
    <cellStyle name="計算方式 2 4 4" xfId="20948" xr:uid="{9CBB28B9-2EAE-4126-892F-4C1950B1CB74}"/>
    <cellStyle name="計算方式 2 4 4 2" xfId="37154" xr:uid="{E6FAAEBE-BBDE-4EC3-971E-A32F329CB9C4}"/>
    <cellStyle name="計算方式 2 4 5" xfId="22970" xr:uid="{51507B07-7BAE-4367-B986-82B80835B4E0}"/>
    <cellStyle name="計算方式 2 4 5 2" xfId="39094" xr:uid="{F33C27C7-CBC6-40F9-BD92-5FF09A58CFCB}"/>
    <cellStyle name="計算方式 2 4 6" xfId="22648" xr:uid="{C3A9DB98-AC4D-4A33-944A-9742B1D2B73F}"/>
    <cellStyle name="計算方式 2 4 6 2" xfId="38772" xr:uid="{7081BB36-4F18-4B16-90BF-54EE88C6348B}"/>
    <cellStyle name="計算方式 2 4 7" xfId="17444" xr:uid="{255C6FBE-2C32-407F-87B4-447927DF5925}"/>
    <cellStyle name="計算方式 2 4 7 2" xfId="36524" xr:uid="{4D220697-DE48-4E04-9DBB-A43124B503BE}"/>
    <cellStyle name="計算方式 2 4 8" xfId="29826" xr:uid="{A9DDB518-F17F-46A4-87C4-482973E028F4}"/>
    <cellStyle name="計算方式 2 4 9" xfId="41004" xr:uid="{376E5F90-480C-4510-9284-4FB77A8301F5}"/>
    <cellStyle name="計算方式 2 40" xfId="47108" xr:uid="{50972F24-72C7-498B-A07D-5404A5D9F91D}"/>
    <cellStyle name="計算方式 2 41" xfId="48283" xr:uid="{08C231C1-1EFA-4C63-B191-03B888C331BA}"/>
    <cellStyle name="計算方式 2 42" xfId="52178" xr:uid="{AE3B1433-F6BD-4F15-996C-ABCC8575FD9C}"/>
    <cellStyle name="計算方式 2 5" xfId="9535" xr:uid="{3684BCF8-2F9C-4CD4-9713-F173A4091745}"/>
    <cellStyle name="計算方式 2 5 2" xfId="11360" xr:uid="{905FE806-20FE-4761-A2C3-5A58BB61FCF8}"/>
    <cellStyle name="計算方式 2 5 2 2" xfId="30673" xr:uid="{84EA33EB-729A-442E-A104-753C7649EDD6}"/>
    <cellStyle name="計算方式 2 5 3" xfId="21036" xr:uid="{5AC7817C-45BB-43EC-B0E2-80CC73A06744}"/>
    <cellStyle name="計算方式 2 5 3 2" xfId="37233" xr:uid="{6AD11941-5D51-421C-B99B-48A7FA5F0F3C}"/>
    <cellStyle name="計算方式 2 5 4" xfId="23050" xr:uid="{99A274B5-28B4-4624-9393-29698F68CE2F}"/>
    <cellStyle name="計算方式 2 5 4 2" xfId="39174" xr:uid="{14B918FB-29FB-40EC-B975-CC9A5382DAC4}"/>
    <cellStyle name="計算方式 2 5 5" xfId="22615" xr:uid="{20348F6D-1831-47B2-863B-2B6C05ECBF70}"/>
    <cellStyle name="計算方式 2 5 5 2" xfId="38739" xr:uid="{1B6E3288-268B-4F67-A80F-CD38E4E997F7}"/>
    <cellStyle name="計算方式 2 5 6" xfId="16835" xr:uid="{0304A084-8A52-4C13-ADD6-9AF8EEDEE43B}"/>
    <cellStyle name="計算方式 2 5 6 2" xfId="35928" xr:uid="{B52FDA86-A84C-44C4-8217-94F5E30681E3}"/>
    <cellStyle name="計算方式 2 5 7" xfId="28962" xr:uid="{FC117830-F760-48D8-A773-255621C0BCD4}"/>
    <cellStyle name="計算方式 2 5 8" xfId="41083" xr:uid="{75B50DE7-322F-4579-B671-642EAF2C96C6}"/>
    <cellStyle name="計算方式 2 6" xfId="8422" xr:uid="{B42C167E-9FC0-47F4-90EB-D4F835501C8D}"/>
    <cellStyle name="計算方式 2 6 2" xfId="11108" xr:uid="{483EC20F-5A17-498F-B308-83D147BCB636}"/>
    <cellStyle name="計算方式 2 6 2 2" xfId="30421" xr:uid="{E5A95271-B8DE-4339-9B55-91BC166A0472}"/>
    <cellStyle name="計算方式 2 6 3" xfId="22318" xr:uid="{355AB4E3-DCF0-474A-8464-67FF90EA2F8D}"/>
    <cellStyle name="計算方式 2 6 3 2" xfId="38447" xr:uid="{ACE7091E-01DF-4DE4-A24E-1CD3AB97BDC2}"/>
    <cellStyle name="計算方式 2 6 4" xfId="23261" xr:uid="{2D8A5375-C596-4203-8C11-0B86026207C1}"/>
    <cellStyle name="計算方式 2 6 4 2" xfId="39384" xr:uid="{0D698DB1-C86A-46F4-8F2A-DB48F258A5DB}"/>
    <cellStyle name="計算方式 2 6 5" xfId="23313" xr:uid="{29729A21-5327-446B-9C83-0C908FAE5309}"/>
    <cellStyle name="計算方式 2 6 5 2" xfId="39436" xr:uid="{2BFCF5DC-81A6-4C8C-8197-983F74FBCC45}"/>
    <cellStyle name="計算方式 2 6 6" xfId="23353" xr:uid="{9EF245A7-0035-4301-BD5D-2DABCA9C7E7D}"/>
    <cellStyle name="計算方式 2 6 6 2" xfId="39476" xr:uid="{12472D51-697F-48E2-A456-2D5DAB85FBF2}"/>
    <cellStyle name="計算方式 2 6 7" xfId="27878" xr:uid="{A505C884-A155-4017-B05C-083B2F8E0467}"/>
    <cellStyle name="計算方式 2 6 8" xfId="42297" xr:uid="{E565919C-8BD9-4B22-8102-3A5CFD2ADCF4}"/>
    <cellStyle name="計算方式 2 7" xfId="6821" xr:uid="{78BE869F-B0AA-4FE3-8DF4-AF724997795B}"/>
    <cellStyle name="計算方式 2 7 2" xfId="26643" xr:uid="{A62ECDF2-6022-4401-9EC9-87DC7B4357ED}"/>
    <cellStyle name="計算方式 2 7 3" xfId="46628" xr:uid="{44C6649D-9A33-4C40-B7E6-FE940BAA7CE2}"/>
    <cellStyle name="計算方式 2 8" xfId="13423" xr:uid="{8C55EC32-4DC7-41B6-8F87-1A0724F6FAC9}"/>
    <cellStyle name="計算方式 2 8 2" xfId="32729" xr:uid="{B4B7AE49-7304-4A50-91D1-3794A42C2846}"/>
    <cellStyle name="計算方式 2 8 3" xfId="46704" xr:uid="{EF895290-F53D-4ADE-B609-5CC8A840F743}"/>
    <cellStyle name="計算方式 2 9" xfId="13475" xr:uid="{0DCF6326-9EDE-40D9-ADBC-523E8BFCEAF3}"/>
    <cellStyle name="計算方式 2 9 2" xfId="32779" xr:uid="{0E867F5F-8E36-432F-B31D-9C6D62453F02}"/>
    <cellStyle name="計算方式 2 9 3" xfId="43388" xr:uid="{583F28D6-D666-4B02-907B-77B7A241142A}"/>
    <cellStyle name="計算方式 20" xfId="46652" xr:uid="{5D954CDA-E90C-4566-B9DF-F555B60B6A30}"/>
    <cellStyle name="計算方式 21" xfId="46578" xr:uid="{E9C9F059-70F5-4246-B874-E08FD4704172}"/>
    <cellStyle name="計算方式 22" xfId="43515" xr:uid="{4FF2C8DD-093B-459D-B1AB-7F5D0BF183CA}"/>
    <cellStyle name="計算方式 23" xfId="44659" xr:uid="{10830B26-275A-4D7C-93AA-C5404D7E6DF0}"/>
    <cellStyle name="計算方式 24" xfId="48006" xr:uid="{EDE1A1DD-5FEC-47A1-8B5F-5D2702CC62CC}"/>
    <cellStyle name="計算方式 25" xfId="47992" xr:uid="{C017980E-27D2-44F0-A898-5CE254170F24}"/>
    <cellStyle name="計算方式 26" xfId="45439" xr:uid="{6AFD8467-AD5B-4D7E-8973-F1F2E1266FDA}"/>
    <cellStyle name="計算方式 27" xfId="47983" xr:uid="{52609C0C-8F38-437B-A5DD-155CCF2248CE}"/>
    <cellStyle name="計算方式 28" xfId="42800" xr:uid="{DD79D00C-7959-4392-A530-F56DA53F8927}"/>
    <cellStyle name="計算方式 29" xfId="44094" xr:uid="{5110415F-BE49-42F2-95E1-3204401B2709}"/>
    <cellStyle name="計算方式 3" xfId="8446" xr:uid="{8128A693-C70E-41EB-888A-DE1B66565693}"/>
    <cellStyle name="計算方式 3 10" xfId="40765" xr:uid="{317F31AC-76D6-4818-9A55-76F0CF2D03B3}"/>
    <cellStyle name="計算方式 3 2" xfId="10257" xr:uid="{4773A9D1-123B-4D81-9C7A-CCA3DC0D0724}"/>
    <cellStyle name="計算方式 3 2 2" xfId="11471" xr:uid="{BD7BB798-29BE-4E29-A115-4E5FDE335ACF}"/>
    <cellStyle name="計算方式 3 2 2 2" xfId="30784" xr:uid="{BD60F9AE-2066-477D-806F-24F3150C9299}"/>
    <cellStyle name="計算方式 3 2 3" xfId="29585" xr:uid="{097D618A-23F3-45F0-86BC-A0A13FC3E790}"/>
    <cellStyle name="計算方式 3 3" xfId="10654" xr:uid="{D02F0257-4154-40E1-98CC-8C3D9CC30620}"/>
    <cellStyle name="計算方式 3 3 2" xfId="11844" xr:uid="{A830F1D9-0661-4149-A83D-7D67D83F8972}"/>
    <cellStyle name="計算方式 3 3 2 2" xfId="31157" xr:uid="{AEA6F0FF-1DED-4E5B-BAEC-0E8B11C168E2}"/>
    <cellStyle name="計算方式 3 3 3" xfId="29977" xr:uid="{2195B64B-8663-45A8-8425-E770AB8C5088}"/>
    <cellStyle name="計算方式 3 4" xfId="11112" xr:uid="{40E2DDBC-4A1D-43C6-A5ED-7F641D2B91FC}"/>
    <cellStyle name="計算方式 3 4 2" xfId="30425" xr:uid="{235304D9-AE13-4142-B510-FF61785C8168}"/>
    <cellStyle name="計算方式 3 5" xfId="19785" xr:uid="{44DEE6F3-A680-43B8-ADC8-B39FF2E5333D}"/>
    <cellStyle name="計算方式 3 5 2" xfId="36909" xr:uid="{992C2FE5-C1D2-40E9-A490-A0C063A26772}"/>
    <cellStyle name="計算方式 3 6" xfId="22586" xr:uid="{86FF3477-2DBC-4FA7-9A1C-4CA618211082}"/>
    <cellStyle name="計算方式 3 6 2" xfId="38710" xr:uid="{54D3D1F7-324C-4DD6-B4D2-29678D939EF9}"/>
    <cellStyle name="計算方式 3 7" xfId="17642" xr:uid="{85A86B8E-83F7-4E8D-AE6D-55B0FB36D13B}"/>
    <cellStyle name="計算方式 3 7 2" xfId="36707" xr:uid="{9B9C439F-F99A-41DD-B898-529FAAAC4FCB}"/>
    <cellStyle name="計算方式 3 8" xfId="23216" xr:uid="{EC782421-BF33-4F0F-8D6B-5B0CF29C61B0}"/>
    <cellStyle name="計算方式 3 8 2" xfId="39339" xr:uid="{02D3A02D-1524-4818-9A55-DCCF3F604994}"/>
    <cellStyle name="計算方式 3 9" xfId="27892" xr:uid="{74307019-D108-4331-83D9-C191C0A4614E}"/>
    <cellStyle name="計算方式 30" xfId="47487" xr:uid="{B3860D9B-59D6-45CD-9FAD-E159A3EE11BB}"/>
    <cellStyle name="計算方式 31" xfId="48095" xr:uid="{23D43EDA-6703-48BA-A50F-A942E93C97B1}"/>
    <cellStyle name="計算方式 32" xfId="46347" xr:uid="{A94D9B35-FA86-4A0A-AB96-43093E657825}"/>
    <cellStyle name="計算方式 33" xfId="44298" xr:uid="{BF2F3D87-77B1-413B-81BE-B729AA200E8C}"/>
    <cellStyle name="計算方式 34" xfId="48038" xr:uid="{792FFA4F-975D-45E8-A24A-F2F87D47ED80}"/>
    <cellStyle name="計算方式 35" xfId="48100" xr:uid="{133271BF-F426-40DC-A600-A43DDD9DD469}"/>
    <cellStyle name="計算方式 36" xfId="47159" xr:uid="{CC447D87-3BCC-4BAB-8863-0C81DE045395}"/>
    <cellStyle name="計算方式 37" xfId="48368" xr:uid="{9E0A8F47-103F-4368-A207-DABCB5D1A491}"/>
    <cellStyle name="計算方式 38" xfId="47133" xr:uid="{10C992E7-DC30-4A64-88EB-AE7AE925687D}"/>
    <cellStyle name="計算方式 39" xfId="48481" xr:uid="{9FBA3B1F-4D40-4618-B083-F91CD03B4562}"/>
    <cellStyle name="計算方式 4" xfId="10365" xr:uid="{AA9174E3-3094-49E0-9EAC-FED84E515EC7}"/>
    <cellStyle name="計算方式 4 10" xfId="40999" xr:uid="{C8C715D3-E8BA-4837-B256-B9AF0BD3D2EB}"/>
    <cellStyle name="計算方式 4 2" xfId="10573" xr:uid="{4001BA43-B78A-46A2-8A78-99F57BD68C43}"/>
    <cellStyle name="計算方式 4 2 2" xfId="10925" xr:uid="{7D142196-4F1E-4C18-9F0F-B6A1776C0039}"/>
    <cellStyle name="計算方式 4 2 2 2" xfId="12106" xr:uid="{1B7E50A7-DC2D-4A34-BC08-BF5135640F27}"/>
    <cellStyle name="計算方式 4 2 2 2 2" xfId="31419" xr:uid="{D519F83F-01A9-4E98-8A4E-DEC7AA0547A6}"/>
    <cellStyle name="計算方式 4 2 2 3" xfId="30239" xr:uid="{D6EDF1F3-420D-4FF0-A0EC-8EACE521A67B}"/>
    <cellStyle name="計算方式 4 2 3" xfId="11764" xr:uid="{A1879F9E-1FBA-4370-88E6-8F969FD60A38}"/>
    <cellStyle name="計算方式 4 2 3 2" xfId="31077" xr:uid="{18E15CCD-C741-4C05-A30D-63E032C4C74D}"/>
    <cellStyle name="計算方式 4 2 4" xfId="29897" xr:uid="{569EDED8-9AE3-4BC4-9F6D-BEADE4A7B9BB}"/>
    <cellStyle name="計算方式 4 3" xfId="10727" xr:uid="{5A96CF91-E485-42BA-A2CF-3865625186A7}"/>
    <cellStyle name="計算方式 4 3 2" xfId="11914" xr:uid="{C9F319FD-2709-44C0-A953-51D9890EE940}"/>
    <cellStyle name="計算方式 4 3 2 2" xfId="31227" xr:uid="{698A969A-9BA8-49A0-BA36-84D024F225FE}"/>
    <cellStyle name="計算方式 4 3 3" xfId="30047" xr:uid="{64DCC082-319A-46E3-9496-789BF1C30BAB}"/>
    <cellStyle name="計算方式 4 4" xfId="11562" xr:uid="{F739CE47-D02A-4605-9CF4-9D1F641115E7}"/>
    <cellStyle name="計算方式 4 4 2" xfId="30875" xr:uid="{61236E6C-828D-47D8-AEA1-D6F639F8D92F}"/>
    <cellStyle name="計算方式 4 5" xfId="20943" xr:uid="{07006DC0-9BFF-474E-ABD5-759F58FFBE34}"/>
    <cellStyle name="計算方式 4 5 2" xfId="37149" xr:uid="{03227F38-B428-4447-8749-F780B6F55FA0}"/>
    <cellStyle name="計算方式 4 6" xfId="22965" xr:uid="{1228986A-8FF5-465B-9C5C-D9A4DC2C6D95}"/>
    <cellStyle name="計算方式 4 6 2" xfId="39089" xr:uid="{CE4E2787-3A8A-482E-AC10-32E3602D07A3}"/>
    <cellStyle name="計算方式 4 7" xfId="22651" xr:uid="{43C35C60-417C-49E4-8176-18AEB9E9E97E}"/>
    <cellStyle name="計算方式 4 7 2" xfId="38775" xr:uid="{0A6BB712-DB63-448A-8D68-BA67C4B34EB7}"/>
    <cellStyle name="計算方式 4 8" xfId="23171" xr:uid="{6FEADFEC-D2F4-4A09-AB62-691EDA09FA2F}"/>
    <cellStyle name="計算方式 4 8 2" xfId="39294" xr:uid="{ECF23E68-3D31-4564-969A-77F5B62637BC}"/>
    <cellStyle name="計算方式 4 9" xfId="29693" xr:uid="{3615D661-CC44-4E37-82F7-920FF503EA89}"/>
    <cellStyle name="計算方式 40" xfId="48491" xr:uid="{615A3E9A-B5E0-43C7-A84C-59A5432B883D}"/>
    <cellStyle name="計算方式 41" xfId="44638" xr:uid="{04EB0416-C4F7-41D2-85EC-CA485EE72BE4}"/>
    <cellStyle name="計算方式 42" xfId="44628" xr:uid="{20FEFDB5-4D02-434D-AD34-869171455D22}"/>
    <cellStyle name="計算方式 43" xfId="52099" xr:uid="{DD7C5619-740D-47EB-94CF-05A4F1E5C09B}"/>
    <cellStyle name="計算方式 5" xfId="10466" xr:uid="{2A95A648-5D89-4770-BCCD-C35B3D39ABED}"/>
    <cellStyle name="計算方式 5 2" xfId="10819" xr:uid="{A13C1A3B-F4AE-4E6C-B55B-A14C4211B24A}"/>
    <cellStyle name="計算方式 5 2 2" xfId="12003" xr:uid="{FC0AB346-2124-41AA-A85D-4C846CC18715}"/>
    <cellStyle name="計算方式 5 2 2 2" xfId="31316" xr:uid="{5B4594A6-9B6A-4342-A3D8-844BDD6CB135}"/>
    <cellStyle name="計算方式 5 2 3" xfId="30136" xr:uid="{50B1AFF1-18F2-48F6-B3F5-6B61F55DF538}"/>
    <cellStyle name="計算方式 5 3" xfId="11658" xr:uid="{5DFB3431-029C-4A76-AE09-1E3EDFD716E2}"/>
    <cellStyle name="計算方式 5 3 2" xfId="30971" xr:uid="{16FC1244-574C-4072-88B4-CEEF9942C832}"/>
    <cellStyle name="計算方式 5 4" xfId="19036" xr:uid="{9E356A05-C0B4-478C-8DCB-9B07B68C9B9F}"/>
    <cellStyle name="計算方式 5 4 2" xfId="36890" xr:uid="{1C4DE3E0-26A6-4EE5-95D9-1E36AF7D321D}"/>
    <cellStyle name="計算方式 5 5" xfId="22480" xr:uid="{FA1DD52E-607A-41CB-84F5-6F0EE30D5A25}"/>
    <cellStyle name="計算方式 5 5 2" xfId="38604" xr:uid="{896B7DF0-B11C-4AE1-87B0-AB2EE6489C7A}"/>
    <cellStyle name="計算方式 5 6" xfId="16150" xr:uid="{EAEB892F-C641-4A6D-9F9E-06380C04F9C5}"/>
    <cellStyle name="計算方式 5 6 2" xfId="35253" xr:uid="{07BD547D-B3AF-41E5-9BF2-1CE650163086}"/>
    <cellStyle name="計算方式 5 7" xfId="22538" xr:uid="{8CE1D3DA-67BD-43A4-AA3A-0E7949F1CF29}"/>
    <cellStyle name="計算方式 5 7 2" xfId="38662" xr:uid="{126D610D-D0C9-4874-9309-75FDD53B6452}"/>
    <cellStyle name="計算方式 5 8" xfId="29791" xr:uid="{4CAF3A43-F1F4-4551-A37F-D0366AFE2B49}"/>
    <cellStyle name="計算方式 5 9" xfId="40747" xr:uid="{806393B2-7F94-450B-B4A3-A2CFA3F79BA7}"/>
    <cellStyle name="計算方式 6" xfId="9448" xr:uid="{62625925-7C50-4FC0-9373-CD3EFD20757C}"/>
    <cellStyle name="計算方式 6 2" xfId="11277" xr:uid="{06075E15-D96E-4A99-9A20-FB0DDE3C0840}"/>
    <cellStyle name="計算方式 6 2 2" xfId="30590" xr:uid="{7BAC8C79-799A-4570-A9A6-DA5AC318553B}"/>
    <cellStyle name="計算方式 6 3" xfId="20940" xr:uid="{FA2D82DB-68E3-4A72-A473-AAD112C263DC}"/>
    <cellStyle name="計算方式 6 3 2" xfId="37146" xr:uid="{F86E8564-DC4B-4685-9F3B-30A6EE33A5B9}"/>
    <cellStyle name="計算方式 6 4" xfId="22962" xr:uid="{116D8C39-72A6-46AB-B2DE-D723A85DDB9A}"/>
    <cellStyle name="計算方式 6 4 2" xfId="39086" xr:uid="{1C6E52CB-36E8-4A20-87B3-BDC77A9CC31E}"/>
    <cellStyle name="計算方式 6 5" xfId="17458" xr:uid="{0CFBBF13-5EC0-48F0-B5C5-7F6096B8B3D3}"/>
    <cellStyle name="計算方式 6 5 2" xfId="36538" xr:uid="{3E273D5C-7A9C-432B-90FC-498C3F7DF4B0}"/>
    <cellStyle name="計算方式 6 6" xfId="22573" xr:uid="{C0F2BD5A-7AE3-437F-9C5B-63F852A81980}"/>
    <cellStyle name="計算方式 6 6 2" xfId="38697" xr:uid="{600BD7F2-8CF2-4BA1-BBFB-CF2D2BB4B4C8}"/>
    <cellStyle name="計算方式 6 7" xfId="28879" xr:uid="{3163EFDE-42D0-4C78-854B-E580B2896DCD}"/>
    <cellStyle name="計算方式 6 8" xfId="40996" xr:uid="{4BEDDAF4-2585-4C7F-9C49-ADF46341A164}"/>
    <cellStyle name="計算方式 7" xfId="9508" xr:uid="{9E030071-1D41-401A-8810-6C055A2297F5}"/>
    <cellStyle name="計算方式 7 2" xfId="11334" xr:uid="{0F72B745-EEEB-4E33-8ECD-C076D8274958}"/>
    <cellStyle name="計算方式 7 2 2" xfId="30647" xr:uid="{8ABB4F3A-1DF8-4686-B618-5F9C929B8F3D}"/>
    <cellStyle name="計算方式 7 3" xfId="22240" xr:uid="{CDC3254B-0E17-4D73-A0B9-52FF001EF4C8}"/>
    <cellStyle name="計算方式 7 3 2" xfId="38369" xr:uid="{DE79AE49-72A7-43E6-BDC9-43FFC351D01E}"/>
    <cellStyle name="計算方式 7 4" xfId="23225" xr:uid="{47E731A1-73F2-4D9A-9BD0-4138D8359064}"/>
    <cellStyle name="計算方式 7 4 2" xfId="39348" xr:uid="{C0B48116-55D8-4E61-A552-AF74F82E9647}"/>
    <cellStyle name="計算方式 7 5" xfId="23278" xr:uid="{ECE018C1-82F9-4049-AFD8-23F74B8F792D}"/>
    <cellStyle name="計算方式 7 5 2" xfId="39401" xr:uid="{5D51A11E-3222-4301-AC6C-9A9870D19600}"/>
    <cellStyle name="計算方式 7 6" xfId="23318" xr:uid="{32856A16-AA19-41C9-81BC-5F111BDB707B}"/>
    <cellStyle name="計算方式 7 6 2" xfId="39441" xr:uid="{E5D31D7A-6E9A-453A-A13B-1986E7AF2CA7}"/>
    <cellStyle name="計算方式 7 7" xfId="28936" xr:uid="{B469D871-F4E7-404B-BF9F-7EEB69381462}"/>
    <cellStyle name="計算方式 7 8" xfId="42219" xr:uid="{955E6DA8-BA81-4C55-8448-ECEF808EF83B}"/>
    <cellStyle name="計算方式 8" xfId="6742" xr:uid="{49C93E31-0852-42CD-B78E-C5A41E3D77D2}"/>
    <cellStyle name="計算方式 8 2" xfId="26565" xr:uid="{3D62E27F-A0FF-4FFD-9F0B-796A5744F523}"/>
    <cellStyle name="計算方式 8 3" xfId="46210" xr:uid="{4E6A1966-2E45-4BD4-A843-652DDE8869E0}"/>
    <cellStyle name="計算方式 9" xfId="13332" xr:uid="{DECBCD23-3450-4572-8E21-6BFCC155EFC9}"/>
    <cellStyle name="計算方式 9 2" xfId="32639" xr:uid="{A32176EE-9A6F-43BA-97E7-6B444B789627}"/>
    <cellStyle name="計算方式 9 3" xfId="44304" xr:uid="{0DBD3EBE-3831-44AC-B29C-856709CBDE86}"/>
    <cellStyle name="說明文字" xfId="2625" xr:uid="{97B0153D-82A7-4298-A63D-19EBFEF0CEB1}"/>
    <cellStyle name="說明文字 2" xfId="3424" xr:uid="{903F6E14-04AB-48FE-A36A-37D14B3454BB}"/>
    <cellStyle name="說明文字 2 2" xfId="20544" xr:uid="{04EB25EF-895C-46CE-876C-5AF899009B07}"/>
    <cellStyle name="說明文字 3" xfId="19786" xr:uid="{0FD669BA-7806-4D7D-B3ED-09E85336D307}"/>
    <cellStyle name="警告文字" xfId="2626" xr:uid="{6BF8973F-376B-4A48-B257-3F55D2238B55}"/>
    <cellStyle name="警告文字 2" xfId="3425" xr:uid="{827E9CAD-BE8E-42F8-BBC0-BA885ED2A8A6}"/>
    <cellStyle name="警告文字 2 2" xfId="20545" xr:uid="{586A0BD5-9E0F-4119-B8A8-1B8CBFC61191}"/>
    <cellStyle name="警告文字 3" xfId="19787" xr:uid="{3E3D8938-717B-4C65-B829-E7563650F64A}"/>
    <cellStyle name="貨幣 [0]_~3263228" xfId="1748" xr:uid="{B4C6F839-40F8-4BBD-B347-99E0E8033A2B}"/>
    <cellStyle name="貨幣 2" xfId="2627" xr:uid="{FF3ECA04-C891-434D-8526-9387920DBF2E}"/>
    <cellStyle name="貨幣 3" xfId="17735" xr:uid="{8AC8F7CA-0565-4092-AA03-0E42A67D6A44}"/>
    <cellStyle name="貨幣 3 2" xfId="20734" xr:uid="{9D5E8411-FC22-49F8-B8C2-27216B450A1A}"/>
    <cellStyle name="貨幣 3 2 2" xfId="36958" xr:uid="{0D1BFC26-B471-492A-A726-A109C7A2D451}"/>
    <cellStyle name="貨幣 3 2 3" xfId="40808" xr:uid="{E6623601-0330-4D5A-8A2E-88206DF094AB}"/>
    <cellStyle name="貨幣 3 3" xfId="36791" xr:uid="{2B8A704F-63C2-400B-B76C-341353C0EEA4}"/>
    <cellStyle name="貨幣 3 4" xfId="40651" xr:uid="{30A6D71C-BEF9-4A5F-A1B7-11D9839B4463}"/>
    <cellStyle name="貨幣[0]_INVENTORY-3" xfId="1749" xr:uid="{883128E0-513E-412C-964C-A88DB09EE71F}"/>
    <cellStyle name="貨幣_~3263228" xfId="1750" xr:uid="{0D35247B-3F80-47FF-A48D-6D2365868EA3}"/>
    <cellStyle name="超連結 2" xfId="3426" xr:uid="{E83A6CE4-9621-4197-A8E5-57A251BFB1D3}"/>
    <cellStyle name="超連結 2 2" xfId="20713" xr:uid="{FA845114-B192-45F4-BAA3-919F71B8E750}"/>
    <cellStyle name="超連結 2 2 2" xfId="20714" xr:uid="{4BF339C6-283A-426E-9436-66204479A331}"/>
    <cellStyle name="超連結 2 2 3" xfId="20715" xr:uid="{91ED1125-53BA-45B5-94B9-3B2AF1EA5F9C}"/>
    <cellStyle name="超連結 2 3" xfId="20716" xr:uid="{583B072D-1389-4AB7-A02F-4A3FCE106045}"/>
    <cellStyle name="超連結 2 4" xfId="20717" xr:uid="{E32FE2F1-0C84-41DB-967C-2FF4C9DA6635}"/>
    <cellStyle name="超連結 2 5" xfId="20546" xr:uid="{4B0493DD-C9EA-46A5-80F3-52248C9F2313}"/>
    <cellStyle name="超連結 4" xfId="20718" xr:uid="{00BC4806-C2F7-4E4C-BB14-85D170DFC33C}"/>
    <cellStyle name="超連結 4 2" xfId="20719" xr:uid="{A99FDC8D-7482-4A5E-B4B1-CF3E8F96732D}"/>
    <cellStyle name="超連結 4 2 3" xfId="20720" xr:uid="{C20C2C0E-4116-429B-B53A-943303792D64}"/>
    <cellStyle name="超連結 4 4" xfId="20721" xr:uid="{5C6FB21E-9C49-4F89-A06A-B2D1D891417B}"/>
    <cellStyle name="超連結 5" xfId="20722" xr:uid="{937F80F9-E741-4BAE-8873-BDF8B6A3C0C2}"/>
    <cellStyle name="超連結 5 4" xfId="20723" xr:uid="{933BBA1D-23ED-4EA3-8AAA-3E7AEE1FED44}"/>
    <cellStyle name="超連結_vendor list" xfId="3427" xr:uid="{AA5D01C8-D5CC-44CB-901E-3F44A81B2910}"/>
    <cellStyle name="超链接" xfId="5426" xr:uid="{751A6AA8-0773-42E9-9725-206D7CDF10AB}"/>
    <cellStyle name="輔色1" xfId="2628" xr:uid="{10420FAE-05C3-4361-8C62-ABBD7EEDAA7B}"/>
    <cellStyle name="輔色1 2" xfId="3428" xr:uid="{C258B191-FA65-49D7-9FAE-CAD55A1BD86F}"/>
    <cellStyle name="輔色1 2 2" xfId="20547" xr:uid="{124197B0-2899-429E-9D17-C2DD81FC1633}"/>
    <cellStyle name="輔色1 3" xfId="19788" xr:uid="{6171D2C7-9692-4A3B-A90A-559E34259031}"/>
    <cellStyle name="輔色2" xfId="2629" xr:uid="{E044F68C-1C8C-4D02-80FB-04BA6A549421}"/>
    <cellStyle name="輔色2 2" xfId="3429" xr:uid="{F220DEBB-2002-474E-986A-0A900B4FE8E5}"/>
    <cellStyle name="輔色2 2 2" xfId="20548" xr:uid="{ACD4C8AD-6EC7-4B63-9E1D-9B618DA3E0A9}"/>
    <cellStyle name="輔色2 3" xfId="19789" xr:uid="{4DCCB905-C35D-4A50-86BF-BC06C2E8DB26}"/>
    <cellStyle name="輔色3" xfId="2630" xr:uid="{853324ED-FA93-4B9B-B1C7-9FB5D9C9A636}"/>
    <cellStyle name="輔色3 2" xfId="3430" xr:uid="{4C2992FD-19AB-4076-9D3D-AFCF3C41576D}"/>
    <cellStyle name="輔色3 2 2" xfId="20549" xr:uid="{36908693-2947-4873-9A23-B7DB0A4D0B01}"/>
    <cellStyle name="輔色3 3" xfId="19790" xr:uid="{2CC6344F-CD0D-409A-8AF8-6742271FCBBE}"/>
    <cellStyle name="輔色4" xfId="2631" xr:uid="{9038EAB3-C2FA-43BE-BFD9-B3DC458A3E79}"/>
    <cellStyle name="輔色4 2" xfId="3431" xr:uid="{DA96E4B6-EB2C-4D1E-99FE-8AD978002A1B}"/>
    <cellStyle name="輔色4 2 2" xfId="20550" xr:uid="{D6B1641B-C9CB-43B0-A981-798F6BD5CECE}"/>
    <cellStyle name="輔色4 3" xfId="19791" xr:uid="{6B7399BD-2AB1-4C75-9EA6-E665EAEC9CFC}"/>
    <cellStyle name="輔色5" xfId="2632" xr:uid="{ED08C337-B634-474F-80F4-C863E34159A3}"/>
    <cellStyle name="輔色5 2" xfId="3432" xr:uid="{3BE4EB35-CD1A-43DC-A81B-B8E650822EEC}"/>
    <cellStyle name="輔色5 2 2" xfId="20551" xr:uid="{D2F3FFB9-9398-4F23-9FE6-39EFB4A6DB7A}"/>
    <cellStyle name="輔色5 3" xfId="19792" xr:uid="{D15AD89C-6A1C-4960-B422-CE6358DB07F3}"/>
    <cellStyle name="輔色6" xfId="2633" xr:uid="{C8E0766E-0C3B-4BFD-987B-34D99A5B0BAC}"/>
    <cellStyle name="輔色6 2" xfId="3433" xr:uid="{B10AF40F-30C6-4A3A-A1E8-FB64C36867B0}"/>
    <cellStyle name="輔色6 2 2" xfId="20552" xr:uid="{6C8F187D-850C-438C-8D3F-ADD6C6CF633F}"/>
    <cellStyle name="輔色6 3" xfId="19793" xr:uid="{D1C5781C-F7B1-414E-A773-84F469E631F0}"/>
    <cellStyle name="輸入" xfId="2634" xr:uid="{624406D4-2FD8-467B-AF17-01A5BBA3C630}"/>
    <cellStyle name="輸入 10" xfId="13441" xr:uid="{43E99D4A-D2CD-4802-B85A-9791935FDDDC}"/>
    <cellStyle name="輸入 10 2" xfId="32746" xr:uid="{1BFE6F9B-5A83-4233-89A9-F7C017E8E7E1}"/>
    <cellStyle name="輸入 10 3" xfId="47234" xr:uid="{B469CD99-A122-4601-8B5B-3E8836903643}"/>
    <cellStyle name="輸入 11" xfId="15979" xr:uid="{75312638-A46C-4324-BBF4-771C484730B8}"/>
    <cellStyle name="輸入 11 2" xfId="35143" xr:uid="{42364FDC-1F74-4E81-B35B-997E903A38BF}"/>
    <cellStyle name="輸入 11 3" xfId="46831" xr:uid="{0B04D37A-B01A-4309-976C-BE26091D934F}"/>
    <cellStyle name="輸入 12" xfId="24514" xr:uid="{538B8F6C-6FA4-448B-8A6C-EB4FADED2C81}"/>
    <cellStyle name="輸入 12 2" xfId="47410" xr:uid="{62694568-5FD0-4200-AAB5-610FEF62BFA5}"/>
    <cellStyle name="輸入 13" xfId="43277" xr:uid="{6B7E9F72-3C89-4FC5-978C-3DE69BD7B45E}"/>
    <cellStyle name="輸入 14" xfId="43520" xr:uid="{E0CC55B5-8F96-449E-9CEB-D15DADB9AC7C}"/>
    <cellStyle name="輸入 15" xfId="46474" xr:uid="{FA574E4D-39BC-4444-B86D-4A115C8FF0ED}"/>
    <cellStyle name="輸入 16" xfId="46737" xr:uid="{E4D1D5F2-B2B6-4CC1-834B-56C203D69367}"/>
    <cellStyle name="輸入 17" xfId="44780" xr:uid="{139B922B-32BA-4147-BD98-0591A20B9B87}"/>
    <cellStyle name="輸入 18" xfId="44782" xr:uid="{AD2F0635-788E-4096-9201-723C9F11D92C}"/>
    <cellStyle name="輸入 19" xfId="46722" xr:uid="{6E8A4765-CBEA-47B1-9898-D69DC1F966C7}"/>
    <cellStyle name="輸入 2" xfId="3434" xr:uid="{710F244C-E28E-48AC-83E1-CFAAD2CCF45B}"/>
    <cellStyle name="輸入 2 10" xfId="16083" xr:uid="{43FB7271-299B-46C4-A870-3EC479EA29E2}"/>
    <cellStyle name="輸入 2 10 2" xfId="35221" xr:uid="{53641F49-6B6F-462A-BC80-2D885AD2F156}"/>
    <cellStyle name="輸入 2 10 3" xfId="46629" xr:uid="{36489717-9799-462B-BFCE-C42030D117D2}"/>
    <cellStyle name="輸入 2 11" xfId="24598" xr:uid="{BD1C82BD-E892-4AEA-97FF-EA94510FA079}"/>
    <cellStyle name="輸入 2 11 2" xfId="46638" xr:uid="{43B0EC7E-BEF4-4AE8-8FF3-F807E2238718}"/>
    <cellStyle name="輸入 2 12" xfId="42778" xr:uid="{AA57B56B-4412-4B25-93F0-6DEA844AE9B3}"/>
    <cellStyle name="輸入 2 13" xfId="43782" xr:uid="{6BB7CE0C-F711-4010-BD09-C85F5564B274}"/>
    <cellStyle name="輸入 2 14" xfId="47418" xr:uid="{09789824-32F2-48AF-980F-5E52BA88385F}"/>
    <cellStyle name="輸入 2 15" xfId="46127" xr:uid="{2467A3D3-AEC5-4575-B36B-F7848BA67396}"/>
    <cellStyle name="輸入 2 16" xfId="47755" xr:uid="{DA75ECE8-B524-412B-BBA9-171B1A2252C5}"/>
    <cellStyle name="輸入 2 17" xfId="44604" xr:uid="{1427E151-817F-412A-A6A4-3D3B7F32C1D7}"/>
    <cellStyle name="輸入 2 18" xfId="42346" xr:uid="{6E902A65-007C-4B62-B10A-C4C674605A4D}"/>
    <cellStyle name="輸入 2 19" xfId="47458" xr:uid="{F1376CEE-B20D-4F6B-AD97-6DDA41E07951}"/>
    <cellStyle name="輸入 2 2" xfId="8586" xr:uid="{330CCE24-26F0-4EEE-9F41-C26E8DA5EAA5}"/>
    <cellStyle name="輸入 2 2 10" xfId="40802" xr:uid="{26731074-6414-42AA-8D98-CB6015C3C092}"/>
    <cellStyle name="輸入 2 2 2" xfId="10339" xr:uid="{3D770D9B-F1D9-4ABE-9014-3FC2D0BFBBDB}"/>
    <cellStyle name="輸入 2 2 2 2" xfId="11538" xr:uid="{FE326A44-963B-4F1E-B210-2C82BC53816F}"/>
    <cellStyle name="輸入 2 2 2 2 2" xfId="30851" xr:uid="{9BAC0BF7-0C04-47CC-A426-EEE7C4BAB506}"/>
    <cellStyle name="輸入 2 2 2 3" xfId="29667" xr:uid="{C8790F64-8FD9-4626-B455-6B8AD6AFE90B}"/>
    <cellStyle name="輸入 2 2 3" xfId="10705" xr:uid="{DEC57D3D-F447-4543-960D-F6E968EC3826}"/>
    <cellStyle name="輸入 2 2 3 2" xfId="11892" xr:uid="{7EF2217F-BD45-4AB2-B223-FC71F7AC94D3}"/>
    <cellStyle name="輸入 2 2 3 2 2" xfId="31205" xr:uid="{A7F9F93D-484A-4FE8-B228-90238FBB672F}"/>
    <cellStyle name="輸入 2 2 3 3" xfId="30025" xr:uid="{7282B974-F8EA-4549-9910-CFA7C3CFAB83}"/>
    <cellStyle name="輸入 2 2 4" xfId="11201" xr:uid="{26AEE8B6-CF00-440E-AEE7-B9D8245C01D5}"/>
    <cellStyle name="輸入 2 2 4 2" xfId="30514" xr:uid="{CD84BBB8-5B4C-4597-9B1E-3FFB23CF3C46}"/>
    <cellStyle name="輸入 2 2 5" xfId="20553" xr:uid="{A3E765C3-9DAC-441E-9EEA-55C40A12B13E}"/>
    <cellStyle name="輸入 2 2 5 2" xfId="36952" xr:uid="{ED1FF4EA-CD46-49F2-9AC3-4E6E72D3F448}"/>
    <cellStyle name="輸入 2 2 6" xfId="22766" xr:uid="{DB7CE24A-8F79-4DE9-8B33-FFBD55ED8E27}"/>
    <cellStyle name="輸入 2 2 6 2" xfId="38890" xr:uid="{FD0907EA-CEC4-4534-845B-31CB20632D35}"/>
    <cellStyle name="輸入 2 2 7" xfId="23154" xr:uid="{5ADC24E7-3469-467B-AA5F-CEE7BD2CCFB8}"/>
    <cellStyle name="輸入 2 2 7 2" xfId="39277" xr:uid="{A5F5368C-BE13-493F-B6FC-616CE84809A2}"/>
    <cellStyle name="輸入 2 2 8" xfId="23129" xr:uid="{F17A1396-DB18-4918-9250-300404FBD9BA}"/>
    <cellStyle name="輸入 2 2 8 2" xfId="39252" xr:uid="{9BF8296B-586A-4A83-BE7A-9F71A071024A}"/>
    <cellStyle name="輸入 2 2 9" xfId="28024" xr:uid="{05BA7679-45C2-49E8-BB26-63ABF7A95381}"/>
    <cellStyle name="輸入 2 20" xfId="43519" xr:uid="{A713E952-C97B-4AF6-8AB2-A0022732109E}"/>
    <cellStyle name="輸入 2 21" xfId="43456" xr:uid="{47C32A6E-7386-4245-BB8A-13FA75F4472E}"/>
    <cellStyle name="輸入 2 22" xfId="44625" xr:uid="{E120DBED-F01A-4662-B4F2-5161F2FFE91A}"/>
    <cellStyle name="輸入 2 23" xfId="44251" xr:uid="{FDF38C39-6F70-494C-A26F-F847CA0866F6}"/>
    <cellStyle name="輸入 2 24" xfId="42506" xr:uid="{F739C1F4-8549-4BED-B01B-667D80CCC062}"/>
    <cellStyle name="輸入 2 25" xfId="48145" xr:uid="{A60197A0-65CC-413B-9BB5-7C828047096B}"/>
    <cellStyle name="輸入 2 26" xfId="43068" xr:uid="{BA147E42-9F65-4FDF-8B9B-89960610F9B7}"/>
    <cellStyle name="輸入 2 27" xfId="47723" xr:uid="{19A3C7A4-CBD9-4F8E-ABB0-4A2C7A85CB68}"/>
    <cellStyle name="輸入 2 28" xfId="48269" xr:uid="{8F786D91-5F5D-46A6-B411-41733012D30F}"/>
    <cellStyle name="輸入 2 29" xfId="46483" xr:uid="{60B65975-95FF-4D0F-8C78-2EF2935D46B8}"/>
    <cellStyle name="輸入 2 3" xfId="10412" xr:uid="{0F654EC8-D5C2-4F83-8549-2D67C416FDF8}"/>
    <cellStyle name="輸入 2 3 10" xfId="41081" xr:uid="{0B0737CC-8407-4EC5-85D6-DCBF5D59E0A1}"/>
    <cellStyle name="輸入 2 3 2" xfId="10618" xr:uid="{CBD2C45C-A0C3-4D30-B4C8-4CD8C1153CEF}"/>
    <cellStyle name="輸入 2 3 2 2" xfId="10970" xr:uid="{5F38F2E7-4400-4F79-BD30-95BF6B75D807}"/>
    <cellStyle name="輸入 2 3 2 2 2" xfId="12150" xr:uid="{82FFA95C-FA58-4164-8C47-AD4C8EE271F2}"/>
    <cellStyle name="輸入 2 3 2 2 2 2" xfId="31463" xr:uid="{EB5D3402-CEDC-4430-A82D-9AEB8EC77F92}"/>
    <cellStyle name="輸入 2 3 2 2 3" xfId="30283" xr:uid="{A7B8F49B-E5B2-4B88-8862-D6F03CFEA094}"/>
    <cellStyle name="輸入 2 3 2 3" xfId="11809" xr:uid="{84D3A239-6C92-41C6-B6B7-4B4681C446A0}"/>
    <cellStyle name="輸入 2 3 2 3 2" xfId="31122" xr:uid="{23F32174-6DD1-448B-B850-9770B28DEEF7}"/>
    <cellStyle name="輸入 2 3 2 4" xfId="29942" xr:uid="{EEED4666-B34E-406C-B0CA-E6CD0FCCF633}"/>
    <cellStyle name="輸入 2 3 3" xfId="10768" xr:uid="{0FE7FDA7-AA16-4059-9EF2-920C346F20A9}"/>
    <cellStyle name="輸入 2 3 3 2" xfId="11954" xr:uid="{68AC46C2-1480-4B16-AA8A-6FC82346AC0A}"/>
    <cellStyle name="輸入 2 3 3 2 2" xfId="31267" xr:uid="{12FF89DE-FA75-461C-B1FB-6F423D090826}"/>
    <cellStyle name="輸入 2 3 3 3" xfId="30087" xr:uid="{033ECEF5-1505-45A1-859C-1BA71FA08FD2}"/>
    <cellStyle name="輸入 2 3 4" xfId="11607" xr:uid="{2144A74A-97F7-4D60-8A24-CDB704FD383F}"/>
    <cellStyle name="輸入 2 3 4 2" xfId="30920" xr:uid="{C6802B29-4490-4641-AA7B-56234664AE81}"/>
    <cellStyle name="輸入 2 3 5" xfId="21034" xr:uid="{26DFFA4E-4F3A-459C-A9D0-DF60C45524FD}"/>
    <cellStyle name="輸入 2 3 5 2" xfId="37231" xr:uid="{9360EF41-BC96-4958-AF1C-721E7F2ABF9C}"/>
    <cellStyle name="輸入 2 3 6" xfId="23048" xr:uid="{E10CE190-9838-4788-A6A3-0C5A6DF36B36}"/>
    <cellStyle name="輸入 2 3 6 2" xfId="39172" xr:uid="{AB1C0142-1508-4426-949E-E2FF3D7F3656}"/>
    <cellStyle name="輸入 2 3 7" xfId="22616" xr:uid="{21EDF239-73E3-44B9-B480-DD2CD96FF7C5}"/>
    <cellStyle name="輸入 2 3 7 2" xfId="38740" xr:uid="{80701928-7194-4FBE-B47D-9FD2E5023024}"/>
    <cellStyle name="輸入 2 3 8" xfId="17605" xr:uid="{28899891-EDD6-4A59-BEF8-8AC8F267BAFA}"/>
    <cellStyle name="輸入 2 3 8 2" xfId="36671" xr:uid="{FF672910-1557-492F-B6A7-3AB9D0825978}"/>
    <cellStyle name="輸入 2 3 9" xfId="29739" xr:uid="{AECECC29-1179-4DE5-83AD-2F4E9A03477D}"/>
    <cellStyle name="輸入 2 30" xfId="46987" xr:uid="{923A56F9-8784-4898-A435-C21B66406E02}"/>
    <cellStyle name="輸入 2 31" xfId="48115" xr:uid="{777EE42F-A47C-4A24-A0BB-D8508F0E9192}"/>
    <cellStyle name="輸入 2 32" xfId="47508" xr:uid="{B4A837C9-76D6-4C2D-8D53-E82C19A33101}"/>
    <cellStyle name="輸入 2 33" xfId="47882" xr:uid="{F95B568A-7444-48F7-A8A9-F4FF49D138CD}"/>
    <cellStyle name="輸入 2 34" xfId="46426" xr:uid="{B23765A2-5A01-43EF-8ECE-5B65C16A7AD1}"/>
    <cellStyle name="輸入 2 35" xfId="47401" xr:uid="{BD36BC55-9A21-4180-AE5D-857F3759A0E8}"/>
    <cellStyle name="輸入 2 36" xfId="44169" xr:uid="{AD20D41B-060B-4CA1-B83F-D5A0DC093EFE}"/>
    <cellStyle name="輸入 2 37" xfId="48196" xr:uid="{4280DD62-AF22-479B-83AB-56EBD9D93F50}"/>
    <cellStyle name="輸入 2 38" xfId="47146" xr:uid="{7A213BC9-E672-408E-82EF-B6B851D028BA}"/>
    <cellStyle name="輸入 2 39" xfId="48470" xr:uid="{3CEF5D0A-7388-45D3-899C-58F285DD4642}"/>
    <cellStyle name="輸入 2 4" xfId="10502" xr:uid="{77D51846-FB55-4298-AD0F-CCD5481F92E2}"/>
    <cellStyle name="輸入 2 4 2" xfId="10855" xr:uid="{8E15638B-3FBE-4DC8-8B23-C8779345C02A}"/>
    <cellStyle name="輸入 2 4 2 2" xfId="12038" xr:uid="{574DEE55-6300-4A6F-9ED9-24ED22099637}"/>
    <cellStyle name="輸入 2 4 2 2 2" xfId="31351" xr:uid="{85636ED9-FB3D-4136-A7F8-AE41365C2F42}"/>
    <cellStyle name="輸入 2 4 2 3" xfId="30171" xr:uid="{C9FB93C1-49DC-46A0-9299-46EFA229A7D2}"/>
    <cellStyle name="輸入 2 4 3" xfId="11694" xr:uid="{7A0CAFF9-D94C-4C2C-B445-F0A5700D8F37}"/>
    <cellStyle name="輸入 2 4 3 2" xfId="31007" xr:uid="{68BCBAEC-1048-4295-A339-9F064F7236C5}"/>
    <cellStyle name="輸入 2 4 4" xfId="20947" xr:uid="{4DD485BE-D74F-4B1A-BBF0-D142B5C343A2}"/>
    <cellStyle name="輸入 2 4 4 2" xfId="37153" xr:uid="{0126DB86-5FB8-4550-B88A-41C12A17C3DE}"/>
    <cellStyle name="輸入 2 4 5" xfId="22969" xr:uid="{7FE65CB0-8AD7-4130-BB6A-699167B5E236}"/>
    <cellStyle name="輸入 2 4 5 2" xfId="39093" xr:uid="{16878805-8E84-4B6C-A07F-7C3A6FF87C23}"/>
    <cellStyle name="輸入 2 4 6" xfId="17696" xr:uid="{7084389F-054A-43C8-94CA-6510C1FA3175}"/>
    <cellStyle name="輸入 2 4 6 2" xfId="36760" xr:uid="{761CE0E8-35F2-47F8-8B8C-F2C79CAB6A6E}"/>
    <cellStyle name="輸入 2 4 7" xfId="17653" xr:uid="{4BAE60F3-3AAB-4FEE-8B7D-7D3AA157B2AA}"/>
    <cellStyle name="輸入 2 4 7 2" xfId="36717" xr:uid="{F4F663C9-1E9C-4AF0-B3B1-C21D72E2F2F3}"/>
    <cellStyle name="輸入 2 4 8" xfId="29827" xr:uid="{4076025A-01D2-4CDC-8F7E-52EBACA63612}"/>
    <cellStyle name="輸入 2 4 9" xfId="41003" xr:uid="{507C6483-5282-48B7-A52A-D072B9F0DC96}"/>
    <cellStyle name="輸入 2 40" xfId="48303" xr:uid="{63E9E874-29E2-4BA3-B67E-8600C5940AEE}"/>
    <cellStyle name="輸入 2 41" xfId="47633" xr:uid="{5987DE76-A15C-4956-A333-787D4366AD68}"/>
    <cellStyle name="輸入 2 42" xfId="52179" xr:uid="{472B144C-0C84-4479-AE3A-7B4A8F8448CB}"/>
    <cellStyle name="輸入 2 5" xfId="9536" xr:uid="{C4761E88-EAF8-4513-B14A-75D4EA6C748F}"/>
    <cellStyle name="輸入 2 5 2" xfId="11361" xr:uid="{AF67BBC4-9017-451F-BC97-977839B6408B}"/>
    <cellStyle name="輸入 2 5 2 2" xfId="30674" xr:uid="{C66EF0D6-1A31-4710-B9A1-B2EA3D391B41}"/>
    <cellStyle name="輸入 2 5 3" xfId="20859" xr:uid="{865FE36B-4F23-41E2-8802-B6FB23C747AC}"/>
    <cellStyle name="輸入 2 5 3 2" xfId="37070" xr:uid="{612BAB45-AAF7-4760-8CE8-B0D5F19C73CD}"/>
    <cellStyle name="輸入 2 5 4" xfId="22885" xr:uid="{F9D08280-67C4-4591-A09F-E5914DF9BD96}"/>
    <cellStyle name="輸入 2 5 4 2" xfId="39009" xr:uid="{2659E30C-8D48-4C64-AAF6-4812407B8753}"/>
    <cellStyle name="輸入 2 5 5" xfId="22682" xr:uid="{CF813A6A-53A8-4680-A484-EF1746E55C2B}"/>
    <cellStyle name="輸入 2 5 5 2" xfId="38806" xr:uid="{557D2EC4-2EFA-45E2-BBE2-B55ED7609A65}"/>
    <cellStyle name="輸入 2 5 6" xfId="17587" xr:uid="{AFCC507C-B4B1-4F3D-BE14-8876B12FE76A}"/>
    <cellStyle name="輸入 2 5 6 2" xfId="36655" xr:uid="{122244A4-DA23-4A16-8EA1-3BB6581CD34F}"/>
    <cellStyle name="輸入 2 5 7" xfId="28963" xr:uid="{0F4D90AC-31BE-480F-BA2A-B38864B4B37C}"/>
    <cellStyle name="輸入 2 5 8" xfId="40920" xr:uid="{A66F403B-B4FD-4B3E-A3B0-EB2F04B60478}"/>
    <cellStyle name="輸入 2 6" xfId="7825" xr:uid="{12B831BB-98E6-40F2-A285-BEF212FF1268}"/>
    <cellStyle name="輸入 2 6 2" xfId="11099" xr:uid="{11C9F572-60B4-4C60-B899-A609A6A23FF3}"/>
    <cellStyle name="輸入 2 6 2 2" xfId="30412" xr:uid="{8BB98280-8E17-4772-8A71-F13BD0DB25F4}"/>
    <cellStyle name="輸入 2 6 3" xfId="22319" xr:uid="{32F9A040-BBAC-4FE5-BB0D-4B370E3B4C7D}"/>
    <cellStyle name="輸入 2 6 3 2" xfId="38448" xr:uid="{733B5274-D538-4D28-8286-FB1243A56B3C}"/>
    <cellStyle name="輸入 2 6 4" xfId="23262" xr:uid="{965519AE-D977-46ED-B1DE-4E67FBA7E345}"/>
    <cellStyle name="輸入 2 6 4 2" xfId="39385" xr:uid="{F3662AE8-13A0-434A-8592-6793D5355D93}"/>
    <cellStyle name="輸入 2 6 5" xfId="23314" xr:uid="{584FF21A-0432-4FCD-B615-693BBE804523}"/>
    <cellStyle name="輸入 2 6 5 2" xfId="39437" xr:uid="{0692B249-ECF3-4ABB-907F-0958737EF3A5}"/>
    <cellStyle name="輸入 2 6 6" xfId="23354" xr:uid="{4341D821-A4F4-4C6D-A221-FE9407CC21A9}"/>
    <cellStyle name="輸入 2 6 6 2" xfId="39477" xr:uid="{4938CDDC-AD3C-4089-BC18-E045F0D6A505}"/>
    <cellStyle name="輸入 2 6 7" xfId="27306" xr:uid="{ABCE89CE-8E2D-48CF-AB80-CC316A31472C}"/>
    <cellStyle name="輸入 2 6 8" xfId="42298" xr:uid="{C4F6BF1B-EA8F-41DF-98A0-51620EB82A49}"/>
    <cellStyle name="輸入 2 7" xfId="6822" xr:uid="{6783775F-D67E-4EDA-AA55-5EDFC7A67361}"/>
    <cellStyle name="輸入 2 7 2" xfId="26644" xr:uid="{F2E97FAB-63F7-48E5-9D05-97CB122E46DB}"/>
    <cellStyle name="輸入 2 7 3" xfId="46636" xr:uid="{63A95210-24A3-4293-A264-619C6658FB62}"/>
    <cellStyle name="輸入 2 8" xfId="13424" xr:uid="{9ABFDD8B-4105-48B7-AB04-536538D15D7E}"/>
    <cellStyle name="輸入 2 8 2" xfId="32730" xr:uid="{52B30BBC-814E-4914-918D-60B9057E5D88}"/>
    <cellStyle name="輸入 2 8 3" xfId="43363" xr:uid="{B68E21D9-358F-45E8-A0E5-4D2FA947C926}"/>
    <cellStyle name="輸入 2 9" xfId="13476" xr:uid="{DB7C05CA-418D-4E23-BD02-BCAA7BFD8851}"/>
    <cellStyle name="輸入 2 9 2" xfId="32780" xr:uid="{440B4EBF-D0DB-4493-85E7-93E3607D4B65}"/>
    <cellStyle name="輸入 2 9 3" xfId="44664" xr:uid="{47E23BE7-BBF0-400E-9A5F-96940F992775}"/>
    <cellStyle name="輸入 20" xfId="47160" xr:uid="{7B0A3A3A-C7A4-4BA4-9685-F615FFBE6EFC}"/>
    <cellStyle name="輸入 21" xfId="47805" xr:uid="{0BAB51BB-E75B-4BAF-B42D-E819E1710A71}"/>
    <cellStyle name="輸入 22" xfId="46848" xr:uid="{9DC5BAB3-7833-4A1D-84F9-FC59C467BB6A}"/>
    <cellStyle name="輸入 23" xfId="46705" xr:uid="{DC10FD90-F5EE-41A6-8C55-6A7978786827}"/>
    <cellStyle name="輸入 24" xfId="46520" xr:uid="{E4CE4C2D-982E-45FA-A97B-F86A8686F959}"/>
    <cellStyle name="輸入 25" xfId="46319" xr:uid="{030E9FDE-33AC-4F40-B910-37517EC61DDC}"/>
    <cellStyle name="輸入 26" xfId="47914" xr:uid="{D879DABF-C4E5-4775-85C4-4784A1AAA0D1}"/>
    <cellStyle name="輸入 27" xfId="47899" xr:uid="{6F661CF9-5475-47BB-BC8E-2D07F352C48E}"/>
    <cellStyle name="輸入 28" xfId="48093" xr:uid="{2536608A-4636-4D4A-A403-34D6240F6AD0}"/>
    <cellStyle name="輸入 29" xfId="46851" xr:uid="{6DB75C77-BADB-4604-8057-76B67720C2F2}"/>
    <cellStyle name="輸入 3" xfId="8447" xr:uid="{CBB497FC-CACE-4EC2-BB9C-CD5776C80900}"/>
    <cellStyle name="輸入 3 10" xfId="40766" xr:uid="{FBC3EE70-F316-4CBB-87B9-654675CF16A6}"/>
    <cellStyle name="輸入 3 2" xfId="10258" xr:uid="{4D626608-0AD7-4D9C-94C3-77CB63F5DAFB}"/>
    <cellStyle name="輸入 3 2 2" xfId="11472" xr:uid="{85A9303C-2A3D-4FEF-A3B5-F879F8D48904}"/>
    <cellStyle name="輸入 3 2 2 2" xfId="30785" xr:uid="{B5AA43C8-24CC-4C47-A45C-5956C05821DE}"/>
    <cellStyle name="輸入 3 2 3" xfId="29586" xr:uid="{E2E52EEB-3041-4B0A-99D2-3AB66FCA2C5B}"/>
    <cellStyle name="輸入 3 3" xfId="10655" xr:uid="{76983227-3360-4E6F-BC4D-95845D27A3E2}"/>
    <cellStyle name="輸入 3 3 2" xfId="11845" xr:uid="{1342AA09-9BC1-433F-B5E1-19835B2BB2BB}"/>
    <cellStyle name="輸入 3 3 2 2" xfId="31158" xr:uid="{2DEFA22C-E6DB-45BF-90D7-0ED08E0C27F2}"/>
    <cellStyle name="輸入 3 3 3" xfId="29978" xr:uid="{1DF61DB6-0B09-4EA1-AB0E-8D881425C3C8}"/>
    <cellStyle name="輸入 3 4" xfId="11113" xr:uid="{ADF0849A-4D29-4BA1-901A-46CC4C309AF4}"/>
    <cellStyle name="輸入 3 4 2" xfId="30426" xr:uid="{24CCC999-2C6F-4082-A16D-BAA68DC4E040}"/>
    <cellStyle name="輸入 3 5" xfId="19794" xr:uid="{8F56B986-EF40-4E07-9E43-B5DFBE6D6874}"/>
    <cellStyle name="輸入 3 5 2" xfId="36910" xr:uid="{100A1762-8C11-4A9D-8430-FDB6AE1D84A1}"/>
    <cellStyle name="輸入 3 6" xfId="22587" xr:uid="{D14D40B6-EB9D-4878-A0CF-620B6A4FE439}"/>
    <cellStyle name="輸入 3 6 2" xfId="38711" xr:uid="{5342DE75-3D93-409F-8F40-1EBD95DB8B68}"/>
    <cellStyle name="輸入 3 7" xfId="23177" xr:uid="{D74A5315-D5E2-404A-A9FD-BD4E77C32FD6}"/>
    <cellStyle name="輸入 3 7 2" xfId="39300" xr:uid="{2F68C19E-5326-44C4-B469-FE03D75C2424}"/>
    <cellStyle name="輸入 3 8" xfId="23124" xr:uid="{E6A0D46F-FB28-4465-8ACD-32F6F3437D96}"/>
    <cellStyle name="輸入 3 8 2" xfId="39247" xr:uid="{E5023F54-F2DE-4D0D-9D01-468DE3206AD2}"/>
    <cellStyle name="輸入 3 9" xfId="27893" xr:uid="{E5A9977C-611F-4CFD-886B-381E94DAE9B7}"/>
    <cellStyle name="輸入 30" xfId="43470" xr:uid="{713B824F-BBAF-48DA-88EF-9D320CD19676}"/>
    <cellStyle name="輸入 31" xfId="43455" xr:uid="{3CC1FF67-B526-4D69-A419-C41C3FD8BEFF}"/>
    <cellStyle name="輸入 32" xfId="48206" xr:uid="{6265C967-B788-4CCD-9E04-764C5E7EE453}"/>
    <cellStyle name="輸入 33" xfId="48322" xr:uid="{3F1F07D8-0307-4940-A9F8-8FAAFF8868BD}"/>
    <cellStyle name="輸入 34" xfId="48133" xr:uid="{00B21128-2830-4372-8D92-F595FB22CB0B}"/>
    <cellStyle name="輸入 35" xfId="48137" xr:uid="{CFD10E1B-8AB6-4CA2-9753-2B8C7CB90DC4}"/>
    <cellStyle name="輸入 36" xfId="43490" xr:uid="{BFF3C066-17DD-4FC2-B4EB-4E03C9B7B73E}"/>
    <cellStyle name="輸入 37" xfId="46757" xr:uid="{892A8A5F-F845-45B5-B8F1-5977B4C4DB3A}"/>
    <cellStyle name="輸入 38" xfId="47620" xr:uid="{171E469D-101A-4EF0-8626-81931FDA9842}"/>
    <cellStyle name="輸入 39" xfId="46241" xr:uid="{9880D546-640C-4172-A100-5A6C270168AE}"/>
    <cellStyle name="輸入 4" xfId="10366" xr:uid="{147DDC77-3CE4-46FE-93F8-17EE21F16A04}"/>
    <cellStyle name="輸入 4 10" xfId="41000" xr:uid="{CBAD1C1C-1224-44C6-BCD9-A89905ECA117}"/>
    <cellStyle name="輸入 4 2" xfId="10574" xr:uid="{A9BD4C7A-BF2D-4C4A-9DC8-7D9CC80CAF9A}"/>
    <cellStyle name="輸入 4 2 2" xfId="10926" xr:uid="{D88D94A2-68F7-4128-88BD-6FE642DC976F}"/>
    <cellStyle name="輸入 4 2 2 2" xfId="12107" xr:uid="{2677E06D-B666-4226-891C-FE242A62FBE4}"/>
    <cellStyle name="輸入 4 2 2 2 2" xfId="31420" xr:uid="{B168BDA8-1AB7-4D9E-A024-F9392BC5683D}"/>
    <cellStyle name="輸入 4 2 2 3" xfId="30240" xr:uid="{804F323D-DAC8-44F3-A5D0-632FB1A4AE35}"/>
    <cellStyle name="輸入 4 2 3" xfId="11765" xr:uid="{DBBCBF17-8BC5-402D-A01B-EB29836CC803}"/>
    <cellStyle name="輸入 4 2 3 2" xfId="31078" xr:uid="{D495A672-41C8-46C2-8C98-023707583EF3}"/>
    <cellStyle name="輸入 4 2 4" xfId="29898" xr:uid="{FA7BA769-7AF7-4F87-BC26-11E62FB34F24}"/>
    <cellStyle name="輸入 4 3" xfId="10728" xr:uid="{01C857F1-E4A9-4D8D-82A8-CFA92532D728}"/>
    <cellStyle name="輸入 4 3 2" xfId="11915" xr:uid="{5BC83417-2EF0-4E74-A35E-D48243EC1578}"/>
    <cellStyle name="輸入 4 3 2 2" xfId="31228" xr:uid="{8EA88DCE-A778-4200-87F8-0F6FA22ABF26}"/>
    <cellStyle name="輸入 4 3 3" xfId="30048" xr:uid="{FE1C647C-E39C-44CE-A436-7C89C523DAE4}"/>
    <cellStyle name="輸入 4 4" xfId="11563" xr:uid="{71898865-41F8-4B32-BB50-A13B76A5E91A}"/>
    <cellStyle name="輸入 4 4 2" xfId="30876" xr:uid="{D5013546-E481-4797-BD4B-B2CE4FDEE7EA}"/>
    <cellStyle name="輸入 4 5" xfId="20944" xr:uid="{BA707ACE-0595-406C-98FA-0F06771DB30A}"/>
    <cellStyle name="輸入 4 5 2" xfId="37150" xr:uid="{A8CC8F28-FBC7-4C6D-A768-B9A79FA29433}"/>
    <cellStyle name="輸入 4 6" xfId="22966" xr:uid="{546E357E-B120-4017-ADC0-F38313AF06AE}"/>
    <cellStyle name="輸入 4 6 2" xfId="39090" xr:uid="{E3326674-E088-4BF7-A3B6-FA0A9294F55E}"/>
    <cellStyle name="輸入 4 7" xfId="21041" xr:uid="{493C4450-A7B2-43B6-9DCB-EE12A41A8581}"/>
    <cellStyle name="輸入 4 7 2" xfId="37238" xr:uid="{323D79E1-2884-4188-9DE3-91C4AACB17CF}"/>
    <cellStyle name="輸入 4 8" xfId="22427" xr:uid="{3C351683-0EAB-40B0-89DE-14F730C1F527}"/>
    <cellStyle name="輸入 4 8 2" xfId="38554" xr:uid="{6924766E-5ED3-4FE3-AC06-72D2DAEAA80A}"/>
    <cellStyle name="輸入 4 9" xfId="29694" xr:uid="{2CBF5A44-AEB1-4096-AFEA-1B2F7F18A942}"/>
    <cellStyle name="輸入 40" xfId="47722" xr:uid="{E67295E1-C00B-4A0B-8412-321E0B204519}"/>
    <cellStyle name="輸入 41" xfId="47927" xr:uid="{65FE36E7-1161-4736-B531-130FF4451AD9}"/>
    <cellStyle name="輸入 42" xfId="42613" xr:uid="{D8B6D771-8205-4C4A-B98F-1A032F859329}"/>
    <cellStyle name="輸入 43" xfId="52100" xr:uid="{95063A6C-97D4-4169-8A80-8C4B43B837FB}"/>
    <cellStyle name="輸入 5" xfId="10467" xr:uid="{D79A7D15-53D2-47B6-A7AB-DE68C03BEA43}"/>
    <cellStyle name="輸入 5 2" xfId="10820" xr:uid="{86633CE7-ECDD-4F8B-B53A-FA285AA13CD5}"/>
    <cellStyle name="輸入 5 2 2" xfId="12004" xr:uid="{FE41765E-F844-43C0-A7B8-B193AF0FF5D7}"/>
    <cellStyle name="輸入 5 2 2 2" xfId="31317" xr:uid="{91BA147E-C01B-4EB1-8714-FA5D91FD8A17}"/>
    <cellStyle name="輸入 5 2 3" xfId="30137" xr:uid="{ED9A587A-BCE9-4A80-8AB0-6BB5A3C825A2}"/>
    <cellStyle name="輸入 5 3" xfId="11659" xr:uid="{5BB75E54-F802-4B1E-AC6F-A60F325C10B8}"/>
    <cellStyle name="輸入 5 3 2" xfId="30972" xr:uid="{0E4478CE-77E4-45C9-9392-7E8EB28BDC05}"/>
    <cellStyle name="輸入 5 4" xfId="17916" xr:uid="{DDF63E8E-3355-48BE-AA80-1E732EA545E4}"/>
    <cellStyle name="輸入 5 4 2" xfId="36807" xr:uid="{9CE77586-0A4B-4DD6-9BA5-24A9AC5ED20B}"/>
    <cellStyle name="輸入 5 5" xfId="17580" xr:uid="{661AB6DE-2C7D-4A80-B9FB-5105BEE99835}"/>
    <cellStyle name="輸入 5 5 2" xfId="36649" xr:uid="{61866587-E72F-4A3E-B71C-F83AE0FFB80F}"/>
    <cellStyle name="輸入 5 6" xfId="23127" xr:uid="{E9A8B566-9D6D-4A05-82A7-556430964629}"/>
    <cellStyle name="輸入 5 6 2" xfId="39250" xr:uid="{F2F7F2DF-BFF2-4693-8D71-9C46A51DEE26}"/>
    <cellStyle name="輸入 5 7" xfId="22594" xr:uid="{8F197A5A-92D6-42CD-A450-435189606767}"/>
    <cellStyle name="輸入 5 7 2" xfId="38718" xr:uid="{73C0CDCC-3BC9-4F95-B2F6-3D8DA8D571FC}"/>
    <cellStyle name="輸入 5 8" xfId="29792" xr:uid="{084701B7-D0FF-40BD-89BF-97B595F9BCF8}"/>
    <cellStyle name="輸入 5 9" xfId="40666" xr:uid="{18040A9C-D23F-4CFE-A8E3-FBB453A83C1C}"/>
    <cellStyle name="輸入 6" xfId="9449" xr:uid="{F3799EB4-B993-4307-BD2F-AD6AD036F485}"/>
    <cellStyle name="輸入 6 2" xfId="11278" xr:uid="{F29C5539-EDBD-489C-BEA7-F851169A292D}"/>
    <cellStyle name="輸入 6 2 2" xfId="30591" xr:uid="{0016FD30-B080-4FAA-B705-274A06FF881B}"/>
    <cellStyle name="輸入 6 3" xfId="21037" xr:uid="{A05302D6-3911-4E0C-BAD9-9FDFDA9EB81E}"/>
    <cellStyle name="輸入 6 3 2" xfId="37234" xr:uid="{83FB29F5-47B9-4C71-B835-D0607B2C302C}"/>
    <cellStyle name="輸入 6 4" xfId="23051" xr:uid="{E0432409-014C-46A3-8F83-9EC2FEF0FDDE}"/>
    <cellStyle name="輸入 6 4 2" xfId="39175" xr:uid="{BD2E1071-24B6-4148-9C0A-78E2818EDD38}"/>
    <cellStyle name="輸入 6 5" xfId="17540" xr:uid="{D605F6A8-7EE2-4560-AEC8-F40B554EC00C}"/>
    <cellStyle name="輸入 6 5 2" xfId="36615" xr:uid="{89E39515-F73B-441D-9748-20DE7A00612B}"/>
    <cellStyle name="輸入 6 6" xfId="23146" xr:uid="{D7A6AD6F-2DE3-4DC4-9769-7E37BB48290F}"/>
    <cellStyle name="輸入 6 6 2" xfId="39269" xr:uid="{BA5F9E38-8805-44E4-94D2-78E39DF8E470}"/>
    <cellStyle name="輸入 6 7" xfId="28880" xr:uid="{B38D672F-8221-4C10-B279-5F8A3695F2D8}"/>
    <cellStyle name="輸入 6 8" xfId="41084" xr:uid="{A651B8D0-F9C2-45E2-BFBB-DAF4E0651D8E}"/>
    <cellStyle name="輸入 7" xfId="7823" xr:uid="{88F5C819-7468-4D3F-A0F8-1161FC406E81}"/>
    <cellStyle name="輸入 7 2" xfId="11098" xr:uid="{80FD78DC-3D81-46BF-B4F4-CCBAA6A58861}"/>
    <cellStyle name="輸入 7 2 2" xfId="30411" xr:uid="{0EAC7245-69EB-47CD-B0F7-941BA3BE522F}"/>
    <cellStyle name="輸入 7 3" xfId="22241" xr:uid="{77DF5BCE-8131-49F6-B876-FC189B476951}"/>
    <cellStyle name="輸入 7 3 2" xfId="38370" xr:uid="{12FA9F72-0A0D-4A25-8FFC-E7E0491137CA}"/>
    <cellStyle name="輸入 7 4" xfId="23226" xr:uid="{EAF2D608-AC3F-4AF3-AE8B-BCD8B6C26950}"/>
    <cellStyle name="輸入 7 4 2" xfId="39349" xr:uid="{36E932DE-C206-4BFD-8329-BD665675332E}"/>
    <cellStyle name="輸入 7 5" xfId="23279" xr:uid="{FF1E3926-952F-4C2B-BF74-A779995B13A2}"/>
    <cellStyle name="輸入 7 5 2" xfId="39402" xr:uid="{DF623CB2-4769-4664-AB9E-AD0EC01B4AAF}"/>
    <cellStyle name="輸入 7 6" xfId="23319" xr:uid="{E8EE8B14-8A0F-4A34-9B33-D0D4BF1DEB2F}"/>
    <cellStyle name="輸入 7 6 2" xfId="39442" xr:uid="{2325CCD1-92F2-4E61-8D51-DC86EB6EE021}"/>
    <cellStyle name="輸入 7 7" xfId="27305" xr:uid="{14E879DC-F22F-4C8E-B4B3-1E2E49930CF2}"/>
    <cellStyle name="輸入 7 8" xfId="42220" xr:uid="{2BDF0F82-DF06-415F-9CEF-AA6395C117F6}"/>
    <cellStyle name="輸入 8" xfId="6743" xr:uid="{EE2329DA-CDBF-4209-BA12-396C2A2A792E}"/>
    <cellStyle name="輸入 8 2" xfId="26566" xr:uid="{C41ADF8A-DEF5-4E57-8666-4E27E3BEAA2C}"/>
    <cellStyle name="輸入 8 3" xfId="46215" xr:uid="{5F3149EA-AF1A-4FCE-9A45-F05BBC978F7D}"/>
    <cellStyle name="輸入 9" xfId="13333" xr:uid="{0B5748B8-3B7A-4D61-A43D-2ECA0EE58B42}"/>
    <cellStyle name="輸入 9 2" xfId="32640" xr:uid="{777E2CD4-6AF5-414D-A7AF-EFABE177F486}"/>
    <cellStyle name="輸入 9 3" xfId="44308" xr:uid="{AE9D853F-CBDF-4A96-B642-F905B84DF01F}"/>
    <cellStyle name="輸出" xfId="2635" xr:uid="{03305EB1-DAFC-47F3-A63E-0AE5412EB97B}"/>
    <cellStyle name="輸出 10" xfId="13442" xr:uid="{9750D9E7-4479-40F3-BAB8-A5AAEDEC0287}"/>
    <cellStyle name="輸出 10 2" xfId="32747" xr:uid="{50F97B25-6B95-4A9A-8F4B-ACF489AB0D68}"/>
    <cellStyle name="輸出 10 3" xfId="47349" xr:uid="{53F50468-BDFB-4175-BD72-CC5CA5BFD965}"/>
    <cellStyle name="輸出 11" xfId="15980" xr:uid="{D9B3BBB0-99FC-4D88-B37D-C6AB7EAA545A}"/>
    <cellStyle name="輸出 11 2" xfId="35144" xr:uid="{26AA1F7F-132C-40D4-89ED-10AC4148B32E}"/>
    <cellStyle name="輸出 11 3" xfId="42342" xr:uid="{10DB417D-35C1-499F-8D6B-06832B17EDE0}"/>
    <cellStyle name="輸出 12" xfId="24515" xr:uid="{4D06BDAA-A005-413E-AED2-ED7E46BA68BA}"/>
    <cellStyle name="輸出 12 2" xfId="43246" xr:uid="{98667A48-54CB-4422-9390-8B66C0D7D84F}"/>
    <cellStyle name="輸出 13" xfId="47110" xr:uid="{79E8C9DA-FA7A-4F0D-8C26-E8C051126290}"/>
    <cellStyle name="輸出 14" xfId="47034" xr:uid="{97659976-A34E-4218-B2B7-3F4700F64516}"/>
    <cellStyle name="輸出 15" xfId="43484" xr:uid="{FDDC7453-7F8A-4AC8-AB1E-3E0357FCA95B}"/>
    <cellStyle name="輸出 16" xfId="47541" xr:uid="{C21BF61F-8358-46C0-A4D1-0CFBB13A3099}"/>
    <cellStyle name="輸出 17" xfId="44399" xr:uid="{6D68FF9D-4AFA-4360-8BEE-70733B2D3BC3}"/>
    <cellStyle name="輸出 18" xfId="47713" xr:uid="{2A0A04C6-630F-4428-92C5-AD9903B8FC1A}"/>
    <cellStyle name="輸出 19" xfId="47327" xr:uid="{4BE10433-2D40-4CEF-BA22-9AC3EBC39C2D}"/>
    <cellStyle name="輸出 2" xfId="3435" xr:uid="{EBB1141A-1E7D-4A7E-8D05-09EFC8694D81}"/>
    <cellStyle name="輸出 2 10" xfId="16084" xr:uid="{B28BCD23-F256-4503-98A2-AA6EC792B263}"/>
    <cellStyle name="輸出 2 10 2" xfId="35222" xr:uid="{C7071A5F-55F2-464C-A6BD-F6358B30D4FE}"/>
    <cellStyle name="輸出 2 10 3" xfId="47186" xr:uid="{5B9BAEA7-D162-41CE-A302-098DA3474B86}"/>
    <cellStyle name="輸出 2 11" xfId="24599" xr:uid="{0CEE05E7-3787-48C8-93AA-0AC94DD20951}"/>
    <cellStyle name="輸出 2 11 2" xfId="46504" xr:uid="{AE75707E-595B-4B61-90AC-116B9FAB0E76}"/>
    <cellStyle name="輸出 2 12" xfId="42828" xr:uid="{3E0B2F6F-96DE-4016-BA4F-0E604974CAD5}"/>
    <cellStyle name="輸出 2 13" xfId="44415" xr:uid="{0A85F841-2A69-47D8-B889-88F3E76D2FFC}"/>
    <cellStyle name="輸出 2 14" xfId="42512" xr:uid="{F87FC3A6-7DF8-41A0-A558-07B78E50EB02}"/>
    <cellStyle name="輸出 2 15" xfId="47438" xr:uid="{81DE82C1-1F32-4D24-872F-A316DD1E1B45}"/>
    <cellStyle name="輸出 2 16" xfId="44204" xr:uid="{DA654A7A-73CD-4BC8-95EA-813E9AD08773}"/>
    <cellStyle name="輸出 2 17" xfId="46260" xr:uid="{355729C2-9907-4CC8-8175-299AC02D6966}"/>
    <cellStyle name="輸出 2 18" xfId="47751" xr:uid="{18809D95-51D4-4C79-A697-E84046EA4BC6}"/>
    <cellStyle name="輸出 2 19" xfId="46534" xr:uid="{82494B61-B5FB-4E26-B507-E23E07F7FB58}"/>
    <cellStyle name="輸出 2 2" xfId="8587" xr:uid="{D6EF342F-52CD-45AF-92FB-272B9FA19B8D}"/>
    <cellStyle name="輸出 2 2 10" xfId="40803" xr:uid="{EADD5970-8344-4D64-913D-0AC26F75A8DE}"/>
    <cellStyle name="輸出 2 2 2" xfId="10340" xr:uid="{3530B6A4-A30C-4999-80EF-159D78E54D8C}"/>
    <cellStyle name="輸出 2 2 2 2" xfId="11539" xr:uid="{484A497B-A3B7-4616-A048-5F74630FBAAC}"/>
    <cellStyle name="輸出 2 2 2 2 2" xfId="30852" xr:uid="{CDC40060-3685-4BB2-ABDB-07FC8CABC0B8}"/>
    <cellStyle name="輸出 2 2 2 3" xfId="29668" xr:uid="{1FAB7100-67B6-4D71-B64A-6361CF2810F5}"/>
    <cellStyle name="輸出 2 2 3" xfId="10706" xr:uid="{929C651B-0BF2-4265-B0EF-F86EA077B0EB}"/>
    <cellStyle name="輸出 2 2 3 2" xfId="11893" xr:uid="{657182CE-C38E-4A83-BCD6-C83C0A078B98}"/>
    <cellStyle name="輸出 2 2 3 2 2" xfId="31206" xr:uid="{B2FE40CB-B169-40BE-9D8C-E83AF654D7D5}"/>
    <cellStyle name="輸出 2 2 3 3" xfId="30026" xr:uid="{3F69A15B-0D29-46B5-A43D-76FC42BEEBC5}"/>
    <cellStyle name="輸出 2 2 4" xfId="11202" xr:uid="{48DACC66-366B-41EE-A9BA-6AB180A7074F}"/>
    <cellStyle name="輸出 2 2 4 2" xfId="30515" xr:uid="{72C4E538-6000-4C17-8565-DECF16EEAD5A}"/>
    <cellStyle name="輸出 2 2 5" xfId="20554" xr:uid="{F52885E0-9DC9-40ED-A267-957B52B5DD46}"/>
    <cellStyle name="輸出 2 2 5 2" xfId="36953" xr:uid="{B7FCD300-F6CF-4B4C-9F46-D2B82DCD440B}"/>
    <cellStyle name="輸出 2 2 6" xfId="22767" xr:uid="{4A5C1D7F-2171-4C32-B350-4CB8C7141934}"/>
    <cellStyle name="輸出 2 2 6 2" xfId="38891" xr:uid="{E1CF700D-998C-49E1-AE8B-2A3C36EBCECF}"/>
    <cellStyle name="輸出 2 2 7" xfId="22500" xr:uid="{8D0774AB-422F-42E6-AF49-46C1905AD4E7}"/>
    <cellStyle name="輸出 2 2 7 2" xfId="38624" xr:uid="{C6C172EB-8A28-4C7B-9B83-60098516FBE9}"/>
    <cellStyle name="輸出 2 2 8" xfId="22591" xr:uid="{5C57B258-8225-44D9-936B-7DB7B72E30FF}"/>
    <cellStyle name="輸出 2 2 8 2" xfId="38715" xr:uid="{0BBBCC08-AED6-44B8-A1FD-09B082964C9C}"/>
    <cellStyle name="輸出 2 2 9" xfId="28025" xr:uid="{87101191-3D4C-4269-BC40-45350F7E7242}"/>
    <cellStyle name="輸出 2 20" xfId="46624" xr:uid="{FA6C207A-8810-455A-A6C0-CBABE1905DDD}"/>
    <cellStyle name="輸出 2 21" xfId="44269" xr:uid="{152B066E-2B83-4719-8FDD-36EAF35821DD}"/>
    <cellStyle name="輸出 2 22" xfId="44372" xr:uid="{C61BE2D9-163A-4150-9278-662BA50B11BE}"/>
    <cellStyle name="輸出 2 23" xfId="44427" xr:uid="{75CA9F2A-E300-4FE0-AD6E-FE098FDF109A}"/>
    <cellStyle name="輸出 2 24" xfId="43214" xr:uid="{0EF38B84-9301-468C-9701-464634D19789}"/>
    <cellStyle name="輸出 2 25" xfId="47255" xr:uid="{80D99DA7-D493-4F49-B6CD-E3EC186ED1E8}"/>
    <cellStyle name="輸出 2 26" xfId="48036" xr:uid="{0FBE234C-3C04-41E6-BCFE-AB1A2AD488B3}"/>
    <cellStyle name="輸出 2 27" xfId="47621" xr:uid="{1FE293EF-CBA2-4468-BDBC-2C19B60E1E43}"/>
    <cellStyle name="輸出 2 28" xfId="48149" xr:uid="{B2EB5841-81FD-4133-AC57-2F780A288288}"/>
    <cellStyle name="輸出 2 29" xfId="43376" xr:uid="{0E59943D-DF5D-4709-88F2-46E66C0F0DB4}"/>
    <cellStyle name="輸出 2 3" xfId="10413" xr:uid="{87166EAE-FF80-4C0B-9987-E2A0A2B9385C}"/>
    <cellStyle name="輸出 2 3 10" xfId="41082" xr:uid="{C5785C7A-B4E7-4F72-B93C-D6FB35AE7169}"/>
    <cellStyle name="輸出 2 3 2" xfId="10619" xr:uid="{5663C6D8-5F72-40B9-9352-8FD015A5548D}"/>
    <cellStyle name="輸出 2 3 2 2" xfId="10971" xr:uid="{4A83FD49-903E-4B7E-B270-2EBC9AD34AFB}"/>
    <cellStyle name="輸出 2 3 2 2 2" xfId="12151" xr:uid="{6707FC83-6583-400B-BC42-313B406BB972}"/>
    <cellStyle name="輸出 2 3 2 2 2 2" xfId="31464" xr:uid="{73344483-0BEA-4FB7-8BEE-4D6E217AA0BD}"/>
    <cellStyle name="輸出 2 3 2 2 3" xfId="30284" xr:uid="{A1679BEA-6888-4F78-97A5-BFA741FFFF33}"/>
    <cellStyle name="輸出 2 3 2 3" xfId="11810" xr:uid="{EA611444-B20D-46AD-B6F9-7754B16A1453}"/>
    <cellStyle name="輸出 2 3 2 3 2" xfId="31123" xr:uid="{3B4C49D7-C376-46FE-9BA1-B4A47A80B1BF}"/>
    <cellStyle name="輸出 2 3 2 4" xfId="29943" xr:uid="{CA58C38B-094C-49B1-8443-9C3F586BF0DF}"/>
    <cellStyle name="輸出 2 3 3" xfId="10769" xr:uid="{E35EAA90-BB64-457D-AB68-AE174742649C}"/>
    <cellStyle name="輸出 2 3 3 2" xfId="11955" xr:uid="{0755BC30-EE9E-4FCF-A47D-38420DB1F5D8}"/>
    <cellStyle name="輸出 2 3 3 2 2" xfId="31268" xr:uid="{98EF1EE9-4D35-40DC-A40B-EEB81938EA0B}"/>
    <cellStyle name="輸出 2 3 3 3" xfId="30088" xr:uid="{953FC23B-2CB8-462D-8502-3DC43D982D6E}"/>
    <cellStyle name="輸出 2 3 4" xfId="11608" xr:uid="{35C31BC1-1816-4C2F-B307-0F859295C44E}"/>
    <cellStyle name="輸出 2 3 4 2" xfId="30921" xr:uid="{E251992A-29CD-48F3-9FFD-F8BFB1E6D00C}"/>
    <cellStyle name="輸出 2 3 5" xfId="21035" xr:uid="{1BE83D93-C2A1-4455-816A-76120A5CED56}"/>
    <cellStyle name="輸出 2 3 5 2" xfId="37232" xr:uid="{DF54FAC9-A8FE-4EC6-AFBF-1E8A225F4B38}"/>
    <cellStyle name="輸出 2 3 6" xfId="23049" xr:uid="{95CA7C09-3DCA-4229-8933-F1240E462C09}"/>
    <cellStyle name="輸出 2 3 6 2" xfId="39173" xr:uid="{BC66DFA8-D37C-4280-B070-41FF63B77E5D}"/>
    <cellStyle name="輸出 2 3 7" xfId="16782" xr:uid="{6AC006EF-1F24-46DA-8251-FAF4A6057E6E}"/>
    <cellStyle name="輸出 2 3 7 2" xfId="35879" xr:uid="{2DE7FF79-FE18-4C9D-BC7B-CAECB6591F2E}"/>
    <cellStyle name="輸出 2 3 8" xfId="22438" xr:uid="{27122173-4EF1-4667-A9EE-AAF2245EA551}"/>
    <cellStyle name="輸出 2 3 8 2" xfId="38565" xr:uid="{6D25F52B-503F-45E3-ACFA-9AFE59587263}"/>
    <cellStyle name="輸出 2 3 9" xfId="29740" xr:uid="{0C3AC0CE-4B07-4B7E-8C26-26A4A17B141A}"/>
    <cellStyle name="輸出 2 30" xfId="46312" xr:uid="{067D87E7-920F-4578-90B5-0FAC22D05814}"/>
    <cellStyle name="輸出 2 31" xfId="46964" xr:uid="{73190A34-A4D4-450F-BB57-8E9CAE704DED}"/>
    <cellStyle name="輸出 2 32" xfId="46667" xr:uid="{A9D2FBA7-55FA-4AC4-8431-38E740849357}"/>
    <cellStyle name="輸出 2 33" xfId="44490" xr:uid="{AFC6F057-0F17-4E36-8D79-76550EC5EF78}"/>
    <cellStyle name="輸出 2 34" xfId="43606" xr:uid="{0E18E797-02C6-4D16-8B3C-05C8C563CAF2}"/>
    <cellStyle name="輸出 2 35" xfId="42511" xr:uid="{C05A5B33-4923-47BA-A836-8704D80A107A}"/>
    <cellStyle name="輸出 2 36" xfId="46611" xr:uid="{642FB2FD-7B36-42C2-B2F6-8A619F40396B}"/>
    <cellStyle name="輸出 2 37" xfId="48312" xr:uid="{26DCF34B-C7A9-4577-8EA7-92B219BF1FFD}"/>
    <cellStyle name="輸出 2 38" xfId="48047" xr:uid="{E71A7AE1-A06A-41DC-9777-C292AD63B459}"/>
    <cellStyle name="輸出 2 39" xfId="47653" xr:uid="{BF98E0FA-17E1-4335-AA77-EDCB1C2A16FF}"/>
    <cellStyle name="輸出 2 4" xfId="10503" xr:uid="{ABF244C4-F8BA-4871-9786-A9894751D370}"/>
    <cellStyle name="輸出 2 4 2" xfId="10856" xr:uid="{2312C769-F096-4686-8D14-9A41F61E0EAF}"/>
    <cellStyle name="輸出 2 4 2 2" xfId="12039" xr:uid="{7781E5E6-5572-4E6B-8E35-C48C5DABB414}"/>
    <cellStyle name="輸出 2 4 2 2 2" xfId="31352" xr:uid="{F0100E22-0995-419D-AB80-06815AB7D673}"/>
    <cellStyle name="輸出 2 4 2 3" xfId="30172" xr:uid="{2DD7376E-B785-421F-A1C2-09653B60B112}"/>
    <cellStyle name="輸出 2 4 3" xfId="11695" xr:uid="{34762995-E1AC-4240-978F-AD888C9B9151}"/>
    <cellStyle name="輸出 2 4 3 2" xfId="31008" xr:uid="{53A17A66-4C4D-4FA5-BD88-1F97CED57DFD}"/>
    <cellStyle name="輸出 2 4 4" xfId="18118" xr:uid="{85F91E7E-BFB7-41DC-9425-20180D8280DF}"/>
    <cellStyle name="輸出 2 4 4 2" xfId="36813" xr:uid="{6071DEE5-A37C-4112-9AD6-4502B1D73486}"/>
    <cellStyle name="輸出 2 4 5" xfId="22344" xr:uid="{E3546EDA-D7DF-4EED-8480-AD7618681193}"/>
    <cellStyle name="輸出 2 4 5 2" xfId="38471" xr:uid="{4582DE75-A877-4A0B-A08D-1EAE0CE3F5B9}"/>
    <cellStyle name="輸出 2 4 6" xfId="23121" xr:uid="{54453FE0-DE24-4814-B203-E7F1A94C9F11}"/>
    <cellStyle name="輸出 2 4 6 2" xfId="39244" xr:uid="{51A034EB-0F02-4FC6-AC77-3E78B709947B}"/>
    <cellStyle name="輸出 2 4 7" xfId="17292" xr:uid="{EF9CB705-FBE7-4F9D-9C2F-1B47B7756B17}"/>
    <cellStyle name="輸出 2 4 7 2" xfId="36382" xr:uid="{067063E9-EF67-4877-9FF9-3BA76F73BB3B}"/>
    <cellStyle name="輸出 2 4 8" xfId="29828" xr:uid="{0ED5F001-CE9D-402A-A81A-DF94A52A24B0}"/>
    <cellStyle name="輸出 2 4 9" xfId="40672" xr:uid="{A63626C4-8026-4E19-ABCB-30A30D4F428C}"/>
    <cellStyle name="輸出 2 40" xfId="44595" xr:uid="{3A02EFB5-A1F2-4468-B0D5-4341E573D9FC}"/>
    <cellStyle name="輸出 2 41" xfId="46867" xr:uid="{1E641A8B-F27A-490F-AF2D-6564BBA048D7}"/>
    <cellStyle name="輸出 2 42" xfId="52180" xr:uid="{3725790F-0989-4098-8035-D2D9CCAB65B7}"/>
    <cellStyle name="輸出 2 5" xfId="9537" xr:uid="{C37E1DCF-B151-46E0-A27E-80A0FA68F29A}"/>
    <cellStyle name="輸出 2 5 2" xfId="11362" xr:uid="{5C39BAFD-48D8-4139-A7AE-8E85C106FB58}"/>
    <cellStyle name="輸出 2 5 2 2" xfId="30675" xr:uid="{01319F5E-AA0A-43EE-8FE5-76B66C359909}"/>
    <cellStyle name="輸出 2 5 3" xfId="20860" xr:uid="{7F34644E-600F-4276-AA5A-E073426862EC}"/>
    <cellStyle name="輸出 2 5 3 2" xfId="37071" xr:uid="{93FFA41E-0190-40E4-93F8-3A28698467FD}"/>
    <cellStyle name="輸出 2 5 4" xfId="22886" xr:uid="{EC1C7C93-E0A2-4CB4-8C99-31BE4FB6C439}"/>
    <cellStyle name="輸出 2 5 4 2" xfId="39010" xr:uid="{E39060DA-7F0F-4E3F-8F8D-1E424467F325}"/>
    <cellStyle name="輸出 2 5 5" xfId="16766" xr:uid="{CC46BCCD-D1BE-410E-BA33-4F03D027482D}"/>
    <cellStyle name="輸出 2 5 5 2" xfId="35863" xr:uid="{D034898D-C1DD-4867-959B-BE46CE746D2B}"/>
    <cellStyle name="輸出 2 5 6" xfId="17657" xr:uid="{7D4E182C-36BA-46E5-A99F-C623E11930F0}"/>
    <cellStyle name="輸出 2 5 6 2" xfId="36721" xr:uid="{195E27C7-9B29-4BA0-A9C2-C3502D4A1789}"/>
    <cellStyle name="輸出 2 5 7" xfId="28964" xr:uid="{8D0921B1-2D20-41C7-90C6-0BCEB6E7F814}"/>
    <cellStyle name="輸出 2 5 8" xfId="40921" xr:uid="{6FA3D2EE-67E5-4E52-A03B-DF833F49BF35}"/>
    <cellStyle name="輸出 2 6" xfId="8423" xr:uid="{9D678491-93FA-4F4E-AB0C-93E75436276A}"/>
    <cellStyle name="輸出 2 6 2" xfId="11109" xr:uid="{3A96BD56-C589-4B95-BF5A-C310671D2DF4}"/>
    <cellStyle name="輸出 2 6 2 2" xfId="30422" xr:uid="{96AA6B62-4C40-4F8C-9C34-1EADB480AEFB}"/>
    <cellStyle name="輸出 2 6 3" xfId="22320" xr:uid="{F4EBFF58-EDFC-4220-8446-EACADC2C258B}"/>
    <cellStyle name="輸出 2 6 3 2" xfId="38449" xr:uid="{D7AC2A91-F28A-4837-A301-7EAC44DD9B12}"/>
    <cellStyle name="輸出 2 6 4" xfId="23263" xr:uid="{ACFC0AFD-BBFC-4065-82BE-1149758256C8}"/>
    <cellStyle name="輸出 2 6 4 2" xfId="39386" xr:uid="{5A9F187B-DB22-44D0-90F7-B4884DFCDE4A}"/>
    <cellStyle name="輸出 2 6 5" xfId="23315" xr:uid="{354DED2C-BC5C-45B2-9CE5-4255A9DE8C4A}"/>
    <cellStyle name="輸出 2 6 5 2" xfId="39438" xr:uid="{71BEBCA1-921B-4330-94D6-EB1F18963171}"/>
    <cellStyle name="輸出 2 6 6" xfId="23355" xr:uid="{91D24587-AAED-4183-B13D-F41E6F74DFA8}"/>
    <cellStyle name="輸出 2 6 6 2" xfId="39478" xr:uid="{84D4B50F-5092-4D7D-A9AD-DF4E35AB2973}"/>
    <cellStyle name="輸出 2 6 7" xfId="27879" xr:uid="{9CEB08C8-D097-4057-B07F-8C8C44D97924}"/>
    <cellStyle name="輸出 2 6 8" xfId="42299" xr:uid="{4A5CC745-3E50-42AC-B49C-E12C0D35A9F2}"/>
    <cellStyle name="輸出 2 7" xfId="6823" xr:uid="{73E91786-D840-4933-A056-283C6F8D3AD6}"/>
    <cellStyle name="輸出 2 7 2" xfId="26645" xr:uid="{C726823B-88E4-4076-8453-5375861B2F81}"/>
    <cellStyle name="輸出 2 7 3" xfId="46637" xr:uid="{DF2595DA-04CD-417B-9B22-489C72FD1A17}"/>
    <cellStyle name="輸出 2 8" xfId="13425" xr:uid="{AF3582EB-DE0D-43CB-BDA5-0C1B6448AD01}"/>
    <cellStyle name="輸出 2 8 2" xfId="32731" xr:uid="{FEB07EDA-D1B2-4028-8750-6E215F731731}"/>
    <cellStyle name="輸出 2 8 3" xfId="46701" xr:uid="{83DDCDD0-03D9-494A-9907-0CCBD558717A}"/>
    <cellStyle name="輸出 2 9" xfId="13477" xr:uid="{F4F65932-1A93-4EB6-9C08-5CFD36333965}"/>
    <cellStyle name="輸出 2 9 2" xfId="32781" xr:uid="{6E493938-5D21-4B67-A428-CF9756533743}"/>
    <cellStyle name="輸出 2 9 3" xfId="46696" xr:uid="{E166E08E-655E-4A08-A2E3-BC9ECD7933D8}"/>
    <cellStyle name="輸出 20" xfId="46353" xr:uid="{40DED67E-0F7D-4879-9C8C-DC071E134227}"/>
    <cellStyle name="輸出 21" xfId="47041" xr:uid="{CCAB204E-CEC3-4B66-BFCB-A936307C3442}"/>
    <cellStyle name="輸出 22" xfId="42932" xr:uid="{47D657F4-32FE-4534-A621-D689A0231FB5}"/>
    <cellStyle name="輸出 23" xfId="42794" xr:uid="{5DC0B522-3310-4511-A458-341DE30EF168}"/>
    <cellStyle name="輸出 24" xfId="47962" xr:uid="{45D7FD67-9E8F-45DA-9F26-52E4893DE649}"/>
    <cellStyle name="輸出 25" xfId="48031" xr:uid="{F40CFF75-47B6-4040-8E8E-0DDDAFA63A4F}"/>
    <cellStyle name="輸出 26" xfId="48001" xr:uid="{BE813134-4C32-48AF-8D8A-F0E45C546E37}"/>
    <cellStyle name="輸出 27" xfId="47918" xr:uid="{139CD69B-2FA9-462A-ABAB-948E3BCE3699}"/>
    <cellStyle name="輸出 28" xfId="46622" xr:uid="{4509DE52-1942-4905-BCA6-7DE8EBDF5A68}"/>
    <cellStyle name="輸出 29" xfId="47551" xr:uid="{72379363-1549-430B-B077-792282F8CB3E}"/>
    <cellStyle name="輸出 3" xfId="8448" xr:uid="{5DF107D3-31C6-4C88-B62F-029113600007}"/>
    <cellStyle name="輸出 3 10" xfId="40767" xr:uid="{789627CA-4241-4218-A0EE-83FC33147202}"/>
    <cellStyle name="輸出 3 2" xfId="10259" xr:uid="{A823A711-9B5D-48E2-9931-09AAC30618BE}"/>
    <cellStyle name="輸出 3 2 2" xfId="11473" xr:uid="{98EE2B41-1365-4FFA-BE87-5F4E24F7D92A}"/>
    <cellStyle name="輸出 3 2 2 2" xfId="30786" xr:uid="{AA67255E-E351-4A0D-B6B8-57FED8613C0F}"/>
    <cellStyle name="輸出 3 2 3" xfId="29587" xr:uid="{94BA1853-AAFE-4D08-92CC-1DA5F5A69157}"/>
    <cellStyle name="輸出 3 3" xfId="10656" xr:uid="{413F88D3-D0EB-4ED0-89A9-B168D3C0645A}"/>
    <cellStyle name="輸出 3 3 2" xfId="11846" xr:uid="{A91023F5-F6D6-4CEC-8CE8-83228CBDF2BA}"/>
    <cellStyle name="輸出 3 3 2 2" xfId="31159" xr:uid="{CEFB8ABC-DCC4-4E26-8D6E-44C4970FCB3B}"/>
    <cellStyle name="輸出 3 3 3" xfId="29979" xr:uid="{117EF1EC-0A21-48FD-8898-5935B4BF37D2}"/>
    <cellStyle name="輸出 3 4" xfId="11114" xr:uid="{6A38259E-83ED-4394-9D2C-5C3BDB0089B6}"/>
    <cellStyle name="輸出 3 4 2" xfId="30427" xr:uid="{025AC095-DCCD-4ED2-8A9D-84C13BD62C35}"/>
    <cellStyle name="輸出 3 5" xfId="19795" xr:uid="{EC2C07A1-4D57-4D66-815B-6ABEE60161B0}"/>
    <cellStyle name="輸出 3 5 2" xfId="36911" xr:uid="{7CC5BCD3-E839-403E-87B7-AC1379D258AD}"/>
    <cellStyle name="輸出 3 6" xfId="22588" xr:uid="{99602746-955B-4FD7-A099-6FF2AA51E876}"/>
    <cellStyle name="輸出 3 6 2" xfId="38712" xr:uid="{1168A69C-536C-42F7-828A-6E8DBF9E555C}"/>
    <cellStyle name="輸出 3 7" xfId="22536" xr:uid="{C32AADFE-772B-46C1-BB3A-8883F9C0F314}"/>
    <cellStyle name="輸出 3 7 2" xfId="38660" xr:uid="{6A0B358D-020D-43DD-B1E4-F75C2F7FF7F7}"/>
    <cellStyle name="輸出 3 8" xfId="17670" xr:uid="{859C921B-604F-4391-9949-D4DE9E795550}"/>
    <cellStyle name="輸出 3 8 2" xfId="36734" xr:uid="{E45DBD86-8D28-4C6F-A380-0505ADB16BBC}"/>
    <cellStyle name="輸出 3 9" xfId="27894" xr:uid="{A3B391F3-448D-419B-A5E1-FC637846FCDC}"/>
    <cellStyle name="輸出 30" xfId="42469" xr:uid="{B6C7D75B-F1DD-4043-9FCE-E593B7752174}"/>
    <cellStyle name="輸出 31" xfId="43449" xr:uid="{B41FED45-C088-4429-85BE-2991DC218A35}"/>
    <cellStyle name="輸出 32" xfId="48335" xr:uid="{20BF0357-F06D-406C-9B5C-EA0C04D2CC9F}"/>
    <cellStyle name="輸出 33" xfId="48406" xr:uid="{B2651036-CAC4-45F6-8B42-229C8D6D2EA7}"/>
    <cellStyle name="輸出 34" xfId="46335" xr:uid="{BA533B8C-F573-4F22-8460-5889C45FD632}"/>
    <cellStyle name="輸出 35" xfId="48381" xr:uid="{7379523A-E5D7-407E-BE9D-A01019F4618E}"/>
    <cellStyle name="輸出 36" xfId="48352" xr:uid="{276D8F45-AC57-4952-BFB9-FD444B35C85A}"/>
    <cellStyle name="輸出 37" xfId="43518" xr:uid="{E47E2689-F3B7-4FBA-8A70-8DDFB14E6F48}"/>
    <cellStyle name="輸出 38" xfId="48003" xr:uid="{15BB38C2-37CF-4C9D-96E7-9520FD768393}"/>
    <cellStyle name="輸出 39" xfId="46366" xr:uid="{045C48C1-345A-4591-82D9-87BEBF210439}"/>
    <cellStyle name="輸出 4" xfId="10367" xr:uid="{AE1074B9-698C-4026-BEA8-10FD4965E0D4}"/>
    <cellStyle name="輸出 4 10" xfId="41001" xr:uid="{D3E01318-D1D8-439C-8268-6038AB4A4A57}"/>
    <cellStyle name="輸出 4 2" xfId="10575" xr:uid="{15873E89-D3EE-4C37-8B68-95F40B2F5402}"/>
    <cellStyle name="輸出 4 2 2" xfId="10927" xr:uid="{8C883547-C131-423F-AEC9-6450DB1B0FE2}"/>
    <cellStyle name="輸出 4 2 2 2" xfId="12108" xr:uid="{CC581EF4-77CA-46A1-AD98-58680089DB3B}"/>
    <cellStyle name="輸出 4 2 2 2 2" xfId="31421" xr:uid="{9F9BE722-ADEA-4D4E-AFE2-A4735AD4BC9F}"/>
    <cellStyle name="輸出 4 2 2 3" xfId="30241" xr:uid="{AA43EA5B-DD14-4845-8354-6832F805FDB0}"/>
    <cellStyle name="輸出 4 2 3" xfId="11766" xr:uid="{4187FE5A-CB46-4270-B7A0-2DA60A4B8D3D}"/>
    <cellStyle name="輸出 4 2 3 2" xfId="31079" xr:uid="{185B3F06-F5B7-4044-A4A8-B925E673F420}"/>
    <cellStyle name="輸出 4 2 4" xfId="29899" xr:uid="{E53C5DDD-1AAC-449F-B839-71F10C93B044}"/>
    <cellStyle name="輸出 4 3" xfId="10729" xr:uid="{B1313F8C-2845-48B8-A3BF-83EC76E43EE2}"/>
    <cellStyle name="輸出 4 3 2" xfId="11916" xr:uid="{503ED14C-0D97-4D73-89E1-D2ABC30E6CC4}"/>
    <cellStyle name="輸出 4 3 2 2" xfId="31229" xr:uid="{1F19447C-A60F-4ADB-82BE-EA824EC9D795}"/>
    <cellStyle name="輸出 4 3 3" xfId="30049" xr:uid="{8672EF3D-7742-4A28-B4F3-B990919BADCC}"/>
    <cellStyle name="輸出 4 4" xfId="11564" xr:uid="{39FC6FC3-882D-49D3-8D5D-EF93CF64D713}"/>
    <cellStyle name="輸出 4 4 2" xfId="30877" xr:uid="{8AA0CF6A-9D04-4863-A579-F2F485F91A07}"/>
    <cellStyle name="輸出 4 5" xfId="20945" xr:uid="{8E03D128-0A71-4CCE-B3D9-49659579EF83}"/>
    <cellStyle name="輸出 4 5 2" xfId="37151" xr:uid="{3DC4D974-5446-4E7E-8D93-84AE81B4342F}"/>
    <cellStyle name="輸出 4 6" xfId="22967" xr:uid="{CC3C64C8-442F-46EA-ACA8-641938F9AC29}"/>
    <cellStyle name="輸出 4 6 2" xfId="39091" xr:uid="{4467F971-DD97-4EAF-9B3C-8FA64CF5B2A7}"/>
    <cellStyle name="輸出 4 7" xfId="22650" xr:uid="{C63A5DFA-5BAF-4E3D-9443-CCC5C63752EA}"/>
    <cellStyle name="輸出 4 7 2" xfId="38774" xr:uid="{2AEDAAD7-F586-4B4C-9229-81E30F95685A}"/>
    <cellStyle name="輸出 4 8" xfId="17472" xr:uid="{4DD52460-A35E-4ADE-99B9-87A342DC2EC8}"/>
    <cellStyle name="輸出 4 8 2" xfId="36551" xr:uid="{7EC3D35E-F9A7-485F-99C7-2C541DC764A2}"/>
    <cellStyle name="輸出 4 9" xfId="29695" xr:uid="{50284F56-1A60-405B-BA25-DFBE6EA6E8C3}"/>
    <cellStyle name="輸出 40" xfId="48458" xr:uid="{949A0790-7E8F-48F4-9CC4-4D5BC1DF5CF5}"/>
    <cellStyle name="輸出 41" xfId="46352" xr:uid="{DB6A908C-733E-481E-90E5-32F1ADF0ABA3}"/>
    <cellStyle name="輸出 42" xfId="48464" xr:uid="{B536E890-9BB1-46B6-984D-DEB0F73722F7}"/>
    <cellStyle name="輸出 43" xfId="52101" xr:uid="{05CFAE08-7A70-40A8-86BC-B0CDA4940276}"/>
    <cellStyle name="輸出 5" xfId="10468" xr:uid="{D252247A-3841-4686-8DD0-41B82D2443F0}"/>
    <cellStyle name="輸出 5 2" xfId="10821" xr:uid="{1EF246B7-385A-4DDD-8A08-05392F36F2D6}"/>
    <cellStyle name="輸出 5 2 2" xfId="12005" xr:uid="{F369D669-F946-48A0-BA9D-B3C1B494D790}"/>
    <cellStyle name="輸出 5 2 2 2" xfId="31318" xr:uid="{79B4BCC0-328A-48D1-9AB7-20CE2BF0E6D6}"/>
    <cellStyle name="輸出 5 2 3" xfId="30138" xr:uid="{E740B22F-F63E-4FB0-B790-C2DEB52991D9}"/>
    <cellStyle name="輸出 5 3" xfId="11660" xr:uid="{A0143441-F293-4A03-A007-56C0DE890295}"/>
    <cellStyle name="輸出 5 3 2" xfId="30973" xr:uid="{BA55E1B7-D141-4CAA-9C2E-E54329A17FFE}"/>
    <cellStyle name="輸出 5 4" xfId="20874" xr:uid="{B4546DE6-5796-4951-A326-81EE9E581068}"/>
    <cellStyle name="輸出 5 4 2" xfId="37082" xr:uid="{D492C22C-31E9-487A-A4BF-8B9B89C0F208}"/>
    <cellStyle name="輸出 5 5" xfId="22897" xr:uid="{82AAFAE6-76B6-413C-BEB4-AA5B831B3CC2}"/>
    <cellStyle name="輸出 5 5 2" xfId="39021" xr:uid="{F7EEA0E7-5FB7-4D5C-82BE-93070B1D03D5}"/>
    <cellStyle name="輸出 5 6" xfId="23065" xr:uid="{9B33A409-0CAC-446C-AC68-A719D11CB034}"/>
    <cellStyle name="輸出 5 6 2" xfId="39189" xr:uid="{165C86C8-2E12-4A25-BF5F-785BA6A1F0FA}"/>
    <cellStyle name="輸出 5 7" xfId="17539" xr:uid="{E9C4DA13-B305-40E5-9841-9E6B46A9930F}"/>
    <cellStyle name="輸出 5 7 2" xfId="36614" xr:uid="{D53BD973-6691-4E9B-A5EC-106FA0CC7C51}"/>
    <cellStyle name="輸出 5 8" xfId="29793" xr:uid="{806EBC4D-DA8C-4530-9EB9-15D47AB12AD4}"/>
    <cellStyle name="輸出 5 9" xfId="40932" xr:uid="{DE5EDB68-71D5-485A-828D-B646671B3CFC}"/>
    <cellStyle name="輸出 6" xfId="9450" xr:uid="{D58E9284-E771-4850-8F79-DC4B47F6948F}"/>
    <cellStyle name="輸出 6 2" xfId="11279" xr:uid="{23245294-0164-44F8-A642-4F608BDF1F70}"/>
    <cellStyle name="輸出 6 2 2" xfId="30592" xr:uid="{E31E10DB-98DF-429B-903F-028574C21E4A}"/>
    <cellStyle name="輸出 6 3" xfId="20982" xr:uid="{F3C1AA73-47F0-43FD-82F2-9A78839924DF}"/>
    <cellStyle name="輸出 6 3 2" xfId="37184" xr:uid="{9C185EA7-EE5A-4804-AF62-A371CD9876EA}"/>
    <cellStyle name="輸出 6 4" xfId="23000" xr:uid="{6CE1E984-13DC-4A03-ADF1-B5694794D048}"/>
    <cellStyle name="輸出 6 4 2" xfId="39124" xr:uid="{6D11247D-5535-49C1-8803-D0FE48CBAE38}"/>
    <cellStyle name="輸出 6 5" xfId="22634" xr:uid="{033382FB-1772-4B60-A697-A10B028B077E}"/>
    <cellStyle name="輸出 6 5 2" xfId="38758" xr:uid="{10B7128E-AA5D-4237-A170-601B9FBD0B4B}"/>
    <cellStyle name="輸出 6 6" xfId="17442" xr:uid="{02AF8AFA-5DCC-4EEB-A2C1-97FB6DE8322C}"/>
    <cellStyle name="輸出 6 6 2" xfId="36522" xr:uid="{C65F88F7-1D48-48D0-90F1-52560BBA18AE}"/>
    <cellStyle name="輸出 6 7" xfId="28881" xr:uid="{A025C269-8525-4684-96B5-3605CB7B46C1}"/>
    <cellStyle name="輸出 6 8" xfId="41034" xr:uid="{A1D56F3F-EBB5-4E0F-9DE6-E5661661E483}"/>
    <cellStyle name="輸出 7" xfId="7172" xr:uid="{090A1331-5111-414D-BE23-9D8E40735891}"/>
    <cellStyle name="輸出 7 2" xfId="11026" xr:uid="{CEE1115D-C596-4C3A-9817-0E20E1BE7BAB}"/>
    <cellStyle name="輸出 7 2 2" xfId="30339" xr:uid="{D1F25278-4771-4340-B2DC-90BD513B685E}"/>
    <cellStyle name="輸出 7 3" xfId="22242" xr:uid="{D5170DDD-494F-4E0B-A7DE-C0C2BA7C609D}"/>
    <cellStyle name="輸出 7 3 2" xfId="38371" xr:uid="{58A24E78-1C39-4EBF-9C32-FEB48A0C14F0}"/>
    <cellStyle name="輸出 7 4" xfId="23227" xr:uid="{DABEE95B-EC2F-4B7A-87B5-D779AEC42961}"/>
    <cellStyle name="輸出 7 4 2" xfId="39350" xr:uid="{CB7EB68D-CD4B-473B-B7D8-1948F69E6ED4}"/>
    <cellStyle name="輸出 7 5" xfId="23280" xr:uid="{070B9B7F-1B68-4B57-9767-39CD6D0B722D}"/>
    <cellStyle name="輸出 7 5 2" xfId="39403" xr:uid="{40BD2D96-438B-4268-8B46-67D75951D9DE}"/>
    <cellStyle name="輸出 7 6" xfId="23320" xr:uid="{66DB0387-08C0-4FE8-A924-82C748D82FD6}"/>
    <cellStyle name="輸出 7 6 2" xfId="39443" xr:uid="{869E7C5B-CD6D-42F3-9E17-2BDE1BFE1CBB}"/>
    <cellStyle name="輸出 7 7" xfId="26911" xr:uid="{55C0EC81-6325-4303-9A0D-7170F9AF98CA}"/>
    <cellStyle name="輸出 7 8" xfId="42221" xr:uid="{59C8C5E0-7DD6-4C23-8012-B1350D1C07E2}"/>
    <cellStyle name="輸出 8" xfId="6744" xr:uid="{656C1529-0BAB-413C-81C3-401098A289B2}"/>
    <cellStyle name="輸出 8 2" xfId="26567" xr:uid="{D8C69BC3-C20B-4779-A219-7266C5651591}"/>
    <cellStyle name="輸出 8 3" xfId="46216" xr:uid="{B3F07B1B-C2C2-4985-83B7-E29E09D90040}"/>
    <cellStyle name="輸出 9" xfId="13334" xr:uid="{B92ECC02-F0B8-43CF-818E-A73BFCD37BF2}"/>
    <cellStyle name="輸出 9 2" xfId="32641" xr:uid="{83194099-F38A-4751-8E1D-4970D0190C44}"/>
    <cellStyle name="輸出 9 3" xfId="43081" xr:uid="{C4760586-6FD0-41C0-99FE-0D0B8F37346F}"/>
    <cellStyle name="通貨 [0.00]_PERSON2" xfId="5427" xr:uid="{176977E6-B799-43AA-8622-7D3566E23269}"/>
    <cellStyle name="通貨_PERSON2" xfId="5428" xr:uid="{DA77383D-B12A-4672-A768-B027E51CCD2F}"/>
    <cellStyle name="連結的儲存格" xfId="2636" xr:uid="{36809A1E-1283-467C-A887-5FDEF0010B8D}"/>
    <cellStyle name="連結的儲存格 2" xfId="3436" xr:uid="{CC7729DD-9B43-45D8-998C-2F0E2A3C1E28}"/>
    <cellStyle name="連結的儲存格 2 2" xfId="20555" xr:uid="{D8139791-DCF3-48A8-A8D9-95FD664A2A25}"/>
    <cellStyle name="連結的儲存格 3" xfId="19796" xr:uid="{3352FF80-5848-45E6-BF24-C33987FC588F}"/>
    <cellStyle name="鱔 [0]_95" xfId="1751" xr:uid="{084CB51F-A165-4CB5-9B44-5936CB671D70}"/>
    <cellStyle name="鱔_95" xfId="1752" xr:uid="{88E8B5F5-3B3B-4EE8-8F55-7985C161004D}"/>
    <cellStyle name="㕃" xfId="5429" xr:uid="{04431B95-B473-43BA-94FB-71E255434C0B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549D768C-091E-4E1E-B171-0001A9206B7D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showGridLines="0" view="pageBreakPreview" topLeftCell="A25" zoomScale="80" zoomScaleNormal="100" zoomScaleSheetLayoutView="80" workbookViewId="0">
      <selection activeCell="A20" sqref="A20"/>
    </sheetView>
  </sheetViews>
  <sheetFormatPr defaultColWidth="10.7109375" defaultRowHeight="21.75" customHeight="1"/>
  <cols>
    <col min="1" max="1" width="42.140625" style="15" customWidth="1"/>
    <col min="2" max="2" width="1.7109375" style="14" customWidth="1"/>
    <col min="3" max="3" width="9.140625" style="15" customWidth="1"/>
    <col min="4" max="4" width="1.7109375" style="15" customWidth="1"/>
    <col min="5" max="5" width="15" style="15" customWidth="1"/>
    <col min="6" max="6" width="1.7109375" style="14" customWidth="1"/>
    <col min="7" max="7" width="15.140625" style="14" customWidth="1"/>
    <col min="8" max="8" width="1.7109375" style="14" customWidth="1"/>
    <col min="9" max="9" width="16.5703125" style="14" bestFit="1" customWidth="1"/>
    <col min="10" max="10" width="3.42578125" style="1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3" s="9" customFormat="1" ht="21.75" customHeight="1">
      <c r="A1" s="3" t="s">
        <v>101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pans="1:13" s="9" customFormat="1" ht="21.75" customHeight="1">
      <c r="A2" s="10" t="s">
        <v>0</v>
      </c>
      <c r="B2" s="6"/>
      <c r="C2" s="7"/>
      <c r="D2" s="7"/>
      <c r="E2" s="7"/>
      <c r="F2" s="8"/>
      <c r="G2" s="6"/>
      <c r="H2" s="6"/>
      <c r="I2" s="6"/>
      <c r="J2" s="8"/>
      <c r="K2" s="6"/>
    </row>
    <row r="3" spans="1:13" s="12" customFormat="1" ht="21.75" customHeight="1">
      <c r="A3" s="11" t="s">
        <v>212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3" ht="21.75" customHeight="1">
      <c r="A4" s="7"/>
      <c r="B4" s="8"/>
      <c r="C4" s="7"/>
      <c r="D4" s="7"/>
      <c r="E4" s="7"/>
      <c r="F4" s="8"/>
      <c r="G4" s="8"/>
      <c r="H4" s="8"/>
      <c r="I4" s="8"/>
      <c r="J4" s="8"/>
      <c r="K4" s="13" t="s">
        <v>130</v>
      </c>
    </row>
    <row r="5" spans="1:13" s="61" customFormat="1" ht="21.75" customHeight="1">
      <c r="A5" s="19"/>
      <c r="D5" s="62"/>
      <c r="E5" s="134" t="s">
        <v>40</v>
      </c>
      <c r="F5" s="134"/>
      <c r="G5" s="134"/>
      <c r="H5" s="63"/>
      <c r="I5" s="134" t="s">
        <v>41</v>
      </c>
      <c r="J5" s="134"/>
      <c r="K5" s="134"/>
    </row>
    <row r="6" spans="1:13" ht="21.75" customHeight="1">
      <c r="C6" s="86" t="s">
        <v>1</v>
      </c>
      <c r="D6" s="16"/>
      <c r="E6" s="85" t="s">
        <v>213</v>
      </c>
      <c r="F6" s="60"/>
      <c r="G6" s="85" t="s">
        <v>168</v>
      </c>
      <c r="H6" s="60"/>
      <c r="I6" s="85" t="s">
        <v>213</v>
      </c>
      <c r="J6" s="60"/>
      <c r="K6" s="85" t="s">
        <v>168</v>
      </c>
    </row>
    <row r="7" spans="1:13" ht="21.75" customHeight="1">
      <c r="C7" s="16"/>
      <c r="D7" s="16"/>
      <c r="E7" s="82" t="s">
        <v>132</v>
      </c>
      <c r="F7" s="82"/>
      <c r="G7" s="82" t="s">
        <v>134</v>
      </c>
      <c r="H7" s="60"/>
      <c r="I7" s="82" t="s">
        <v>132</v>
      </c>
      <c r="J7" s="82"/>
      <c r="K7" s="82" t="s">
        <v>134</v>
      </c>
    </row>
    <row r="8" spans="1:13" ht="21.75" customHeight="1">
      <c r="C8" s="16"/>
      <c r="D8" s="16"/>
      <c r="E8" s="82" t="s">
        <v>133</v>
      </c>
      <c r="F8" s="82"/>
      <c r="G8" s="82"/>
      <c r="H8" s="60"/>
      <c r="I8" s="82" t="s">
        <v>133</v>
      </c>
      <c r="J8" s="82"/>
      <c r="K8" s="82"/>
      <c r="M8" s="14" t="e">
        <f t="shared" ref="M8:M71" si="0">I8-K8</f>
        <v>#VALUE!</v>
      </c>
    </row>
    <row r="9" spans="1:13" ht="21.75" customHeight="1">
      <c r="A9" s="19" t="s">
        <v>2</v>
      </c>
      <c r="M9" s="14">
        <f t="shared" si="0"/>
        <v>0</v>
      </c>
    </row>
    <row r="10" spans="1:13" ht="21.75" customHeight="1">
      <c r="A10" s="19" t="s">
        <v>3</v>
      </c>
      <c r="C10" s="20"/>
      <c r="D10" s="20"/>
      <c r="E10" s="20"/>
      <c r="M10" s="14">
        <f t="shared" si="0"/>
        <v>0</v>
      </c>
    </row>
    <row r="11" spans="1:13" ht="21.75" customHeight="1">
      <c r="A11" s="15" t="s">
        <v>4</v>
      </c>
      <c r="C11" s="20">
        <v>4</v>
      </c>
      <c r="D11" s="20"/>
      <c r="E11" s="21">
        <v>272884</v>
      </c>
      <c r="G11" s="21">
        <v>149330</v>
      </c>
      <c r="H11" s="21"/>
      <c r="I11" s="21">
        <v>65032</v>
      </c>
      <c r="J11" s="21"/>
      <c r="K11" s="21">
        <v>74775</v>
      </c>
      <c r="M11" s="14">
        <f t="shared" si="0"/>
        <v>-9743</v>
      </c>
    </row>
    <row r="12" spans="1:13" ht="21.75" customHeight="1">
      <c r="A12" s="15" t="s">
        <v>5</v>
      </c>
      <c r="C12" s="20">
        <v>6</v>
      </c>
      <c r="D12" s="20"/>
      <c r="E12" s="21">
        <v>0</v>
      </c>
      <c r="G12" s="21">
        <v>152690</v>
      </c>
      <c r="H12" s="21"/>
      <c r="I12" s="21">
        <v>0</v>
      </c>
      <c r="J12" s="21"/>
      <c r="K12" s="21">
        <v>132600</v>
      </c>
      <c r="M12" s="14">
        <f t="shared" si="0"/>
        <v>-132600</v>
      </c>
    </row>
    <row r="13" spans="1:13" ht="21.75" customHeight="1">
      <c r="A13" s="22" t="s">
        <v>36</v>
      </c>
      <c r="B13" s="23"/>
      <c r="C13" s="20" t="s">
        <v>172</v>
      </c>
      <c r="D13" s="20"/>
      <c r="E13" s="21">
        <v>647172</v>
      </c>
      <c r="G13" s="21">
        <v>596090</v>
      </c>
      <c r="H13" s="21"/>
      <c r="I13" s="21">
        <v>150051</v>
      </c>
      <c r="J13" s="21"/>
      <c r="K13" s="21">
        <v>147330</v>
      </c>
      <c r="M13" s="14">
        <f t="shared" si="0"/>
        <v>2721</v>
      </c>
    </row>
    <row r="14" spans="1:13" ht="21.75" customHeight="1">
      <c r="A14" s="22" t="s">
        <v>155</v>
      </c>
      <c r="B14" s="23"/>
      <c r="C14" s="20">
        <v>3</v>
      </c>
      <c r="D14" s="20"/>
      <c r="E14" s="21">
        <v>3262</v>
      </c>
      <c r="G14" s="21">
        <v>2974</v>
      </c>
      <c r="H14" s="21"/>
      <c r="I14" s="21">
        <v>4213</v>
      </c>
      <c r="J14" s="21"/>
      <c r="K14" s="21">
        <v>6250</v>
      </c>
      <c r="M14" s="14">
        <f t="shared" si="0"/>
        <v>-2037</v>
      </c>
    </row>
    <row r="15" spans="1:13" ht="21.75" customHeight="1">
      <c r="A15" s="22" t="s">
        <v>171</v>
      </c>
      <c r="B15" s="23"/>
      <c r="C15" s="20">
        <v>6</v>
      </c>
      <c r="D15" s="20"/>
      <c r="E15" s="21">
        <v>135730</v>
      </c>
      <c r="G15" s="21">
        <v>0</v>
      </c>
      <c r="H15" s="21"/>
      <c r="I15" s="21">
        <v>125132</v>
      </c>
      <c r="J15" s="21"/>
      <c r="K15" s="21">
        <v>0</v>
      </c>
      <c r="M15" s="14">
        <f t="shared" si="0"/>
        <v>125132</v>
      </c>
    </row>
    <row r="16" spans="1:13" ht="21.75" customHeight="1">
      <c r="A16" s="15" t="s">
        <v>6</v>
      </c>
      <c r="C16" s="20"/>
      <c r="D16" s="20"/>
      <c r="E16" s="21">
        <v>41397</v>
      </c>
      <c r="G16" s="21">
        <v>32789</v>
      </c>
      <c r="H16" s="21"/>
      <c r="I16" s="21">
        <v>12605</v>
      </c>
      <c r="J16" s="21"/>
      <c r="K16" s="21">
        <v>8803</v>
      </c>
      <c r="M16" s="14">
        <f t="shared" si="0"/>
        <v>3802</v>
      </c>
    </row>
    <row r="17" spans="1:13" ht="21.75" customHeight="1">
      <c r="A17" s="19" t="s">
        <v>7</v>
      </c>
      <c r="C17" s="20"/>
      <c r="D17" s="20"/>
      <c r="E17" s="25">
        <f>SUM(E11:E16)</f>
        <v>1100445</v>
      </c>
      <c r="G17" s="25">
        <f>SUM(G11:G16)</f>
        <v>933873</v>
      </c>
      <c r="H17" s="28"/>
      <c r="I17" s="25">
        <f>SUM(I11:I16)</f>
        <v>357033</v>
      </c>
      <c r="J17" s="21"/>
      <c r="K17" s="25">
        <f>SUM(K11:K16)</f>
        <v>369758</v>
      </c>
      <c r="M17" s="14">
        <f t="shared" si="0"/>
        <v>-12725</v>
      </c>
    </row>
    <row r="18" spans="1:13" ht="21.75" customHeight="1">
      <c r="A18" s="19" t="s">
        <v>8</v>
      </c>
      <c r="C18" s="20"/>
      <c r="D18" s="20"/>
      <c r="E18" s="21"/>
      <c r="G18" s="21"/>
      <c r="H18" s="21"/>
      <c r="I18" s="21"/>
      <c r="J18" s="21"/>
      <c r="K18" s="21"/>
      <c r="M18" s="14">
        <f t="shared" si="0"/>
        <v>0</v>
      </c>
    </row>
    <row r="19" spans="1:13" ht="21.75" customHeight="1">
      <c r="A19" s="15" t="s">
        <v>90</v>
      </c>
      <c r="C19" s="20">
        <v>7</v>
      </c>
      <c r="D19" s="20"/>
      <c r="E19" s="21">
        <v>2973</v>
      </c>
      <c r="G19" s="21">
        <v>2840</v>
      </c>
      <c r="H19" s="21"/>
      <c r="I19" s="21">
        <v>2100</v>
      </c>
      <c r="J19" s="21"/>
      <c r="K19" s="21">
        <v>2100</v>
      </c>
      <c r="M19" s="14">
        <f t="shared" si="0"/>
        <v>0</v>
      </c>
    </row>
    <row r="20" spans="1:13" ht="21.75" customHeight="1">
      <c r="A20" s="15" t="s">
        <v>42</v>
      </c>
      <c r="C20" s="20">
        <v>8</v>
      </c>
      <c r="D20" s="20"/>
      <c r="E20" s="21">
        <v>0</v>
      </c>
      <c r="G20" s="21">
        <v>0</v>
      </c>
      <c r="H20" s="21"/>
      <c r="I20" s="21">
        <v>547374</v>
      </c>
      <c r="J20" s="21"/>
      <c r="K20" s="21">
        <v>412547</v>
      </c>
      <c r="M20" s="14">
        <f t="shared" si="0"/>
        <v>134827</v>
      </c>
    </row>
    <row r="21" spans="1:13" ht="21.75" customHeight="1">
      <c r="A21" s="15" t="s">
        <v>164</v>
      </c>
      <c r="C21" s="20">
        <v>9</v>
      </c>
      <c r="D21" s="20"/>
      <c r="E21" s="21">
        <v>0</v>
      </c>
      <c r="G21" s="21">
        <v>0</v>
      </c>
      <c r="H21" s="21"/>
      <c r="I21" s="21">
        <v>0</v>
      </c>
      <c r="J21" s="21"/>
      <c r="K21" s="21">
        <v>0</v>
      </c>
      <c r="M21" s="14">
        <f t="shared" si="0"/>
        <v>0</v>
      </c>
    </row>
    <row r="22" spans="1:13" ht="21.75" customHeight="1">
      <c r="A22" s="24" t="s">
        <v>94</v>
      </c>
      <c r="B22" s="23"/>
      <c r="C22" s="20">
        <v>10</v>
      </c>
      <c r="D22" s="20"/>
      <c r="E22" s="21">
        <v>209966</v>
      </c>
      <c r="G22" s="21">
        <v>229637</v>
      </c>
      <c r="H22" s="21"/>
      <c r="I22" s="21">
        <v>112033</v>
      </c>
      <c r="J22" s="21"/>
      <c r="K22" s="21">
        <v>139119</v>
      </c>
      <c r="M22" s="14">
        <f t="shared" si="0"/>
        <v>-27086</v>
      </c>
    </row>
    <row r="23" spans="1:13" ht="21.75" customHeight="1">
      <c r="A23" s="24" t="s">
        <v>173</v>
      </c>
      <c r="B23" s="23"/>
      <c r="C23" s="20">
        <v>11</v>
      </c>
      <c r="D23" s="20"/>
      <c r="E23" s="21">
        <v>42952</v>
      </c>
      <c r="G23" s="21">
        <v>0</v>
      </c>
      <c r="H23" s="21"/>
      <c r="I23" s="21">
        <v>31584</v>
      </c>
      <c r="J23" s="21"/>
      <c r="K23" s="21">
        <v>0</v>
      </c>
      <c r="M23" s="14">
        <f t="shared" si="0"/>
        <v>31584</v>
      </c>
    </row>
    <row r="24" spans="1:13" ht="21.75" customHeight="1">
      <c r="A24" s="24" t="s">
        <v>120</v>
      </c>
      <c r="B24" s="23"/>
      <c r="C24" s="20"/>
      <c r="D24" s="20"/>
      <c r="E24" s="21">
        <v>139842</v>
      </c>
      <c r="F24" s="21"/>
      <c r="G24" s="21">
        <v>139842</v>
      </c>
      <c r="H24" s="21"/>
      <c r="I24" s="21">
        <v>0</v>
      </c>
      <c r="J24" s="21"/>
      <c r="K24" s="21">
        <v>0</v>
      </c>
      <c r="M24" s="14">
        <f t="shared" si="0"/>
        <v>0</v>
      </c>
    </row>
    <row r="25" spans="1:13" ht="21.75" customHeight="1">
      <c r="A25" s="24" t="s">
        <v>39</v>
      </c>
      <c r="B25" s="23"/>
      <c r="C25" s="20">
        <v>12</v>
      </c>
      <c r="D25" s="20"/>
      <c r="E25" s="21">
        <v>255227</v>
      </c>
      <c r="G25" s="21">
        <v>266982</v>
      </c>
      <c r="H25" s="21"/>
      <c r="I25" s="21">
        <v>7009</v>
      </c>
      <c r="J25" s="21"/>
      <c r="K25" s="21">
        <v>8635</v>
      </c>
      <c r="M25" s="14">
        <f t="shared" si="0"/>
        <v>-1626</v>
      </c>
    </row>
    <row r="26" spans="1:13" ht="21.75" customHeight="1">
      <c r="A26" s="24" t="s">
        <v>82</v>
      </c>
      <c r="B26" s="23"/>
      <c r="C26" s="20"/>
      <c r="D26" s="20"/>
      <c r="E26" s="21">
        <v>130</v>
      </c>
      <c r="G26" s="21">
        <v>0</v>
      </c>
      <c r="H26" s="21"/>
      <c r="I26" s="21">
        <v>6053</v>
      </c>
      <c r="J26" s="21"/>
      <c r="K26" s="21">
        <v>5224</v>
      </c>
      <c r="M26" s="14">
        <f t="shared" si="0"/>
        <v>829</v>
      </c>
    </row>
    <row r="27" spans="1:13" ht="21.75" customHeight="1">
      <c r="A27" s="15" t="s">
        <v>9</v>
      </c>
      <c r="C27" s="20"/>
      <c r="D27" s="20"/>
      <c r="E27" s="26">
        <f>327+2</f>
        <v>329</v>
      </c>
      <c r="G27" s="26">
        <v>336</v>
      </c>
      <c r="H27" s="28"/>
      <c r="I27" s="26">
        <v>327</v>
      </c>
      <c r="J27" s="21"/>
      <c r="K27" s="26">
        <v>336</v>
      </c>
      <c r="M27" s="14">
        <f>I27-K27</f>
        <v>-9</v>
      </c>
    </row>
    <row r="28" spans="1:13" ht="21.75" customHeight="1">
      <c r="A28" s="19" t="s">
        <v>10</v>
      </c>
      <c r="C28" s="20"/>
      <c r="D28" s="20"/>
      <c r="E28" s="21">
        <f>SUM(E19:E27)</f>
        <v>651419</v>
      </c>
      <c r="G28" s="21">
        <f>SUM(G19:G27)</f>
        <v>639637</v>
      </c>
      <c r="H28" s="21"/>
      <c r="I28" s="21">
        <f>SUM(I19:I27)</f>
        <v>706480</v>
      </c>
      <c r="J28" s="21"/>
      <c r="K28" s="21">
        <f>SUM(K19:K27)</f>
        <v>567961</v>
      </c>
      <c r="M28" s="14">
        <f t="shared" si="0"/>
        <v>138519</v>
      </c>
    </row>
    <row r="29" spans="1:13" ht="21.75" customHeight="1" thickBot="1">
      <c r="A29" s="19" t="s">
        <v>11</v>
      </c>
      <c r="E29" s="27">
        <f>SUM(E17,E28)</f>
        <v>1751864</v>
      </c>
      <c r="G29" s="27">
        <f>SUM(G17,G28)</f>
        <v>1573510</v>
      </c>
      <c r="H29" s="28"/>
      <c r="I29" s="27">
        <f>SUM(I17,I28)</f>
        <v>1063513</v>
      </c>
      <c r="J29" s="28"/>
      <c r="K29" s="27">
        <f>SUM(K17,K28)</f>
        <v>937719</v>
      </c>
      <c r="M29" s="14">
        <f t="shared" si="0"/>
        <v>125794</v>
      </c>
    </row>
    <row r="30" spans="1:13" ht="21.75" customHeight="1" thickTop="1">
      <c r="A30" s="19"/>
      <c r="E30" s="28"/>
      <c r="G30" s="28"/>
      <c r="H30" s="28"/>
      <c r="I30" s="28"/>
      <c r="J30" s="28"/>
      <c r="K30" s="28"/>
      <c r="M30" s="14">
        <f t="shared" si="0"/>
        <v>0</v>
      </c>
    </row>
    <row r="31" spans="1:13" ht="21.75" customHeight="1">
      <c r="A31" s="15" t="s">
        <v>185</v>
      </c>
      <c r="M31" s="14">
        <f t="shared" si="0"/>
        <v>0</v>
      </c>
    </row>
    <row r="32" spans="1:13" ht="21.75" customHeight="1">
      <c r="C32" s="38"/>
      <c r="D32" s="38"/>
      <c r="E32" s="38"/>
      <c r="K32" s="28"/>
      <c r="M32" s="14">
        <f t="shared" si="0"/>
        <v>0</v>
      </c>
    </row>
    <row r="33" spans="1:13" ht="21.75" customHeight="1">
      <c r="C33" s="38"/>
      <c r="D33" s="38"/>
      <c r="E33" s="38"/>
      <c r="K33" s="28"/>
      <c r="M33" s="14">
        <f t="shared" si="0"/>
        <v>0</v>
      </c>
    </row>
    <row r="34" spans="1:13" ht="21.75" customHeight="1">
      <c r="C34" s="38"/>
      <c r="D34" s="38"/>
      <c r="E34" s="38"/>
      <c r="K34" s="28"/>
      <c r="M34" s="14">
        <f t="shared" si="0"/>
        <v>0</v>
      </c>
    </row>
    <row r="35" spans="1:13" ht="21.75" customHeight="1">
      <c r="A35" s="39"/>
      <c r="B35" s="39"/>
      <c r="C35" s="39"/>
      <c r="D35" s="45"/>
      <c r="E35" s="45"/>
      <c r="F35" s="39"/>
      <c r="G35" s="39"/>
      <c r="H35" s="39"/>
      <c r="I35" s="39"/>
      <c r="J35" s="39"/>
      <c r="K35" s="39"/>
      <c r="M35" s="14">
        <f t="shared" si="0"/>
        <v>0</v>
      </c>
    </row>
    <row r="36" spans="1:13" ht="21.75" customHeight="1">
      <c r="A36" s="132" t="s">
        <v>91</v>
      </c>
      <c r="B36" s="132"/>
      <c r="C36" s="132"/>
      <c r="D36" s="45"/>
      <c r="E36" s="45"/>
      <c r="F36" s="132" t="s">
        <v>93</v>
      </c>
      <c r="G36" s="132"/>
      <c r="H36" s="132"/>
      <c r="I36" s="132"/>
      <c r="J36" s="132"/>
      <c r="K36" s="132"/>
      <c r="M36" s="14">
        <f t="shared" si="0"/>
        <v>0</v>
      </c>
    </row>
    <row r="37" spans="1:13" ht="21.75" customHeight="1">
      <c r="A37" s="133" t="s">
        <v>92</v>
      </c>
      <c r="B37" s="133"/>
      <c r="C37" s="133"/>
      <c r="D37" s="45"/>
      <c r="E37" s="45"/>
      <c r="F37" s="133" t="s">
        <v>92</v>
      </c>
      <c r="G37" s="133"/>
      <c r="H37" s="133"/>
      <c r="I37" s="133"/>
      <c r="J37" s="133"/>
      <c r="K37" s="133"/>
      <c r="M37" s="14">
        <f t="shared" si="0"/>
        <v>0</v>
      </c>
    </row>
    <row r="38" spans="1:13" s="9" customFormat="1" ht="21.75" customHeight="1">
      <c r="A38" s="3" t="s">
        <v>101</v>
      </c>
      <c r="B38" s="6"/>
      <c r="C38" s="7"/>
      <c r="D38" s="7"/>
      <c r="E38" s="7"/>
      <c r="F38" s="8"/>
      <c r="G38" s="8"/>
      <c r="H38" s="8"/>
      <c r="I38" s="8"/>
      <c r="J38" s="8"/>
      <c r="K38" s="8"/>
      <c r="M38" s="14">
        <f t="shared" si="0"/>
        <v>0</v>
      </c>
    </row>
    <row r="39" spans="1:13" s="9" customFormat="1" ht="21.75" customHeight="1">
      <c r="A39" s="10" t="s">
        <v>12</v>
      </c>
      <c r="B39" s="6"/>
      <c r="C39" s="7"/>
      <c r="D39" s="7"/>
      <c r="E39" s="7"/>
      <c r="F39" s="8"/>
      <c r="G39" s="6"/>
      <c r="H39" s="6"/>
      <c r="I39" s="6"/>
      <c r="J39" s="8"/>
      <c r="K39" s="6"/>
      <c r="M39" s="14">
        <f t="shared" si="0"/>
        <v>0</v>
      </c>
    </row>
    <row r="40" spans="1:13" s="12" customFormat="1" ht="21.75" customHeight="1">
      <c r="A40" s="11" t="s">
        <v>212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M40" s="14">
        <f t="shared" si="0"/>
        <v>0</v>
      </c>
    </row>
    <row r="41" spans="1:13" ht="21.75" customHeight="1">
      <c r="A41" s="7"/>
      <c r="B41" s="8"/>
      <c r="C41" s="7"/>
      <c r="D41" s="7"/>
      <c r="E41" s="7"/>
      <c r="F41" s="8"/>
      <c r="G41" s="8"/>
      <c r="H41" s="8"/>
      <c r="I41" s="8"/>
      <c r="J41" s="8"/>
      <c r="K41" s="13" t="s">
        <v>130</v>
      </c>
      <c r="M41" s="14" t="e">
        <f t="shared" si="0"/>
        <v>#VALUE!</v>
      </c>
    </row>
    <row r="42" spans="1:13" s="61" customFormat="1" ht="21.75" customHeight="1">
      <c r="A42" s="19"/>
      <c r="D42" s="62"/>
      <c r="E42" s="134" t="s">
        <v>40</v>
      </c>
      <c r="F42" s="134"/>
      <c r="G42" s="134"/>
      <c r="H42" s="63"/>
      <c r="I42" s="134" t="s">
        <v>41</v>
      </c>
      <c r="J42" s="134"/>
      <c r="K42" s="134"/>
      <c r="M42" s="14" t="e">
        <f t="shared" si="0"/>
        <v>#VALUE!</v>
      </c>
    </row>
    <row r="43" spans="1:13" ht="21.75" customHeight="1">
      <c r="C43" s="86" t="s">
        <v>1</v>
      </c>
      <c r="D43" s="16"/>
      <c r="E43" s="85" t="s">
        <v>213</v>
      </c>
      <c r="F43" s="60"/>
      <c r="G43" s="85" t="s">
        <v>168</v>
      </c>
      <c r="H43" s="60"/>
      <c r="I43" s="85" t="s">
        <v>213</v>
      </c>
      <c r="J43" s="60"/>
      <c r="K43" s="85" t="s">
        <v>168</v>
      </c>
      <c r="M43" s="14" t="e">
        <f t="shared" si="0"/>
        <v>#VALUE!</v>
      </c>
    </row>
    <row r="44" spans="1:13" ht="21.75" customHeight="1">
      <c r="C44" s="16"/>
      <c r="D44" s="16"/>
      <c r="E44" s="82" t="s">
        <v>132</v>
      </c>
      <c r="F44" s="82"/>
      <c r="G44" s="82" t="s">
        <v>134</v>
      </c>
      <c r="H44" s="60"/>
      <c r="I44" s="82" t="s">
        <v>132</v>
      </c>
      <c r="J44" s="82"/>
      <c r="K44" s="82" t="s">
        <v>134</v>
      </c>
      <c r="M44" s="14" t="e">
        <f t="shared" si="0"/>
        <v>#VALUE!</v>
      </c>
    </row>
    <row r="45" spans="1:13" ht="21.75" customHeight="1">
      <c r="C45" s="16"/>
      <c r="D45" s="16"/>
      <c r="E45" s="82" t="s">
        <v>133</v>
      </c>
      <c r="F45" s="82"/>
      <c r="G45" s="82"/>
      <c r="H45" s="60"/>
      <c r="I45" s="82" t="s">
        <v>133</v>
      </c>
      <c r="J45" s="82"/>
      <c r="K45" s="82"/>
      <c r="M45" s="14" t="e">
        <f t="shared" si="0"/>
        <v>#VALUE!</v>
      </c>
    </row>
    <row r="46" spans="1:13" ht="21.75" customHeight="1">
      <c r="A46" s="19" t="s">
        <v>13</v>
      </c>
      <c r="M46" s="14">
        <f t="shared" si="0"/>
        <v>0</v>
      </c>
    </row>
    <row r="47" spans="1:13" ht="21.75" customHeight="1">
      <c r="A47" s="19" t="s">
        <v>14</v>
      </c>
      <c r="M47" s="14">
        <f t="shared" si="0"/>
        <v>0</v>
      </c>
    </row>
    <row r="48" spans="1:13" ht="21.75" customHeight="1">
      <c r="A48" s="15" t="s">
        <v>165</v>
      </c>
      <c r="C48" s="20">
        <v>13</v>
      </c>
      <c r="E48" s="29">
        <v>11762</v>
      </c>
      <c r="G48" s="29">
        <v>6594</v>
      </c>
      <c r="I48" s="28">
        <v>0</v>
      </c>
      <c r="J48" s="21"/>
      <c r="K48" s="28">
        <v>0</v>
      </c>
      <c r="M48" s="14">
        <f t="shared" si="0"/>
        <v>0</v>
      </c>
    </row>
    <row r="49" spans="1:13" ht="21.75" customHeight="1">
      <c r="A49" s="22" t="s">
        <v>34</v>
      </c>
      <c r="B49" s="23"/>
      <c r="C49" s="20" t="s">
        <v>200</v>
      </c>
      <c r="D49" s="20"/>
      <c r="E49" s="29">
        <v>500552</v>
      </c>
      <c r="G49" s="29">
        <v>463872</v>
      </c>
      <c r="H49" s="29"/>
      <c r="I49" s="29">
        <v>56440</v>
      </c>
      <c r="J49" s="21"/>
      <c r="K49" s="29">
        <v>47971</v>
      </c>
      <c r="M49" s="14">
        <f t="shared" si="0"/>
        <v>8469</v>
      </c>
    </row>
    <row r="50" spans="1:13" ht="21.75" customHeight="1">
      <c r="A50" s="15" t="s">
        <v>166</v>
      </c>
      <c r="B50" s="23"/>
      <c r="C50" s="20">
        <v>3</v>
      </c>
      <c r="D50" s="20"/>
      <c r="E50" s="126">
        <v>0</v>
      </c>
      <c r="G50" s="29">
        <v>5492</v>
      </c>
      <c r="H50" s="28"/>
      <c r="I50" s="28">
        <v>0</v>
      </c>
      <c r="J50" s="21"/>
      <c r="K50" s="28">
        <v>0</v>
      </c>
      <c r="M50" s="14">
        <f t="shared" si="0"/>
        <v>0</v>
      </c>
    </row>
    <row r="51" spans="1:13" ht="21.75" customHeight="1">
      <c r="A51" s="15" t="s">
        <v>222</v>
      </c>
      <c r="B51" s="23"/>
      <c r="C51" s="20"/>
      <c r="D51" s="20"/>
      <c r="E51" s="29"/>
      <c r="G51" s="29"/>
      <c r="H51" s="28"/>
      <c r="I51" s="28"/>
      <c r="J51" s="21"/>
      <c r="K51" s="28"/>
      <c r="M51" s="14">
        <f t="shared" si="0"/>
        <v>0</v>
      </c>
    </row>
    <row r="52" spans="1:13" ht="21.75" customHeight="1">
      <c r="A52" s="22" t="s">
        <v>221</v>
      </c>
      <c r="B52" s="23"/>
      <c r="C52" s="20">
        <v>3</v>
      </c>
      <c r="D52" s="20"/>
      <c r="E52" s="29">
        <v>2063</v>
      </c>
      <c r="G52" s="126">
        <v>0</v>
      </c>
      <c r="H52" s="28"/>
      <c r="I52" s="28">
        <v>0</v>
      </c>
      <c r="J52" s="21"/>
      <c r="K52" s="28">
        <v>0</v>
      </c>
      <c r="M52" s="14">
        <f t="shared" si="0"/>
        <v>0</v>
      </c>
    </row>
    <row r="53" spans="1:13" ht="21.75" customHeight="1">
      <c r="A53" s="22" t="s">
        <v>179</v>
      </c>
      <c r="B53" s="23"/>
      <c r="C53" s="14"/>
      <c r="D53" s="14"/>
      <c r="E53" s="28"/>
      <c r="I53" s="28"/>
      <c r="J53" s="21"/>
      <c r="M53" s="14">
        <f t="shared" si="0"/>
        <v>0</v>
      </c>
    </row>
    <row r="54" spans="1:13" ht="21.75" customHeight="1">
      <c r="A54" s="22" t="s">
        <v>156</v>
      </c>
      <c r="B54" s="23"/>
      <c r="C54" s="20">
        <v>15</v>
      </c>
      <c r="D54" s="20"/>
      <c r="E54" s="29">
        <v>28650</v>
      </c>
      <c r="G54" s="29">
        <v>14347</v>
      </c>
      <c r="H54" s="28"/>
      <c r="I54" s="28">
        <v>20004</v>
      </c>
      <c r="J54" s="21"/>
      <c r="K54" s="28">
        <v>0</v>
      </c>
      <c r="M54" s="14">
        <f t="shared" si="0"/>
        <v>20004</v>
      </c>
    </row>
    <row r="55" spans="1:13" ht="21.75" customHeight="1">
      <c r="A55" s="22" t="s">
        <v>180</v>
      </c>
      <c r="B55" s="23"/>
      <c r="C55" s="20">
        <v>16</v>
      </c>
      <c r="D55" s="20"/>
      <c r="E55" s="29">
        <v>12359</v>
      </c>
      <c r="G55" s="29">
        <v>4094</v>
      </c>
      <c r="H55" s="29"/>
      <c r="I55" s="29">
        <f>4173+840</f>
        <v>5013</v>
      </c>
      <c r="J55" s="21"/>
      <c r="K55" s="29">
        <v>4073</v>
      </c>
      <c r="M55" s="14">
        <f t="shared" si="0"/>
        <v>940</v>
      </c>
    </row>
    <row r="56" spans="1:13" ht="21.75" customHeight="1">
      <c r="A56" s="24" t="s">
        <v>15</v>
      </c>
      <c r="B56" s="23"/>
      <c r="C56" s="20"/>
      <c r="D56" s="20"/>
      <c r="E56" s="29">
        <v>37997</v>
      </c>
      <c r="G56" s="29">
        <v>18989</v>
      </c>
      <c r="H56" s="29"/>
      <c r="I56" s="28">
        <v>5410</v>
      </c>
      <c r="J56" s="21"/>
      <c r="K56" s="28">
        <v>0</v>
      </c>
      <c r="M56" s="14">
        <f t="shared" si="0"/>
        <v>5410</v>
      </c>
    </row>
    <row r="57" spans="1:13" ht="21.75" customHeight="1">
      <c r="A57" s="24" t="s">
        <v>174</v>
      </c>
      <c r="B57" s="23"/>
      <c r="C57" s="20"/>
      <c r="D57" s="20"/>
      <c r="E57" s="29">
        <v>37</v>
      </c>
      <c r="G57" s="28">
        <v>0</v>
      </c>
      <c r="H57" s="29"/>
      <c r="I57" s="29">
        <v>37</v>
      </c>
      <c r="J57" s="21"/>
      <c r="K57" s="28">
        <v>0</v>
      </c>
      <c r="M57" s="14">
        <f t="shared" si="0"/>
        <v>37</v>
      </c>
    </row>
    <row r="58" spans="1:13" ht="21.75" customHeight="1">
      <c r="A58" s="15" t="s">
        <v>16</v>
      </c>
      <c r="B58" s="20"/>
      <c r="C58" s="20"/>
      <c r="D58" s="20"/>
      <c r="E58" s="104">
        <v>10896</v>
      </c>
      <c r="G58" s="104">
        <v>14635</v>
      </c>
      <c r="H58" s="30"/>
      <c r="I58" s="104">
        <v>8598</v>
      </c>
      <c r="J58" s="21"/>
      <c r="K58" s="104">
        <v>9991</v>
      </c>
      <c r="M58" s="14">
        <f t="shared" si="0"/>
        <v>-1393</v>
      </c>
    </row>
    <row r="59" spans="1:13" ht="21.75" customHeight="1">
      <c r="A59" s="19" t="s">
        <v>17</v>
      </c>
      <c r="C59" s="20"/>
      <c r="D59" s="20"/>
      <c r="E59" s="26">
        <f>SUM(E48:E58)</f>
        <v>604316</v>
      </c>
      <c r="G59" s="26">
        <f>SUM(G48:G58)</f>
        <v>528023</v>
      </c>
      <c r="H59" s="28"/>
      <c r="I59" s="26">
        <f>SUM(I48:I58)</f>
        <v>95502</v>
      </c>
      <c r="J59" s="30"/>
      <c r="K59" s="26">
        <f>SUM(K48:K58)</f>
        <v>62035</v>
      </c>
      <c r="M59" s="14">
        <f t="shared" si="0"/>
        <v>33467</v>
      </c>
    </row>
    <row r="60" spans="1:13" ht="21.75" customHeight="1">
      <c r="A60" s="19" t="s">
        <v>18</v>
      </c>
      <c r="C60" s="20"/>
      <c r="D60" s="20"/>
      <c r="E60" s="28"/>
      <c r="G60" s="28"/>
      <c r="H60" s="28"/>
      <c r="I60" s="28"/>
      <c r="J60" s="30"/>
      <c r="K60" s="28"/>
      <c r="M60" s="14">
        <f t="shared" si="0"/>
        <v>0</v>
      </c>
    </row>
    <row r="61" spans="1:13" ht="21.75" customHeight="1">
      <c r="A61" s="22" t="s">
        <v>192</v>
      </c>
      <c r="C61" s="20"/>
      <c r="D61" s="20"/>
      <c r="E61" s="28"/>
      <c r="G61" s="28"/>
      <c r="H61" s="28"/>
      <c r="I61" s="28"/>
      <c r="J61" s="30"/>
      <c r="K61" s="28"/>
      <c r="M61" s="14">
        <f t="shared" si="0"/>
        <v>0</v>
      </c>
    </row>
    <row r="62" spans="1:13" ht="21.75" customHeight="1">
      <c r="A62" s="22" t="s">
        <v>193</v>
      </c>
      <c r="C62" s="20">
        <v>15</v>
      </c>
      <c r="D62" s="20"/>
      <c r="E62" s="29">
        <v>108521</v>
      </c>
      <c r="G62" s="29">
        <v>45135</v>
      </c>
      <c r="H62" s="28"/>
      <c r="I62" s="28">
        <v>51244</v>
      </c>
      <c r="J62" s="21"/>
      <c r="K62" s="28">
        <v>0</v>
      </c>
      <c r="M62" s="14">
        <f t="shared" si="0"/>
        <v>51244</v>
      </c>
    </row>
    <row r="63" spans="1:13" ht="21.75" customHeight="1">
      <c r="A63" s="22" t="s">
        <v>224</v>
      </c>
      <c r="C63" s="20"/>
      <c r="D63" s="20"/>
      <c r="E63" s="28"/>
      <c r="G63" s="29"/>
      <c r="H63" s="28"/>
      <c r="I63" s="28"/>
      <c r="J63" s="21"/>
      <c r="K63" s="28"/>
      <c r="M63" s="14">
        <f t="shared" si="0"/>
        <v>0</v>
      </c>
    </row>
    <row r="64" spans="1:13" ht="21.75" customHeight="1">
      <c r="A64" s="22" t="s">
        <v>223</v>
      </c>
      <c r="C64" s="20">
        <v>3</v>
      </c>
      <c r="D64" s="20"/>
      <c r="E64" s="28">
        <v>2540</v>
      </c>
      <c r="G64" s="29">
        <v>3000</v>
      </c>
      <c r="H64" s="28"/>
      <c r="I64" s="28">
        <v>0</v>
      </c>
      <c r="J64" s="21"/>
      <c r="K64" s="28">
        <v>0</v>
      </c>
      <c r="M64" s="14">
        <f t="shared" si="0"/>
        <v>0</v>
      </c>
    </row>
    <row r="65" spans="1:13" ht="21.75" customHeight="1">
      <c r="A65" s="15" t="s">
        <v>181</v>
      </c>
      <c r="C65" s="20"/>
      <c r="D65" s="20"/>
      <c r="E65" s="29"/>
      <c r="G65" s="29"/>
      <c r="H65" s="28"/>
      <c r="I65" s="28"/>
      <c r="J65" s="21"/>
      <c r="K65" s="28"/>
      <c r="M65" s="14">
        <f t="shared" si="0"/>
        <v>0</v>
      </c>
    </row>
    <row r="66" spans="1:13" ht="21.75" customHeight="1">
      <c r="A66" s="15" t="s">
        <v>95</v>
      </c>
      <c r="C66" s="20">
        <v>16</v>
      </c>
      <c r="D66" s="20"/>
      <c r="E66" s="29">
        <v>21688</v>
      </c>
      <c r="G66" s="29">
        <v>3372</v>
      </c>
      <c r="H66" s="28"/>
      <c r="I66" s="28">
        <f>45+18050</f>
        <v>18095</v>
      </c>
      <c r="J66" s="21"/>
      <c r="K66" s="28">
        <v>3188</v>
      </c>
      <c r="M66" s="14">
        <f t="shared" si="0"/>
        <v>14907</v>
      </c>
    </row>
    <row r="67" spans="1:13" ht="21.75" customHeight="1">
      <c r="A67" s="15" t="s">
        <v>162</v>
      </c>
      <c r="C67" s="20">
        <v>8</v>
      </c>
      <c r="D67" s="20"/>
      <c r="E67" s="29">
        <v>47852</v>
      </c>
      <c r="G67" s="29">
        <v>45741</v>
      </c>
      <c r="H67" s="28"/>
      <c r="I67" s="28">
        <v>47852</v>
      </c>
      <c r="J67" s="21"/>
      <c r="K67" s="28">
        <v>45741</v>
      </c>
      <c r="M67" s="14">
        <f t="shared" si="0"/>
        <v>2111</v>
      </c>
    </row>
    <row r="68" spans="1:13" ht="21.75" customHeight="1">
      <c r="A68" s="15" t="s">
        <v>37</v>
      </c>
      <c r="C68" s="20"/>
      <c r="D68" s="20"/>
      <c r="E68" s="29">
        <v>21911</v>
      </c>
      <c r="F68" s="34"/>
      <c r="G68" s="29">
        <v>19954</v>
      </c>
      <c r="H68" s="28"/>
      <c r="I68" s="28">
        <v>19798</v>
      </c>
      <c r="J68" s="21"/>
      <c r="K68" s="28">
        <v>18151</v>
      </c>
      <c r="M68" s="14">
        <f t="shared" si="0"/>
        <v>1647</v>
      </c>
    </row>
    <row r="69" spans="1:13" ht="21.75" customHeight="1">
      <c r="A69" s="15" t="s">
        <v>123</v>
      </c>
      <c r="C69" s="20"/>
      <c r="D69" s="20"/>
      <c r="E69" s="29">
        <v>32023</v>
      </c>
      <c r="F69" s="34"/>
      <c r="G69" s="29">
        <v>34405</v>
      </c>
      <c r="H69" s="28"/>
      <c r="I69" s="28">
        <v>0</v>
      </c>
      <c r="J69" s="21"/>
      <c r="K69" s="28">
        <v>0</v>
      </c>
      <c r="M69" s="14">
        <f t="shared" si="0"/>
        <v>0</v>
      </c>
    </row>
    <row r="70" spans="1:13" ht="21.75" customHeight="1">
      <c r="A70" s="15" t="s">
        <v>98</v>
      </c>
      <c r="C70" s="20"/>
      <c r="D70" s="20"/>
      <c r="E70" s="26">
        <v>465</v>
      </c>
      <c r="G70" s="104">
        <v>7281</v>
      </c>
      <c r="H70" s="28"/>
      <c r="I70" s="26">
        <v>0</v>
      </c>
      <c r="J70" s="21"/>
      <c r="K70" s="26">
        <v>1832</v>
      </c>
      <c r="M70" s="14">
        <f t="shared" si="0"/>
        <v>-1832</v>
      </c>
    </row>
    <row r="71" spans="1:13" ht="21.75" customHeight="1">
      <c r="A71" s="19" t="s">
        <v>19</v>
      </c>
      <c r="C71" s="20"/>
      <c r="D71" s="20"/>
      <c r="E71" s="26">
        <f>SUM(E62:E70)</f>
        <v>235000</v>
      </c>
      <c r="G71" s="26">
        <f>SUM(G62:G70)</f>
        <v>158888</v>
      </c>
      <c r="H71" s="28"/>
      <c r="I71" s="26">
        <f>SUM(I62:I70)</f>
        <v>136989</v>
      </c>
      <c r="J71" s="30"/>
      <c r="K71" s="26">
        <f>SUM(K62:K70)</f>
        <v>68912</v>
      </c>
      <c r="M71" s="14">
        <f t="shared" si="0"/>
        <v>68077</v>
      </c>
    </row>
    <row r="72" spans="1:13" ht="21.75" customHeight="1">
      <c r="A72" s="19" t="s">
        <v>20</v>
      </c>
      <c r="E72" s="26">
        <f>SUM(E59,E71)</f>
        <v>839316</v>
      </c>
      <c r="G72" s="26">
        <f>SUM(G59,G71)</f>
        <v>686911</v>
      </c>
      <c r="H72" s="28"/>
      <c r="I72" s="26">
        <f>SUM(I59,I71)</f>
        <v>232491</v>
      </c>
      <c r="J72" s="30"/>
      <c r="K72" s="26">
        <f>SUM(K59,K71)</f>
        <v>130947</v>
      </c>
      <c r="M72" s="14">
        <f t="shared" ref="M72:M107" si="1">I72-K72</f>
        <v>101544</v>
      </c>
    </row>
    <row r="73" spans="1:13" ht="21.75" customHeight="1">
      <c r="A73" s="19"/>
      <c r="E73" s="28"/>
      <c r="G73" s="28"/>
      <c r="H73" s="28"/>
      <c r="I73" s="28"/>
      <c r="J73" s="30"/>
      <c r="K73" s="28"/>
      <c r="M73" s="14">
        <f t="shared" si="1"/>
        <v>0</v>
      </c>
    </row>
    <row r="74" spans="1:13" ht="21.75" customHeight="1">
      <c r="A74" s="15" t="s">
        <v>185</v>
      </c>
      <c r="M74" s="14">
        <f t="shared" si="1"/>
        <v>0</v>
      </c>
    </row>
    <row r="75" spans="1:13" ht="21.75" customHeight="1">
      <c r="C75" s="38"/>
      <c r="D75" s="38"/>
      <c r="E75" s="38"/>
      <c r="K75" s="28"/>
      <c r="M75" s="14">
        <f t="shared" si="1"/>
        <v>0</v>
      </c>
    </row>
    <row r="76" spans="1:13" ht="21.75" customHeight="1">
      <c r="C76" s="38"/>
      <c r="D76" s="38"/>
      <c r="E76" s="38"/>
      <c r="K76" s="28"/>
      <c r="M76" s="14">
        <f t="shared" si="1"/>
        <v>0</v>
      </c>
    </row>
    <row r="77" spans="1:13" ht="21.75" customHeight="1">
      <c r="C77" s="38"/>
      <c r="D77" s="38"/>
      <c r="E77" s="38"/>
      <c r="K77" s="28"/>
      <c r="M77" s="14">
        <f t="shared" si="1"/>
        <v>0</v>
      </c>
    </row>
    <row r="78" spans="1:13" ht="21.75" customHeight="1">
      <c r="A78" s="39"/>
      <c r="B78" s="39"/>
      <c r="C78" s="39"/>
      <c r="D78" s="45"/>
      <c r="E78" s="45"/>
      <c r="F78" s="39"/>
      <c r="G78" s="39"/>
      <c r="H78" s="39"/>
      <c r="I78" s="39"/>
      <c r="J78" s="39"/>
      <c r="K78" s="39"/>
      <c r="M78" s="14">
        <f t="shared" si="1"/>
        <v>0</v>
      </c>
    </row>
    <row r="79" spans="1:13" ht="21.75" customHeight="1">
      <c r="A79" s="132" t="s">
        <v>91</v>
      </c>
      <c r="B79" s="132"/>
      <c r="C79" s="132"/>
      <c r="D79" s="45"/>
      <c r="E79" s="45"/>
      <c r="F79" s="132" t="s">
        <v>93</v>
      </c>
      <c r="G79" s="132"/>
      <c r="H79" s="132"/>
      <c r="I79" s="132"/>
      <c r="J79" s="132"/>
      <c r="K79" s="132"/>
      <c r="M79" s="14">
        <f t="shared" si="1"/>
        <v>0</v>
      </c>
    </row>
    <row r="80" spans="1:13" ht="21.75" customHeight="1">
      <c r="A80" s="133" t="s">
        <v>92</v>
      </c>
      <c r="B80" s="133"/>
      <c r="C80" s="133"/>
      <c r="D80" s="45"/>
      <c r="E80" s="45"/>
      <c r="F80" s="133" t="s">
        <v>92</v>
      </c>
      <c r="G80" s="133"/>
      <c r="H80" s="133"/>
      <c r="I80" s="133"/>
      <c r="J80" s="133"/>
      <c r="K80" s="133"/>
      <c r="M80" s="14">
        <f t="shared" si="1"/>
        <v>0</v>
      </c>
    </row>
    <row r="81" spans="1:13" s="9" customFormat="1" ht="21.75" customHeight="1">
      <c r="A81" s="3" t="s">
        <v>101</v>
      </c>
      <c r="B81" s="6"/>
      <c r="C81" s="7"/>
      <c r="D81" s="7"/>
      <c r="E81" s="7"/>
      <c r="F81" s="8"/>
      <c r="G81" s="8"/>
      <c r="H81" s="8"/>
      <c r="I81" s="8"/>
      <c r="J81" s="8"/>
      <c r="K81" s="8"/>
      <c r="M81" s="14">
        <f t="shared" si="1"/>
        <v>0</v>
      </c>
    </row>
    <row r="82" spans="1:13" s="9" customFormat="1" ht="21.75" customHeight="1">
      <c r="A82" s="10" t="s">
        <v>12</v>
      </c>
      <c r="B82" s="6"/>
      <c r="C82" s="7"/>
      <c r="D82" s="7"/>
      <c r="E82" s="7"/>
      <c r="F82" s="8"/>
      <c r="G82" s="6"/>
      <c r="H82" s="6"/>
      <c r="I82" s="6"/>
      <c r="J82" s="8"/>
      <c r="K82" s="6"/>
      <c r="M82" s="14">
        <f t="shared" si="1"/>
        <v>0</v>
      </c>
    </row>
    <row r="83" spans="1:13" s="12" customFormat="1" ht="21.75" customHeight="1">
      <c r="A83" s="11" t="s">
        <v>212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M83" s="14">
        <f t="shared" si="1"/>
        <v>0</v>
      </c>
    </row>
    <row r="84" spans="1:13" ht="21.75" customHeight="1">
      <c r="A84" s="7"/>
      <c r="B84" s="8"/>
      <c r="C84" s="7"/>
      <c r="D84" s="7"/>
      <c r="E84" s="7"/>
      <c r="F84" s="8"/>
      <c r="G84" s="8"/>
      <c r="H84" s="8"/>
      <c r="I84" s="8"/>
      <c r="J84" s="8"/>
      <c r="K84" s="13" t="s">
        <v>130</v>
      </c>
      <c r="M84" s="14" t="e">
        <f t="shared" si="1"/>
        <v>#VALUE!</v>
      </c>
    </row>
    <row r="85" spans="1:13" s="61" customFormat="1" ht="21.75" customHeight="1">
      <c r="A85" s="19"/>
      <c r="D85" s="62"/>
      <c r="E85" s="134" t="s">
        <v>40</v>
      </c>
      <c r="F85" s="134"/>
      <c r="G85" s="134"/>
      <c r="H85" s="63"/>
      <c r="I85" s="134" t="s">
        <v>41</v>
      </c>
      <c r="J85" s="134"/>
      <c r="K85" s="134"/>
      <c r="M85" s="14" t="e">
        <f t="shared" si="1"/>
        <v>#VALUE!</v>
      </c>
    </row>
    <row r="86" spans="1:13" ht="21.75" customHeight="1">
      <c r="C86" s="106"/>
      <c r="D86" s="16"/>
      <c r="E86" s="85" t="s">
        <v>213</v>
      </c>
      <c r="F86" s="60"/>
      <c r="G86" s="85" t="s">
        <v>168</v>
      </c>
      <c r="H86" s="60"/>
      <c r="I86" s="85" t="s">
        <v>213</v>
      </c>
      <c r="J86" s="60"/>
      <c r="K86" s="85" t="s">
        <v>168</v>
      </c>
      <c r="M86" s="14" t="e">
        <f t="shared" si="1"/>
        <v>#VALUE!</v>
      </c>
    </row>
    <row r="87" spans="1:13" ht="21.75" customHeight="1">
      <c r="C87" s="16"/>
      <c r="D87" s="16"/>
      <c r="E87" s="82" t="s">
        <v>132</v>
      </c>
      <c r="F87" s="82"/>
      <c r="G87" s="82" t="s">
        <v>134</v>
      </c>
      <c r="H87" s="60"/>
      <c r="I87" s="82" t="s">
        <v>132</v>
      </c>
      <c r="J87" s="82"/>
      <c r="K87" s="82" t="s">
        <v>134</v>
      </c>
      <c r="M87" s="14" t="e">
        <f t="shared" si="1"/>
        <v>#VALUE!</v>
      </c>
    </row>
    <row r="88" spans="1:13" ht="21.75" customHeight="1">
      <c r="C88" s="16"/>
      <c r="D88" s="16"/>
      <c r="E88" s="82" t="s">
        <v>133</v>
      </c>
      <c r="F88" s="82"/>
      <c r="G88" s="82"/>
      <c r="H88" s="60"/>
      <c r="I88" s="82" t="s">
        <v>133</v>
      </c>
      <c r="J88" s="82"/>
      <c r="K88" s="82"/>
      <c r="M88" s="14" t="e">
        <f t="shared" si="1"/>
        <v>#VALUE!</v>
      </c>
    </row>
    <row r="89" spans="1:13" ht="21.75" customHeight="1">
      <c r="A89" s="19" t="s">
        <v>21</v>
      </c>
      <c r="E89" s="33"/>
      <c r="G89" s="33"/>
      <c r="H89" s="33"/>
      <c r="I89" s="33"/>
      <c r="J89" s="31"/>
      <c r="K89" s="33"/>
      <c r="M89" s="14">
        <f t="shared" si="1"/>
        <v>0</v>
      </c>
    </row>
    <row r="90" spans="1:13" ht="21.75" customHeight="1">
      <c r="A90" s="15" t="s">
        <v>22</v>
      </c>
      <c r="C90" s="20"/>
      <c r="D90" s="20"/>
      <c r="E90" s="33"/>
      <c r="G90" s="33"/>
      <c r="H90" s="33"/>
      <c r="I90" s="33"/>
      <c r="J90" s="31"/>
      <c r="K90" s="33"/>
      <c r="M90" s="14">
        <f t="shared" si="1"/>
        <v>0</v>
      </c>
    </row>
    <row r="91" spans="1:13" ht="21.75" customHeight="1">
      <c r="A91" s="24" t="s">
        <v>23</v>
      </c>
      <c r="B91" s="23"/>
      <c r="C91" s="20"/>
      <c r="D91" s="20"/>
      <c r="E91" s="33"/>
      <c r="G91" s="33"/>
      <c r="H91" s="33"/>
      <c r="I91" s="33"/>
      <c r="J91" s="31"/>
      <c r="K91" s="33"/>
      <c r="M91" s="14">
        <f t="shared" si="1"/>
        <v>0</v>
      </c>
    </row>
    <row r="92" spans="1:13" ht="21.75" customHeight="1" thickBot="1">
      <c r="A92" s="24" t="s">
        <v>125</v>
      </c>
      <c r="B92" s="9"/>
      <c r="C92" s="20"/>
      <c r="D92" s="20"/>
      <c r="E92" s="32">
        <v>325950</v>
      </c>
      <c r="G92" s="32">
        <v>325950</v>
      </c>
      <c r="H92" s="33"/>
      <c r="I92" s="32">
        <v>325950</v>
      </c>
      <c r="J92" s="33"/>
      <c r="K92" s="32">
        <v>325950</v>
      </c>
      <c r="L92" s="34"/>
      <c r="M92" s="14">
        <f t="shared" si="1"/>
        <v>0</v>
      </c>
    </row>
    <row r="93" spans="1:13" ht="21.75" customHeight="1" thickTop="1">
      <c r="A93" s="24" t="s">
        <v>199</v>
      </c>
      <c r="B93" s="23"/>
      <c r="C93" s="20"/>
      <c r="D93" s="20"/>
      <c r="E93" s="31"/>
      <c r="G93" s="31"/>
      <c r="H93" s="31"/>
      <c r="I93" s="31"/>
      <c r="J93" s="31"/>
      <c r="K93" s="31"/>
      <c r="M93" s="14">
        <f t="shared" si="1"/>
        <v>0</v>
      </c>
    </row>
    <row r="94" spans="1:13" ht="21.75" customHeight="1">
      <c r="A94" s="24" t="s">
        <v>125</v>
      </c>
      <c r="B94" s="23"/>
      <c r="C94" s="20"/>
      <c r="D94" s="20"/>
      <c r="E94" s="33">
        <v>325950</v>
      </c>
      <c r="G94" s="33">
        <v>325950</v>
      </c>
      <c r="H94" s="33"/>
      <c r="I94" s="33">
        <v>325950</v>
      </c>
      <c r="J94" s="21"/>
      <c r="K94" s="33">
        <v>325950</v>
      </c>
      <c r="M94" s="14">
        <f t="shared" si="1"/>
        <v>0</v>
      </c>
    </row>
    <row r="95" spans="1:13" ht="21.75" customHeight="1">
      <c r="A95" s="24" t="s">
        <v>103</v>
      </c>
      <c r="B95" s="23"/>
      <c r="C95" s="20"/>
      <c r="D95" s="20"/>
      <c r="E95" s="28">
        <v>347779</v>
      </c>
      <c r="G95" s="28">
        <v>347779</v>
      </c>
      <c r="H95" s="33"/>
      <c r="I95" s="28">
        <v>347779</v>
      </c>
      <c r="J95" s="21"/>
      <c r="K95" s="28">
        <v>347779</v>
      </c>
      <c r="M95" s="14">
        <f t="shared" si="1"/>
        <v>0</v>
      </c>
    </row>
    <row r="96" spans="1:13" ht="21.75" customHeight="1">
      <c r="A96" s="24" t="s">
        <v>167</v>
      </c>
      <c r="B96" s="23"/>
      <c r="C96" s="20"/>
      <c r="D96" s="20"/>
      <c r="E96" s="28">
        <v>5598</v>
      </c>
      <c r="G96" s="28">
        <v>5598</v>
      </c>
      <c r="H96" s="33"/>
      <c r="I96" s="28">
        <v>0</v>
      </c>
      <c r="J96" s="21"/>
      <c r="K96" s="28">
        <v>0</v>
      </c>
      <c r="M96" s="14">
        <f t="shared" si="1"/>
        <v>0</v>
      </c>
    </row>
    <row r="97" spans="1:13" ht="21.75" customHeight="1">
      <c r="A97" s="24" t="s">
        <v>198</v>
      </c>
      <c r="B97" s="23"/>
      <c r="C97" s="20"/>
      <c r="D97" s="20"/>
      <c r="E97" s="14"/>
      <c r="M97" s="14">
        <f t="shared" si="1"/>
        <v>0</v>
      </c>
    </row>
    <row r="98" spans="1:13" ht="21.75" customHeight="1">
      <c r="A98" s="24" t="s">
        <v>196</v>
      </c>
      <c r="B98" s="23"/>
      <c r="C98" s="20"/>
      <c r="D98" s="20"/>
      <c r="E98" s="28">
        <v>-51417</v>
      </c>
      <c r="G98" s="28">
        <v>3732</v>
      </c>
      <c r="H98" s="33"/>
      <c r="I98" s="28">
        <v>0</v>
      </c>
      <c r="J98" s="21"/>
      <c r="K98" s="28">
        <v>0</v>
      </c>
      <c r="M98" s="14">
        <f t="shared" si="1"/>
        <v>0</v>
      </c>
    </row>
    <row r="99" spans="1:13" ht="21.75" customHeight="1">
      <c r="A99" s="24" t="s">
        <v>106</v>
      </c>
      <c r="B99" s="9"/>
      <c r="C99" s="20"/>
      <c r="D99" s="20"/>
      <c r="E99" s="33"/>
      <c r="G99" s="33"/>
      <c r="H99" s="33"/>
      <c r="I99" s="28"/>
      <c r="J99" s="21"/>
      <c r="K99" s="33"/>
      <c r="L99" s="34"/>
      <c r="M99" s="14">
        <f t="shared" si="1"/>
        <v>0</v>
      </c>
    </row>
    <row r="100" spans="1:13" ht="21.75" customHeight="1">
      <c r="A100" s="24" t="s">
        <v>43</v>
      </c>
      <c r="B100" s="9"/>
      <c r="C100" s="20"/>
      <c r="D100" s="20"/>
      <c r="E100" s="33">
        <v>27737</v>
      </c>
      <c r="G100" s="33">
        <v>27737</v>
      </c>
      <c r="H100" s="33"/>
      <c r="I100" s="33">
        <v>27737</v>
      </c>
      <c r="J100" s="21"/>
      <c r="K100" s="33">
        <v>27737</v>
      </c>
      <c r="L100" s="34"/>
      <c r="M100" s="14">
        <f t="shared" si="1"/>
        <v>0</v>
      </c>
    </row>
    <row r="101" spans="1:13" ht="21.75" customHeight="1">
      <c r="A101" s="35" t="s">
        <v>44</v>
      </c>
      <c r="B101" s="9"/>
      <c r="E101" s="33">
        <v>184117</v>
      </c>
      <c r="G101" s="33">
        <v>100221</v>
      </c>
      <c r="H101" s="33"/>
      <c r="I101" s="33">
        <v>129556</v>
      </c>
      <c r="J101" s="21"/>
      <c r="K101" s="33">
        <v>104555</v>
      </c>
      <c r="L101" s="34"/>
      <c r="M101" s="14">
        <f t="shared" si="1"/>
        <v>25001</v>
      </c>
    </row>
    <row r="102" spans="1:13" ht="21.75" customHeight="1">
      <c r="A102" s="35" t="s">
        <v>45</v>
      </c>
      <c r="B102" s="9"/>
      <c r="E102" s="36">
        <v>-11801</v>
      </c>
      <c r="F102" s="34"/>
      <c r="G102" s="36">
        <v>-17396</v>
      </c>
      <c r="H102" s="33"/>
      <c r="I102" s="26">
        <v>0</v>
      </c>
      <c r="J102" s="21"/>
      <c r="K102" s="26">
        <v>751</v>
      </c>
      <c r="L102" s="34"/>
      <c r="M102" s="14">
        <f t="shared" si="1"/>
        <v>-751</v>
      </c>
    </row>
    <row r="103" spans="1:13" ht="21.75" customHeight="1">
      <c r="A103" s="24" t="s">
        <v>121</v>
      </c>
      <c r="B103" s="9"/>
      <c r="E103" s="28">
        <f>SUM(E94:E102)</f>
        <v>827963</v>
      </c>
      <c r="F103" s="34"/>
      <c r="G103" s="28">
        <f>SUM(G94:G102)</f>
        <v>793621</v>
      </c>
      <c r="H103" s="28"/>
      <c r="I103" s="28">
        <f>SUM(I94:I102)</f>
        <v>831022</v>
      </c>
      <c r="J103" s="33"/>
      <c r="K103" s="28">
        <f>SUM(K94:K102)</f>
        <v>806772</v>
      </c>
      <c r="M103" s="14">
        <f t="shared" si="1"/>
        <v>24250</v>
      </c>
    </row>
    <row r="104" spans="1:13" ht="21.75" customHeight="1">
      <c r="A104" s="24" t="s">
        <v>122</v>
      </c>
      <c r="B104" s="9"/>
      <c r="E104" s="26">
        <v>84585</v>
      </c>
      <c r="F104" s="34"/>
      <c r="G104" s="26">
        <v>92978</v>
      </c>
      <c r="H104" s="28"/>
      <c r="I104" s="26">
        <v>0</v>
      </c>
      <c r="J104" s="33"/>
      <c r="K104" s="26">
        <v>0</v>
      </c>
      <c r="M104" s="14">
        <f t="shared" si="1"/>
        <v>0</v>
      </c>
    </row>
    <row r="105" spans="1:13" ht="21.75" customHeight="1">
      <c r="A105" s="37" t="s">
        <v>24</v>
      </c>
      <c r="B105" s="9"/>
      <c r="E105" s="26">
        <f>SUM(E103:E104)</f>
        <v>912548</v>
      </c>
      <c r="G105" s="26">
        <f>SUM(G103:G104)</f>
        <v>886599</v>
      </c>
      <c r="H105" s="28"/>
      <c r="I105" s="26">
        <f>SUM(I103:I104)</f>
        <v>831022</v>
      </c>
      <c r="J105" s="31"/>
      <c r="K105" s="26">
        <f>SUM(K103:K104)</f>
        <v>806772</v>
      </c>
      <c r="M105" s="14">
        <f t="shared" si="1"/>
        <v>24250</v>
      </c>
    </row>
    <row r="106" spans="1:13" ht="21.75" customHeight="1" thickBot="1">
      <c r="A106" s="19" t="s">
        <v>25</v>
      </c>
      <c r="E106" s="46">
        <f>SUM(E72,E105)</f>
        <v>1751864</v>
      </c>
      <c r="G106" s="46">
        <f>SUM(G72,G105)</f>
        <v>1573510</v>
      </c>
      <c r="H106" s="28"/>
      <c r="I106" s="46">
        <f>SUM(I72,I105)</f>
        <v>1063513</v>
      </c>
      <c r="J106" s="31"/>
      <c r="K106" s="46">
        <f>SUM(K72,K105)</f>
        <v>937719</v>
      </c>
      <c r="M106" s="14">
        <f t="shared" si="1"/>
        <v>125794</v>
      </c>
    </row>
    <row r="107" spans="1:13" ht="21.75" customHeight="1" thickTop="1">
      <c r="C107" s="38"/>
      <c r="D107" s="38"/>
      <c r="E107" s="28">
        <f>E106-E29</f>
        <v>0</v>
      </c>
      <c r="G107" s="28">
        <f>G106-G29</f>
        <v>0</v>
      </c>
      <c r="H107" s="28"/>
      <c r="I107" s="28">
        <f>I106-I29</f>
        <v>0</v>
      </c>
      <c r="K107" s="28">
        <f>K106-K29</f>
        <v>0</v>
      </c>
      <c r="M107" s="14">
        <f t="shared" si="1"/>
        <v>0</v>
      </c>
    </row>
    <row r="108" spans="1:13" ht="21.75" customHeight="1">
      <c r="A108" s="15" t="s">
        <v>185</v>
      </c>
      <c r="C108" s="38"/>
      <c r="D108" s="38"/>
      <c r="E108" s="38"/>
      <c r="K108" s="28"/>
    </row>
    <row r="109" spans="1:13" ht="21.75" customHeight="1">
      <c r="C109" s="38"/>
      <c r="D109" s="38"/>
      <c r="E109" s="38"/>
      <c r="K109" s="28"/>
    </row>
    <row r="110" spans="1:13" ht="21.75" customHeight="1">
      <c r="C110" s="38"/>
      <c r="D110" s="38"/>
      <c r="E110" s="38"/>
      <c r="K110" s="28"/>
    </row>
    <row r="111" spans="1:13" ht="21.75" customHeight="1">
      <c r="A111" s="39"/>
      <c r="B111" s="39"/>
      <c r="C111" s="39"/>
      <c r="D111" s="45"/>
      <c r="E111" s="45"/>
      <c r="F111" s="39"/>
      <c r="G111" s="39"/>
      <c r="H111" s="39"/>
      <c r="I111" s="39"/>
      <c r="J111" s="39"/>
      <c r="K111" s="39"/>
    </row>
    <row r="112" spans="1:13" ht="21.75" customHeight="1">
      <c r="A112" s="132" t="s">
        <v>91</v>
      </c>
      <c r="B112" s="132"/>
      <c r="C112" s="132"/>
      <c r="D112" s="45"/>
      <c r="E112" s="45"/>
      <c r="F112" s="132" t="s">
        <v>93</v>
      </c>
      <c r="G112" s="132"/>
      <c r="H112" s="132"/>
      <c r="I112" s="132"/>
      <c r="J112" s="132"/>
      <c r="K112" s="132"/>
    </row>
    <row r="113" spans="1:11" ht="21.75" customHeight="1">
      <c r="A113" s="133" t="s">
        <v>92</v>
      </c>
      <c r="B113" s="133"/>
      <c r="C113" s="133"/>
      <c r="D113" s="45"/>
      <c r="E113" s="45"/>
      <c r="F113" s="133" t="s">
        <v>92</v>
      </c>
      <c r="G113" s="133"/>
      <c r="H113" s="133"/>
      <c r="I113" s="133"/>
      <c r="J113" s="133"/>
      <c r="K113" s="133"/>
    </row>
  </sheetData>
  <mergeCells count="18">
    <mergeCell ref="E5:G5"/>
    <mergeCell ref="I5:K5"/>
    <mergeCell ref="E42:G42"/>
    <mergeCell ref="I42:K42"/>
    <mergeCell ref="F36:K36"/>
    <mergeCell ref="F37:K37"/>
    <mergeCell ref="A112:C112"/>
    <mergeCell ref="A113:C113"/>
    <mergeCell ref="A36:C36"/>
    <mergeCell ref="A37:C37"/>
    <mergeCell ref="F79:K79"/>
    <mergeCell ref="F80:K80"/>
    <mergeCell ref="A79:C79"/>
    <mergeCell ref="A80:C80"/>
    <mergeCell ref="E85:G85"/>
    <mergeCell ref="I85:K85"/>
    <mergeCell ref="F112:K112"/>
    <mergeCell ref="F113:K113"/>
  </mergeCells>
  <pageMargins left="0.64" right="0.39370078740157483" top="0.78740157480314965" bottom="0.39370078740157483" header="0.19685039370078741" footer="0.19685039370078741"/>
  <pageSetup paperSize="9" scale="76" fitToHeight="7" orientation="portrait" r:id="rId1"/>
  <headerFooter>
    <evenHeader>&amp;R&amp;"Arial,Italic"&amp;12For internal use only</evenHeader>
  </headerFooter>
  <rowBreaks count="2" manualBreakCount="2">
    <brk id="37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5AE2-0F0A-428D-AE9B-B487A9A294D0}">
  <dimension ref="A1:K151"/>
  <sheetViews>
    <sheetView showGridLines="0" tabSelected="1" view="pageBreakPreview" topLeftCell="A82" zoomScale="80" zoomScaleNormal="87" zoomScaleSheetLayoutView="80" workbookViewId="0">
      <selection activeCell="E99" sqref="E99"/>
    </sheetView>
  </sheetViews>
  <sheetFormatPr defaultColWidth="10.7109375" defaultRowHeight="21.75" customHeight="1"/>
  <cols>
    <col min="1" max="1" width="42.85546875" style="15" customWidth="1"/>
    <col min="2" max="2" width="1.7109375" style="14" customWidth="1"/>
    <col min="3" max="3" width="8.85546875" style="15" customWidth="1"/>
    <col min="4" max="4" width="1.7109375" style="15" customWidth="1"/>
    <col min="5" max="5" width="13.28515625" style="15" customWidth="1"/>
    <col min="6" max="6" width="1.7109375" style="14" customWidth="1"/>
    <col min="7" max="7" width="13.28515625" style="14" customWidth="1"/>
    <col min="8" max="8" width="1.7109375" style="14" customWidth="1"/>
    <col min="9" max="9" width="13.28515625" style="14" customWidth="1"/>
    <col min="10" max="10" width="1.7109375" style="14" customWidth="1"/>
    <col min="11" max="11" width="13.28515625" style="14" customWidth="1"/>
    <col min="12" max="12" width="1.7109375" style="14" customWidth="1"/>
    <col min="13" max="16384" width="10.7109375" style="14"/>
  </cols>
  <sheetData>
    <row r="1" spans="1:11" s="9" customFormat="1" ht="21.75" customHeight="1">
      <c r="B1" s="6"/>
      <c r="C1" s="7"/>
      <c r="D1" s="7"/>
      <c r="E1" s="7"/>
      <c r="F1" s="8"/>
      <c r="G1" s="8"/>
      <c r="H1" s="8"/>
      <c r="I1" s="8"/>
      <c r="J1" s="8"/>
      <c r="K1" s="31" t="s">
        <v>135</v>
      </c>
    </row>
    <row r="2" spans="1:11" s="9" customFormat="1" ht="21.75" customHeight="1">
      <c r="A2" s="3" t="s">
        <v>101</v>
      </c>
      <c r="B2" s="6"/>
      <c r="C2" s="7"/>
      <c r="D2" s="7"/>
      <c r="E2" s="7"/>
      <c r="F2" s="8"/>
      <c r="G2" s="8"/>
      <c r="H2" s="8"/>
      <c r="I2" s="8"/>
      <c r="J2" s="8"/>
      <c r="K2" s="8"/>
    </row>
    <row r="3" spans="1:11" s="9" customFormat="1" ht="21.75" customHeight="1">
      <c r="A3" s="5" t="s">
        <v>126</v>
      </c>
      <c r="B3" s="6"/>
      <c r="C3" s="7"/>
      <c r="D3" s="7"/>
      <c r="E3" s="7"/>
      <c r="F3" s="8"/>
      <c r="G3" s="8"/>
      <c r="H3" s="8"/>
      <c r="I3" s="8"/>
      <c r="J3" s="8"/>
      <c r="K3" s="8"/>
    </row>
    <row r="4" spans="1:11" s="9" customFormat="1" ht="21.75" customHeight="1">
      <c r="A4" s="5" t="s">
        <v>214</v>
      </c>
      <c r="B4" s="6"/>
      <c r="C4" s="7"/>
      <c r="D4" s="7"/>
      <c r="E4" s="7"/>
      <c r="F4" s="8"/>
      <c r="G4" s="8"/>
      <c r="H4" s="8"/>
      <c r="I4" s="8"/>
      <c r="J4" s="8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8"/>
      <c r="K5" s="13" t="s">
        <v>130</v>
      </c>
    </row>
    <row r="6" spans="1:11" s="61" customFormat="1" ht="21.75" customHeight="1">
      <c r="A6" s="19"/>
      <c r="D6" s="62"/>
      <c r="E6" s="134" t="s">
        <v>40</v>
      </c>
      <c r="F6" s="134"/>
      <c r="G6" s="134"/>
      <c r="H6" s="63"/>
      <c r="I6" s="134" t="s">
        <v>41</v>
      </c>
      <c r="J6" s="134"/>
      <c r="K6" s="134"/>
    </row>
    <row r="7" spans="1:11" ht="21.75" customHeight="1">
      <c r="C7" s="86" t="s">
        <v>1</v>
      </c>
      <c r="D7" s="16"/>
      <c r="E7" s="87">
        <v>2563</v>
      </c>
      <c r="F7" s="60"/>
      <c r="G7" s="87">
        <v>2562</v>
      </c>
      <c r="H7" s="60"/>
      <c r="I7" s="87">
        <v>2563</v>
      </c>
      <c r="J7" s="60"/>
      <c r="K7" s="87">
        <v>2562</v>
      </c>
    </row>
    <row r="8" spans="1:11" ht="21.75" customHeight="1">
      <c r="A8" s="19" t="s">
        <v>46</v>
      </c>
      <c r="C8" s="16"/>
      <c r="D8" s="16"/>
      <c r="E8" s="16"/>
      <c r="F8" s="17"/>
      <c r="G8" s="60"/>
      <c r="H8" s="60"/>
      <c r="I8" s="60"/>
      <c r="J8" s="18"/>
      <c r="K8" s="60"/>
    </row>
    <row r="9" spans="1:11" ht="21.75" customHeight="1">
      <c r="A9" s="19" t="s">
        <v>26</v>
      </c>
    </row>
    <row r="10" spans="1:11" ht="21.75" customHeight="1">
      <c r="A10" s="24" t="s">
        <v>80</v>
      </c>
      <c r="B10" s="23"/>
      <c r="C10" s="20">
        <v>3</v>
      </c>
      <c r="D10" s="20"/>
      <c r="E10" s="29">
        <v>905640</v>
      </c>
      <c r="G10" s="29">
        <v>590714</v>
      </c>
      <c r="H10" s="72"/>
      <c r="I10" s="71">
        <v>178814</v>
      </c>
      <c r="J10" s="72"/>
      <c r="K10" s="71">
        <v>188715</v>
      </c>
    </row>
    <row r="11" spans="1:11" ht="21.75" customHeight="1">
      <c r="A11" s="24" t="s">
        <v>27</v>
      </c>
      <c r="B11" s="23"/>
      <c r="C11" s="20"/>
      <c r="D11" s="20"/>
      <c r="E11" s="112">
        <v>10746</v>
      </c>
      <c r="G11" s="112">
        <v>0</v>
      </c>
      <c r="H11" s="72"/>
      <c r="I11" s="73">
        <v>3662</v>
      </c>
      <c r="J11" s="72"/>
      <c r="K11" s="73">
        <v>1263</v>
      </c>
    </row>
    <row r="12" spans="1:11" ht="21.75" customHeight="1">
      <c r="A12" s="19" t="s">
        <v>28</v>
      </c>
      <c r="E12" s="26">
        <f>SUM(E10:E11)</f>
        <v>916386</v>
      </c>
      <c r="G12" s="26">
        <f>SUM(G10:G11)</f>
        <v>590714</v>
      </c>
      <c r="H12" s="28"/>
      <c r="I12" s="26">
        <f>SUM(I10:I11)</f>
        <v>182476</v>
      </c>
      <c r="J12" s="29"/>
      <c r="K12" s="26">
        <f>SUM(K10:K11)</f>
        <v>189978</v>
      </c>
    </row>
    <row r="13" spans="1:11" ht="21.75" customHeight="1">
      <c r="A13" s="19" t="s">
        <v>29</v>
      </c>
      <c r="G13" s="15"/>
      <c r="H13" s="28"/>
      <c r="I13" s="28"/>
      <c r="J13" s="29"/>
      <c r="K13" s="28"/>
    </row>
    <row r="14" spans="1:11" ht="21.75" customHeight="1">
      <c r="A14" s="24" t="s">
        <v>35</v>
      </c>
      <c r="B14" s="23"/>
      <c r="C14" s="20">
        <v>3</v>
      </c>
      <c r="D14" s="20"/>
      <c r="E14" s="28">
        <v>741098</v>
      </c>
      <c r="G14" s="28">
        <v>492008</v>
      </c>
      <c r="H14" s="72"/>
      <c r="I14" s="71">
        <v>136780</v>
      </c>
      <c r="J14" s="72"/>
      <c r="K14" s="71">
        <v>152059</v>
      </c>
    </row>
    <row r="15" spans="1:11" ht="21.75" customHeight="1">
      <c r="A15" s="24" t="s">
        <v>38</v>
      </c>
      <c r="B15" s="23"/>
      <c r="E15" s="28">
        <v>8314</v>
      </c>
      <c r="G15" s="28">
        <v>8215</v>
      </c>
      <c r="H15" s="72"/>
      <c r="I15" s="71">
        <v>7590</v>
      </c>
      <c r="J15" s="72"/>
      <c r="K15" s="71">
        <v>7517</v>
      </c>
    </row>
    <row r="16" spans="1:11" ht="21.75" customHeight="1">
      <c r="A16" s="24" t="s">
        <v>30</v>
      </c>
      <c r="B16" s="23"/>
      <c r="C16" s="20"/>
      <c r="D16" s="20"/>
      <c r="E16" s="26">
        <v>69755</v>
      </c>
      <c r="G16" s="26">
        <v>59301</v>
      </c>
      <c r="H16" s="72"/>
      <c r="I16" s="73">
        <v>16884</v>
      </c>
      <c r="J16" s="72"/>
      <c r="K16" s="73">
        <v>18041</v>
      </c>
    </row>
    <row r="17" spans="1:11" ht="21.75" customHeight="1">
      <c r="A17" s="19" t="s">
        <v>31</v>
      </c>
      <c r="E17" s="26">
        <f>SUM(E14:E16)</f>
        <v>819167</v>
      </c>
      <c r="G17" s="26">
        <f>SUM(G14:G16)</f>
        <v>559524</v>
      </c>
      <c r="H17" s="28"/>
      <c r="I17" s="26">
        <f>SUM(I14:I16)</f>
        <v>161254</v>
      </c>
      <c r="J17" s="29"/>
      <c r="K17" s="26">
        <f>SUM(K14:K16)</f>
        <v>177617</v>
      </c>
    </row>
    <row r="18" spans="1:11" ht="21.75" customHeight="1">
      <c r="A18" s="19" t="s">
        <v>218</v>
      </c>
      <c r="E18" s="28">
        <f>SUM(E12-E17)</f>
        <v>97219</v>
      </c>
      <c r="G18" s="28">
        <f>SUM(G12-G17)</f>
        <v>31190</v>
      </c>
      <c r="H18" s="28"/>
      <c r="I18" s="28">
        <f>SUM(I12-I17)</f>
        <v>21222</v>
      </c>
      <c r="J18" s="29"/>
      <c r="K18" s="28">
        <f>SUM(K12-K17)</f>
        <v>12361</v>
      </c>
    </row>
    <row r="19" spans="1:11" ht="21.75" customHeight="1">
      <c r="A19" s="15" t="s">
        <v>219</v>
      </c>
      <c r="E19" s="28">
        <v>47</v>
      </c>
      <c r="G19" s="28">
        <v>0</v>
      </c>
      <c r="H19" s="28"/>
      <c r="I19" s="28">
        <v>70</v>
      </c>
      <c r="J19" s="29"/>
      <c r="K19" s="28">
        <v>0</v>
      </c>
    </row>
    <row r="20" spans="1:11" ht="21.75" customHeight="1">
      <c r="A20" s="15" t="s">
        <v>202</v>
      </c>
      <c r="C20" s="20"/>
      <c r="E20" s="28">
        <v>0</v>
      </c>
      <c r="G20" s="28">
        <v>-168</v>
      </c>
      <c r="H20" s="72"/>
      <c r="I20" s="28">
        <v>0</v>
      </c>
      <c r="J20" s="72"/>
      <c r="K20" s="28">
        <v>0</v>
      </c>
    </row>
    <row r="21" spans="1:11" ht="21.75" customHeight="1">
      <c r="A21" s="15" t="s">
        <v>259</v>
      </c>
      <c r="C21" s="20"/>
      <c r="E21" s="14"/>
    </row>
    <row r="22" spans="1:11" ht="21.75" customHeight="1">
      <c r="A22" s="15" t="s">
        <v>249</v>
      </c>
      <c r="C22" s="20"/>
      <c r="E22" s="28">
        <v>-3947</v>
      </c>
      <c r="G22" s="28">
        <v>0</v>
      </c>
      <c r="H22" s="72"/>
      <c r="I22" s="28">
        <v>53</v>
      </c>
      <c r="J22" s="72"/>
      <c r="K22" s="28">
        <v>0</v>
      </c>
    </row>
    <row r="23" spans="1:11" ht="21.75" customHeight="1">
      <c r="A23" s="24" t="s">
        <v>229</v>
      </c>
      <c r="B23" s="9"/>
      <c r="E23" s="14"/>
    </row>
    <row r="24" spans="1:11" ht="21.75" customHeight="1">
      <c r="A24" s="24" t="s">
        <v>228</v>
      </c>
      <c r="B24" s="9"/>
      <c r="E24" s="28">
        <v>420</v>
      </c>
      <c r="G24" s="28">
        <v>0</v>
      </c>
      <c r="H24" s="28"/>
      <c r="I24" s="28">
        <v>187</v>
      </c>
      <c r="J24" s="29"/>
      <c r="K24" s="28">
        <v>0</v>
      </c>
    </row>
    <row r="25" spans="1:11" ht="21.75" customHeight="1">
      <c r="A25" s="24" t="s">
        <v>230</v>
      </c>
      <c r="B25" s="9"/>
      <c r="E25" s="26">
        <v>-2544</v>
      </c>
      <c r="G25" s="26">
        <v>-1764</v>
      </c>
      <c r="H25" s="74"/>
      <c r="I25" s="73">
        <v>-1377</v>
      </c>
      <c r="J25" s="74"/>
      <c r="K25" s="73">
        <v>-745</v>
      </c>
    </row>
    <row r="26" spans="1:11" ht="21.75" customHeight="1">
      <c r="A26" s="37" t="s">
        <v>220</v>
      </c>
      <c r="B26" s="9"/>
      <c r="E26" s="28">
        <f>SUM(E18:E25)</f>
        <v>91195</v>
      </c>
      <c r="G26" s="28">
        <f>SUM(G18:G25)</f>
        <v>29258</v>
      </c>
      <c r="H26" s="28"/>
      <c r="I26" s="28">
        <f>SUM(I18:I25)</f>
        <v>20155</v>
      </c>
      <c r="J26" s="29"/>
      <c r="K26" s="28">
        <f>SUM(K18:K25)</f>
        <v>11616</v>
      </c>
    </row>
    <row r="27" spans="1:11" ht="21.75" customHeight="1">
      <c r="A27" s="24" t="s">
        <v>145</v>
      </c>
      <c r="B27" s="9"/>
      <c r="C27" s="20">
        <v>17</v>
      </c>
      <c r="D27" s="20"/>
      <c r="E27" s="26">
        <v>-13282</v>
      </c>
      <c r="G27" s="26">
        <v>-8122</v>
      </c>
      <c r="H27" s="74"/>
      <c r="I27" s="73">
        <v>-4401</v>
      </c>
      <c r="J27" s="74"/>
      <c r="K27" s="73">
        <v>-2339</v>
      </c>
    </row>
    <row r="28" spans="1:11" ht="21.75" customHeight="1" thickBot="1">
      <c r="A28" s="19" t="s">
        <v>136</v>
      </c>
      <c r="E28" s="27">
        <f>SUM(E26:E27)</f>
        <v>77913</v>
      </c>
      <c r="G28" s="27">
        <f>SUM(G26:G27)</f>
        <v>21136</v>
      </c>
      <c r="H28" s="28"/>
      <c r="I28" s="27">
        <f>SUM(I26:I27)</f>
        <v>15754</v>
      </c>
      <c r="J28" s="30"/>
      <c r="K28" s="27">
        <f>SUM(K26:K27)</f>
        <v>9277</v>
      </c>
    </row>
    <row r="29" spans="1:11" ht="21.75" customHeight="1" thickTop="1">
      <c r="A29" s="19"/>
      <c r="E29" s="28"/>
      <c r="G29" s="28"/>
      <c r="H29" s="28"/>
      <c r="I29" s="28"/>
      <c r="J29" s="30"/>
      <c r="K29" s="28"/>
    </row>
    <row r="30" spans="1:11" ht="21.75" customHeight="1">
      <c r="A30" s="19" t="s">
        <v>107</v>
      </c>
      <c r="E30" s="28"/>
      <c r="G30" s="28"/>
      <c r="H30" s="28"/>
      <c r="I30" s="28"/>
      <c r="J30" s="30"/>
      <c r="K30" s="28"/>
    </row>
    <row r="31" spans="1:11" ht="21.75" customHeight="1" thickBot="1">
      <c r="A31" s="15" t="s">
        <v>108</v>
      </c>
      <c r="E31" s="28">
        <v>56157</v>
      </c>
      <c r="G31" s="28">
        <v>27541</v>
      </c>
      <c r="H31" s="28"/>
      <c r="I31" s="46">
        <f>SUM(I28)</f>
        <v>15754</v>
      </c>
      <c r="J31" s="30"/>
      <c r="K31" s="46">
        <f>SUM(K28)</f>
        <v>9277</v>
      </c>
    </row>
    <row r="32" spans="1:11" ht="21.75" customHeight="1" thickTop="1">
      <c r="A32" s="15" t="s">
        <v>109</v>
      </c>
      <c r="E32" s="26">
        <v>21756</v>
      </c>
      <c r="G32" s="26">
        <v>-6405</v>
      </c>
      <c r="H32" s="28"/>
      <c r="I32" s="28"/>
      <c r="J32" s="30"/>
      <c r="K32" s="28"/>
    </row>
    <row r="33" spans="1:11" ht="21.75" customHeight="1" thickBot="1">
      <c r="A33" s="19"/>
      <c r="E33" s="27">
        <f>SUM(E31:E32)</f>
        <v>77913</v>
      </c>
      <c r="G33" s="27">
        <f>SUM(G31:G32)</f>
        <v>21136</v>
      </c>
      <c r="H33" s="28"/>
      <c r="I33" s="28"/>
      <c r="J33" s="30"/>
      <c r="K33" s="28"/>
    </row>
    <row r="34" spans="1:11" ht="21.75" customHeight="1" thickTop="1">
      <c r="A34" s="19"/>
      <c r="E34" s="28"/>
      <c r="G34" s="28"/>
      <c r="H34" s="28"/>
      <c r="I34" s="28"/>
      <c r="J34" s="30"/>
      <c r="K34" s="28" t="s">
        <v>188</v>
      </c>
    </row>
    <row r="35" spans="1:11" ht="21.75" customHeight="1">
      <c r="A35" s="19" t="s">
        <v>48</v>
      </c>
      <c r="C35" s="20"/>
      <c r="D35" s="20"/>
      <c r="E35" s="14"/>
    </row>
    <row r="36" spans="1:11" ht="21.75" customHeight="1">
      <c r="A36" s="24" t="s">
        <v>49</v>
      </c>
      <c r="E36" s="14"/>
    </row>
    <row r="37" spans="1:11" ht="21.75" customHeight="1" thickBot="1">
      <c r="A37" s="24" t="s">
        <v>143</v>
      </c>
      <c r="E37" s="57">
        <f>ROUND(E31/651899.5,2)</f>
        <v>0.09</v>
      </c>
      <c r="G37" s="57">
        <v>0.04</v>
      </c>
      <c r="H37" s="59"/>
      <c r="I37" s="57">
        <f>ROUND(I31/651899.5,2)</f>
        <v>0.02</v>
      </c>
      <c r="K37" s="57">
        <v>0.01</v>
      </c>
    </row>
    <row r="38" spans="1:11" ht="21.75" customHeight="1" thickTop="1">
      <c r="A38" s="19"/>
      <c r="E38" s="28"/>
      <c r="G38" s="28"/>
      <c r="H38" s="28"/>
      <c r="I38" s="28"/>
      <c r="K38" s="28"/>
    </row>
    <row r="39" spans="1:11" ht="21.75" customHeight="1">
      <c r="A39" s="15" t="s">
        <v>203</v>
      </c>
      <c r="C39" s="38"/>
      <c r="D39" s="38"/>
      <c r="E39" s="38"/>
      <c r="G39" s="33"/>
      <c r="H39" s="33"/>
      <c r="I39" s="33"/>
      <c r="J39" s="31"/>
      <c r="K39" s="33"/>
    </row>
    <row r="40" spans="1:11" ht="21.75" customHeight="1">
      <c r="C40" s="38"/>
      <c r="D40" s="38"/>
      <c r="E40" s="38"/>
      <c r="K40" s="28"/>
    </row>
    <row r="41" spans="1:11" ht="21.75" customHeight="1">
      <c r="C41" s="38"/>
      <c r="D41" s="38"/>
      <c r="E41" s="38"/>
      <c r="K41" s="28"/>
    </row>
    <row r="42" spans="1:11" ht="21.75" customHeight="1">
      <c r="A42" s="39"/>
      <c r="B42" s="39"/>
      <c r="C42" s="45"/>
      <c r="D42" s="45"/>
      <c r="E42" s="45"/>
      <c r="F42" s="39"/>
      <c r="G42" s="39"/>
      <c r="H42" s="39"/>
      <c r="I42" s="39"/>
      <c r="J42" s="39"/>
      <c r="K42" s="39"/>
    </row>
    <row r="43" spans="1:11" ht="21.75" customHeight="1">
      <c r="A43" s="58" t="s">
        <v>91</v>
      </c>
      <c r="C43" s="45"/>
      <c r="D43" s="45"/>
      <c r="E43" s="14"/>
      <c r="F43" s="132" t="s">
        <v>93</v>
      </c>
      <c r="G43" s="132"/>
      <c r="H43" s="132"/>
      <c r="I43" s="132"/>
      <c r="J43" s="132"/>
      <c r="K43" s="132"/>
    </row>
    <row r="44" spans="1:11" ht="21.75" customHeight="1">
      <c r="A44" s="110" t="s">
        <v>92</v>
      </c>
      <c r="B44" s="34"/>
      <c r="C44" s="45"/>
      <c r="D44" s="45"/>
      <c r="E44" s="45"/>
      <c r="F44" s="133" t="s">
        <v>92</v>
      </c>
      <c r="G44" s="133"/>
      <c r="H44" s="133"/>
      <c r="I44" s="133"/>
      <c r="J44" s="133"/>
      <c r="K44" s="133"/>
    </row>
    <row r="45" spans="1:11" s="9" customFormat="1" ht="21.75" customHeight="1">
      <c r="B45" s="6"/>
      <c r="C45" s="7"/>
      <c r="D45" s="7"/>
      <c r="E45" s="7"/>
      <c r="F45" s="8"/>
      <c r="G45" s="8"/>
      <c r="H45" s="8"/>
      <c r="I45" s="8"/>
      <c r="J45" s="8"/>
      <c r="K45" s="31" t="s">
        <v>135</v>
      </c>
    </row>
    <row r="46" spans="1:11" s="9" customFormat="1" ht="21.75" customHeight="1">
      <c r="A46" s="3" t="s">
        <v>101</v>
      </c>
      <c r="B46" s="6"/>
      <c r="C46" s="7"/>
      <c r="D46" s="7"/>
      <c r="E46" s="7"/>
      <c r="F46" s="8"/>
      <c r="G46" s="8"/>
      <c r="H46" s="8"/>
      <c r="I46" s="8"/>
      <c r="J46" s="8"/>
      <c r="K46" s="8"/>
    </row>
    <row r="47" spans="1:11" s="9" customFormat="1" ht="21.75" customHeight="1">
      <c r="A47" s="5" t="s">
        <v>127</v>
      </c>
      <c r="B47" s="6"/>
      <c r="C47" s="7"/>
      <c r="D47" s="7"/>
      <c r="E47" s="7"/>
      <c r="F47" s="8"/>
      <c r="G47" s="8"/>
      <c r="H47" s="8"/>
      <c r="I47" s="8"/>
      <c r="J47" s="8"/>
      <c r="K47" s="8"/>
    </row>
    <row r="48" spans="1:11" s="9" customFormat="1" ht="21.75" customHeight="1">
      <c r="A48" s="5" t="s">
        <v>214</v>
      </c>
      <c r="B48" s="6"/>
      <c r="C48" s="7"/>
      <c r="D48" s="7"/>
      <c r="E48" s="7"/>
      <c r="F48" s="8"/>
      <c r="G48" s="8"/>
      <c r="H48" s="8"/>
      <c r="I48" s="8"/>
      <c r="J48" s="8"/>
      <c r="K48" s="8"/>
    </row>
    <row r="49" spans="1:11" s="9" customFormat="1" ht="21.75" customHeight="1">
      <c r="B49" s="6"/>
      <c r="C49" s="7"/>
      <c r="D49" s="7"/>
      <c r="E49" s="7"/>
      <c r="F49" s="8"/>
      <c r="G49" s="6"/>
      <c r="H49" s="6"/>
      <c r="I49" s="6"/>
      <c r="J49" s="8"/>
      <c r="K49" s="13" t="s">
        <v>130</v>
      </c>
    </row>
    <row r="50" spans="1:11" s="61" customFormat="1" ht="21.75" customHeight="1">
      <c r="A50" s="19"/>
      <c r="D50" s="62"/>
      <c r="E50" s="134" t="s">
        <v>40</v>
      </c>
      <c r="F50" s="134"/>
      <c r="G50" s="134"/>
      <c r="H50" s="63"/>
      <c r="I50" s="134" t="s">
        <v>41</v>
      </c>
      <c r="J50" s="134"/>
      <c r="K50" s="134"/>
    </row>
    <row r="51" spans="1:11" ht="21.75" customHeight="1">
      <c r="C51" s="110"/>
      <c r="D51" s="16"/>
      <c r="E51" s="87">
        <v>2563</v>
      </c>
      <c r="F51" s="60"/>
      <c r="G51" s="87">
        <v>2562</v>
      </c>
      <c r="H51" s="60"/>
      <c r="I51" s="87">
        <v>2563</v>
      </c>
      <c r="J51" s="60"/>
      <c r="K51" s="87">
        <v>2562</v>
      </c>
    </row>
    <row r="52" spans="1:11" ht="21.75" customHeight="1">
      <c r="C52" s="69"/>
      <c r="D52" s="16"/>
      <c r="E52" s="60"/>
      <c r="F52" s="60"/>
      <c r="G52" s="60"/>
      <c r="H52" s="60"/>
      <c r="I52" s="60"/>
      <c r="J52" s="60"/>
      <c r="K52" s="60"/>
    </row>
    <row r="53" spans="1:11" ht="21.75" customHeight="1">
      <c r="A53" s="19" t="s">
        <v>136</v>
      </c>
      <c r="C53" s="69"/>
      <c r="D53" s="16"/>
      <c r="E53" s="70">
        <f>SUM(E28)</f>
        <v>77913</v>
      </c>
      <c r="F53" s="60"/>
      <c r="G53" s="70">
        <f>SUM(G28)</f>
        <v>21136</v>
      </c>
      <c r="H53" s="60"/>
      <c r="I53" s="70">
        <f>SUM(I28)</f>
        <v>15754</v>
      </c>
      <c r="J53" s="60"/>
      <c r="K53" s="70">
        <f>SUM(K28)</f>
        <v>9277</v>
      </c>
    </row>
    <row r="54" spans="1:11" ht="21.75" customHeight="1">
      <c r="A54" s="41" t="s">
        <v>47</v>
      </c>
      <c r="E54" s="28"/>
      <c r="G54" s="28"/>
      <c r="H54" s="28"/>
      <c r="I54" s="28"/>
      <c r="J54" s="30"/>
      <c r="K54" s="28"/>
    </row>
    <row r="55" spans="1:11" ht="21.75" customHeight="1">
      <c r="A55" s="65" t="s">
        <v>144</v>
      </c>
      <c r="E55" s="28"/>
      <c r="G55" s="28"/>
      <c r="H55" s="28"/>
      <c r="I55" s="28"/>
      <c r="J55" s="30"/>
      <c r="K55" s="28"/>
    </row>
    <row r="56" spans="1:11" ht="21.75" customHeight="1">
      <c r="A56" s="42" t="s">
        <v>128</v>
      </c>
      <c r="E56" s="28"/>
      <c r="G56" s="28"/>
      <c r="H56" s="28"/>
      <c r="I56" s="28"/>
      <c r="J56" s="30"/>
      <c r="K56" s="28"/>
    </row>
    <row r="57" spans="1:11" ht="21.75" customHeight="1">
      <c r="A57" s="42" t="s">
        <v>129</v>
      </c>
      <c r="E57" s="28">
        <v>3635</v>
      </c>
      <c r="G57" s="28">
        <v>-3569</v>
      </c>
      <c r="H57" s="28"/>
      <c r="I57" s="28">
        <v>0</v>
      </c>
      <c r="J57" s="30"/>
      <c r="K57" s="28">
        <v>0</v>
      </c>
    </row>
    <row r="58" spans="1:11" ht="21.75" customHeight="1">
      <c r="A58" s="42" t="s">
        <v>231</v>
      </c>
      <c r="C58" s="20"/>
      <c r="D58" s="20"/>
      <c r="E58" s="28">
        <v>0</v>
      </c>
      <c r="F58" s="34"/>
      <c r="G58" s="28">
        <v>300</v>
      </c>
      <c r="H58" s="75"/>
      <c r="I58" s="28">
        <v>0</v>
      </c>
      <c r="J58" s="28"/>
      <c r="K58" s="28">
        <v>194</v>
      </c>
    </row>
    <row r="59" spans="1:11" ht="21.75" customHeight="1">
      <c r="A59" s="42" t="s">
        <v>104</v>
      </c>
      <c r="C59" s="20"/>
      <c r="D59" s="14"/>
      <c r="E59" s="26">
        <v>0</v>
      </c>
      <c r="G59" s="44">
        <v>-60</v>
      </c>
      <c r="H59" s="75"/>
      <c r="I59" s="26">
        <v>0</v>
      </c>
      <c r="J59" s="75"/>
      <c r="K59" s="26">
        <v>-39</v>
      </c>
    </row>
    <row r="60" spans="1:11" ht="21.75" customHeight="1">
      <c r="A60" s="42" t="s">
        <v>187</v>
      </c>
      <c r="C60" s="20"/>
      <c r="D60" s="20"/>
      <c r="E60" s="28"/>
      <c r="G60" s="28"/>
      <c r="H60" s="28"/>
      <c r="I60" s="28"/>
      <c r="J60" s="30"/>
      <c r="K60" s="28"/>
    </row>
    <row r="61" spans="1:11" ht="21.75" customHeight="1">
      <c r="A61" s="42" t="s">
        <v>102</v>
      </c>
      <c r="C61" s="20"/>
      <c r="D61" s="20"/>
      <c r="E61" s="26">
        <f>SUM(E57:E59)</f>
        <v>3635</v>
      </c>
      <c r="G61" s="26">
        <f>SUM(G57:G59)</f>
        <v>-3329</v>
      </c>
      <c r="H61" s="28"/>
      <c r="I61" s="26">
        <f>SUM(I57:I59)</f>
        <v>0</v>
      </c>
      <c r="J61" s="30"/>
      <c r="K61" s="26">
        <f>SUM(K57:K59)</f>
        <v>155</v>
      </c>
    </row>
    <row r="62" spans="1:11" ht="21.75" customHeight="1">
      <c r="A62" s="41" t="s">
        <v>137</v>
      </c>
      <c r="E62" s="26">
        <f>SUM(E60:E61)</f>
        <v>3635</v>
      </c>
      <c r="G62" s="26">
        <f>SUM(G60:G61)</f>
        <v>-3329</v>
      </c>
      <c r="H62" s="28"/>
      <c r="I62" s="26">
        <f>SUM(I61:I61)</f>
        <v>0</v>
      </c>
      <c r="J62" s="30"/>
      <c r="K62" s="26">
        <f>SUM(K61:K61)</f>
        <v>155</v>
      </c>
    </row>
    <row r="63" spans="1:11" ht="21.75" customHeight="1">
      <c r="A63" s="41"/>
      <c r="E63" s="30"/>
      <c r="G63" s="30"/>
      <c r="H63" s="30"/>
      <c r="I63" s="30"/>
      <c r="J63" s="30"/>
      <c r="K63" s="30"/>
    </row>
    <row r="64" spans="1:11" ht="21.75" customHeight="1" thickBot="1">
      <c r="A64" s="41" t="s">
        <v>138</v>
      </c>
      <c r="E64" s="46">
        <f>E62+E28</f>
        <v>81548</v>
      </c>
      <c r="G64" s="46">
        <f>G62+G28</f>
        <v>17807</v>
      </c>
      <c r="H64" s="28"/>
      <c r="I64" s="46">
        <f>I62+I28</f>
        <v>15754</v>
      </c>
      <c r="J64" s="30"/>
      <c r="K64" s="46">
        <f>K62+K28</f>
        <v>9432</v>
      </c>
    </row>
    <row r="65" spans="1:11" ht="21.75" customHeight="1" thickTop="1">
      <c r="A65" s="41"/>
      <c r="E65" s="28"/>
      <c r="G65" s="28"/>
      <c r="H65" s="28"/>
      <c r="I65" s="28"/>
      <c r="J65" s="30"/>
      <c r="K65" s="28"/>
    </row>
    <row r="66" spans="1:11" ht="21.75" customHeight="1">
      <c r="A66" s="19" t="s">
        <v>110</v>
      </c>
      <c r="E66" s="28"/>
      <c r="G66" s="28"/>
      <c r="H66" s="28"/>
      <c r="I66" s="28"/>
      <c r="J66" s="30"/>
      <c r="K66" s="28"/>
    </row>
    <row r="67" spans="1:11" ht="21.75" customHeight="1" thickBot="1">
      <c r="A67" s="15" t="s">
        <v>108</v>
      </c>
      <c r="E67" s="28">
        <v>59718</v>
      </c>
      <c r="G67" s="28">
        <v>24260</v>
      </c>
      <c r="H67" s="28"/>
      <c r="I67" s="46">
        <f>SUM(I64)</f>
        <v>15754</v>
      </c>
      <c r="J67" s="30"/>
      <c r="K67" s="46">
        <f>SUM(K64)</f>
        <v>9432</v>
      </c>
    </row>
    <row r="68" spans="1:11" ht="21.75" customHeight="1" thickTop="1">
      <c r="A68" s="15" t="s">
        <v>109</v>
      </c>
      <c r="E68" s="26">
        <v>21830</v>
      </c>
      <c r="G68" s="26">
        <v>-6453</v>
      </c>
      <c r="H68" s="28"/>
      <c r="I68" s="28"/>
      <c r="J68" s="30"/>
      <c r="K68" s="28"/>
    </row>
    <row r="69" spans="1:11" ht="21.75" customHeight="1" thickBot="1">
      <c r="A69" s="19"/>
      <c r="E69" s="27">
        <f>SUM(E67:E68)</f>
        <v>81548</v>
      </c>
      <c r="G69" s="27">
        <f>SUM(G67:G68)</f>
        <v>17807</v>
      </c>
      <c r="H69" s="28"/>
      <c r="I69" s="28"/>
      <c r="J69" s="30"/>
      <c r="K69" s="28"/>
    </row>
    <row r="70" spans="1:11" ht="21.75" customHeight="1" thickTop="1">
      <c r="A70" s="41"/>
      <c r="E70" s="28"/>
      <c r="G70" s="28"/>
      <c r="H70" s="28"/>
      <c r="I70" s="28"/>
      <c r="J70" s="30"/>
      <c r="K70" s="28"/>
    </row>
    <row r="71" spans="1:11" ht="21.75" customHeight="1">
      <c r="A71" s="15" t="s">
        <v>203</v>
      </c>
      <c r="C71" s="38"/>
      <c r="D71" s="38"/>
      <c r="E71" s="38"/>
      <c r="G71" s="33"/>
      <c r="H71" s="33"/>
      <c r="I71" s="33"/>
      <c r="J71" s="31"/>
      <c r="K71" s="33"/>
    </row>
    <row r="72" spans="1:11" ht="21.75" customHeight="1">
      <c r="C72" s="38"/>
      <c r="D72" s="38"/>
      <c r="E72" s="38"/>
      <c r="K72" s="28"/>
    </row>
    <row r="73" spans="1:11" ht="21.75" customHeight="1">
      <c r="C73" s="38"/>
      <c r="D73" s="38"/>
      <c r="E73" s="38"/>
      <c r="K73" s="28"/>
    </row>
    <row r="74" spans="1:11" ht="21.75" customHeight="1">
      <c r="A74" s="39"/>
      <c r="B74" s="39"/>
      <c r="C74" s="45"/>
      <c r="D74" s="45"/>
      <c r="E74" s="45"/>
      <c r="F74" s="39"/>
      <c r="G74" s="39"/>
      <c r="H74" s="39"/>
      <c r="I74" s="39"/>
      <c r="J74" s="39"/>
      <c r="K74" s="39"/>
    </row>
    <row r="75" spans="1:11" ht="21.75" customHeight="1">
      <c r="A75" s="58" t="s">
        <v>91</v>
      </c>
      <c r="C75" s="45"/>
      <c r="D75" s="45"/>
      <c r="E75" s="45"/>
      <c r="F75" s="132" t="s">
        <v>93</v>
      </c>
      <c r="G75" s="132"/>
      <c r="H75" s="132"/>
      <c r="I75" s="132"/>
      <c r="J75" s="132"/>
      <c r="K75" s="132"/>
    </row>
    <row r="76" spans="1:11" ht="21.75" customHeight="1">
      <c r="A76" s="110" t="s">
        <v>92</v>
      </c>
      <c r="B76" s="34"/>
      <c r="C76" s="45"/>
      <c r="D76" s="45"/>
      <c r="E76" s="45"/>
      <c r="F76" s="133" t="s">
        <v>92</v>
      </c>
      <c r="G76" s="133"/>
      <c r="H76" s="133"/>
      <c r="I76" s="133"/>
      <c r="J76" s="133"/>
      <c r="K76" s="133"/>
    </row>
    <row r="77" spans="1:11" s="9" customFormat="1" ht="21.75" customHeight="1">
      <c r="B77" s="6"/>
      <c r="C77" s="7"/>
      <c r="D77" s="7"/>
      <c r="E77" s="7"/>
      <c r="F77" s="8"/>
      <c r="G77" s="8"/>
      <c r="H77" s="8"/>
      <c r="I77" s="8"/>
      <c r="J77" s="8"/>
      <c r="K77" s="31" t="s">
        <v>135</v>
      </c>
    </row>
    <row r="78" spans="1:11" s="9" customFormat="1" ht="21.75" customHeight="1">
      <c r="A78" s="3" t="s">
        <v>101</v>
      </c>
      <c r="B78" s="6"/>
      <c r="C78" s="7"/>
      <c r="D78" s="7"/>
      <c r="E78" s="7"/>
      <c r="F78" s="8"/>
      <c r="G78" s="8"/>
      <c r="H78" s="8"/>
      <c r="I78" s="8"/>
      <c r="J78" s="8"/>
      <c r="K78" s="8"/>
    </row>
    <row r="79" spans="1:11" s="9" customFormat="1" ht="21.75" customHeight="1">
      <c r="A79" s="5" t="s">
        <v>126</v>
      </c>
      <c r="B79" s="6"/>
      <c r="C79" s="7"/>
      <c r="D79" s="7"/>
      <c r="E79" s="7"/>
      <c r="F79" s="8"/>
      <c r="G79" s="8"/>
      <c r="H79" s="8"/>
      <c r="I79" s="8"/>
      <c r="J79" s="8"/>
      <c r="K79" s="8"/>
    </row>
    <row r="80" spans="1:11" s="9" customFormat="1" ht="21.75" customHeight="1">
      <c r="A80" s="5" t="s">
        <v>215</v>
      </c>
      <c r="B80" s="6"/>
      <c r="C80" s="7"/>
      <c r="D80" s="7"/>
      <c r="E80" s="7"/>
      <c r="F80" s="8"/>
      <c r="G80" s="8"/>
      <c r="H80" s="8"/>
      <c r="I80" s="8"/>
      <c r="J80" s="8"/>
      <c r="K80" s="8"/>
    </row>
    <row r="81" spans="1:11" s="9" customFormat="1" ht="21.75" customHeight="1">
      <c r="B81" s="6"/>
      <c r="C81" s="7"/>
      <c r="D81" s="7"/>
      <c r="E81" s="7"/>
      <c r="F81" s="8"/>
      <c r="G81" s="6"/>
      <c r="H81" s="6"/>
      <c r="I81" s="6"/>
      <c r="J81" s="8"/>
      <c r="K81" s="13" t="s">
        <v>130</v>
      </c>
    </row>
    <row r="82" spans="1:11" s="61" customFormat="1" ht="21.75" customHeight="1">
      <c r="A82" s="19"/>
      <c r="D82" s="62"/>
      <c r="E82" s="134" t="s">
        <v>40</v>
      </c>
      <c r="F82" s="134"/>
      <c r="G82" s="134"/>
      <c r="H82" s="63"/>
      <c r="I82" s="134" t="s">
        <v>41</v>
      </c>
      <c r="J82" s="134"/>
      <c r="K82" s="134"/>
    </row>
    <row r="83" spans="1:11" ht="21.75" customHeight="1">
      <c r="C83" s="86" t="s">
        <v>1</v>
      </c>
      <c r="D83" s="16"/>
      <c r="E83" s="87">
        <v>2563</v>
      </c>
      <c r="F83" s="60"/>
      <c r="G83" s="87">
        <v>2562</v>
      </c>
      <c r="H83" s="60"/>
      <c r="I83" s="87">
        <v>2563</v>
      </c>
      <c r="J83" s="60"/>
      <c r="K83" s="87">
        <v>2562</v>
      </c>
    </row>
    <row r="84" spans="1:11" ht="21.75" customHeight="1">
      <c r="A84" s="19" t="s">
        <v>46</v>
      </c>
      <c r="C84" s="16"/>
      <c r="D84" s="16"/>
      <c r="E84" s="16"/>
      <c r="F84" s="17"/>
      <c r="G84" s="60"/>
      <c r="H84" s="60"/>
      <c r="I84" s="60"/>
      <c r="J84" s="18"/>
      <c r="K84" s="60"/>
    </row>
    <row r="85" spans="1:11" ht="21.75" customHeight="1">
      <c r="A85" s="19" t="s">
        <v>26</v>
      </c>
    </row>
    <row r="86" spans="1:11" ht="21.75" customHeight="1">
      <c r="A86" s="24" t="s">
        <v>80</v>
      </c>
      <c r="B86" s="23"/>
      <c r="C86" s="20">
        <v>3</v>
      </c>
      <c r="D86" s="20"/>
      <c r="E86" s="29">
        <v>2588840</v>
      </c>
      <c r="G86" s="29">
        <v>1609435</v>
      </c>
      <c r="H86" s="72"/>
      <c r="I86" s="71">
        <v>502900</v>
      </c>
      <c r="J86" s="72"/>
      <c r="K86" s="71">
        <v>601550</v>
      </c>
    </row>
    <row r="87" spans="1:11" ht="21.75" customHeight="1">
      <c r="A87" s="24" t="s">
        <v>97</v>
      </c>
      <c r="B87" s="23"/>
      <c r="C87" s="20" t="s">
        <v>204</v>
      </c>
      <c r="D87" s="20"/>
      <c r="E87" s="28">
        <v>0</v>
      </c>
      <c r="G87" s="28">
        <v>0</v>
      </c>
      <c r="H87" s="72"/>
      <c r="I87" s="28">
        <v>47477</v>
      </c>
      <c r="J87" s="72"/>
      <c r="K87" s="28">
        <v>64347</v>
      </c>
    </row>
    <row r="88" spans="1:11" ht="21.75" customHeight="1">
      <c r="A88" s="24" t="s">
        <v>27</v>
      </c>
      <c r="B88" s="23"/>
      <c r="C88" s="20"/>
      <c r="D88" s="20"/>
      <c r="E88" s="111">
        <v>17572</v>
      </c>
      <c r="G88" s="111">
        <v>9840</v>
      </c>
      <c r="H88" s="72"/>
      <c r="I88" s="73">
        <v>9119</v>
      </c>
      <c r="J88" s="72"/>
      <c r="K88" s="73">
        <v>3828</v>
      </c>
    </row>
    <row r="89" spans="1:11" ht="21.75" customHeight="1">
      <c r="A89" s="19" t="s">
        <v>28</v>
      </c>
      <c r="E89" s="26">
        <f>SUM(E86:E88)</f>
        <v>2606412</v>
      </c>
      <c r="G89" s="26">
        <f>SUM(G86:G88)</f>
        <v>1619275</v>
      </c>
      <c r="H89" s="28"/>
      <c r="I89" s="26">
        <f>SUM(I86:I88)</f>
        <v>559496</v>
      </c>
      <c r="J89" s="29"/>
      <c r="K89" s="26">
        <f>SUM(K86:K88)</f>
        <v>669725</v>
      </c>
    </row>
    <row r="90" spans="1:11" ht="21.75" customHeight="1">
      <c r="A90" s="19" t="s">
        <v>29</v>
      </c>
      <c r="G90" s="15"/>
      <c r="H90" s="28"/>
      <c r="I90" s="28"/>
      <c r="J90" s="29"/>
      <c r="K90" s="28"/>
    </row>
    <row r="91" spans="1:11" ht="21.75" customHeight="1">
      <c r="A91" s="24" t="s">
        <v>35</v>
      </c>
      <c r="B91" s="23"/>
      <c r="C91" s="20">
        <v>3</v>
      </c>
      <c r="D91" s="20"/>
      <c r="E91" s="28">
        <v>2155237</v>
      </c>
      <c r="G91" s="28">
        <v>1357016</v>
      </c>
      <c r="H91" s="72"/>
      <c r="I91" s="71">
        <v>387066</v>
      </c>
      <c r="J91" s="72"/>
      <c r="K91" s="71">
        <v>503218</v>
      </c>
    </row>
    <row r="92" spans="1:11" ht="21.75" customHeight="1">
      <c r="A92" s="24" t="s">
        <v>38</v>
      </c>
      <c r="B92" s="23"/>
      <c r="E92" s="28">
        <v>22661</v>
      </c>
      <c r="G92" s="28">
        <v>25400</v>
      </c>
      <c r="H92" s="72"/>
      <c r="I92" s="71">
        <v>20328</v>
      </c>
      <c r="J92" s="72"/>
      <c r="K92" s="71">
        <v>23177</v>
      </c>
    </row>
    <row r="93" spans="1:11" ht="21.75" customHeight="1">
      <c r="A93" s="24" t="s">
        <v>30</v>
      </c>
      <c r="B93" s="23"/>
      <c r="C93" s="20"/>
      <c r="D93" s="20"/>
      <c r="E93" s="26">
        <v>184606</v>
      </c>
      <c r="G93" s="26">
        <v>183796</v>
      </c>
      <c r="H93" s="72"/>
      <c r="I93" s="73">
        <v>54098</v>
      </c>
      <c r="J93" s="72"/>
      <c r="K93" s="73">
        <v>59688</v>
      </c>
    </row>
    <row r="94" spans="1:11" ht="21.75" customHeight="1">
      <c r="A94" s="19" t="s">
        <v>31</v>
      </c>
      <c r="E94" s="26">
        <f>SUM(E91:E93)</f>
        <v>2362504</v>
      </c>
      <c r="G94" s="26">
        <f>SUM(G91:G93)</f>
        <v>1566212</v>
      </c>
      <c r="H94" s="28"/>
      <c r="I94" s="26">
        <f>SUM(I91:I93)</f>
        <v>461492</v>
      </c>
      <c r="J94" s="29"/>
      <c r="K94" s="26">
        <f>SUM(K91:K93)</f>
        <v>586083</v>
      </c>
    </row>
    <row r="95" spans="1:11" ht="21.75" customHeight="1">
      <c r="A95" s="19" t="s">
        <v>218</v>
      </c>
      <c r="E95" s="28">
        <f>SUM(E89-E94)</f>
        <v>243908</v>
      </c>
      <c r="G95" s="28">
        <f>SUM(G89-G94)</f>
        <v>53063</v>
      </c>
      <c r="H95" s="28"/>
      <c r="I95" s="28">
        <f>SUM(I89-I94)</f>
        <v>98004</v>
      </c>
      <c r="J95" s="29"/>
      <c r="K95" s="28">
        <f>SUM(K89-K94)</f>
        <v>83642</v>
      </c>
    </row>
    <row r="96" spans="1:11" ht="21.75" customHeight="1">
      <c r="A96" s="15" t="s">
        <v>219</v>
      </c>
      <c r="E96" s="28">
        <v>250</v>
      </c>
      <c r="G96" s="28">
        <v>0</v>
      </c>
      <c r="H96" s="28"/>
      <c r="I96" s="28">
        <v>264</v>
      </c>
      <c r="J96" s="29"/>
      <c r="K96" s="28">
        <v>0</v>
      </c>
    </row>
    <row r="97" spans="1:11" ht="21.75" customHeight="1">
      <c r="A97" s="15" t="s">
        <v>202</v>
      </c>
      <c r="C97" s="20"/>
      <c r="E97" s="28">
        <v>0</v>
      </c>
      <c r="G97" s="28">
        <v>-168</v>
      </c>
      <c r="H97" s="28"/>
      <c r="I97" s="28">
        <v>0</v>
      </c>
      <c r="J97" s="29"/>
      <c r="K97" s="28">
        <v>0</v>
      </c>
    </row>
    <row r="98" spans="1:11" ht="21.75" customHeight="1">
      <c r="A98" s="15" t="s">
        <v>255</v>
      </c>
      <c r="C98" s="20"/>
      <c r="E98" s="28">
        <v>-4068</v>
      </c>
      <c r="G98" s="28">
        <v>0</v>
      </c>
      <c r="H98" s="28"/>
      <c r="I98" s="28">
        <v>-68</v>
      </c>
      <c r="J98" s="29"/>
      <c r="K98" s="28">
        <v>0</v>
      </c>
    </row>
    <row r="99" spans="1:11" ht="21.75" customHeight="1">
      <c r="A99" s="24" t="s">
        <v>227</v>
      </c>
      <c r="B99" s="9"/>
      <c r="E99" s="14"/>
    </row>
    <row r="100" spans="1:11" ht="21.75" customHeight="1">
      <c r="A100" s="24" t="s">
        <v>228</v>
      </c>
      <c r="B100" s="9"/>
      <c r="E100" s="28">
        <v>-1341</v>
      </c>
      <c r="G100" s="28">
        <v>0</v>
      </c>
      <c r="H100" s="28"/>
      <c r="I100" s="28">
        <v>-1347</v>
      </c>
      <c r="J100" s="29"/>
      <c r="K100" s="28">
        <v>0</v>
      </c>
    </row>
    <row r="101" spans="1:11" ht="21.75" customHeight="1">
      <c r="A101" s="24" t="s">
        <v>230</v>
      </c>
      <c r="B101" s="9"/>
      <c r="E101" s="26">
        <v>-7073</v>
      </c>
      <c r="G101" s="26">
        <v>-4420</v>
      </c>
      <c r="H101" s="74"/>
      <c r="I101" s="73">
        <v>-3464</v>
      </c>
      <c r="J101" s="74"/>
      <c r="K101" s="73">
        <v>-2229</v>
      </c>
    </row>
    <row r="102" spans="1:11" ht="21.75" customHeight="1">
      <c r="A102" s="37" t="s">
        <v>220</v>
      </c>
      <c r="B102" s="9"/>
      <c r="E102" s="28">
        <f>SUM(E95:E101)</f>
        <v>231676</v>
      </c>
      <c r="G102" s="28">
        <f>SUM(G95:G101)</f>
        <v>48475</v>
      </c>
      <c r="H102" s="28"/>
      <c r="I102" s="28">
        <f>SUM(I95:I101)</f>
        <v>93389</v>
      </c>
      <c r="J102" s="29"/>
      <c r="K102" s="28">
        <f>SUM(K95:K101)</f>
        <v>81413</v>
      </c>
    </row>
    <row r="103" spans="1:11" ht="21.75" customHeight="1">
      <c r="A103" s="24" t="s">
        <v>145</v>
      </c>
      <c r="B103" s="9"/>
      <c r="C103" s="20">
        <v>17</v>
      </c>
      <c r="D103" s="20"/>
      <c r="E103" s="26">
        <v>-29993</v>
      </c>
      <c r="G103" s="26">
        <v>-14161</v>
      </c>
      <c r="H103" s="74"/>
      <c r="I103" s="73">
        <v>-10496</v>
      </c>
      <c r="J103" s="74"/>
      <c r="K103" s="73">
        <v>-4033</v>
      </c>
    </row>
    <row r="104" spans="1:11" ht="21.75" customHeight="1" thickBot="1">
      <c r="A104" s="19" t="s">
        <v>136</v>
      </c>
      <c r="E104" s="27">
        <f>SUM(E102:E103)</f>
        <v>201683</v>
      </c>
      <c r="G104" s="27">
        <f>SUM(G102:G103)</f>
        <v>34314</v>
      </c>
      <c r="H104" s="28"/>
      <c r="I104" s="27">
        <f>SUM(I102:I103)</f>
        <v>82893</v>
      </c>
      <c r="J104" s="30"/>
      <c r="K104" s="27">
        <f>SUM(K102:K103)</f>
        <v>77380</v>
      </c>
    </row>
    <row r="105" spans="1:11" ht="21.75" customHeight="1" thickTop="1">
      <c r="A105" s="19"/>
      <c r="E105" s="28"/>
      <c r="G105" s="28"/>
      <c r="H105" s="28"/>
      <c r="I105" s="28"/>
      <c r="J105" s="30"/>
      <c r="K105" s="28"/>
    </row>
    <row r="106" spans="1:11" ht="21.75" customHeight="1">
      <c r="A106" s="19" t="s">
        <v>107</v>
      </c>
      <c r="E106" s="28"/>
      <c r="G106" s="28"/>
      <c r="H106" s="28"/>
      <c r="I106" s="28"/>
      <c r="J106" s="30"/>
      <c r="K106" s="28"/>
    </row>
    <row r="107" spans="1:11" ht="21.75" customHeight="1" thickBot="1">
      <c r="A107" s="15" t="s">
        <v>108</v>
      </c>
      <c r="E107" s="28">
        <v>141688</v>
      </c>
      <c r="G107" s="28">
        <v>48616</v>
      </c>
      <c r="H107" s="28"/>
      <c r="I107" s="46">
        <f>SUM(I104)</f>
        <v>82893</v>
      </c>
      <c r="J107" s="30"/>
      <c r="K107" s="46">
        <f>SUM(K104)</f>
        <v>77380</v>
      </c>
    </row>
    <row r="108" spans="1:11" ht="21.75" customHeight="1" thickTop="1">
      <c r="A108" s="15" t="s">
        <v>109</v>
      </c>
      <c r="E108" s="26">
        <v>59995</v>
      </c>
      <c r="G108" s="26">
        <v>-14302</v>
      </c>
      <c r="H108" s="28"/>
      <c r="I108" s="28"/>
      <c r="J108" s="30"/>
      <c r="K108" s="28"/>
    </row>
    <row r="109" spans="1:11" ht="21.75" customHeight="1" thickBot="1">
      <c r="A109" s="19"/>
      <c r="E109" s="27">
        <f>SUM(E107:E108)</f>
        <v>201683</v>
      </c>
      <c r="G109" s="27">
        <f>SUM(G107:G108)</f>
        <v>34314</v>
      </c>
      <c r="H109" s="28"/>
      <c r="I109" s="28"/>
      <c r="J109" s="30"/>
      <c r="K109" s="28"/>
    </row>
    <row r="110" spans="1:11" ht="21.75" customHeight="1" thickTop="1">
      <c r="A110" s="19"/>
      <c r="E110" s="28"/>
      <c r="G110" s="28"/>
      <c r="H110" s="28"/>
      <c r="I110" s="28"/>
      <c r="J110" s="30"/>
      <c r="K110" s="28" t="s">
        <v>188</v>
      </c>
    </row>
    <row r="111" spans="1:11" ht="21.75" customHeight="1">
      <c r="A111" s="19" t="s">
        <v>48</v>
      </c>
      <c r="C111" s="20"/>
      <c r="D111" s="20"/>
      <c r="E111" s="14"/>
    </row>
    <row r="112" spans="1:11" ht="21.75" customHeight="1">
      <c r="A112" s="24" t="s">
        <v>49</v>
      </c>
      <c r="E112" s="14"/>
    </row>
    <row r="113" spans="1:11" ht="21.75" customHeight="1" thickBot="1">
      <c r="A113" s="24" t="s">
        <v>143</v>
      </c>
      <c r="E113" s="57">
        <f>ROUND(E107/651899.5,2)</f>
        <v>0.22</v>
      </c>
      <c r="G113" s="57">
        <v>7.0000000000000007E-2</v>
      </c>
      <c r="H113" s="59"/>
      <c r="I113" s="57">
        <f>ROUND(I107/651899.5,2)</f>
        <v>0.13</v>
      </c>
      <c r="K113" s="57">
        <v>0.12</v>
      </c>
    </row>
    <row r="114" spans="1:11" ht="21.75" customHeight="1" thickTop="1">
      <c r="A114" s="19"/>
      <c r="E114" s="28"/>
      <c r="G114" s="28"/>
      <c r="H114" s="28"/>
      <c r="I114" s="28"/>
      <c r="J114" s="30"/>
      <c r="K114" s="28"/>
    </row>
    <row r="115" spans="1:11" ht="21.75" customHeight="1">
      <c r="A115" s="15" t="s">
        <v>203</v>
      </c>
      <c r="C115" s="38"/>
      <c r="D115" s="38"/>
      <c r="E115" s="38"/>
      <c r="G115" s="33"/>
      <c r="H115" s="33"/>
      <c r="I115" s="33"/>
      <c r="J115" s="31"/>
      <c r="K115" s="33"/>
    </row>
    <row r="116" spans="1:11" ht="21.75" customHeight="1">
      <c r="C116" s="38"/>
      <c r="D116" s="38"/>
      <c r="E116" s="38"/>
      <c r="K116" s="28"/>
    </row>
    <row r="117" spans="1:11" ht="21.75" customHeight="1">
      <c r="A117" s="39"/>
      <c r="B117" s="39"/>
      <c r="C117" s="45"/>
      <c r="D117" s="45"/>
      <c r="E117" s="45"/>
      <c r="F117" s="39"/>
      <c r="G117" s="39"/>
      <c r="H117" s="39"/>
      <c r="I117" s="39"/>
      <c r="J117" s="39"/>
      <c r="K117" s="39"/>
    </row>
    <row r="118" spans="1:11" ht="21.75" customHeight="1">
      <c r="A118" s="58" t="s">
        <v>91</v>
      </c>
      <c r="C118" s="45"/>
      <c r="D118" s="45"/>
      <c r="E118" s="45"/>
      <c r="F118" s="132" t="s">
        <v>93</v>
      </c>
      <c r="G118" s="132"/>
      <c r="H118" s="132"/>
      <c r="I118" s="132"/>
      <c r="J118" s="132"/>
      <c r="K118" s="132"/>
    </row>
    <row r="119" spans="1:11" ht="21.75" customHeight="1">
      <c r="A119" s="110" t="s">
        <v>92</v>
      </c>
      <c r="B119" s="34"/>
      <c r="C119" s="45"/>
      <c r="D119" s="45"/>
      <c r="E119" s="45"/>
      <c r="F119" s="133" t="s">
        <v>92</v>
      </c>
      <c r="G119" s="133"/>
      <c r="H119" s="133"/>
      <c r="I119" s="133"/>
      <c r="J119" s="133"/>
      <c r="K119" s="133"/>
    </row>
    <row r="120" spans="1:11" s="9" customFormat="1" ht="21.75" customHeight="1">
      <c r="B120" s="6"/>
      <c r="C120" s="7"/>
      <c r="D120" s="7"/>
      <c r="E120" s="7"/>
      <c r="F120" s="8"/>
      <c r="G120" s="8"/>
      <c r="H120" s="8"/>
      <c r="I120" s="8"/>
      <c r="J120" s="8"/>
      <c r="K120" s="31" t="s">
        <v>135</v>
      </c>
    </row>
    <row r="121" spans="1:11" s="9" customFormat="1" ht="21.75" customHeight="1">
      <c r="A121" s="3" t="s">
        <v>101</v>
      </c>
      <c r="B121" s="6"/>
      <c r="C121" s="7"/>
      <c r="D121" s="7"/>
      <c r="E121" s="7"/>
      <c r="F121" s="8"/>
      <c r="G121" s="8"/>
      <c r="H121" s="8"/>
      <c r="I121" s="8"/>
      <c r="J121" s="8"/>
      <c r="K121" s="8"/>
    </row>
    <row r="122" spans="1:11" s="9" customFormat="1" ht="21.75" customHeight="1">
      <c r="A122" s="5" t="s">
        <v>127</v>
      </c>
      <c r="B122" s="6"/>
      <c r="C122" s="7"/>
      <c r="D122" s="7"/>
      <c r="E122" s="7"/>
      <c r="F122" s="8"/>
      <c r="G122" s="8"/>
      <c r="H122" s="8"/>
      <c r="I122" s="8"/>
      <c r="J122" s="8"/>
      <c r="K122" s="8"/>
    </row>
    <row r="123" spans="1:11" s="9" customFormat="1" ht="21.75" customHeight="1">
      <c r="A123" s="5" t="s">
        <v>215</v>
      </c>
      <c r="B123" s="6"/>
      <c r="C123" s="7"/>
      <c r="D123" s="7"/>
      <c r="E123" s="7"/>
      <c r="F123" s="8"/>
      <c r="G123" s="8"/>
      <c r="H123" s="8"/>
      <c r="I123" s="8"/>
      <c r="J123" s="8"/>
      <c r="K123" s="8"/>
    </row>
    <row r="124" spans="1:11" s="9" customFormat="1" ht="21.75" customHeight="1">
      <c r="B124" s="6"/>
      <c r="C124" s="7"/>
      <c r="D124" s="7"/>
      <c r="E124" s="7"/>
      <c r="F124" s="8"/>
      <c r="G124" s="6"/>
      <c r="H124" s="6"/>
      <c r="I124" s="6"/>
      <c r="J124" s="8"/>
      <c r="K124" s="13" t="s">
        <v>130</v>
      </c>
    </row>
    <row r="125" spans="1:11" s="61" customFormat="1" ht="21.75" customHeight="1">
      <c r="A125" s="19"/>
      <c r="D125" s="62"/>
      <c r="E125" s="134" t="s">
        <v>40</v>
      </c>
      <c r="F125" s="134"/>
      <c r="G125" s="134"/>
      <c r="H125" s="63"/>
      <c r="I125" s="134" t="s">
        <v>41</v>
      </c>
      <c r="J125" s="134"/>
      <c r="K125" s="134"/>
    </row>
    <row r="126" spans="1:11" ht="21.75" customHeight="1">
      <c r="C126" s="110"/>
      <c r="D126" s="16"/>
      <c r="E126" s="87">
        <v>2563</v>
      </c>
      <c r="F126" s="60"/>
      <c r="G126" s="87">
        <v>2562</v>
      </c>
      <c r="H126" s="60"/>
      <c r="I126" s="87">
        <v>2563</v>
      </c>
      <c r="J126" s="60"/>
      <c r="K126" s="87">
        <v>2562</v>
      </c>
    </row>
    <row r="127" spans="1:11" ht="21.75" customHeight="1">
      <c r="C127" s="69"/>
      <c r="D127" s="16"/>
      <c r="E127" s="60"/>
      <c r="F127" s="60"/>
      <c r="G127" s="60"/>
      <c r="H127" s="60"/>
      <c r="I127" s="60"/>
      <c r="J127" s="60"/>
      <c r="K127" s="60"/>
    </row>
    <row r="128" spans="1:11" ht="21.75" customHeight="1">
      <c r="A128" s="19" t="s">
        <v>136</v>
      </c>
      <c r="C128" s="69"/>
      <c r="D128" s="16"/>
      <c r="E128" s="70">
        <f>SUM(E109)</f>
        <v>201683</v>
      </c>
      <c r="F128" s="60"/>
      <c r="G128" s="70">
        <f>SUM(G104)</f>
        <v>34314</v>
      </c>
      <c r="H128" s="60"/>
      <c r="I128" s="70">
        <f>SUM(I104)</f>
        <v>82893</v>
      </c>
      <c r="J128" s="60"/>
      <c r="K128" s="70">
        <f>SUM(K104)</f>
        <v>77380</v>
      </c>
    </row>
    <row r="129" spans="1:11" ht="21.75" customHeight="1">
      <c r="A129" s="41" t="s">
        <v>47</v>
      </c>
      <c r="E129" s="28"/>
      <c r="G129" s="28"/>
      <c r="H129" s="28"/>
      <c r="I129" s="28"/>
      <c r="J129" s="30"/>
      <c r="K129" s="28"/>
    </row>
    <row r="130" spans="1:11" ht="21.75" customHeight="1">
      <c r="A130" s="65" t="s">
        <v>144</v>
      </c>
      <c r="E130" s="28"/>
      <c r="G130" s="28"/>
      <c r="H130" s="28"/>
      <c r="I130" s="28"/>
      <c r="J130" s="30"/>
      <c r="K130" s="28"/>
    </row>
    <row r="131" spans="1:11" ht="21.75" customHeight="1">
      <c r="A131" s="42" t="s">
        <v>128</v>
      </c>
      <c r="E131" s="28"/>
      <c r="G131" s="28"/>
      <c r="H131" s="28"/>
      <c r="I131" s="28"/>
      <c r="J131" s="30"/>
      <c r="K131" s="28"/>
    </row>
    <row r="132" spans="1:11" ht="21.75" customHeight="1">
      <c r="A132" s="42" t="s">
        <v>129</v>
      </c>
      <c r="E132" s="28">
        <v>6522</v>
      </c>
      <c r="G132" s="28">
        <v>-6145</v>
      </c>
      <c r="H132" s="28"/>
      <c r="I132" s="28">
        <v>0</v>
      </c>
      <c r="J132" s="30"/>
      <c r="K132" s="28">
        <v>0</v>
      </c>
    </row>
    <row r="133" spans="1:11" ht="21.75" customHeight="1">
      <c r="A133" s="42" t="s">
        <v>231</v>
      </c>
      <c r="C133" s="20"/>
      <c r="D133" s="20"/>
      <c r="E133" s="28">
        <v>0</v>
      </c>
      <c r="F133" s="34"/>
      <c r="G133" s="28">
        <v>719</v>
      </c>
      <c r="H133" s="75"/>
      <c r="I133" s="28">
        <v>0</v>
      </c>
      <c r="J133" s="75"/>
      <c r="K133" s="28">
        <v>421</v>
      </c>
    </row>
    <row r="134" spans="1:11" ht="21.75" customHeight="1">
      <c r="A134" s="42" t="s">
        <v>104</v>
      </c>
      <c r="C134" s="20"/>
      <c r="D134" s="14"/>
      <c r="E134" s="26">
        <v>0</v>
      </c>
      <c r="G134" s="44">
        <v>-144</v>
      </c>
      <c r="H134" s="75"/>
      <c r="I134" s="26">
        <v>0</v>
      </c>
      <c r="J134" s="75"/>
      <c r="K134" s="26">
        <v>-85</v>
      </c>
    </row>
    <row r="135" spans="1:11" ht="21.75" customHeight="1">
      <c r="A135" s="42" t="s">
        <v>187</v>
      </c>
      <c r="C135" s="20"/>
      <c r="D135" s="20"/>
      <c r="E135" s="28"/>
      <c r="G135" s="28"/>
      <c r="H135" s="28"/>
      <c r="I135" s="28"/>
      <c r="J135" s="30"/>
      <c r="K135" s="28"/>
    </row>
    <row r="136" spans="1:11" ht="21.75" customHeight="1">
      <c r="A136" s="42" t="s">
        <v>102</v>
      </c>
      <c r="C136" s="20"/>
      <c r="D136" s="20"/>
      <c r="E136" s="26">
        <f>SUM(E132:E134)</f>
        <v>6522</v>
      </c>
      <c r="F136" s="34"/>
      <c r="G136" s="26">
        <f>SUM(G132:G134)</f>
        <v>-5570</v>
      </c>
      <c r="H136" s="28"/>
      <c r="I136" s="26">
        <f>SUM(I132:I134)</f>
        <v>0</v>
      </c>
      <c r="J136" s="30"/>
      <c r="K136" s="26">
        <f>SUM(K132:K134)</f>
        <v>336</v>
      </c>
    </row>
    <row r="137" spans="1:11" ht="21.75" customHeight="1">
      <c r="A137" s="41" t="s">
        <v>137</v>
      </c>
      <c r="E137" s="26">
        <f>SUM(E136)</f>
        <v>6522</v>
      </c>
      <c r="G137" s="26">
        <f>SUM(G136)</f>
        <v>-5570</v>
      </c>
      <c r="H137" s="28"/>
      <c r="I137" s="26">
        <f>SUM(I136)</f>
        <v>0</v>
      </c>
      <c r="J137" s="30"/>
      <c r="K137" s="26">
        <f>SUM(K136)</f>
        <v>336</v>
      </c>
    </row>
    <row r="138" spans="1:11" ht="21.75" customHeight="1">
      <c r="A138" s="41"/>
      <c r="E138" s="30"/>
      <c r="G138" s="30"/>
      <c r="H138" s="30"/>
      <c r="I138" s="30"/>
      <c r="J138" s="30"/>
      <c r="K138" s="30"/>
    </row>
    <row r="139" spans="1:11" ht="21.75" customHeight="1" thickBot="1">
      <c r="A139" s="41" t="s">
        <v>138</v>
      </c>
      <c r="E139" s="46">
        <f>E137+E104</f>
        <v>208205</v>
      </c>
      <c r="G139" s="46">
        <f>G137+G104</f>
        <v>28744</v>
      </c>
      <c r="H139" s="28"/>
      <c r="I139" s="46">
        <f>I137+I104</f>
        <v>82893</v>
      </c>
      <c r="J139" s="30"/>
      <c r="K139" s="46">
        <f>K137+K104</f>
        <v>77716</v>
      </c>
    </row>
    <row r="140" spans="1:11" ht="21.75" customHeight="1" thickTop="1">
      <c r="A140" s="41"/>
      <c r="E140" s="28"/>
      <c r="G140" s="28"/>
      <c r="H140" s="28"/>
      <c r="I140" s="28"/>
      <c r="J140" s="30"/>
      <c r="K140" s="28"/>
    </row>
    <row r="141" spans="1:11" ht="21.75" customHeight="1">
      <c r="A141" s="19" t="s">
        <v>110</v>
      </c>
      <c r="E141" s="28"/>
      <c r="G141" s="28"/>
      <c r="H141" s="28"/>
      <c r="I141" s="28"/>
      <c r="J141" s="30"/>
      <c r="K141" s="28"/>
    </row>
    <row r="142" spans="1:11" ht="21.75" customHeight="1" thickBot="1">
      <c r="A142" s="15" t="s">
        <v>108</v>
      </c>
      <c r="E142" s="28">
        <v>148135</v>
      </c>
      <c r="G142" s="28">
        <v>43094</v>
      </c>
      <c r="H142" s="28"/>
      <c r="I142" s="46">
        <f>SUM(I139)</f>
        <v>82893</v>
      </c>
      <c r="J142" s="30"/>
      <c r="K142" s="46">
        <f>SUM(K139)</f>
        <v>77716</v>
      </c>
    </row>
    <row r="143" spans="1:11" ht="21.75" customHeight="1" thickTop="1">
      <c r="A143" s="15" t="s">
        <v>109</v>
      </c>
      <c r="E143" s="26">
        <v>60070</v>
      </c>
      <c r="G143" s="26">
        <v>-14350</v>
      </c>
      <c r="H143" s="28"/>
      <c r="I143" s="28"/>
      <c r="J143" s="30"/>
      <c r="K143" s="28"/>
    </row>
    <row r="144" spans="1:11" ht="21.75" customHeight="1" thickBot="1">
      <c r="A144" s="19"/>
      <c r="E144" s="27">
        <f>SUM(E142:E143)</f>
        <v>208205</v>
      </c>
      <c r="G144" s="27">
        <f>SUM(G142:G143)</f>
        <v>28744</v>
      </c>
      <c r="H144" s="28"/>
      <c r="I144" s="28"/>
      <c r="J144" s="30"/>
      <c r="K144" s="28"/>
    </row>
    <row r="145" spans="1:11" ht="21.75" customHeight="1" thickTop="1">
      <c r="A145" s="41"/>
      <c r="E145" s="28"/>
      <c r="G145" s="28"/>
      <c r="H145" s="28"/>
      <c r="I145" s="28"/>
      <c r="J145" s="30"/>
      <c r="K145" s="28"/>
    </row>
    <row r="146" spans="1:11" ht="21.75" customHeight="1">
      <c r="A146" s="15" t="s">
        <v>203</v>
      </c>
      <c r="C146" s="38"/>
      <c r="D146" s="38"/>
      <c r="E146" s="38"/>
      <c r="G146" s="33"/>
      <c r="H146" s="33"/>
      <c r="I146" s="33"/>
      <c r="J146" s="31"/>
      <c r="K146" s="33"/>
    </row>
    <row r="147" spans="1:11" ht="21.75" customHeight="1">
      <c r="C147" s="38"/>
      <c r="D147" s="38"/>
      <c r="E147" s="38"/>
      <c r="K147" s="28"/>
    </row>
    <row r="148" spans="1:11" ht="21.75" customHeight="1">
      <c r="C148" s="38"/>
      <c r="D148" s="38"/>
      <c r="E148" s="38"/>
      <c r="K148" s="28"/>
    </row>
    <row r="149" spans="1:11" ht="21.75" customHeight="1">
      <c r="A149" s="39"/>
      <c r="B149" s="39"/>
      <c r="C149" s="45"/>
      <c r="D149" s="45"/>
      <c r="E149" s="45"/>
      <c r="F149" s="39"/>
      <c r="G149" s="39"/>
      <c r="H149" s="39"/>
      <c r="I149" s="39"/>
      <c r="J149" s="39"/>
      <c r="K149" s="39"/>
    </row>
    <row r="150" spans="1:11" ht="21.75" customHeight="1">
      <c r="A150" s="58" t="s">
        <v>91</v>
      </c>
      <c r="C150" s="45"/>
      <c r="D150" s="45"/>
      <c r="E150" s="45"/>
      <c r="F150" s="132" t="s">
        <v>93</v>
      </c>
      <c r="G150" s="132"/>
      <c r="H150" s="132"/>
      <c r="I150" s="132"/>
      <c r="J150" s="132"/>
      <c r="K150" s="132"/>
    </row>
    <row r="151" spans="1:11" ht="21.75" customHeight="1">
      <c r="A151" s="110" t="s">
        <v>92</v>
      </c>
      <c r="B151" s="34"/>
      <c r="C151" s="45"/>
      <c r="D151" s="45"/>
      <c r="E151" s="45"/>
      <c r="F151" s="133" t="s">
        <v>92</v>
      </c>
      <c r="G151" s="133"/>
      <c r="H151" s="133"/>
      <c r="I151" s="133"/>
      <c r="J151" s="133"/>
      <c r="K151" s="133"/>
    </row>
  </sheetData>
  <mergeCells count="16">
    <mergeCell ref="F75:K75"/>
    <mergeCell ref="F76:K76"/>
    <mergeCell ref="F118:K118"/>
    <mergeCell ref="F119:K119"/>
    <mergeCell ref="E6:G6"/>
    <mergeCell ref="I6:K6"/>
    <mergeCell ref="E50:G50"/>
    <mergeCell ref="I50:K50"/>
    <mergeCell ref="F43:K43"/>
    <mergeCell ref="F44:K44"/>
    <mergeCell ref="F150:K150"/>
    <mergeCell ref="F151:K151"/>
    <mergeCell ref="E125:G125"/>
    <mergeCell ref="I125:K125"/>
    <mergeCell ref="E82:G82"/>
    <mergeCell ref="I82:K82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3" manualBreakCount="3">
    <brk id="44" max="10" man="1"/>
    <brk id="76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3"/>
  <sheetViews>
    <sheetView showGridLines="0" view="pageBreakPreview" topLeftCell="A8" zoomScale="57" zoomScaleNormal="50" zoomScaleSheetLayoutView="57" workbookViewId="0">
      <selection activeCell="G21" sqref="G21"/>
    </sheetView>
  </sheetViews>
  <sheetFormatPr defaultColWidth="9.140625" defaultRowHeight="24" customHeight="1"/>
  <cols>
    <col min="1" max="1" width="12.85546875" style="98" customWidth="1"/>
    <col min="2" max="2" width="9.85546875" style="98" customWidth="1"/>
    <col min="3" max="3" width="16" style="98" customWidth="1"/>
    <col min="4" max="4" width="1.28515625" style="101" customWidth="1"/>
    <col min="5" max="5" width="17.7109375" style="98" customWidth="1"/>
    <col min="6" max="6" width="1.7109375" style="98" customWidth="1"/>
    <col min="7" max="7" width="14.28515625" style="98" customWidth="1"/>
    <col min="8" max="8" width="1.7109375" style="98" customWidth="1"/>
    <col min="9" max="9" width="18.140625" style="98" customWidth="1"/>
    <col min="10" max="10" width="1.42578125" style="98" customWidth="1"/>
    <col min="11" max="11" width="17.140625" style="98" customWidth="1"/>
    <col min="12" max="12" width="1.7109375" style="98" customWidth="1"/>
    <col min="13" max="13" width="17.7109375" style="98" customWidth="1"/>
    <col min="14" max="14" width="1.7109375" style="98" customWidth="1"/>
    <col min="15" max="15" width="17.7109375" style="98" customWidth="1"/>
    <col min="16" max="16" width="1.7109375" style="98" customWidth="1"/>
    <col min="17" max="17" width="19" style="98" customWidth="1"/>
    <col min="18" max="18" width="1.7109375" style="98" customWidth="1"/>
    <col min="19" max="19" width="17.7109375" style="98" customWidth="1"/>
    <col min="20" max="21" width="1.7109375" style="98" customWidth="1"/>
    <col min="22" max="22" width="17.7109375" style="98" customWidth="1"/>
    <col min="23" max="23" width="1.7109375" style="98" customWidth="1"/>
    <col min="24" max="24" width="17.7109375" style="98" customWidth="1"/>
    <col min="25" max="25" width="1.7109375" style="98" customWidth="1"/>
    <col min="26" max="26" width="17.7109375" style="98" customWidth="1"/>
    <col min="27" max="27" width="1.7109375" style="98" customWidth="1"/>
    <col min="28" max="28" width="17.7109375" style="98" customWidth="1"/>
    <col min="29" max="29" width="0.85546875" style="98" customWidth="1"/>
    <col min="30" max="16384" width="9.140625" style="98"/>
  </cols>
  <sheetData>
    <row r="1" spans="1:35" ht="24" customHeight="1">
      <c r="B1" s="113"/>
      <c r="C1" s="113"/>
      <c r="D1" s="114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5" t="s">
        <v>135</v>
      </c>
    </row>
    <row r="2" spans="1:35" ht="24" customHeight="1">
      <c r="A2" s="113" t="s">
        <v>101</v>
      </c>
      <c r="B2" s="113"/>
      <c r="C2" s="113"/>
      <c r="D2" s="114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35" ht="24" customHeight="1">
      <c r="A3" s="113" t="s">
        <v>32</v>
      </c>
      <c r="B3" s="113"/>
      <c r="C3" s="113"/>
      <c r="D3" s="114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</row>
    <row r="4" spans="1:35" ht="24" customHeight="1">
      <c r="A4" s="88" t="s">
        <v>215</v>
      </c>
      <c r="B4" s="113"/>
      <c r="C4" s="113"/>
      <c r="D4" s="114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</row>
    <row r="5" spans="1:35" ht="24" customHeight="1">
      <c r="B5" s="116"/>
      <c r="C5" s="116"/>
      <c r="D5" s="117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8"/>
      <c r="P5" s="116"/>
      <c r="Q5" s="116"/>
      <c r="R5" s="116"/>
      <c r="S5" s="118"/>
      <c r="T5" s="116"/>
      <c r="U5" s="116"/>
      <c r="V5" s="118"/>
      <c r="W5" s="116"/>
      <c r="X5" s="118"/>
      <c r="Y5" s="116"/>
      <c r="Z5" s="118"/>
      <c r="AA5" s="116"/>
      <c r="AB5" s="118" t="s">
        <v>131</v>
      </c>
    </row>
    <row r="6" spans="1:35" ht="24" customHeight="1">
      <c r="B6" s="116"/>
      <c r="C6" s="116"/>
      <c r="D6" s="117"/>
      <c r="E6" s="135" t="s">
        <v>40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35" ht="24" customHeight="1">
      <c r="B7" s="116"/>
      <c r="C7" s="116"/>
      <c r="D7" s="117"/>
      <c r="E7" s="140" t="s">
        <v>121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19"/>
      <c r="Z7" s="119"/>
      <c r="AA7" s="119"/>
      <c r="AB7" s="119"/>
      <c r="AC7" s="101"/>
      <c r="AD7" s="101"/>
      <c r="AE7" s="101"/>
      <c r="AF7" s="101"/>
      <c r="AG7" s="101"/>
      <c r="AH7" s="101"/>
      <c r="AI7" s="101"/>
    </row>
    <row r="8" spans="1:35" ht="24" customHeight="1">
      <c r="B8" s="116"/>
      <c r="C8" s="116"/>
      <c r="D8" s="117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8"/>
      <c r="P8" s="116"/>
      <c r="Q8" s="140" t="s">
        <v>45</v>
      </c>
      <c r="R8" s="140"/>
      <c r="S8" s="140"/>
      <c r="T8" s="140"/>
      <c r="U8" s="140"/>
      <c r="V8" s="140"/>
      <c r="W8" s="116"/>
      <c r="X8" s="116"/>
      <c r="Y8" s="116"/>
      <c r="Z8" s="116"/>
      <c r="AA8" s="116"/>
      <c r="AB8" s="118"/>
    </row>
    <row r="9" spans="1:35" ht="24" customHeight="1">
      <c r="B9" s="116"/>
      <c r="C9" s="116"/>
      <c r="D9" s="117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8"/>
      <c r="P9" s="116"/>
      <c r="Q9" s="139" t="s">
        <v>74</v>
      </c>
      <c r="R9" s="139"/>
      <c r="S9" s="139"/>
      <c r="T9" s="116"/>
      <c r="U9" s="116"/>
      <c r="V9" s="118"/>
      <c r="W9" s="116"/>
      <c r="X9" s="118"/>
      <c r="Y9" s="116"/>
      <c r="Z9" s="118"/>
      <c r="AA9" s="116"/>
      <c r="AB9" s="118"/>
    </row>
    <row r="10" spans="1:35" ht="24" customHeight="1">
      <c r="B10" s="116"/>
      <c r="C10" s="116"/>
      <c r="D10" s="117"/>
      <c r="E10" s="116"/>
      <c r="F10" s="116"/>
      <c r="G10" s="116"/>
      <c r="H10" s="116"/>
      <c r="I10" s="120" t="s">
        <v>79</v>
      </c>
      <c r="J10" s="116"/>
      <c r="K10" s="120" t="s">
        <v>194</v>
      </c>
      <c r="L10" s="116"/>
      <c r="M10" s="116"/>
      <c r="N10" s="116"/>
      <c r="O10" s="120"/>
      <c r="P10" s="116"/>
      <c r="Q10" s="116" t="s">
        <v>111</v>
      </c>
      <c r="R10" s="116"/>
      <c r="S10" s="121" t="s">
        <v>79</v>
      </c>
      <c r="T10" s="116"/>
      <c r="U10" s="116"/>
      <c r="V10" s="120"/>
      <c r="W10" s="116"/>
      <c r="X10" s="120"/>
      <c r="Y10" s="116"/>
      <c r="Z10" s="120" t="s">
        <v>116</v>
      </c>
      <c r="AA10" s="116"/>
      <c r="AB10" s="118"/>
    </row>
    <row r="11" spans="1:35" ht="24" customHeight="1">
      <c r="B11" s="116"/>
      <c r="C11" s="116"/>
      <c r="D11" s="117"/>
      <c r="E11" s="116"/>
      <c r="F11" s="116"/>
      <c r="G11" s="116"/>
      <c r="H11" s="116"/>
      <c r="I11" s="120" t="s">
        <v>153</v>
      </c>
      <c r="J11" s="116"/>
      <c r="K11" s="120" t="s">
        <v>85</v>
      </c>
      <c r="L11" s="116"/>
      <c r="M11" s="138" t="s">
        <v>106</v>
      </c>
      <c r="N11" s="138"/>
      <c r="O11" s="138"/>
      <c r="P11" s="116"/>
      <c r="Q11" s="120" t="s">
        <v>112</v>
      </c>
      <c r="R11" s="116"/>
      <c r="S11" s="120" t="s">
        <v>88</v>
      </c>
      <c r="T11" s="116"/>
      <c r="U11" s="116"/>
      <c r="V11" s="120" t="s">
        <v>33</v>
      </c>
      <c r="W11" s="116"/>
      <c r="X11" s="120" t="s">
        <v>113</v>
      </c>
      <c r="Y11" s="116"/>
      <c r="Z11" s="120" t="s">
        <v>117</v>
      </c>
      <c r="AA11" s="116"/>
      <c r="AB11" s="120"/>
    </row>
    <row r="12" spans="1:35" s="120" customFormat="1" ht="24" customHeight="1">
      <c r="E12" s="120" t="s">
        <v>160</v>
      </c>
      <c r="G12" s="120" t="s">
        <v>149</v>
      </c>
      <c r="I12" s="120" t="s">
        <v>154</v>
      </c>
      <c r="K12" s="120" t="s">
        <v>86</v>
      </c>
      <c r="M12" s="120" t="s">
        <v>146</v>
      </c>
      <c r="P12" s="121"/>
      <c r="Q12" s="120" t="s">
        <v>151</v>
      </c>
      <c r="R12" s="121"/>
      <c r="S12" s="120" t="s">
        <v>152</v>
      </c>
      <c r="T12" s="121"/>
      <c r="U12" s="121"/>
      <c r="V12" s="120" t="s">
        <v>75</v>
      </c>
      <c r="W12" s="121"/>
      <c r="X12" s="120" t="s">
        <v>114</v>
      </c>
      <c r="Y12" s="121"/>
      <c r="Z12" s="120" t="s">
        <v>118</v>
      </c>
      <c r="AA12" s="121"/>
      <c r="AB12" s="120" t="s">
        <v>33</v>
      </c>
    </row>
    <row r="13" spans="1:35" s="120" customFormat="1" ht="24" customHeight="1">
      <c r="D13" s="121"/>
      <c r="E13" s="122" t="s">
        <v>161</v>
      </c>
      <c r="G13" s="122" t="s">
        <v>148</v>
      </c>
      <c r="I13" s="122" t="s">
        <v>84</v>
      </c>
      <c r="K13" s="122" t="s">
        <v>87</v>
      </c>
      <c r="M13" s="122" t="s">
        <v>147</v>
      </c>
      <c r="O13" s="122" t="s">
        <v>70</v>
      </c>
      <c r="Q13" s="122" t="s">
        <v>150</v>
      </c>
      <c r="S13" s="122" t="s">
        <v>72</v>
      </c>
      <c r="V13" s="122" t="s">
        <v>76</v>
      </c>
      <c r="X13" s="122" t="s">
        <v>115</v>
      </c>
      <c r="Z13" s="122" t="s">
        <v>119</v>
      </c>
      <c r="AB13" s="122" t="s">
        <v>21</v>
      </c>
    </row>
    <row r="14" spans="1:35" s="120" customFormat="1" ht="24" customHeight="1">
      <c r="A14" s="123" t="s">
        <v>157</v>
      </c>
      <c r="B14" s="89"/>
      <c r="C14" s="90"/>
      <c r="D14" s="89"/>
      <c r="E14" s="91">
        <v>325950</v>
      </c>
      <c r="F14" s="89"/>
      <c r="G14" s="91">
        <v>347779</v>
      </c>
      <c r="H14" s="89"/>
      <c r="I14" s="91">
        <v>5598</v>
      </c>
      <c r="J14" s="89"/>
      <c r="K14" s="91">
        <v>3732</v>
      </c>
      <c r="L14" s="89"/>
      <c r="M14" s="91">
        <v>22250</v>
      </c>
      <c r="N14" s="89"/>
      <c r="O14" s="91">
        <v>126438</v>
      </c>
      <c r="P14" s="89"/>
      <c r="Q14" s="91">
        <v>-8124</v>
      </c>
      <c r="R14" s="89"/>
      <c r="S14" s="91">
        <v>163</v>
      </c>
      <c r="T14" s="89"/>
      <c r="U14" s="89"/>
      <c r="V14" s="91">
        <f>SUM(Q14:T14)</f>
        <v>-7961</v>
      </c>
      <c r="W14" s="89"/>
      <c r="X14" s="91">
        <f>SUM(E14:O14,V14)</f>
        <v>823786</v>
      </c>
      <c r="Y14" s="89"/>
      <c r="Z14" s="91">
        <v>133409</v>
      </c>
      <c r="AA14" s="89"/>
      <c r="AB14" s="91">
        <f t="shared" ref="AB14:AB20" si="0">SUM(X14:Z14)</f>
        <v>957195</v>
      </c>
    </row>
    <row r="15" spans="1:35" s="120" customFormat="1" ht="24" customHeight="1">
      <c r="A15" s="97" t="s">
        <v>136</v>
      </c>
      <c r="B15" s="101"/>
      <c r="C15" s="98"/>
      <c r="D15" s="121"/>
      <c r="E15" s="91">
        <v>0</v>
      </c>
      <c r="F15" s="98"/>
      <c r="G15" s="91">
        <v>0</v>
      </c>
      <c r="H15" s="98"/>
      <c r="I15" s="91">
        <v>0</v>
      </c>
      <c r="J15" s="98"/>
      <c r="K15" s="91">
        <v>0</v>
      </c>
      <c r="L15" s="98"/>
      <c r="M15" s="91">
        <v>0</v>
      </c>
      <c r="N15" s="98"/>
      <c r="O15" s="91">
        <v>48616</v>
      </c>
      <c r="P15" s="98"/>
      <c r="Q15" s="91">
        <v>0</v>
      </c>
      <c r="R15" s="98"/>
      <c r="S15" s="91">
        <v>0</v>
      </c>
      <c r="T15" s="98"/>
      <c r="U15" s="98"/>
      <c r="V15" s="91">
        <f t="shared" ref="V15:V20" si="1">SUM(Q15:T15)</f>
        <v>0</v>
      </c>
      <c r="W15" s="98"/>
      <c r="X15" s="91">
        <f>SUM(E15:O15,V15)</f>
        <v>48616</v>
      </c>
      <c r="Y15" s="89"/>
      <c r="Z15" s="91">
        <v>-14302</v>
      </c>
      <c r="AA15" s="89"/>
      <c r="AB15" s="91">
        <f t="shared" si="0"/>
        <v>34314</v>
      </c>
    </row>
    <row r="16" spans="1:35" s="120" customFormat="1" ht="24" customHeight="1">
      <c r="A16" s="97" t="s">
        <v>137</v>
      </c>
      <c r="B16" s="101"/>
      <c r="C16" s="98"/>
      <c r="D16" s="121"/>
      <c r="E16" s="92">
        <v>0</v>
      </c>
      <c r="F16" s="98"/>
      <c r="G16" s="92">
        <v>0</v>
      </c>
      <c r="H16" s="98"/>
      <c r="I16" s="92">
        <v>0</v>
      </c>
      <c r="J16" s="98"/>
      <c r="K16" s="92">
        <v>0</v>
      </c>
      <c r="L16" s="98"/>
      <c r="M16" s="92">
        <v>0</v>
      </c>
      <c r="N16" s="98"/>
      <c r="O16" s="92">
        <v>0</v>
      </c>
      <c r="P16" s="98"/>
      <c r="Q16" s="92">
        <v>-6097</v>
      </c>
      <c r="R16" s="98"/>
      <c r="S16" s="92">
        <v>575</v>
      </c>
      <c r="T16" s="98"/>
      <c r="U16" s="98"/>
      <c r="V16" s="92">
        <f t="shared" si="1"/>
        <v>-5522</v>
      </c>
      <c r="W16" s="98"/>
      <c r="X16" s="92">
        <f t="shared" ref="X16:X20" si="2">SUM(E16:O16,V16)</f>
        <v>-5522</v>
      </c>
      <c r="Y16" s="89"/>
      <c r="Z16" s="92">
        <v>-48</v>
      </c>
      <c r="AA16" s="89"/>
      <c r="AB16" s="92">
        <f t="shared" si="0"/>
        <v>-5570</v>
      </c>
    </row>
    <row r="17" spans="1:36" s="120" customFormat="1" ht="24" customHeight="1">
      <c r="A17" s="97" t="s">
        <v>138</v>
      </c>
      <c r="B17" s="101"/>
      <c r="C17" s="98"/>
      <c r="D17" s="121"/>
      <c r="E17" s="93">
        <f>SUM(E15:E16)</f>
        <v>0</v>
      </c>
      <c r="F17" s="101"/>
      <c r="G17" s="93">
        <f>SUM(G15:G16)</f>
        <v>0</v>
      </c>
      <c r="H17" s="101"/>
      <c r="I17" s="91">
        <f>SUM(I15:I16)</f>
        <v>0</v>
      </c>
      <c r="J17" s="101"/>
      <c r="K17" s="91">
        <f>SUM(K15:K16)</f>
        <v>0</v>
      </c>
      <c r="L17" s="101"/>
      <c r="M17" s="91">
        <f>SUM(M15:M16)</f>
        <v>0</v>
      </c>
      <c r="N17" s="101"/>
      <c r="O17" s="91">
        <f>SUM(O15:O16)</f>
        <v>48616</v>
      </c>
      <c r="P17" s="101"/>
      <c r="Q17" s="91">
        <f>SUM(Q15:Q16)</f>
        <v>-6097</v>
      </c>
      <c r="R17" s="101"/>
      <c r="S17" s="91">
        <f>SUM(S15:S16)</f>
        <v>575</v>
      </c>
      <c r="T17" s="101"/>
      <c r="U17" s="101"/>
      <c r="V17" s="91">
        <f t="shared" si="1"/>
        <v>-5522</v>
      </c>
      <c r="W17" s="101"/>
      <c r="X17" s="91">
        <f t="shared" si="2"/>
        <v>43094</v>
      </c>
      <c r="Y17" s="89"/>
      <c r="Z17" s="91">
        <f>SUM(Z15:Z16)</f>
        <v>-14350</v>
      </c>
      <c r="AA17" s="89"/>
      <c r="AB17" s="91">
        <f t="shared" si="0"/>
        <v>28744</v>
      </c>
    </row>
    <row r="18" spans="1:36" s="120" customFormat="1" ht="24" customHeight="1">
      <c r="A18" s="97" t="s">
        <v>191</v>
      </c>
      <c r="B18" s="101"/>
      <c r="C18" s="98"/>
      <c r="D18" s="121"/>
      <c r="E18" s="91">
        <v>0</v>
      </c>
      <c r="F18" s="101"/>
      <c r="G18" s="91">
        <v>0</v>
      </c>
      <c r="H18" s="101"/>
      <c r="I18" s="91">
        <v>0</v>
      </c>
      <c r="J18" s="101"/>
      <c r="K18" s="91">
        <v>0</v>
      </c>
      <c r="L18" s="101"/>
      <c r="M18" s="91">
        <v>5487</v>
      </c>
      <c r="N18" s="101"/>
      <c r="O18" s="91">
        <v>-5487</v>
      </c>
      <c r="P18" s="101"/>
      <c r="Q18" s="91">
        <v>0</v>
      </c>
      <c r="R18" s="101"/>
      <c r="S18" s="91">
        <v>0</v>
      </c>
      <c r="T18" s="101"/>
      <c r="U18" s="101"/>
      <c r="V18" s="91">
        <f t="shared" ref="V18" si="3">SUM(Q18:T18)</f>
        <v>0</v>
      </c>
      <c r="W18" s="98"/>
      <c r="X18" s="91">
        <f>SUM(E18:O18,V18)</f>
        <v>0</v>
      </c>
      <c r="Y18" s="89"/>
      <c r="Z18" s="91">
        <v>0</v>
      </c>
      <c r="AA18" s="89"/>
      <c r="AB18" s="91">
        <f t="shared" ref="AB18" si="4">SUM(X18:Z18)</f>
        <v>0</v>
      </c>
    </row>
    <row r="19" spans="1:36" s="120" customFormat="1" ht="24" customHeight="1">
      <c r="A19" s="97" t="s">
        <v>197</v>
      </c>
      <c r="B19" s="101"/>
      <c r="C19" s="98"/>
      <c r="D19" s="121"/>
      <c r="E19" s="92">
        <v>0</v>
      </c>
      <c r="F19" s="101"/>
      <c r="G19" s="92">
        <v>0</v>
      </c>
      <c r="H19" s="101"/>
      <c r="I19" s="92">
        <f>SUM(A19:B19)</f>
        <v>0</v>
      </c>
      <c r="J19" s="101"/>
      <c r="K19" s="92">
        <v>0</v>
      </c>
      <c r="L19" s="101"/>
      <c r="M19" s="92">
        <v>0</v>
      </c>
      <c r="N19" s="98"/>
      <c r="O19" s="92">
        <v>-84745</v>
      </c>
      <c r="P19" s="98"/>
      <c r="Q19" s="92">
        <v>0</v>
      </c>
      <c r="R19" s="98"/>
      <c r="S19" s="92">
        <v>0</v>
      </c>
      <c r="T19" s="98"/>
      <c r="U19" s="98"/>
      <c r="V19" s="92">
        <f t="shared" si="1"/>
        <v>0</v>
      </c>
      <c r="W19" s="98"/>
      <c r="X19" s="92">
        <f t="shared" si="2"/>
        <v>-84745</v>
      </c>
      <c r="Y19" s="89"/>
      <c r="Z19" s="92">
        <v>-22411</v>
      </c>
      <c r="AA19" s="89"/>
      <c r="AB19" s="92">
        <f t="shared" si="0"/>
        <v>-107156</v>
      </c>
    </row>
    <row r="20" spans="1:36" s="120" customFormat="1" ht="24" customHeight="1" thickBot="1">
      <c r="A20" s="123" t="s">
        <v>216</v>
      </c>
      <c r="B20" s="98"/>
      <c r="C20" s="98"/>
      <c r="D20" s="121"/>
      <c r="E20" s="124">
        <f>SUM(E14,E17:E19)</f>
        <v>325950</v>
      </c>
      <c r="F20" s="121"/>
      <c r="G20" s="124">
        <f>SUM(G14,G17:G19)</f>
        <v>347779</v>
      </c>
      <c r="H20" s="121"/>
      <c r="I20" s="124">
        <f>SUM(I14,I17:I19)</f>
        <v>5598</v>
      </c>
      <c r="J20" s="121"/>
      <c r="K20" s="124">
        <f>SUM(K14,K17:K19)</f>
        <v>3732</v>
      </c>
      <c r="L20" s="121"/>
      <c r="M20" s="124">
        <f>SUM(M14,M17:M19)</f>
        <v>27737</v>
      </c>
      <c r="O20" s="124">
        <f>SUM(O14,O17:O19)</f>
        <v>84822</v>
      </c>
      <c r="Q20" s="124">
        <f>SUM(Q14,Q17:Q19)</f>
        <v>-14221</v>
      </c>
      <c r="S20" s="124">
        <f>SUM(S14,S17:S19)</f>
        <v>738</v>
      </c>
      <c r="V20" s="94">
        <f t="shared" si="1"/>
        <v>-13483</v>
      </c>
      <c r="X20" s="94">
        <f t="shared" si="2"/>
        <v>782135</v>
      </c>
      <c r="Z20" s="94">
        <f>SUM(Z14,Z17:Z19)</f>
        <v>96648</v>
      </c>
      <c r="AB20" s="94">
        <f t="shared" si="0"/>
        <v>878783</v>
      </c>
    </row>
    <row r="21" spans="1:36" s="120" customFormat="1" ht="24" customHeight="1" thickTop="1">
      <c r="A21" s="123"/>
      <c r="B21" s="98"/>
      <c r="C21" s="98"/>
      <c r="D21" s="121"/>
      <c r="E21" s="121"/>
      <c r="F21" s="121"/>
      <c r="G21" s="121"/>
      <c r="H21" s="121"/>
      <c r="I21" s="91"/>
      <c r="J21" s="121"/>
      <c r="K21" s="91"/>
      <c r="L21" s="121"/>
      <c r="M21" s="121"/>
      <c r="O21" s="121"/>
      <c r="Q21" s="121"/>
      <c r="S21" s="91"/>
      <c r="V21" s="91"/>
      <c r="X21" s="91"/>
      <c r="Z21" s="91"/>
      <c r="AB21" s="91"/>
    </row>
    <row r="22" spans="1:36" s="90" customFormat="1" ht="25.5" customHeight="1">
      <c r="A22" s="123" t="s">
        <v>169</v>
      </c>
      <c r="B22" s="89"/>
      <c r="D22" s="89"/>
      <c r="E22" s="91">
        <v>325950</v>
      </c>
      <c r="F22" s="89"/>
      <c r="G22" s="91">
        <v>347779</v>
      </c>
      <c r="H22" s="89"/>
      <c r="I22" s="91">
        <v>5598</v>
      </c>
      <c r="J22" s="89"/>
      <c r="K22" s="91">
        <v>3732</v>
      </c>
      <c r="L22" s="89"/>
      <c r="M22" s="91">
        <v>27737</v>
      </c>
      <c r="N22" s="89"/>
      <c r="O22" s="91">
        <v>100221</v>
      </c>
      <c r="P22" s="89"/>
      <c r="Q22" s="91">
        <v>-18323</v>
      </c>
      <c r="R22" s="89"/>
      <c r="S22" s="91">
        <v>927</v>
      </c>
      <c r="T22" s="89"/>
      <c r="U22" s="89"/>
      <c r="V22" s="91">
        <f>SUM(Q22:T22)</f>
        <v>-17396</v>
      </c>
      <c r="W22" s="89"/>
      <c r="X22" s="91">
        <f>SUM(E22:O22,V22)</f>
        <v>793621</v>
      </c>
      <c r="Y22" s="89"/>
      <c r="Z22" s="91">
        <v>92978</v>
      </c>
      <c r="AA22" s="89"/>
      <c r="AB22" s="91">
        <f t="shared" ref="AB22:AB29" si="5">SUM(X22:Z22)</f>
        <v>886599</v>
      </c>
      <c r="AC22" s="95"/>
      <c r="AD22" s="96"/>
      <c r="AE22" s="121"/>
      <c r="AF22" s="121"/>
      <c r="AG22" s="95"/>
      <c r="AH22" s="96"/>
      <c r="AI22" s="95"/>
      <c r="AJ22" s="96"/>
    </row>
    <row r="23" spans="1:36" s="90" customFormat="1" ht="25.5" customHeight="1">
      <c r="A23" s="97" t="s">
        <v>175</v>
      </c>
      <c r="B23" s="89"/>
      <c r="D23" s="89"/>
      <c r="E23" s="91"/>
      <c r="F23" s="89"/>
      <c r="G23" s="91"/>
      <c r="H23" s="89"/>
      <c r="I23" s="91"/>
      <c r="J23" s="89"/>
      <c r="K23" s="91"/>
      <c r="L23" s="89"/>
      <c r="M23" s="91"/>
      <c r="N23" s="89"/>
      <c r="O23" s="91"/>
      <c r="P23" s="89"/>
      <c r="Q23" s="91"/>
      <c r="R23" s="89"/>
      <c r="S23" s="91"/>
      <c r="T23" s="89"/>
      <c r="U23" s="89"/>
      <c r="V23" s="91"/>
      <c r="W23" s="89"/>
      <c r="X23" s="91"/>
      <c r="Y23" s="89"/>
      <c r="Z23" s="91"/>
      <c r="AA23" s="89"/>
      <c r="AB23" s="91"/>
      <c r="AC23" s="95"/>
      <c r="AD23" s="96"/>
      <c r="AE23" s="121"/>
      <c r="AF23" s="121"/>
      <c r="AG23" s="95"/>
      <c r="AH23" s="96"/>
      <c r="AI23" s="95"/>
      <c r="AJ23" s="96"/>
    </row>
    <row r="24" spans="1:36" s="90" customFormat="1" ht="25.5" customHeight="1">
      <c r="A24" s="97" t="s">
        <v>176</v>
      </c>
      <c r="B24" s="89"/>
      <c r="D24" s="89"/>
      <c r="E24" s="92">
        <v>0</v>
      </c>
      <c r="F24" s="89"/>
      <c r="G24" s="92">
        <v>0</v>
      </c>
      <c r="H24" s="89"/>
      <c r="I24" s="92">
        <v>0</v>
      </c>
      <c r="J24" s="89"/>
      <c r="K24" s="92">
        <v>0</v>
      </c>
      <c r="L24" s="89"/>
      <c r="M24" s="92">
        <v>0</v>
      </c>
      <c r="N24" s="89"/>
      <c r="O24" s="92">
        <v>949</v>
      </c>
      <c r="P24" s="89"/>
      <c r="Q24" s="92">
        <v>0</v>
      </c>
      <c r="R24" s="89"/>
      <c r="S24" s="92">
        <v>-927</v>
      </c>
      <c r="T24" s="89"/>
      <c r="U24" s="89"/>
      <c r="V24" s="92">
        <f>SUM(S24:U24)</f>
        <v>-927</v>
      </c>
      <c r="W24" s="89"/>
      <c r="X24" s="92">
        <f>SUM(E24:O24,V24)</f>
        <v>22</v>
      </c>
      <c r="Y24" s="89"/>
      <c r="Z24" s="92">
        <v>0</v>
      </c>
      <c r="AA24" s="89"/>
      <c r="AB24" s="92">
        <f>SUM(X24:Z24)</f>
        <v>22</v>
      </c>
      <c r="AC24" s="95"/>
      <c r="AD24" s="96"/>
      <c r="AE24" s="121"/>
      <c r="AF24" s="121"/>
      <c r="AG24" s="95"/>
      <c r="AH24" s="96"/>
      <c r="AI24" s="95"/>
      <c r="AJ24" s="96"/>
    </row>
    <row r="25" spans="1:36" s="90" customFormat="1" ht="25.5" customHeight="1">
      <c r="A25" s="123" t="s">
        <v>177</v>
      </c>
      <c r="B25" s="89"/>
      <c r="D25" s="89"/>
      <c r="AC25" s="95"/>
      <c r="AD25" s="96"/>
      <c r="AE25" s="121"/>
      <c r="AF25" s="121"/>
      <c r="AG25" s="95"/>
      <c r="AH25" s="96"/>
      <c r="AI25" s="95"/>
      <c r="AJ25" s="96"/>
    </row>
    <row r="26" spans="1:36" s="90" customFormat="1" ht="25.5" customHeight="1">
      <c r="A26" s="123" t="s">
        <v>178</v>
      </c>
      <c r="B26" s="89"/>
      <c r="D26" s="89"/>
      <c r="E26" s="91">
        <f>SUM(E22:E24)</f>
        <v>325950</v>
      </c>
      <c r="F26" s="89"/>
      <c r="G26" s="91">
        <f>SUM(G22:G24)</f>
        <v>347779</v>
      </c>
      <c r="H26" s="89"/>
      <c r="I26" s="91">
        <f>SUM(I22:I24)</f>
        <v>5598</v>
      </c>
      <c r="J26" s="89"/>
      <c r="K26" s="91">
        <f>SUM(K22:K24)</f>
        <v>3732</v>
      </c>
      <c r="L26" s="89"/>
      <c r="M26" s="91">
        <f>SUM(M22:M24)</f>
        <v>27737</v>
      </c>
      <c r="N26" s="89"/>
      <c r="O26" s="91">
        <f>SUM(O22:O24)</f>
        <v>101170</v>
      </c>
      <c r="P26" s="89"/>
      <c r="Q26" s="91">
        <f>SUM(Q22:Q24)</f>
        <v>-18323</v>
      </c>
      <c r="R26" s="89"/>
      <c r="S26" s="91">
        <f>SUM(S22:S24)</f>
        <v>0</v>
      </c>
      <c r="T26" s="89"/>
      <c r="U26" s="89"/>
      <c r="V26" s="91">
        <f>SUM(V22:V24)</f>
        <v>-18323</v>
      </c>
      <c r="W26" s="89"/>
      <c r="X26" s="91">
        <f>SUM(X22:X24)</f>
        <v>793643</v>
      </c>
      <c r="Y26" s="89"/>
      <c r="Z26" s="91">
        <f>SUM(Z22:Z24)</f>
        <v>92978</v>
      </c>
      <c r="AA26" s="89"/>
      <c r="AB26" s="91">
        <f>SUM(AB22:AB24)</f>
        <v>886621</v>
      </c>
      <c r="AC26" s="95"/>
      <c r="AD26" s="96"/>
      <c r="AE26" s="121"/>
      <c r="AF26" s="121"/>
      <c r="AG26" s="95"/>
      <c r="AH26" s="96"/>
      <c r="AI26" s="95"/>
      <c r="AJ26" s="96"/>
    </row>
    <row r="27" spans="1:36" s="120" customFormat="1" ht="24" customHeight="1">
      <c r="A27" s="97" t="s">
        <v>136</v>
      </c>
      <c r="B27" s="101"/>
      <c r="C27" s="98"/>
      <c r="D27" s="121"/>
      <c r="E27" s="91">
        <v>0</v>
      </c>
      <c r="F27" s="98"/>
      <c r="G27" s="91">
        <v>0</v>
      </c>
      <c r="H27" s="98"/>
      <c r="I27" s="91">
        <v>0</v>
      </c>
      <c r="J27" s="98"/>
      <c r="K27" s="91">
        <v>0</v>
      </c>
      <c r="L27" s="98"/>
      <c r="M27" s="91">
        <v>0</v>
      </c>
      <c r="N27" s="98"/>
      <c r="O27" s="91">
        <f>SUM(PL!E107)</f>
        <v>141688</v>
      </c>
      <c r="P27" s="98"/>
      <c r="Q27" s="91">
        <v>0</v>
      </c>
      <c r="R27" s="98"/>
      <c r="S27" s="91">
        <v>0</v>
      </c>
      <c r="T27" s="98"/>
      <c r="U27" s="98"/>
      <c r="V27" s="91">
        <f>SUM(Q27:T27)</f>
        <v>0</v>
      </c>
      <c r="W27" s="98"/>
      <c r="X27" s="91">
        <f>PL!E107</f>
        <v>141688</v>
      </c>
      <c r="Y27" s="89"/>
      <c r="Z27" s="91">
        <f>PL!E108</f>
        <v>59995</v>
      </c>
      <c r="AA27" s="89"/>
      <c r="AB27" s="91">
        <f t="shared" si="5"/>
        <v>201683</v>
      </c>
    </row>
    <row r="28" spans="1:36" s="120" customFormat="1" ht="24" customHeight="1">
      <c r="A28" s="97" t="s">
        <v>137</v>
      </c>
      <c r="B28" s="101"/>
      <c r="C28" s="98"/>
      <c r="D28" s="121"/>
      <c r="E28" s="92">
        <v>0</v>
      </c>
      <c r="F28" s="98"/>
      <c r="G28" s="92">
        <v>0</v>
      </c>
      <c r="H28" s="98"/>
      <c r="I28" s="92">
        <v>0</v>
      </c>
      <c r="J28" s="98"/>
      <c r="K28" s="92">
        <v>0</v>
      </c>
      <c r="L28" s="98"/>
      <c r="M28" s="92">
        <v>0</v>
      </c>
      <c r="N28" s="98"/>
      <c r="O28" s="92">
        <v>-75</v>
      </c>
      <c r="P28" s="98"/>
      <c r="Q28" s="92">
        <f>PL!E132</f>
        <v>6522</v>
      </c>
      <c r="R28" s="98"/>
      <c r="S28" s="92">
        <v>0</v>
      </c>
      <c r="T28" s="98"/>
      <c r="U28" s="98"/>
      <c r="V28" s="92">
        <f t="shared" ref="V28:V29" si="6">SUM(Q28:T28)</f>
        <v>6522</v>
      </c>
      <c r="W28" s="98"/>
      <c r="X28" s="92">
        <f>SUM(E28:O28,V28)</f>
        <v>6447</v>
      </c>
      <c r="Y28" s="89"/>
      <c r="Z28" s="92">
        <f>-O28</f>
        <v>75</v>
      </c>
      <c r="AA28" s="89"/>
      <c r="AB28" s="92">
        <f>SUM(X28:Z28)</f>
        <v>6522</v>
      </c>
    </row>
    <row r="29" spans="1:36" ht="25.5" customHeight="1">
      <c r="A29" s="97" t="s">
        <v>138</v>
      </c>
      <c r="B29" s="101"/>
      <c r="D29" s="121"/>
      <c r="E29" s="91">
        <f>SUM(E27:E28)</f>
        <v>0</v>
      </c>
      <c r="F29" s="101"/>
      <c r="G29" s="91">
        <f>SUM(G27:G28)</f>
        <v>0</v>
      </c>
      <c r="H29" s="101"/>
      <c r="I29" s="91">
        <f>SUM(I27:I28)</f>
        <v>0</v>
      </c>
      <c r="J29" s="101"/>
      <c r="K29" s="91">
        <f>SUM(K27:K28)</f>
        <v>0</v>
      </c>
      <c r="L29" s="101"/>
      <c r="M29" s="91">
        <f>SUM(M27:M28)</f>
        <v>0</v>
      </c>
      <c r="N29" s="101"/>
      <c r="O29" s="91">
        <f>SUM(O27:O28)</f>
        <v>141613</v>
      </c>
      <c r="P29" s="101"/>
      <c r="Q29" s="91">
        <f>SUM(Q27:Q28)</f>
        <v>6522</v>
      </c>
      <c r="R29" s="101"/>
      <c r="S29" s="91">
        <f>SUM(S27:S28)</f>
        <v>0</v>
      </c>
      <c r="T29" s="101"/>
      <c r="U29" s="101"/>
      <c r="V29" s="91">
        <f t="shared" si="6"/>
        <v>6522</v>
      </c>
      <c r="W29" s="101"/>
      <c r="X29" s="91">
        <f>SUM(X27:X28)</f>
        <v>148135</v>
      </c>
      <c r="Y29" s="89"/>
      <c r="Z29" s="91">
        <f>SUM(Z27:Z28)</f>
        <v>60070</v>
      </c>
      <c r="AA29" s="89"/>
      <c r="AB29" s="91">
        <f t="shared" si="5"/>
        <v>208205</v>
      </c>
    </row>
    <row r="30" spans="1:36" ht="25.5" customHeight="1">
      <c r="A30" s="97" t="s">
        <v>197</v>
      </c>
      <c r="B30" s="101"/>
      <c r="D30" s="121"/>
      <c r="E30" s="91">
        <v>0</v>
      </c>
      <c r="F30" s="101"/>
      <c r="G30" s="91">
        <v>0</v>
      </c>
      <c r="H30" s="101"/>
      <c r="I30" s="91">
        <v>0</v>
      </c>
      <c r="J30" s="101"/>
      <c r="K30" s="91">
        <v>0</v>
      </c>
      <c r="L30" s="101"/>
      <c r="M30" s="91">
        <v>0</v>
      </c>
      <c r="O30" s="98">
        <v>-58666</v>
      </c>
      <c r="Q30" s="91">
        <v>0</v>
      </c>
      <c r="S30" s="91">
        <v>0</v>
      </c>
      <c r="V30" s="91">
        <f>SUM(Q30:T30)</f>
        <v>0</v>
      </c>
      <c r="X30" s="91">
        <f>SUM(E30:O30,V30)</f>
        <v>-58666</v>
      </c>
      <c r="Z30" s="91">
        <v>-18785</v>
      </c>
      <c r="AB30" s="91">
        <f>SUM(X30:Z30)</f>
        <v>-77451</v>
      </c>
    </row>
    <row r="31" spans="1:36" ht="25.5" customHeight="1">
      <c r="A31" s="97" t="s">
        <v>195</v>
      </c>
      <c r="B31" s="101"/>
      <c r="D31" s="121"/>
      <c r="E31" s="91"/>
      <c r="G31" s="91"/>
      <c r="I31" s="91"/>
      <c r="K31" s="91"/>
      <c r="M31" s="91"/>
      <c r="O31" s="91"/>
      <c r="Q31" s="91"/>
      <c r="S31" s="91"/>
      <c r="V31" s="91"/>
      <c r="X31" s="91"/>
      <c r="Y31" s="89"/>
      <c r="Z31" s="91"/>
      <c r="AA31" s="89"/>
      <c r="AB31" s="91"/>
    </row>
    <row r="32" spans="1:36" ht="25.5" customHeight="1">
      <c r="A32" s="97" t="s">
        <v>201</v>
      </c>
      <c r="B32" s="101"/>
      <c r="D32" s="121"/>
      <c r="E32" s="91">
        <v>0</v>
      </c>
      <c r="G32" s="91">
        <v>0</v>
      </c>
      <c r="I32" s="91">
        <f>SUM(A30:B30)</f>
        <v>0</v>
      </c>
      <c r="K32" s="91">
        <v>-55149</v>
      </c>
      <c r="M32" s="91">
        <v>0</v>
      </c>
      <c r="O32" s="91">
        <v>0</v>
      </c>
      <c r="Q32" s="91">
        <v>0</v>
      </c>
      <c r="S32" s="91">
        <v>0</v>
      </c>
      <c r="V32" s="91">
        <f>SUM(Q32:T32)</f>
        <v>0</v>
      </c>
      <c r="X32" s="91">
        <f>SUM(E32:O32,V32)</f>
        <v>-55149</v>
      </c>
      <c r="Y32" s="89"/>
      <c r="Z32" s="91">
        <v>-67678</v>
      </c>
      <c r="AA32" s="89"/>
      <c r="AB32" s="91">
        <f>SUM(X32:Z32)</f>
        <v>-122827</v>
      </c>
    </row>
    <row r="33" spans="1:34" ht="25.5" customHeight="1">
      <c r="A33" s="97" t="s">
        <v>258</v>
      </c>
      <c r="B33" s="101"/>
      <c r="D33" s="121"/>
      <c r="E33" s="92">
        <v>0</v>
      </c>
      <c r="G33" s="92">
        <v>0</v>
      </c>
      <c r="I33" s="92">
        <v>0</v>
      </c>
      <c r="K33" s="92">
        <v>0</v>
      </c>
      <c r="M33" s="92">
        <v>0</v>
      </c>
      <c r="O33" s="92">
        <v>0</v>
      </c>
      <c r="Q33" s="92">
        <v>0</v>
      </c>
      <c r="S33" s="92">
        <v>0</v>
      </c>
      <c r="V33" s="92">
        <f>SUM(Q33:T33)</f>
        <v>0</v>
      </c>
      <c r="X33" s="92">
        <f>SUM(E33:O33,V33)</f>
        <v>0</v>
      </c>
      <c r="Y33" s="89"/>
      <c r="Z33" s="92">
        <v>18000</v>
      </c>
      <c r="AA33" s="89"/>
      <c r="AB33" s="92">
        <f>SUM(X33:Z33)</f>
        <v>18000</v>
      </c>
    </row>
    <row r="34" spans="1:34" ht="24" customHeight="1" thickBot="1">
      <c r="A34" s="123" t="s">
        <v>217</v>
      </c>
      <c r="D34" s="121"/>
      <c r="E34" s="124">
        <f>SUM(E26,E29:E33)</f>
        <v>325950</v>
      </c>
      <c r="F34" s="121"/>
      <c r="G34" s="124">
        <f>SUM(G26,G29:G33)</f>
        <v>347779</v>
      </c>
      <c r="H34" s="121"/>
      <c r="I34" s="124">
        <f>SUM(I26,I29:I33)</f>
        <v>5598</v>
      </c>
      <c r="J34" s="121"/>
      <c r="K34" s="124">
        <f>SUM(K26,K29:K33)</f>
        <v>-51417</v>
      </c>
      <c r="L34" s="121"/>
      <c r="M34" s="124">
        <f>SUM(M26,M29:M33)</f>
        <v>27737</v>
      </c>
      <c r="N34" s="120"/>
      <c r="O34" s="124">
        <f>SUM(O26,O29:O33)</f>
        <v>184117</v>
      </c>
      <c r="P34" s="120"/>
      <c r="Q34" s="124">
        <f>SUM(Q26,Q29:Q33)</f>
        <v>-11801</v>
      </c>
      <c r="R34" s="120"/>
      <c r="S34" s="94">
        <f>SUM(S26,S29:S33)</f>
        <v>0</v>
      </c>
      <c r="T34" s="120"/>
      <c r="U34" s="120"/>
      <c r="V34" s="124">
        <f>SUM(V26,V29:V33)</f>
        <v>-11801</v>
      </c>
      <c r="W34" s="120"/>
      <c r="X34" s="124">
        <f>SUM(X26,X29:X33)</f>
        <v>827963</v>
      </c>
      <c r="Y34" s="120"/>
      <c r="Z34" s="124">
        <f>SUM(Z26,Z29:Z33)</f>
        <v>84585</v>
      </c>
      <c r="AA34" s="120"/>
      <c r="AB34" s="124">
        <f>SUM(AB26,AB29:AB33)</f>
        <v>912548</v>
      </c>
    </row>
    <row r="35" spans="1:34" ht="24" customHeight="1" thickTop="1">
      <c r="X35" s="98">
        <f>X34-BS!E103</f>
        <v>0</v>
      </c>
      <c r="Z35" s="98">
        <f>Z34-BS!E104</f>
        <v>0</v>
      </c>
      <c r="AB35" s="98">
        <f>AB34-BS!E105</f>
        <v>0</v>
      </c>
    </row>
    <row r="36" spans="1:34" ht="24" customHeight="1">
      <c r="A36" s="97" t="s">
        <v>185</v>
      </c>
    </row>
    <row r="37" spans="1:34" ht="24" customHeight="1">
      <c r="A37" s="97"/>
    </row>
    <row r="38" spans="1:34" ht="21.75" customHeight="1">
      <c r="A38" s="97"/>
      <c r="C38" s="99"/>
      <c r="D38" s="98"/>
      <c r="F38" s="95"/>
      <c r="H38" s="95"/>
      <c r="I38" s="95"/>
      <c r="J38" s="95"/>
      <c r="K38" s="95"/>
      <c r="L38" s="95"/>
    </row>
    <row r="39" spans="1:34" ht="21.75" customHeight="1">
      <c r="A39" s="100"/>
      <c r="B39" s="100"/>
      <c r="C39" s="100"/>
      <c r="D39" s="100"/>
      <c r="E39" s="100"/>
      <c r="F39" s="100"/>
      <c r="G39" s="101"/>
      <c r="M39" s="101"/>
      <c r="Q39" s="101"/>
      <c r="R39" s="101"/>
      <c r="S39" s="101"/>
      <c r="T39" s="101"/>
      <c r="U39" s="101"/>
      <c r="V39" s="101"/>
      <c r="W39" s="100"/>
      <c r="X39" s="100"/>
      <c r="Y39" s="100"/>
      <c r="Z39" s="100"/>
      <c r="AA39" s="100"/>
      <c r="AB39" s="100"/>
      <c r="AF39" s="102"/>
      <c r="AG39" s="101"/>
      <c r="AH39" s="101"/>
    </row>
    <row r="40" spans="1:34" ht="21.75" customHeight="1">
      <c r="A40" s="136" t="s">
        <v>91</v>
      </c>
      <c r="B40" s="136"/>
      <c r="C40" s="136"/>
      <c r="D40" s="136"/>
      <c r="E40" s="136"/>
      <c r="F40" s="136"/>
      <c r="G40" s="102"/>
      <c r="H40" s="102"/>
      <c r="I40" s="102"/>
      <c r="J40" s="102"/>
      <c r="K40" s="102"/>
      <c r="L40" s="102"/>
      <c r="M40" s="102"/>
      <c r="R40" s="137"/>
      <c r="S40" s="137"/>
      <c r="T40" s="137"/>
      <c r="U40" s="137"/>
      <c r="W40" s="136" t="s">
        <v>93</v>
      </c>
      <c r="X40" s="136"/>
      <c r="Y40" s="136"/>
      <c r="Z40" s="136"/>
      <c r="AA40" s="136"/>
      <c r="AB40" s="136"/>
      <c r="AF40" s="102"/>
      <c r="AG40" s="102"/>
      <c r="AH40" s="102"/>
    </row>
    <row r="41" spans="1:34" ht="21.75" customHeight="1">
      <c r="A41" s="137" t="s">
        <v>92</v>
      </c>
      <c r="B41" s="137"/>
      <c r="C41" s="137"/>
      <c r="D41" s="137"/>
      <c r="E41" s="137"/>
      <c r="F41" s="137"/>
      <c r="G41" s="102"/>
      <c r="H41" s="102"/>
      <c r="I41" s="102"/>
      <c r="J41" s="102"/>
      <c r="K41" s="102"/>
      <c r="L41" s="102"/>
      <c r="M41" s="102"/>
      <c r="Q41" s="102"/>
      <c r="R41" s="137"/>
      <c r="S41" s="137"/>
      <c r="T41" s="137"/>
      <c r="U41" s="137"/>
      <c r="W41" s="137" t="s">
        <v>92</v>
      </c>
      <c r="X41" s="137"/>
      <c r="Y41" s="137"/>
      <c r="Z41" s="137"/>
      <c r="AA41" s="137"/>
      <c r="AB41" s="137"/>
      <c r="AF41" s="102"/>
      <c r="AG41" s="102"/>
      <c r="AH41" s="102"/>
    </row>
    <row r="42" spans="1:34" ht="21.75" customHeight="1">
      <c r="A42" s="97"/>
      <c r="C42" s="99"/>
      <c r="D42" s="98"/>
      <c r="F42" s="95"/>
      <c r="H42" s="95"/>
      <c r="I42" s="95"/>
      <c r="J42" s="95"/>
      <c r="K42" s="95"/>
      <c r="L42" s="95"/>
    </row>
    <row r="43" spans="1:34" ht="21.75" customHeight="1">
      <c r="B43" s="101"/>
      <c r="D43" s="98"/>
    </row>
  </sheetData>
  <mergeCells count="11">
    <mergeCell ref="E6:AB6"/>
    <mergeCell ref="W40:AB40"/>
    <mergeCell ref="W41:AB41"/>
    <mergeCell ref="R41:U41"/>
    <mergeCell ref="A40:F40"/>
    <mergeCell ref="A41:F41"/>
    <mergeCell ref="M11:O11"/>
    <mergeCell ref="Q9:S9"/>
    <mergeCell ref="R40:U40"/>
    <mergeCell ref="E7:X7"/>
    <mergeCell ref="Q8:V8"/>
  </mergeCells>
  <pageMargins left="0.49" right="0.196850393700787" top="0.85" bottom="0.39370078740157499" header="0.196850393700787" footer="0.196850393700787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showGridLines="0" view="pageBreakPreview" topLeftCell="A16" zoomScale="80" zoomScaleNormal="80" zoomScaleSheetLayoutView="80" workbookViewId="0">
      <selection activeCell="G39" sqref="G39"/>
    </sheetView>
  </sheetViews>
  <sheetFormatPr defaultColWidth="9.140625" defaultRowHeight="21.75" customHeight="1"/>
  <cols>
    <col min="1" max="1" width="12.85546875" style="14" customWidth="1"/>
    <col min="2" max="2" width="9.85546875" style="14" customWidth="1"/>
    <col min="3" max="3" width="12" style="14" customWidth="1"/>
    <col min="4" max="4" width="2.7109375" style="34" customWidth="1"/>
    <col min="5" max="5" width="15.7109375" style="14" customWidth="1"/>
    <col min="6" max="6" width="2.7109375" style="34" customWidth="1"/>
    <col min="7" max="7" width="15.7109375" style="14" customWidth="1"/>
    <col min="8" max="8" width="2.7109375" style="34" customWidth="1"/>
    <col min="9" max="9" width="15.7109375" style="14" customWidth="1"/>
    <col min="10" max="10" width="2.7109375" style="34" customWidth="1"/>
    <col min="11" max="11" width="15.7109375" style="14" customWidth="1"/>
    <col min="12" max="12" width="2.7109375" style="34" customWidth="1"/>
    <col min="13" max="13" width="16.7109375" style="14" customWidth="1"/>
    <col min="14" max="14" width="2.7109375" style="34" customWidth="1"/>
    <col min="15" max="15" width="17.28515625" style="14" customWidth="1"/>
    <col min="16" max="16" width="2.7109375" style="3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1.75" customHeight="1">
      <c r="B1" s="10"/>
      <c r="C1" s="10"/>
      <c r="D1" s="52"/>
      <c r="E1" s="10"/>
      <c r="F1" s="52"/>
      <c r="G1" s="10"/>
      <c r="H1" s="52"/>
      <c r="I1" s="10"/>
      <c r="J1" s="52"/>
      <c r="K1" s="10"/>
      <c r="L1" s="52"/>
      <c r="M1" s="10"/>
      <c r="N1" s="52"/>
      <c r="O1" s="10"/>
      <c r="P1" s="52"/>
      <c r="Q1" s="83" t="s">
        <v>135</v>
      </c>
    </row>
    <row r="2" spans="1:17" ht="21.75" customHeight="1">
      <c r="A2" s="3" t="s">
        <v>101</v>
      </c>
      <c r="B2" s="10"/>
      <c r="C2" s="10"/>
      <c r="D2" s="52"/>
      <c r="E2" s="10"/>
      <c r="F2" s="52"/>
      <c r="G2" s="10"/>
      <c r="H2" s="52"/>
      <c r="I2" s="10"/>
      <c r="J2" s="52"/>
      <c r="K2" s="10"/>
      <c r="L2" s="52"/>
      <c r="M2" s="10"/>
      <c r="N2" s="52"/>
      <c r="O2" s="10"/>
      <c r="P2" s="52"/>
      <c r="Q2" s="10"/>
    </row>
    <row r="3" spans="1:17" ht="21.75" customHeight="1">
      <c r="A3" s="10" t="s">
        <v>186</v>
      </c>
      <c r="B3" s="10"/>
      <c r="C3" s="10"/>
      <c r="D3" s="52"/>
      <c r="E3" s="10"/>
      <c r="F3" s="52"/>
      <c r="G3" s="10"/>
      <c r="H3" s="52"/>
      <c r="I3" s="10"/>
      <c r="J3" s="52"/>
      <c r="K3" s="10"/>
      <c r="L3" s="52"/>
      <c r="M3" s="10"/>
      <c r="N3" s="52"/>
      <c r="O3" s="10"/>
      <c r="P3" s="52"/>
      <c r="Q3" s="10"/>
    </row>
    <row r="4" spans="1:17" ht="21.75" customHeight="1">
      <c r="A4" s="5" t="s">
        <v>215</v>
      </c>
      <c r="B4" s="10"/>
      <c r="C4" s="10"/>
      <c r="D4" s="52"/>
      <c r="E4" s="10"/>
      <c r="F4" s="52"/>
      <c r="G4" s="10"/>
      <c r="H4" s="52"/>
      <c r="I4" s="10"/>
      <c r="J4" s="52"/>
      <c r="K4" s="10"/>
      <c r="L4" s="52"/>
      <c r="M4" s="10"/>
      <c r="N4" s="52"/>
      <c r="O4" s="10"/>
      <c r="P4" s="52"/>
      <c r="Q4" s="10"/>
    </row>
    <row r="5" spans="1:17" ht="21.75" customHeight="1">
      <c r="B5" s="53"/>
      <c r="C5" s="53"/>
      <c r="D5" s="54"/>
      <c r="E5" s="53"/>
      <c r="F5" s="54"/>
      <c r="G5" s="53"/>
      <c r="H5" s="54"/>
      <c r="I5" s="53"/>
      <c r="J5" s="54"/>
      <c r="K5" s="55"/>
      <c r="L5" s="54"/>
      <c r="M5" s="55"/>
      <c r="N5" s="54"/>
      <c r="O5" s="55"/>
      <c r="P5" s="54"/>
      <c r="Q5" s="55" t="s">
        <v>131</v>
      </c>
    </row>
    <row r="6" spans="1:17" ht="21.75" customHeight="1">
      <c r="B6" s="53"/>
      <c r="C6" s="53"/>
      <c r="D6" s="54"/>
      <c r="E6" s="141" t="s">
        <v>41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 ht="21.75" customHeight="1">
      <c r="B7" s="53"/>
      <c r="C7" s="53"/>
      <c r="D7" s="54"/>
      <c r="E7" s="53"/>
      <c r="F7" s="54"/>
      <c r="G7" s="53"/>
      <c r="H7" s="54"/>
      <c r="I7" s="53"/>
      <c r="J7" s="54"/>
      <c r="K7" s="55"/>
      <c r="L7" s="54"/>
      <c r="M7" s="142" t="s">
        <v>45</v>
      </c>
      <c r="N7" s="142"/>
      <c r="O7" s="142"/>
      <c r="P7" s="54"/>
      <c r="Q7" s="55"/>
    </row>
    <row r="8" spans="1:17" ht="21.75" customHeight="1">
      <c r="B8" s="53"/>
      <c r="C8" s="53"/>
      <c r="D8" s="54"/>
      <c r="E8" s="53"/>
      <c r="F8" s="54"/>
      <c r="G8" s="53"/>
      <c r="H8" s="54"/>
      <c r="I8" s="53"/>
      <c r="J8" s="54"/>
      <c r="K8" s="55"/>
      <c r="L8" s="54"/>
      <c r="M8" s="56" t="s">
        <v>74</v>
      </c>
      <c r="N8" s="54"/>
      <c r="O8" s="55"/>
      <c r="P8" s="54"/>
      <c r="Q8" s="55"/>
    </row>
    <row r="9" spans="1:17" ht="21.75" customHeight="1">
      <c r="B9" s="53"/>
      <c r="C9" s="53"/>
      <c r="D9" s="54"/>
      <c r="E9" s="53"/>
      <c r="F9" s="54"/>
      <c r="G9" s="53"/>
      <c r="H9" s="54"/>
      <c r="I9" s="53"/>
      <c r="J9" s="54"/>
      <c r="K9" s="29"/>
      <c r="L9" s="54"/>
      <c r="M9" s="30" t="s">
        <v>79</v>
      </c>
      <c r="N9" s="54"/>
      <c r="O9" s="29"/>
      <c r="P9" s="54"/>
      <c r="Q9" s="55"/>
    </row>
    <row r="10" spans="1:17" ht="21.75" customHeight="1">
      <c r="B10" s="53"/>
      <c r="C10" s="53"/>
      <c r="D10" s="54"/>
      <c r="E10" s="53"/>
      <c r="F10" s="54"/>
      <c r="G10" s="53"/>
      <c r="H10" s="54"/>
      <c r="I10" s="143" t="s">
        <v>106</v>
      </c>
      <c r="J10" s="143"/>
      <c r="K10" s="143"/>
      <c r="L10" s="54"/>
      <c r="M10" s="29" t="s">
        <v>73</v>
      </c>
      <c r="N10" s="54"/>
      <c r="O10" s="29" t="s">
        <v>33</v>
      </c>
      <c r="P10" s="54"/>
      <c r="Q10" s="29" t="s">
        <v>33</v>
      </c>
    </row>
    <row r="11" spans="1:17" s="29" customFormat="1" ht="21.75" customHeight="1">
      <c r="E11" s="30" t="s">
        <v>160</v>
      </c>
      <c r="I11" s="2" t="s">
        <v>146</v>
      </c>
      <c r="M11" s="29" t="s">
        <v>71</v>
      </c>
      <c r="O11" s="29" t="s">
        <v>75</v>
      </c>
      <c r="Q11" s="29" t="s">
        <v>77</v>
      </c>
    </row>
    <row r="12" spans="1:17" s="29" customFormat="1" ht="21.75" customHeight="1">
      <c r="D12" s="30"/>
      <c r="E12" s="103" t="s">
        <v>161</v>
      </c>
      <c r="F12" s="30"/>
      <c r="G12" s="66" t="s">
        <v>105</v>
      </c>
      <c r="H12" s="30"/>
      <c r="I12" s="4" t="s">
        <v>147</v>
      </c>
      <c r="J12" s="30"/>
      <c r="K12" s="40" t="s">
        <v>70</v>
      </c>
      <c r="L12" s="30"/>
      <c r="M12" s="40" t="s">
        <v>72</v>
      </c>
      <c r="N12" s="30"/>
      <c r="O12" s="40" t="s">
        <v>76</v>
      </c>
      <c r="P12" s="30"/>
      <c r="Q12" s="40" t="s">
        <v>78</v>
      </c>
    </row>
    <row r="13" spans="1:17" s="29" customFormat="1" ht="21.75" customHeight="1">
      <c r="A13" s="19" t="s">
        <v>157</v>
      </c>
      <c r="B13" s="47"/>
      <c r="C13" s="48"/>
      <c r="D13" s="47"/>
      <c r="E13" s="79">
        <v>325950</v>
      </c>
      <c r="F13" s="80"/>
      <c r="G13" s="79">
        <v>347779</v>
      </c>
      <c r="H13" s="80"/>
      <c r="I13" s="81">
        <v>22250</v>
      </c>
      <c r="J13" s="80"/>
      <c r="K13" s="81">
        <v>109305</v>
      </c>
      <c r="L13" s="80"/>
      <c r="M13" s="81">
        <v>164</v>
      </c>
      <c r="N13" s="47"/>
      <c r="O13" s="49">
        <f>SUM(M13:N13)</f>
        <v>164</v>
      </c>
      <c r="P13" s="47"/>
      <c r="Q13" s="49">
        <f>SUM(E13:K13,O13)</f>
        <v>805448</v>
      </c>
    </row>
    <row r="14" spans="1:17" s="29" customFormat="1" ht="21.75" customHeight="1">
      <c r="A14" s="1" t="s">
        <v>136</v>
      </c>
      <c r="B14" s="47"/>
      <c r="C14" s="48"/>
      <c r="D14" s="47"/>
      <c r="E14" s="49">
        <v>0</v>
      </c>
      <c r="F14" s="47"/>
      <c r="G14" s="49">
        <v>0</v>
      </c>
      <c r="H14" s="47"/>
      <c r="I14" s="49">
        <v>0</v>
      </c>
      <c r="J14" s="47"/>
      <c r="K14" s="49">
        <f>SUM(PL!K104)</f>
        <v>77380</v>
      </c>
      <c r="L14" s="47"/>
      <c r="M14" s="49">
        <v>0</v>
      </c>
      <c r="N14" s="47"/>
      <c r="O14" s="49">
        <f>SUM(M14:N14)</f>
        <v>0</v>
      </c>
      <c r="P14" s="47"/>
      <c r="Q14" s="49">
        <f>SUM(E14:K14,O14)</f>
        <v>77380</v>
      </c>
    </row>
    <row r="15" spans="1:17" s="29" customFormat="1" ht="21.75" customHeight="1">
      <c r="A15" s="1" t="s">
        <v>137</v>
      </c>
      <c r="B15" s="47"/>
      <c r="C15" s="48"/>
      <c r="D15" s="47"/>
      <c r="E15" s="51">
        <v>0</v>
      </c>
      <c r="F15" s="47"/>
      <c r="G15" s="51">
        <v>0</v>
      </c>
      <c r="H15" s="47"/>
      <c r="I15" s="51">
        <v>0</v>
      </c>
      <c r="J15" s="47"/>
      <c r="K15" s="51">
        <v>0</v>
      </c>
      <c r="L15" s="47"/>
      <c r="M15" s="51">
        <v>336</v>
      </c>
      <c r="N15" s="47"/>
      <c r="O15" s="51">
        <f>SUM(M15:N15)</f>
        <v>336</v>
      </c>
      <c r="P15" s="47"/>
      <c r="Q15" s="51">
        <f t="shared" ref="Q15:Q16" si="0">SUM(E15:K15,O15)</f>
        <v>336</v>
      </c>
    </row>
    <row r="16" spans="1:17" s="29" customFormat="1" ht="21.75" customHeight="1">
      <c r="A16" s="15" t="s">
        <v>138</v>
      </c>
      <c r="B16" s="34"/>
      <c r="C16" s="14"/>
      <c r="D16" s="30"/>
      <c r="E16" s="49">
        <f>SUM(E14:E15)</f>
        <v>0</v>
      </c>
      <c r="F16" s="30"/>
      <c r="G16" s="49">
        <f>SUM(G14:G15)</f>
        <v>0</v>
      </c>
      <c r="H16" s="30"/>
      <c r="I16" s="49">
        <f>SUM(I14:I15)</f>
        <v>0</v>
      </c>
      <c r="J16" s="30"/>
      <c r="K16" s="49">
        <f>SUM(K14:K15)</f>
        <v>77380</v>
      </c>
      <c r="L16" s="30"/>
      <c r="M16" s="49">
        <f>SUM(M14:M15)</f>
        <v>336</v>
      </c>
      <c r="N16" s="30"/>
      <c r="O16" s="49">
        <f>SUM(O14:O15)</f>
        <v>336</v>
      </c>
      <c r="P16" s="30"/>
      <c r="Q16" s="49">
        <f t="shared" si="0"/>
        <v>77716</v>
      </c>
    </row>
    <row r="17" spans="1:25" s="29" customFormat="1" ht="21.75" customHeight="1">
      <c r="A17" s="15" t="s">
        <v>191</v>
      </c>
      <c r="B17" s="34"/>
      <c r="C17" s="14"/>
      <c r="D17" s="30"/>
      <c r="E17" s="49">
        <v>0</v>
      </c>
      <c r="F17" s="30"/>
      <c r="G17" s="49">
        <v>0</v>
      </c>
      <c r="H17" s="30"/>
      <c r="I17" s="49">
        <v>5487</v>
      </c>
      <c r="J17" s="30"/>
      <c r="K17" s="49">
        <v>-5487</v>
      </c>
      <c r="L17" s="30"/>
      <c r="M17" s="49">
        <v>0</v>
      </c>
      <c r="N17" s="30"/>
      <c r="O17" s="49">
        <f>SUM(M17:N17)</f>
        <v>0</v>
      </c>
      <c r="P17" s="47"/>
      <c r="Q17" s="49">
        <f t="shared" ref="Q17:Q18" si="1">SUM(E17:K17,O17)</f>
        <v>0</v>
      </c>
    </row>
    <row r="18" spans="1:25" s="29" customFormat="1" ht="21.75" customHeight="1">
      <c r="A18" s="15" t="s">
        <v>197</v>
      </c>
      <c r="B18" s="34"/>
      <c r="C18" s="14"/>
      <c r="D18" s="30"/>
      <c r="E18" s="51">
        <v>0</v>
      </c>
      <c r="F18" s="30"/>
      <c r="G18" s="51">
        <v>0</v>
      </c>
      <c r="H18" s="30"/>
      <c r="I18" s="51">
        <v>0</v>
      </c>
      <c r="J18" s="30"/>
      <c r="K18" s="51">
        <v>-84745</v>
      </c>
      <c r="L18" s="30"/>
      <c r="M18" s="51">
        <v>0</v>
      </c>
      <c r="N18" s="30"/>
      <c r="O18" s="51">
        <f>SUM(M18:N18)</f>
        <v>0</v>
      </c>
      <c r="P18" s="47"/>
      <c r="Q18" s="51">
        <f t="shared" si="1"/>
        <v>-84745</v>
      </c>
    </row>
    <row r="19" spans="1:25" s="29" customFormat="1" ht="21.75" customHeight="1" thickBot="1">
      <c r="A19" s="19" t="s">
        <v>216</v>
      </c>
      <c r="B19" s="14"/>
      <c r="C19" s="14"/>
      <c r="D19" s="30"/>
      <c r="E19" s="43">
        <f>SUM(E13,E16:E18)</f>
        <v>325950</v>
      </c>
      <c r="F19" s="30"/>
      <c r="G19" s="43">
        <f>SUM(G13,G16:G18)</f>
        <v>347779</v>
      </c>
      <c r="H19" s="30"/>
      <c r="I19" s="43">
        <f>SUM(I13,I16:I18)</f>
        <v>27737</v>
      </c>
      <c r="J19" s="30"/>
      <c r="K19" s="43">
        <f>SUM(K13,K16:K18)</f>
        <v>96453</v>
      </c>
      <c r="L19" s="30"/>
      <c r="M19" s="43">
        <f>SUM(M13,M16:M18)</f>
        <v>500</v>
      </c>
      <c r="N19" s="49"/>
      <c r="O19" s="43">
        <f>SUM(O13,O16:O18)</f>
        <v>500</v>
      </c>
      <c r="P19" s="30"/>
      <c r="Q19" s="43">
        <f>SUM(Q13,Q16:Q18)</f>
        <v>798419</v>
      </c>
    </row>
    <row r="20" spans="1:25" s="29" customFormat="1" ht="15" customHeight="1" thickTop="1">
      <c r="D20" s="30"/>
      <c r="E20" s="30"/>
      <c r="F20" s="30"/>
      <c r="G20" s="49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25" s="48" customFormat="1" ht="21.75" customHeight="1">
      <c r="A21" s="19" t="s">
        <v>169</v>
      </c>
      <c r="B21" s="47"/>
      <c r="D21" s="47"/>
      <c r="E21" s="29">
        <v>325950</v>
      </c>
      <c r="F21" s="47"/>
      <c r="G21" s="49">
        <v>347779</v>
      </c>
      <c r="H21" s="47"/>
      <c r="I21" s="49">
        <v>27737</v>
      </c>
      <c r="J21" s="47"/>
      <c r="K21" s="49">
        <v>104555</v>
      </c>
      <c r="L21" s="47"/>
      <c r="M21" s="49">
        <v>751</v>
      </c>
      <c r="N21" s="47"/>
      <c r="O21" s="49">
        <f>SUM(M21)</f>
        <v>751</v>
      </c>
      <c r="P21" s="47"/>
      <c r="Q21" s="30">
        <f>SUM(E21:K21,O21)</f>
        <v>806772</v>
      </c>
      <c r="R21" s="28"/>
      <c r="S21" s="50"/>
      <c r="T21" s="30"/>
      <c r="U21" s="30"/>
      <c r="V21" s="28"/>
      <c r="W21" s="50"/>
      <c r="X21" s="28"/>
      <c r="Y21" s="50"/>
    </row>
    <row r="22" spans="1:25" s="48" customFormat="1" ht="21.75" customHeight="1">
      <c r="A22" s="15" t="s">
        <v>175</v>
      </c>
      <c r="B22" s="47"/>
      <c r="D22" s="47"/>
      <c r="E22" s="29"/>
      <c r="F22" s="47"/>
      <c r="G22" s="49"/>
      <c r="H22" s="47"/>
      <c r="I22" s="49"/>
      <c r="J22" s="47"/>
      <c r="K22" s="49"/>
      <c r="L22" s="47"/>
      <c r="M22" s="49"/>
      <c r="N22" s="47"/>
      <c r="O22" s="49"/>
      <c r="P22" s="47"/>
      <c r="Q22" s="30"/>
      <c r="R22" s="28"/>
      <c r="S22" s="50"/>
      <c r="T22" s="30"/>
      <c r="U22" s="30"/>
      <c r="V22" s="28"/>
      <c r="W22" s="50"/>
      <c r="X22" s="28"/>
      <c r="Y22" s="50"/>
    </row>
    <row r="23" spans="1:25" s="48" customFormat="1" ht="21.75" customHeight="1">
      <c r="A23" s="15" t="s">
        <v>176</v>
      </c>
      <c r="B23" s="47"/>
      <c r="D23" s="47"/>
      <c r="E23" s="105">
        <v>0</v>
      </c>
      <c r="F23" s="47"/>
      <c r="G23" s="51">
        <v>0</v>
      </c>
      <c r="H23" s="47"/>
      <c r="I23" s="51">
        <v>0</v>
      </c>
      <c r="J23" s="47"/>
      <c r="K23" s="51">
        <v>773</v>
      </c>
      <c r="L23" s="47"/>
      <c r="M23" s="51">
        <v>-751</v>
      </c>
      <c r="N23" s="47"/>
      <c r="O23" s="51">
        <f>SUM(M23)</f>
        <v>-751</v>
      </c>
      <c r="P23" s="47"/>
      <c r="Q23" s="105">
        <f>SUM(E23:K23,O23)</f>
        <v>22</v>
      </c>
      <c r="R23" s="28"/>
      <c r="S23" s="50"/>
      <c r="T23" s="30"/>
      <c r="U23" s="30"/>
      <c r="V23" s="28"/>
      <c r="W23" s="50"/>
      <c r="X23" s="28"/>
      <c r="Y23" s="50"/>
    </row>
    <row r="24" spans="1:25" s="48" customFormat="1" ht="21.75" customHeight="1">
      <c r="A24" s="19" t="s">
        <v>177</v>
      </c>
      <c r="B24" s="47"/>
      <c r="D24" s="47"/>
      <c r="E24" s="29"/>
      <c r="F24" s="47"/>
      <c r="G24" s="49"/>
      <c r="H24" s="47"/>
      <c r="I24" s="49"/>
      <c r="J24" s="47"/>
      <c r="K24" s="49"/>
      <c r="L24" s="47"/>
      <c r="M24" s="49"/>
      <c r="N24" s="47"/>
      <c r="O24" s="49"/>
      <c r="P24" s="47"/>
      <c r="Q24" s="30"/>
      <c r="R24" s="28"/>
      <c r="S24" s="50"/>
      <c r="T24" s="30"/>
      <c r="U24" s="30"/>
      <c r="V24" s="28"/>
      <c r="W24" s="50"/>
      <c r="X24" s="28"/>
      <c r="Y24" s="50"/>
    </row>
    <row r="25" spans="1:25" s="48" customFormat="1" ht="21.75" customHeight="1">
      <c r="A25" s="19" t="s">
        <v>178</v>
      </c>
      <c r="B25" s="47"/>
      <c r="D25" s="47"/>
      <c r="E25" s="29">
        <f>SUM(E21:E23)</f>
        <v>325950</v>
      </c>
      <c r="F25" s="47"/>
      <c r="G25" s="29">
        <f>SUM(G21:G23)</f>
        <v>347779</v>
      </c>
      <c r="H25" s="47"/>
      <c r="I25" s="29">
        <f>SUM(I21:I23)</f>
        <v>27737</v>
      </c>
      <c r="J25" s="47"/>
      <c r="K25" s="29">
        <f>SUM(K21:K23)</f>
        <v>105328</v>
      </c>
      <c r="L25" s="47"/>
      <c r="M25" s="49">
        <f>SUM(M21:M23)</f>
        <v>0</v>
      </c>
      <c r="N25" s="47"/>
      <c r="O25" s="49">
        <f>SUM(O21:O23)</f>
        <v>0</v>
      </c>
      <c r="P25" s="47"/>
      <c r="Q25" s="29">
        <f>SUM(Q21:Q23)</f>
        <v>806794</v>
      </c>
      <c r="R25" s="28"/>
      <c r="S25" s="50"/>
      <c r="T25" s="30"/>
      <c r="U25" s="30"/>
      <c r="V25" s="28"/>
      <c r="W25" s="50"/>
      <c r="X25" s="28"/>
      <c r="Y25" s="50"/>
    </row>
    <row r="26" spans="1:25" s="48" customFormat="1" ht="21.75" customHeight="1">
      <c r="A26" s="1" t="s">
        <v>136</v>
      </c>
      <c r="B26" s="47"/>
      <c r="D26" s="47"/>
      <c r="E26" s="49">
        <v>0</v>
      </c>
      <c r="F26" s="47"/>
      <c r="G26" s="49">
        <v>0</v>
      </c>
      <c r="H26" s="47"/>
      <c r="I26" s="49">
        <v>0</v>
      </c>
      <c r="J26" s="47"/>
      <c r="K26" s="49">
        <f>SUM(PL!I104)</f>
        <v>82893</v>
      </c>
      <c r="L26" s="47"/>
      <c r="M26" s="49">
        <v>0</v>
      </c>
      <c r="N26" s="47"/>
      <c r="O26" s="49">
        <f>SUM(M26:N26)</f>
        <v>0</v>
      </c>
      <c r="P26" s="47"/>
      <c r="Q26" s="49">
        <f>SUM(E26:K26,O26)</f>
        <v>82893</v>
      </c>
      <c r="R26" s="28"/>
      <c r="S26" s="50"/>
      <c r="T26" s="30"/>
      <c r="U26" s="30"/>
      <c r="V26" s="28"/>
      <c r="W26" s="50"/>
      <c r="X26" s="28"/>
      <c r="Y26" s="50"/>
    </row>
    <row r="27" spans="1:25" s="48" customFormat="1" ht="21.75" customHeight="1">
      <c r="A27" s="1" t="s">
        <v>137</v>
      </c>
      <c r="B27" s="47"/>
      <c r="D27" s="47"/>
      <c r="E27" s="51">
        <v>0</v>
      </c>
      <c r="F27" s="47"/>
      <c r="G27" s="51">
        <v>0</v>
      </c>
      <c r="H27" s="47"/>
      <c r="I27" s="51">
        <v>0</v>
      </c>
      <c r="J27" s="47"/>
      <c r="K27" s="51">
        <v>0</v>
      </c>
      <c r="L27" s="47"/>
      <c r="M27" s="51">
        <v>0</v>
      </c>
      <c r="N27" s="47"/>
      <c r="O27" s="51">
        <f>SUM(M27:N27)</f>
        <v>0</v>
      </c>
      <c r="P27" s="47"/>
      <c r="Q27" s="51">
        <f>SUM(E27:K27,O27)</f>
        <v>0</v>
      </c>
      <c r="R27" s="28"/>
      <c r="S27" s="50"/>
      <c r="T27" s="30"/>
      <c r="U27" s="30"/>
      <c r="V27" s="28"/>
      <c r="W27" s="50"/>
      <c r="X27" s="28"/>
      <c r="Y27" s="50"/>
    </row>
    <row r="28" spans="1:25" ht="21.75" customHeight="1">
      <c r="A28" s="15" t="s">
        <v>138</v>
      </c>
      <c r="B28" s="34"/>
      <c r="D28" s="30"/>
      <c r="E28" s="49">
        <f>SUM(E26:E27)</f>
        <v>0</v>
      </c>
      <c r="F28" s="14"/>
      <c r="G28" s="49">
        <f>SUM(G26:G27)</f>
        <v>0</v>
      </c>
      <c r="H28" s="14"/>
      <c r="I28" s="49">
        <f>SUM(I26:I27)</f>
        <v>0</v>
      </c>
      <c r="J28" s="14"/>
      <c r="K28" s="49">
        <f>SUM(K26:K27)</f>
        <v>82893</v>
      </c>
      <c r="L28" s="14"/>
      <c r="M28" s="49">
        <f>SUM(M26:M27)</f>
        <v>0</v>
      </c>
      <c r="N28" s="14"/>
      <c r="O28" s="49">
        <f>SUM(O26:O27)</f>
        <v>0</v>
      </c>
      <c r="P28" s="14"/>
      <c r="Q28" s="49">
        <f>SUM(Q26:Q27)</f>
        <v>82893</v>
      </c>
    </row>
    <row r="29" spans="1:25" ht="21.75" customHeight="1">
      <c r="A29" s="15" t="s">
        <v>197</v>
      </c>
      <c r="B29" s="34"/>
      <c r="D29" s="30"/>
      <c r="E29" s="51">
        <v>0</v>
      </c>
      <c r="F29" s="30"/>
      <c r="G29" s="51">
        <v>0</v>
      </c>
      <c r="H29" s="30"/>
      <c r="I29" s="51">
        <v>0</v>
      </c>
      <c r="J29" s="30"/>
      <c r="K29" s="51">
        <v>-58665</v>
      </c>
      <c r="L29" s="30"/>
      <c r="M29" s="51">
        <v>0</v>
      </c>
      <c r="N29" s="30"/>
      <c r="O29" s="51">
        <f>SUM(M29:N29)</f>
        <v>0</v>
      </c>
      <c r="P29" s="30"/>
      <c r="Q29" s="51">
        <f>SUM(E29:K29,O29)</f>
        <v>-58665</v>
      </c>
    </row>
    <row r="30" spans="1:25" ht="21.75" customHeight="1" thickBot="1">
      <c r="A30" s="19" t="s">
        <v>217</v>
      </c>
      <c r="D30" s="30"/>
      <c r="E30" s="43">
        <f>SUM(E28:E29,E25)</f>
        <v>325950</v>
      </c>
      <c r="F30" s="30"/>
      <c r="G30" s="43">
        <f>SUM(G28:G29,G25)</f>
        <v>347779</v>
      </c>
      <c r="H30" s="30"/>
      <c r="I30" s="43">
        <f>SUM(I28:I29,I25)</f>
        <v>27737</v>
      </c>
      <c r="J30" s="30"/>
      <c r="K30" s="43">
        <f>SUM(K28:K29,K25)</f>
        <v>129556</v>
      </c>
      <c r="L30" s="30"/>
      <c r="M30" s="109">
        <f>SUM(M28:M29,M25)</f>
        <v>0</v>
      </c>
      <c r="N30" s="30"/>
      <c r="O30" s="109">
        <f>SUM(O28:O29,O25)</f>
        <v>0</v>
      </c>
      <c r="P30" s="30"/>
      <c r="Q30" s="43">
        <f>SUM(Q28:Q29,Q25)</f>
        <v>831022</v>
      </c>
    </row>
    <row r="31" spans="1:25" ht="9.75" customHeight="1" thickTop="1"/>
    <row r="32" spans="1:25" ht="21.75" customHeight="1">
      <c r="A32" s="15" t="s">
        <v>185</v>
      </c>
      <c r="Q32" s="14">
        <f>Q30-BS!I105</f>
        <v>0</v>
      </c>
    </row>
    <row r="33" spans="1:27" ht="10.5" customHeight="1">
      <c r="A33" s="15"/>
      <c r="C33" s="38"/>
      <c r="D33" s="14"/>
      <c r="F33" s="14"/>
      <c r="H33" s="14"/>
      <c r="J33" s="14"/>
      <c r="L33" s="14"/>
      <c r="N33" s="14"/>
      <c r="P33" s="14"/>
    </row>
    <row r="34" spans="1:27" ht="21.75" customHeight="1">
      <c r="A34" s="67"/>
      <c r="B34" s="67"/>
      <c r="C34" s="67"/>
      <c r="D34" s="67"/>
      <c r="E34" s="67"/>
      <c r="F34" s="67"/>
      <c r="G34" s="34"/>
      <c r="H34" s="14"/>
      <c r="I34" s="34"/>
      <c r="J34" s="67"/>
      <c r="K34" s="68"/>
      <c r="L34" s="67"/>
      <c r="M34" s="68"/>
      <c r="N34" s="67"/>
      <c r="O34" s="68"/>
      <c r="P34" s="67"/>
      <c r="Q34" s="45"/>
      <c r="R34" s="45"/>
      <c r="Y34" s="45"/>
      <c r="Z34" s="34"/>
      <c r="AA34" s="34"/>
    </row>
    <row r="35" spans="1:27" ht="21.75" customHeight="1">
      <c r="A35" s="132" t="s">
        <v>91</v>
      </c>
      <c r="B35" s="132"/>
      <c r="C35" s="132"/>
      <c r="D35" s="132"/>
      <c r="E35" s="132"/>
      <c r="F35" s="132"/>
      <c r="G35" s="45"/>
      <c r="H35" s="45"/>
      <c r="I35" s="45"/>
      <c r="J35" s="133" t="s">
        <v>93</v>
      </c>
      <c r="K35" s="133"/>
      <c r="L35" s="133"/>
      <c r="M35" s="133"/>
      <c r="N35" s="133"/>
      <c r="O35" s="133"/>
      <c r="P35" s="133"/>
      <c r="R35" s="45"/>
      <c r="Y35" s="45"/>
      <c r="Z35" s="45"/>
      <c r="AA35" s="45"/>
    </row>
    <row r="36" spans="1:27" ht="21.75" customHeight="1">
      <c r="A36" s="133" t="s">
        <v>92</v>
      </c>
      <c r="B36" s="133"/>
      <c r="C36" s="133"/>
      <c r="D36" s="133"/>
      <c r="E36" s="133"/>
      <c r="F36" s="133"/>
      <c r="G36" s="45"/>
      <c r="H36" s="45"/>
      <c r="I36" s="45"/>
      <c r="J36" s="133" t="s">
        <v>92</v>
      </c>
      <c r="K36" s="133"/>
      <c r="L36" s="133"/>
      <c r="M36" s="133"/>
      <c r="N36" s="133"/>
      <c r="O36" s="133"/>
      <c r="P36" s="133"/>
      <c r="R36" s="45"/>
      <c r="Y36" s="45"/>
      <c r="Z36" s="45"/>
      <c r="AA36" s="45"/>
    </row>
  </sheetData>
  <mergeCells count="7">
    <mergeCell ref="E6:Q6"/>
    <mergeCell ref="M7:O7"/>
    <mergeCell ref="I10:K10"/>
    <mergeCell ref="J35:P35"/>
    <mergeCell ref="J36:P36"/>
    <mergeCell ref="A35:F35"/>
    <mergeCell ref="A36:F36"/>
  </mergeCells>
  <pageMargins left="1.1200000000000001" right="0.23622047244094491" top="0.39370078740157483" bottom="0.39370078740157483" header="0.19685039370078741" footer="0.1968503937007874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D23F-F4AE-4317-9ABF-6DBBADF446DA}">
  <dimension ref="A1:K112"/>
  <sheetViews>
    <sheetView showGridLines="0" view="pageBreakPreview" zoomScale="75" zoomScaleNormal="77" zoomScaleSheetLayoutView="75" workbookViewId="0">
      <selection activeCell="E34" sqref="E34"/>
    </sheetView>
  </sheetViews>
  <sheetFormatPr defaultColWidth="10.7109375" defaultRowHeight="21.75" customHeight="1"/>
  <cols>
    <col min="1" max="1" width="48.85546875" style="15" customWidth="1"/>
    <col min="2" max="2" width="1.7109375" style="14" customWidth="1"/>
    <col min="3" max="3" width="6.7109375" style="15" customWidth="1"/>
    <col min="4" max="4" width="1.7109375" style="15" customWidth="1"/>
    <col min="5" max="5" width="13.7109375" style="15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34" customWidth="1"/>
    <col min="11" max="11" width="13.7109375" style="14" customWidth="1"/>
    <col min="12" max="12" width="1.7109375" style="14" customWidth="1"/>
    <col min="13" max="16384" width="10.7109375" style="14"/>
  </cols>
  <sheetData>
    <row r="1" spans="1:11" ht="21.75" customHeight="1">
      <c r="A1" s="14"/>
      <c r="K1" s="83" t="s">
        <v>135</v>
      </c>
    </row>
    <row r="2" spans="1:11" ht="21.75" customHeight="1">
      <c r="A2" s="3" t="s">
        <v>101</v>
      </c>
    </row>
    <row r="3" spans="1:11" ht="21.75" customHeight="1">
      <c r="A3" s="37" t="s">
        <v>50</v>
      </c>
    </row>
    <row r="4" spans="1:11" s="9" customFormat="1" ht="21.75" customHeight="1">
      <c r="A4" s="5" t="s">
        <v>215</v>
      </c>
      <c r="B4" s="6"/>
      <c r="C4" s="7"/>
      <c r="D4" s="7"/>
      <c r="E4" s="7"/>
      <c r="F4" s="8"/>
      <c r="G4" s="8"/>
      <c r="H4" s="8"/>
      <c r="I4" s="8"/>
      <c r="J4" s="107"/>
      <c r="K4" s="8"/>
    </row>
    <row r="5" spans="1:11" s="9" customFormat="1" ht="21.75" customHeight="1">
      <c r="B5" s="6"/>
      <c r="C5" s="7"/>
      <c r="D5" s="7"/>
      <c r="E5" s="7"/>
      <c r="F5" s="8"/>
      <c r="G5" s="6"/>
      <c r="H5" s="6"/>
      <c r="I5" s="6"/>
      <c r="J5" s="107"/>
      <c r="K5" s="13" t="s">
        <v>130</v>
      </c>
    </row>
    <row r="6" spans="1:11" s="61" customFormat="1" ht="21.75" customHeight="1">
      <c r="A6" s="19"/>
      <c r="D6" s="62"/>
      <c r="E6" s="134" t="s">
        <v>40</v>
      </c>
      <c r="F6" s="134"/>
      <c r="G6" s="134"/>
      <c r="H6" s="63"/>
      <c r="I6" s="134" t="s">
        <v>41</v>
      </c>
      <c r="J6" s="134"/>
      <c r="K6" s="134"/>
    </row>
    <row r="7" spans="1:11" ht="21.75" customHeight="1">
      <c r="C7" s="14"/>
      <c r="D7" s="16"/>
      <c r="E7" s="85" t="s">
        <v>170</v>
      </c>
      <c r="F7" s="60"/>
      <c r="G7" s="85" t="s">
        <v>158</v>
      </c>
      <c r="H7" s="60"/>
      <c r="I7" s="85" t="s">
        <v>170</v>
      </c>
      <c r="J7" s="60"/>
      <c r="K7" s="85" t="s">
        <v>158</v>
      </c>
    </row>
    <row r="8" spans="1:11" ht="21.75" customHeight="1">
      <c r="A8" s="19" t="s">
        <v>51</v>
      </c>
    </row>
    <row r="9" spans="1:11" ht="21.75" customHeight="1">
      <c r="A9" s="15" t="s">
        <v>52</v>
      </c>
      <c r="E9" s="28">
        <f>SUM(PL!E102)</f>
        <v>231676</v>
      </c>
      <c r="G9" s="28">
        <f>SUM(PL!G102)</f>
        <v>48475</v>
      </c>
      <c r="H9" s="28"/>
      <c r="I9" s="28">
        <f>SUM(PL!I102)</f>
        <v>93389</v>
      </c>
      <c r="K9" s="28">
        <f>SUM(PL!K102)</f>
        <v>81413</v>
      </c>
    </row>
    <row r="10" spans="1:11" ht="21.75" customHeight="1">
      <c r="A10" s="15" t="s">
        <v>53</v>
      </c>
      <c r="E10" s="14"/>
    </row>
    <row r="11" spans="1:11" ht="21.75" customHeight="1">
      <c r="A11" s="15" t="s">
        <v>54</v>
      </c>
      <c r="E11" s="14"/>
    </row>
    <row r="12" spans="1:11" ht="21.75" customHeight="1">
      <c r="A12" s="24" t="s">
        <v>55</v>
      </c>
      <c r="E12" s="14">
        <v>46444</v>
      </c>
      <c r="G12" s="14">
        <v>30807</v>
      </c>
      <c r="H12" s="75"/>
      <c r="I12" s="75">
        <v>15230</v>
      </c>
      <c r="J12" s="84"/>
      <c r="K12" s="75">
        <v>14839</v>
      </c>
    </row>
    <row r="13" spans="1:11" ht="21.75" customHeight="1">
      <c r="A13" s="24" t="s">
        <v>182</v>
      </c>
      <c r="E13" s="14">
        <v>4009</v>
      </c>
      <c r="G13" s="14">
        <v>-40</v>
      </c>
      <c r="H13" s="75"/>
      <c r="I13" s="75">
        <v>9</v>
      </c>
      <c r="J13" s="84"/>
      <c r="K13" s="75">
        <v>-40</v>
      </c>
    </row>
    <row r="14" spans="1:11" ht="21.75" customHeight="1">
      <c r="A14" s="24" t="s">
        <v>248</v>
      </c>
      <c r="E14" s="108">
        <v>0</v>
      </c>
      <c r="G14" s="14">
        <v>169</v>
      </c>
      <c r="H14" s="75"/>
      <c r="I14" s="108">
        <v>0</v>
      </c>
      <c r="J14" s="84"/>
      <c r="K14" s="75">
        <v>169</v>
      </c>
    </row>
    <row r="15" spans="1:11" ht="21.75" customHeight="1">
      <c r="A15" s="24" t="s">
        <v>237</v>
      </c>
      <c r="E15" s="108">
        <v>180</v>
      </c>
      <c r="F15" s="108"/>
      <c r="G15" s="108">
        <v>0</v>
      </c>
      <c r="H15" s="108"/>
      <c r="I15" s="108">
        <v>0</v>
      </c>
      <c r="J15" s="84"/>
      <c r="K15" s="108">
        <v>0</v>
      </c>
    </row>
    <row r="16" spans="1:11" ht="21.75" customHeight="1">
      <c r="A16" s="15" t="s">
        <v>250</v>
      </c>
      <c r="E16" s="108">
        <v>0</v>
      </c>
      <c r="G16" s="14">
        <v>-1264</v>
      </c>
      <c r="H16" s="75"/>
      <c r="I16" s="108">
        <v>0</v>
      </c>
      <c r="J16" s="84"/>
      <c r="K16" s="108">
        <v>-967</v>
      </c>
    </row>
    <row r="17" spans="1:11" ht="21.75" customHeight="1">
      <c r="A17" s="15" t="s">
        <v>238</v>
      </c>
      <c r="E17" s="14">
        <v>342</v>
      </c>
      <c r="G17" s="108">
        <v>0</v>
      </c>
      <c r="H17" s="75"/>
      <c r="I17" s="108">
        <v>569</v>
      </c>
      <c r="J17" s="84"/>
      <c r="K17" s="108">
        <v>0</v>
      </c>
    </row>
    <row r="18" spans="1:11" ht="21.75" customHeight="1">
      <c r="A18" s="15" t="s">
        <v>239</v>
      </c>
      <c r="E18" s="14">
        <v>999</v>
      </c>
      <c r="G18" s="108">
        <v>0</v>
      </c>
      <c r="H18" s="75"/>
      <c r="I18" s="108">
        <v>778</v>
      </c>
      <c r="J18" s="84"/>
      <c r="K18" s="108">
        <v>0</v>
      </c>
    </row>
    <row r="19" spans="1:11" ht="21.75" customHeight="1">
      <c r="A19" s="15" t="s">
        <v>232</v>
      </c>
      <c r="E19" s="14">
        <v>1933</v>
      </c>
      <c r="G19" s="14">
        <v>5890</v>
      </c>
      <c r="H19" s="75"/>
      <c r="I19" s="75">
        <v>1647</v>
      </c>
      <c r="J19" s="84"/>
      <c r="K19" s="75">
        <v>5957</v>
      </c>
    </row>
    <row r="20" spans="1:11" ht="21.75" customHeight="1">
      <c r="A20" s="125" t="s">
        <v>225</v>
      </c>
      <c r="E20" s="108">
        <v>59</v>
      </c>
      <c r="G20" s="64">
        <v>0</v>
      </c>
      <c r="H20" s="75"/>
      <c r="I20" s="75">
        <v>59</v>
      </c>
      <c r="J20" s="84"/>
      <c r="K20" s="64">
        <v>0</v>
      </c>
    </row>
    <row r="21" spans="1:11" ht="21.75" customHeight="1">
      <c r="A21" s="15" t="s">
        <v>233</v>
      </c>
      <c r="E21" s="14">
        <v>-1068</v>
      </c>
      <c r="G21" s="14">
        <v>687</v>
      </c>
      <c r="H21" s="75"/>
      <c r="I21" s="14">
        <v>-1068</v>
      </c>
      <c r="J21" s="84"/>
      <c r="K21" s="14">
        <v>687</v>
      </c>
    </row>
    <row r="22" spans="1:11" ht="21.75" customHeight="1">
      <c r="A22" s="15" t="s">
        <v>240</v>
      </c>
      <c r="E22" s="14">
        <v>-250</v>
      </c>
      <c r="G22" s="14">
        <v>-416</v>
      </c>
      <c r="H22" s="75"/>
      <c r="I22" s="75">
        <v>-264</v>
      </c>
      <c r="J22" s="84"/>
      <c r="K22" s="75">
        <v>-382</v>
      </c>
    </row>
    <row r="23" spans="1:11" ht="21.75" customHeight="1">
      <c r="A23" s="15" t="s">
        <v>96</v>
      </c>
      <c r="E23" s="108">
        <v>0</v>
      </c>
      <c r="G23" s="64">
        <v>0</v>
      </c>
      <c r="H23" s="75"/>
      <c r="I23" s="108">
        <v>-47477</v>
      </c>
      <c r="J23" s="84"/>
      <c r="K23" s="108">
        <v>-64347</v>
      </c>
    </row>
    <row r="24" spans="1:11" ht="21.75" customHeight="1">
      <c r="A24" s="15" t="s">
        <v>205</v>
      </c>
      <c r="E24" s="44">
        <v>7073</v>
      </c>
      <c r="G24" s="44">
        <v>4420</v>
      </c>
      <c r="H24" s="75"/>
      <c r="I24" s="77">
        <v>3464</v>
      </c>
      <c r="J24" s="84"/>
      <c r="K24" s="77">
        <v>2229</v>
      </c>
    </row>
    <row r="25" spans="1:11" ht="21.75" customHeight="1">
      <c r="A25" s="15" t="s">
        <v>63</v>
      </c>
      <c r="E25" s="14"/>
    </row>
    <row r="26" spans="1:11" ht="21.75" customHeight="1">
      <c r="A26" s="15" t="s">
        <v>64</v>
      </c>
      <c r="E26" s="28">
        <f>SUM(E9:E24)</f>
        <v>291397</v>
      </c>
      <c r="G26" s="28">
        <f>SUM(G9:G24)</f>
        <v>88728</v>
      </c>
      <c r="H26" s="28"/>
      <c r="I26" s="28">
        <f>SUM(I9:I24)</f>
        <v>66336</v>
      </c>
      <c r="K26" s="28">
        <f>SUM(K9:K24)</f>
        <v>39558</v>
      </c>
    </row>
    <row r="27" spans="1:11" ht="21.75" customHeight="1">
      <c r="A27" s="15" t="s">
        <v>56</v>
      </c>
      <c r="E27" s="14"/>
    </row>
    <row r="28" spans="1:11" ht="21.75" customHeight="1">
      <c r="A28" s="15" t="s">
        <v>57</v>
      </c>
      <c r="E28" s="76">
        <v>-53735</v>
      </c>
      <c r="F28" s="76"/>
      <c r="G28" s="76">
        <v>-97932</v>
      </c>
      <c r="H28" s="75"/>
      <c r="I28" s="75">
        <v>10354</v>
      </c>
      <c r="J28" s="84"/>
      <c r="K28" s="75">
        <v>10965</v>
      </c>
    </row>
    <row r="29" spans="1:11" ht="21.75" customHeight="1">
      <c r="A29" s="24" t="s">
        <v>58</v>
      </c>
      <c r="E29" s="76">
        <v>-8608</v>
      </c>
      <c r="F29" s="76"/>
      <c r="G29" s="76">
        <v>1727</v>
      </c>
      <c r="H29" s="75"/>
      <c r="I29" s="75">
        <v>-6452</v>
      </c>
      <c r="J29" s="84"/>
      <c r="K29" s="75">
        <v>-2464</v>
      </c>
    </row>
    <row r="30" spans="1:11" ht="21.75" customHeight="1">
      <c r="A30" s="24" t="s">
        <v>241</v>
      </c>
      <c r="E30" s="127">
        <v>-1654</v>
      </c>
      <c r="F30" s="127"/>
      <c r="G30" s="127">
        <v>0</v>
      </c>
      <c r="H30" s="128"/>
      <c r="I30" s="127">
        <v>0</v>
      </c>
      <c r="J30" s="127"/>
      <c r="K30" s="127">
        <v>0</v>
      </c>
    </row>
    <row r="31" spans="1:11" ht="21.75" customHeight="1">
      <c r="A31" s="24" t="s">
        <v>65</v>
      </c>
      <c r="E31" s="76">
        <v>7</v>
      </c>
      <c r="F31" s="76"/>
      <c r="G31" s="76">
        <v>-1840</v>
      </c>
      <c r="H31" s="75"/>
      <c r="I31" s="64">
        <v>9</v>
      </c>
      <c r="J31" s="84"/>
      <c r="K31" s="75">
        <v>-3609</v>
      </c>
    </row>
    <row r="32" spans="1:11" ht="21.75" customHeight="1">
      <c r="A32" s="15" t="s">
        <v>59</v>
      </c>
      <c r="E32" s="76"/>
      <c r="F32" s="76"/>
      <c r="G32" s="76"/>
      <c r="H32" s="75"/>
      <c r="I32" s="75"/>
      <c r="J32" s="84"/>
      <c r="K32" s="75"/>
    </row>
    <row r="33" spans="1:11" ht="21.75" customHeight="1">
      <c r="A33" s="24" t="s">
        <v>60</v>
      </c>
      <c r="E33" s="76">
        <v>27924</v>
      </c>
      <c r="F33" s="76"/>
      <c r="G33" s="76">
        <v>49695</v>
      </c>
      <c r="H33" s="75"/>
      <c r="I33" s="75">
        <v>8180</v>
      </c>
      <c r="J33" s="84"/>
      <c r="K33" s="75">
        <v>-23931</v>
      </c>
    </row>
    <row r="34" spans="1:11" ht="21.75" customHeight="1">
      <c r="A34" s="24" t="s">
        <v>61</v>
      </c>
      <c r="E34" s="76">
        <v>-3739</v>
      </c>
      <c r="F34" s="76"/>
      <c r="G34" s="76">
        <v>-14</v>
      </c>
      <c r="H34" s="84"/>
      <c r="I34" s="84">
        <v>579</v>
      </c>
      <c r="J34" s="84"/>
      <c r="K34" s="84">
        <v>-88</v>
      </c>
    </row>
    <row r="35" spans="1:11" ht="21.75" customHeight="1">
      <c r="A35" s="24" t="s">
        <v>99</v>
      </c>
      <c r="E35" s="26">
        <v>-4984</v>
      </c>
      <c r="G35" s="26">
        <v>4543</v>
      </c>
      <c r="H35" s="75"/>
      <c r="I35" s="77">
        <v>-1832</v>
      </c>
      <c r="J35" s="84"/>
      <c r="K35" s="77">
        <v>197</v>
      </c>
    </row>
    <row r="36" spans="1:11" ht="21.75" customHeight="1">
      <c r="A36" s="24" t="s">
        <v>190</v>
      </c>
      <c r="E36" s="28">
        <f>SUM(E26:E35)</f>
        <v>246608</v>
      </c>
      <c r="G36" s="28">
        <f>SUM(G26:G35)</f>
        <v>44907</v>
      </c>
      <c r="H36" s="28"/>
      <c r="I36" s="28">
        <f>SUM(I26:I35)</f>
        <v>77174</v>
      </c>
      <c r="K36" s="28">
        <f>SUM(K26:K35)</f>
        <v>20628</v>
      </c>
    </row>
    <row r="37" spans="1:11" ht="21.75" customHeight="1">
      <c r="A37" s="24" t="s">
        <v>62</v>
      </c>
      <c r="E37" s="26">
        <v>-13497</v>
      </c>
      <c r="G37" s="26">
        <v>-18151</v>
      </c>
      <c r="H37" s="75"/>
      <c r="I37" s="77">
        <v>-3266</v>
      </c>
      <c r="J37" s="84"/>
      <c r="K37" s="77">
        <v>-5070</v>
      </c>
    </row>
    <row r="38" spans="1:11" ht="21.75" customHeight="1">
      <c r="A38" s="37" t="s">
        <v>206</v>
      </c>
      <c r="E38" s="26">
        <f>SUM(E36:E37)</f>
        <v>233111</v>
      </c>
      <c r="G38" s="26">
        <f>SUM(G36:G37)</f>
        <v>26756</v>
      </c>
      <c r="H38" s="28"/>
      <c r="I38" s="26">
        <f>SUM(I36:I37)</f>
        <v>73908</v>
      </c>
      <c r="K38" s="26">
        <f>SUM(K36:K37)</f>
        <v>15558</v>
      </c>
    </row>
    <row r="39" spans="1:11" ht="21.75" customHeight="1">
      <c r="G39" s="15"/>
    </row>
    <row r="40" spans="1:11" ht="21.75" customHeight="1">
      <c r="A40" s="22" t="s">
        <v>203</v>
      </c>
    </row>
    <row r="41" spans="1:11" ht="21.75" customHeight="1">
      <c r="C41" s="38"/>
      <c r="D41" s="38"/>
      <c r="E41" s="38"/>
      <c r="K41" s="28"/>
    </row>
    <row r="42" spans="1:11" ht="21.75" customHeight="1">
      <c r="C42" s="38"/>
      <c r="D42" s="38"/>
      <c r="E42" s="38"/>
      <c r="K42" s="28"/>
    </row>
    <row r="43" spans="1:11" ht="21.75" customHeight="1">
      <c r="C43" s="38"/>
      <c r="D43" s="38"/>
      <c r="E43" s="38"/>
      <c r="K43" s="28"/>
    </row>
    <row r="44" spans="1:11" ht="21.75" customHeight="1">
      <c r="A44" s="39"/>
      <c r="B44" s="39"/>
      <c r="C44" s="45"/>
      <c r="D44" s="39"/>
      <c r="E44" s="39"/>
      <c r="F44" s="39"/>
      <c r="G44" s="39"/>
      <c r="H44" s="39"/>
      <c r="I44" s="39"/>
      <c r="J44" s="45"/>
      <c r="K44" s="34"/>
    </row>
    <row r="45" spans="1:11" ht="21.75" customHeight="1">
      <c r="A45" s="58" t="s">
        <v>91</v>
      </c>
      <c r="C45" s="45"/>
      <c r="D45" s="132" t="s">
        <v>93</v>
      </c>
      <c r="E45" s="132"/>
      <c r="F45" s="132"/>
      <c r="G45" s="132"/>
      <c r="H45" s="132"/>
      <c r="I45" s="132"/>
      <c r="J45" s="132"/>
      <c r="K45" s="45"/>
    </row>
    <row r="46" spans="1:11" ht="21.75" customHeight="1">
      <c r="A46" s="110" t="s">
        <v>92</v>
      </c>
      <c r="B46" s="34"/>
      <c r="C46" s="45"/>
      <c r="D46" s="133" t="s">
        <v>92</v>
      </c>
      <c r="E46" s="133"/>
      <c r="F46" s="133"/>
      <c r="G46" s="133"/>
      <c r="H46" s="133"/>
      <c r="I46" s="133"/>
      <c r="J46" s="133"/>
      <c r="K46" s="45"/>
    </row>
    <row r="47" spans="1:11" ht="21.75" customHeight="1">
      <c r="A47" s="14"/>
      <c r="K47" s="83" t="s">
        <v>135</v>
      </c>
    </row>
    <row r="48" spans="1:11" ht="21.75" customHeight="1">
      <c r="A48" s="3" t="s">
        <v>101</v>
      </c>
    </row>
    <row r="49" spans="1:11" ht="21.75" customHeight="1">
      <c r="A49" s="37" t="s">
        <v>66</v>
      </c>
    </row>
    <row r="50" spans="1:11" s="9" customFormat="1" ht="21.75" customHeight="1">
      <c r="A50" s="5" t="s">
        <v>215</v>
      </c>
      <c r="B50" s="6"/>
      <c r="C50" s="7"/>
      <c r="D50" s="7"/>
      <c r="E50" s="7"/>
      <c r="F50" s="8"/>
      <c r="G50" s="8"/>
      <c r="H50" s="8"/>
      <c r="I50" s="8"/>
      <c r="J50" s="107"/>
      <c r="K50" s="8"/>
    </row>
    <row r="51" spans="1:11" s="9" customFormat="1" ht="21.75" customHeight="1">
      <c r="B51" s="6"/>
      <c r="C51" s="7"/>
      <c r="D51" s="7"/>
      <c r="E51" s="7"/>
      <c r="F51" s="8"/>
      <c r="G51" s="6"/>
      <c r="H51" s="6"/>
      <c r="I51" s="6"/>
      <c r="J51" s="107"/>
      <c r="K51" s="13" t="s">
        <v>130</v>
      </c>
    </row>
    <row r="52" spans="1:11" s="61" customFormat="1" ht="21.75" customHeight="1">
      <c r="A52" s="19"/>
      <c r="D52" s="62"/>
      <c r="E52" s="134" t="s">
        <v>40</v>
      </c>
      <c r="F52" s="134"/>
      <c r="G52" s="134"/>
      <c r="H52" s="63"/>
      <c r="I52" s="134" t="s">
        <v>41</v>
      </c>
      <c r="J52" s="134"/>
      <c r="K52" s="134"/>
    </row>
    <row r="53" spans="1:11" ht="21.75" customHeight="1">
      <c r="C53" s="14"/>
      <c r="D53" s="16"/>
      <c r="E53" s="85" t="s">
        <v>170</v>
      </c>
      <c r="F53" s="60"/>
      <c r="G53" s="85" t="s">
        <v>158</v>
      </c>
      <c r="H53" s="60"/>
      <c r="I53" s="85" t="s">
        <v>170</v>
      </c>
      <c r="J53" s="60"/>
      <c r="K53" s="85" t="s">
        <v>158</v>
      </c>
    </row>
    <row r="54" spans="1:11" ht="21.75" customHeight="1">
      <c r="A54" s="19" t="s">
        <v>67</v>
      </c>
    </row>
    <row r="55" spans="1:11" ht="21.75" customHeight="1">
      <c r="A55" s="15" t="s">
        <v>234</v>
      </c>
      <c r="E55" s="76">
        <v>-133</v>
      </c>
      <c r="F55" s="76"/>
      <c r="G55" s="76">
        <v>0</v>
      </c>
      <c r="H55" s="76"/>
      <c r="I55" s="76">
        <v>0</v>
      </c>
      <c r="J55" s="84"/>
      <c r="K55" s="76">
        <v>0</v>
      </c>
    </row>
    <row r="56" spans="1:11" ht="21.75" customHeight="1">
      <c r="A56" s="15" t="s">
        <v>207</v>
      </c>
      <c r="E56" s="76">
        <v>598</v>
      </c>
      <c r="F56" s="76"/>
      <c r="G56" s="76">
        <v>585</v>
      </c>
      <c r="H56" s="76"/>
      <c r="I56" s="76">
        <v>-26</v>
      </c>
      <c r="J56" s="84"/>
      <c r="K56" s="76">
        <v>-28</v>
      </c>
    </row>
    <row r="57" spans="1:11" ht="21.75" customHeight="1">
      <c r="A57" s="15" t="s">
        <v>251</v>
      </c>
      <c r="E57" s="76">
        <v>-288</v>
      </c>
      <c r="F57" s="76"/>
      <c r="G57" s="76">
        <v>6413</v>
      </c>
      <c r="H57" s="76"/>
      <c r="I57" s="76">
        <v>2037</v>
      </c>
      <c r="J57" s="84"/>
      <c r="K57" s="76">
        <v>-8750</v>
      </c>
    </row>
    <row r="58" spans="1:11" ht="21.75" customHeight="1">
      <c r="A58" s="15" t="s">
        <v>184</v>
      </c>
      <c r="E58" s="76">
        <v>-11994</v>
      </c>
      <c r="F58" s="76"/>
      <c r="G58" s="76">
        <v>-36114</v>
      </c>
      <c r="H58" s="76"/>
      <c r="I58" s="76">
        <v>-338</v>
      </c>
      <c r="J58" s="84"/>
      <c r="K58" s="76">
        <v>-1878</v>
      </c>
    </row>
    <row r="59" spans="1:11" ht="21.75" customHeight="1">
      <c r="A59" s="15" t="s">
        <v>83</v>
      </c>
      <c r="E59" s="76">
        <v>-235</v>
      </c>
      <c r="F59" s="76"/>
      <c r="G59" s="76">
        <v>-281</v>
      </c>
      <c r="H59" s="76"/>
      <c r="I59" s="76">
        <v>-91</v>
      </c>
      <c r="J59" s="84"/>
      <c r="K59" s="76">
        <v>-258</v>
      </c>
    </row>
    <row r="60" spans="1:11" ht="21.75" customHeight="1">
      <c r="A60" s="15" t="s">
        <v>252</v>
      </c>
      <c r="E60" s="76">
        <v>-2557</v>
      </c>
      <c r="F60" s="76"/>
      <c r="G60" s="76">
        <v>0</v>
      </c>
      <c r="H60" s="76"/>
      <c r="I60" s="76">
        <v>0</v>
      </c>
      <c r="J60" s="84"/>
      <c r="K60" s="76">
        <v>0</v>
      </c>
    </row>
    <row r="61" spans="1:11" ht="21.75" customHeight="1">
      <c r="A61" s="15" t="s">
        <v>243</v>
      </c>
      <c r="E61" s="14">
        <v>-122827</v>
      </c>
      <c r="G61" s="76">
        <v>0</v>
      </c>
      <c r="I61" s="14">
        <v>-134827</v>
      </c>
      <c r="K61" s="76">
        <v>0</v>
      </c>
    </row>
    <row r="62" spans="1:11" ht="21.75" customHeight="1">
      <c r="A62" s="15" t="s">
        <v>244</v>
      </c>
      <c r="E62" s="28">
        <v>508815</v>
      </c>
      <c r="G62" s="28">
        <v>221492</v>
      </c>
      <c r="H62" s="75"/>
      <c r="I62" s="76">
        <v>498283</v>
      </c>
      <c r="J62" s="84"/>
      <c r="K62" s="76">
        <v>179490</v>
      </c>
    </row>
    <row r="63" spans="1:11" ht="21.75" customHeight="1">
      <c r="A63" s="45" t="s">
        <v>242</v>
      </c>
      <c r="E63" s="28">
        <v>-492140</v>
      </c>
      <c r="F63" s="34"/>
      <c r="G63" s="28">
        <v>-222000</v>
      </c>
      <c r="H63" s="84"/>
      <c r="I63" s="76">
        <v>-492136</v>
      </c>
      <c r="J63" s="84"/>
      <c r="K63" s="76">
        <v>-162000</v>
      </c>
    </row>
    <row r="64" spans="1:11" ht="21.75" customHeight="1">
      <c r="A64" s="45" t="s">
        <v>159</v>
      </c>
      <c r="E64" s="76">
        <v>0</v>
      </c>
      <c r="F64" s="76"/>
      <c r="G64" s="76">
        <v>841</v>
      </c>
      <c r="H64" s="76"/>
      <c r="I64" s="76">
        <v>0</v>
      </c>
      <c r="J64" s="84"/>
      <c r="K64" s="76">
        <v>841</v>
      </c>
    </row>
    <row r="65" spans="1:11" ht="21.75" customHeight="1">
      <c r="A65" s="45" t="s">
        <v>189</v>
      </c>
      <c r="E65" s="76">
        <v>0</v>
      </c>
      <c r="F65" s="76"/>
      <c r="G65" s="76">
        <v>0</v>
      </c>
      <c r="H65" s="76"/>
      <c r="I65" s="76">
        <v>0</v>
      </c>
      <c r="J65" s="84"/>
      <c r="K65" s="76">
        <v>40500</v>
      </c>
    </row>
    <row r="66" spans="1:11" ht="21.75" customHeight="1">
      <c r="A66" s="15" t="s">
        <v>69</v>
      </c>
      <c r="E66" s="76">
        <v>251</v>
      </c>
      <c r="F66" s="76"/>
      <c r="G66" s="76">
        <v>770</v>
      </c>
      <c r="H66" s="76"/>
      <c r="I66" s="76">
        <v>265</v>
      </c>
      <c r="J66" s="84"/>
      <c r="K66" s="76">
        <v>737</v>
      </c>
    </row>
    <row r="67" spans="1:11" ht="21.75" customHeight="1">
      <c r="A67" s="45" t="s">
        <v>97</v>
      </c>
      <c r="E67" s="78">
        <v>0</v>
      </c>
      <c r="F67" s="76"/>
      <c r="G67" s="78">
        <v>0</v>
      </c>
      <c r="H67" s="76"/>
      <c r="I67" s="78">
        <v>35750</v>
      </c>
      <c r="J67" s="84"/>
      <c r="K67" s="78">
        <v>43752</v>
      </c>
    </row>
    <row r="68" spans="1:11" ht="21.75" customHeight="1">
      <c r="A68" s="19" t="s">
        <v>124</v>
      </c>
      <c r="E68" s="26">
        <f>SUM(E55:E67)</f>
        <v>-120510</v>
      </c>
      <c r="G68" s="26">
        <f>SUM(G55:G67)</f>
        <v>-28294</v>
      </c>
      <c r="H68" s="28"/>
      <c r="I68" s="26">
        <f>SUM(I55:I67)</f>
        <v>-91083</v>
      </c>
      <c r="J68" s="28"/>
      <c r="K68" s="26">
        <f>SUM(K55:K67)</f>
        <v>92406</v>
      </c>
    </row>
    <row r="69" spans="1:11" ht="21.75" customHeight="1">
      <c r="A69" s="19" t="s">
        <v>68</v>
      </c>
      <c r="E69" s="14"/>
    </row>
    <row r="70" spans="1:11" ht="21.75" customHeight="1">
      <c r="A70" s="15" t="s">
        <v>208</v>
      </c>
      <c r="E70" s="64">
        <v>0</v>
      </c>
      <c r="G70" s="64">
        <v>5481</v>
      </c>
      <c r="I70" s="64">
        <v>0</v>
      </c>
      <c r="K70" s="64">
        <v>0</v>
      </c>
    </row>
    <row r="71" spans="1:11" ht="21.75" customHeight="1">
      <c r="A71" s="15" t="s">
        <v>235</v>
      </c>
      <c r="E71" s="64">
        <v>5168</v>
      </c>
      <c r="G71" s="64">
        <v>0</v>
      </c>
      <c r="I71" s="64">
        <v>0</v>
      </c>
      <c r="K71" s="64">
        <v>0</v>
      </c>
    </row>
    <row r="72" spans="1:11" ht="21.75" customHeight="1">
      <c r="A72" s="15" t="s">
        <v>247</v>
      </c>
      <c r="E72" s="64">
        <v>90000</v>
      </c>
      <c r="G72" s="14">
        <v>69382</v>
      </c>
      <c r="I72" s="64">
        <v>80000</v>
      </c>
      <c r="K72" s="64">
        <v>0</v>
      </c>
    </row>
    <row r="73" spans="1:11" ht="21.75" customHeight="1">
      <c r="A73" s="125" t="s">
        <v>226</v>
      </c>
      <c r="E73" s="64">
        <v>-12311</v>
      </c>
      <c r="G73" s="64">
        <v>0</v>
      </c>
      <c r="I73" s="64">
        <v>-8752</v>
      </c>
      <c r="K73" s="64">
        <v>0</v>
      </c>
    </row>
    <row r="74" spans="1:11" ht="21.75" customHeight="1">
      <c r="A74" s="129" t="s">
        <v>245</v>
      </c>
      <c r="E74" s="64">
        <v>-3889</v>
      </c>
      <c r="G74" s="64">
        <v>0</v>
      </c>
      <c r="I74" s="64">
        <v>0</v>
      </c>
      <c r="K74" s="64">
        <v>0</v>
      </c>
    </row>
    <row r="75" spans="1:11" ht="21.75" customHeight="1">
      <c r="A75" s="129" t="s">
        <v>253</v>
      </c>
      <c r="E75" s="64">
        <v>0</v>
      </c>
      <c r="G75" s="14">
        <v>-3037</v>
      </c>
      <c r="I75" s="64">
        <v>0</v>
      </c>
      <c r="K75" s="14">
        <v>-2960</v>
      </c>
    </row>
    <row r="76" spans="1:11" ht="21.95" customHeight="1">
      <c r="A76" s="15" t="s">
        <v>209</v>
      </c>
      <c r="E76" s="64">
        <v>18000</v>
      </c>
      <c r="G76" s="64">
        <v>0</v>
      </c>
      <c r="I76" s="64">
        <v>0</v>
      </c>
      <c r="K76" s="64">
        <v>0</v>
      </c>
    </row>
    <row r="77" spans="1:11" ht="21.75" customHeight="1">
      <c r="A77" s="15" t="s">
        <v>246</v>
      </c>
      <c r="E77" s="14">
        <v>-14810</v>
      </c>
      <c r="G77" s="64">
        <v>0</v>
      </c>
      <c r="H77" s="75"/>
      <c r="I77" s="14">
        <v>-4195</v>
      </c>
      <c r="J77" s="84"/>
      <c r="K77" s="64">
        <v>0</v>
      </c>
    </row>
    <row r="78" spans="1:11" ht="21.75" customHeight="1">
      <c r="A78" s="15" t="s">
        <v>81</v>
      </c>
      <c r="E78" s="28">
        <v>-1478</v>
      </c>
      <c r="G78" s="28">
        <v>-2432</v>
      </c>
      <c r="H78" s="75"/>
      <c r="I78" s="75">
        <v>-957</v>
      </c>
      <c r="J78" s="84"/>
      <c r="K78" s="75">
        <v>-241</v>
      </c>
    </row>
    <row r="79" spans="1:11" ht="21.75" customHeight="1">
      <c r="A79" s="15" t="s">
        <v>89</v>
      </c>
      <c r="E79" s="44">
        <v>-72070</v>
      </c>
      <c r="F79" s="34"/>
      <c r="G79" s="44">
        <v>-88341</v>
      </c>
      <c r="H79" s="84"/>
      <c r="I79" s="77">
        <v>-58664</v>
      </c>
      <c r="J79" s="84"/>
      <c r="K79" s="77">
        <v>-84746</v>
      </c>
    </row>
    <row r="80" spans="1:11" ht="21.75" customHeight="1">
      <c r="A80" s="19" t="s">
        <v>236</v>
      </c>
      <c r="E80" s="28">
        <f>SUM(E70:E79)</f>
        <v>8610</v>
      </c>
      <c r="F80" s="34"/>
      <c r="G80" s="28">
        <f>SUM(G70:G79)</f>
        <v>-18947</v>
      </c>
      <c r="H80" s="28"/>
      <c r="I80" s="28">
        <f>SUM(I70:I79)</f>
        <v>7432</v>
      </c>
      <c r="J80" s="28"/>
      <c r="K80" s="28">
        <f>SUM(K70:K79)</f>
        <v>-87947</v>
      </c>
    </row>
    <row r="81" spans="1:11" ht="21.75" customHeight="1">
      <c r="A81" s="15" t="s">
        <v>254</v>
      </c>
      <c r="E81" s="26">
        <v>2343</v>
      </c>
      <c r="G81" s="26">
        <v>-8503</v>
      </c>
      <c r="H81" s="28"/>
      <c r="I81" s="26">
        <v>0</v>
      </c>
      <c r="J81" s="28"/>
      <c r="K81" s="26">
        <v>0</v>
      </c>
    </row>
    <row r="82" spans="1:11" ht="21.75" customHeight="1">
      <c r="A82" s="19" t="s">
        <v>140</v>
      </c>
      <c r="E82" s="28">
        <f>SUM(E38,E68,E80,E81)</f>
        <v>123554</v>
      </c>
      <c r="G82" s="28">
        <f>SUM(G38,G68,G80,G81)</f>
        <v>-28988</v>
      </c>
      <c r="H82" s="28"/>
      <c r="I82" s="28">
        <f>SUM(I38,I68,I80)</f>
        <v>-9743</v>
      </c>
      <c r="K82" s="28">
        <f>SUM(K38,K68,K80)</f>
        <v>20017</v>
      </c>
    </row>
    <row r="83" spans="1:11" ht="21.75" customHeight="1">
      <c r="A83" s="24" t="s">
        <v>141</v>
      </c>
      <c r="E83" s="28">
        <v>149330</v>
      </c>
      <c r="G83" s="28">
        <v>208225</v>
      </c>
      <c r="H83" s="75"/>
      <c r="I83" s="75">
        <f>BS!K11</f>
        <v>74775</v>
      </c>
      <c r="J83" s="84"/>
      <c r="K83" s="75">
        <v>46339</v>
      </c>
    </row>
    <row r="84" spans="1:11" ht="21.75" customHeight="1" thickBot="1">
      <c r="A84" s="5" t="s">
        <v>142</v>
      </c>
      <c r="E84" s="27">
        <f>SUM(E82:E83)</f>
        <v>272884</v>
      </c>
      <c r="G84" s="27">
        <f>SUM(G82:G83)</f>
        <v>179237</v>
      </c>
      <c r="H84" s="28"/>
      <c r="I84" s="27">
        <f>SUM(I82:I83,I81)</f>
        <v>65032</v>
      </c>
      <c r="K84" s="27">
        <f>SUM(K82:K83,K81)</f>
        <v>66356</v>
      </c>
    </row>
    <row r="85" spans="1:11" ht="21.75" customHeight="1" thickTop="1">
      <c r="A85" s="5"/>
      <c r="E85" s="28">
        <f>SUM(E84-BS!E11)</f>
        <v>0</v>
      </c>
      <c r="G85" s="28"/>
      <c r="H85" s="28"/>
      <c r="I85" s="28">
        <f>SUM(I84-BS!I11)</f>
        <v>0</v>
      </c>
      <c r="K85" s="28"/>
    </row>
    <row r="86" spans="1:11" ht="21.75" customHeight="1">
      <c r="A86" s="131"/>
      <c r="B86" s="34"/>
      <c r="C86" s="45"/>
      <c r="D86" s="45"/>
      <c r="E86" s="28"/>
      <c r="F86" s="34"/>
      <c r="G86" s="28"/>
      <c r="H86" s="28"/>
      <c r="I86" s="28"/>
      <c r="K86" s="28"/>
    </row>
    <row r="87" spans="1:11" ht="21.75" customHeight="1">
      <c r="A87" s="22" t="s">
        <v>203</v>
      </c>
      <c r="B87" s="34"/>
      <c r="C87" s="45"/>
      <c r="D87" s="45"/>
      <c r="E87" s="28"/>
      <c r="F87" s="34"/>
      <c r="G87" s="28"/>
      <c r="H87" s="28"/>
      <c r="I87" s="28"/>
      <c r="K87" s="28"/>
    </row>
    <row r="88" spans="1:11" ht="21.75" customHeight="1">
      <c r="A88" s="131"/>
      <c r="B88" s="34"/>
      <c r="C88" s="45"/>
      <c r="D88" s="45"/>
      <c r="E88" s="28"/>
      <c r="F88" s="34"/>
      <c r="G88" s="28"/>
      <c r="H88" s="28"/>
      <c r="I88" s="28"/>
      <c r="K88" s="28"/>
    </row>
    <row r="89" spans="1:11" ht="21.75" customHeight="1">
      <c r="A89" s="39"/>
      <c r="B89" s="39"/>
      <c r="C89" s="45"/>
      <c r="D89" s="39"/>
      <c r="E89" s="39"/>
      <c r="F89" s="39"/>
      <c r="G89" s="39"/>
      <c r="H89" s="39"/>
      <c r="I89" s="39"/>
      <c r="J89" s="45"/>
      <c r="K89" s="34"/>
    </row>
    <row r="90" spans="1:11" ht="21.75" customHeight="1">
      <c r="A90" s="58" t="s">
        <v>91</v>
      </c>
      <c r="C90" s="45"/>
      <c r="D90" s="132" t="s">
        <v>93</v>
      </c>
      <c r="E90" s="132"/>
      <c r="F90" s="132"/>
      <c r="G90" s="132"/>
      <c r="H90" s="132"/>
      <c r="I90" s="132"/>
      <c r="J90" s="132"/>
      <c r="K90" s="45"/>
    </row>
    <row r="91" spans="1:11" ht="21.75" customHeight="1">
      <c r="A91" s="130" t="s">
        <v>92</v>
      </c>
      <c r="B91" s="34"/>
      <c r="C91" s="45"/>
      <c r="D91" s="133" t="s">
        <v>92</v>
      </c>
      <c r="E91" s="133"/>
      <c r="F91" s="133"/>
      <c r="G91" s="133"/>
      <c r="H91" s="133"/>
      <c r="I91" s="133"/>
      <c r="J91" s="133"/>
      <c r="K91" s="45"/>
    </row>
    <row r="92" spans="1:11" ht="21.75" customHeight="1">
      <c r="A92" s="14"/>
      <c r="K92" s="83" t="s">
        <v>135</v>
      </c>
    </row>
    <row r="93" spans="1:11" ht="21.75" customHeight="1">
      <c r="A93" s="3" t="s">
        <v>101</v>
      </c>
    </row>
    <row r="94" spans="1:11" ht="21.75" customHeight="1">
      <c r="A94" s="37" t="s">
        <v>66</v>
      </c>
    </row>
    <row r="95" spans="1:11" s="9" customFormat="1" ht="21.75" customHeight="1">
      <c r="A95" s="5" t="s">
        <v>215</v>
      </c>
      <c r="B95" s="6"/>
      <c r="C95" s="7"/>
      <c r="D95" s="7"/>
      <c r="E95" s="7"/>
      <c r="F95" s="8"/>
      <c r="G95" s="8"/>
      <c r="H95" s="8"/>
      <c r="I95" s="8"/>
      <c r="J95" s="107"/>
      <c r="K95" s="8"/>
    </row>
    <row r="96" spans="1:11" s="9" customFormat="1" ht="21.75" customHeight="1">
      <c r="B96" s="6"/>
      <c r="C96" s="7"/>
      <c r="D96" s="7"/>
      <c r="E96" s="7"/>
      <c r="F96" s="8"/>
      <c r="G96" s="6"/>
      <c r="H96" s="6"/>
      <c r="I96" s="6"/>
      <c r="J96" s="107"/>
      <c r="K96" s="13" t="s">
        <v>130</v>
      </c>
    </row>
    <row r="97" spans="1:11" s="61" customFormat="1" ht="21.75" customHeight="1">
      <c r="A97" s="19"/>
      <c r="D97" s="62"/>
      <c r="E97" s="134" t="s">
        <v>40</v>
      </c>
      <c r="F97" s="134"/>
      <c r="G97" s="134"/>
      <c r="H97" s="63"/>
      <c r="I97" s="134" t="s">
        <v>41</v>
      </c>
      <c r="J97" s="134"/>
      <c r="K97" s="134"/>
    </row>
    <row r="98" spans="1:11" ht="21.75" customHeight="1">
      <c r="C98" s="14"/>
      <c r="D98" s="16"/>
      <c r="E98" s="85" t="s">
        <v>170</v>
      </c>
      <c r="F98" s="60"/>
      <c r="G98" s="85" t="s">
        <v>158</v>
      </c>
      <c r="H98" s="60"/>
      <c r="I98" s="85" t="s">
        <v>170</v>
      </c>
      <c r="J98" s="60"/>
      <c r="K98" s="85" t="s">
        <v>158</v>
      </c>
    </row>
    <row r="99" spans="1:11" ht="21.75" customHeight="1">
      <c r="A99" s="5" t="s">
        <v>100</v>
      </c>
      <c r="E99" s="28"/>
      <c r="G99" s="28"/>
      <c r="H99" s="28"/>
      <c r="I99" s="28"/>
      <c r="K99" s="28"/>
    </row>
    <row r="100" spans="1:11" ht="21.75" customHeight="1">
      <c r="A100" s="22" t="s">
        <v>210</v>
      </c>
      <c r="E100" s="28"/>
      <c r="G100" s="28"/>
      <c r="H100" s="28"/>
      <c r="I100" s="28"/>
      <c r="K100" s="28"/>
    </row>
    <row r="101" spans="1:11" ht="21.75" customHeight="1">
      <c r="A101" s="22" t="s">
        <v>257</v>
      </c>
      <c r="E101" s="28">
        <v>3086</v>
      </c>
      <c r="G101" s="28">
        <v>0</v>
      </c>
      <c r="H101" s="28"/>
      <c r="I101" s="28">
        <v>0</v>
      </c>
      <c r="K101" s="28">
        <v>0</v>
      </c>
    </row>
    <row r="102" spans="1:11" ht="21.75" customHeight="1">
      <c r="A102" s="22" t="s">
        <v>256</v>
      </c>
      <c r="E102" s="28">
        <v>0</v>
      </c>
      <c r="G102" s="28">
        <v>93</v>
      </c>
      <c r="H102" s="28"/>
      <c r="I102" s="28">
        <v>0</v>
      </c>
      <c r="K102" s="28">
        <v>93</v>
      </c>
    </row>
    <row r="103" spans="1:11" ht="21.75" customHeight="1">
      <c r="A103" s="22" t="s">
        <v>211</v>
      </c>
      <c r="E103" s="28">
        <v>0</v>
      </c>
      <c r="G103" s="28">
        <v>288</v>
      </c>
      <c r="H103" s="28"/>
      <c r="I103" s="28">
        <v>0</v>
      </c>
      <c r="K103" s="28">
        <v>0</v>
      </c>
    </row>
    <row r="104" spans="1:11" ht="21.75" customHeight="1">
      <c r="A104" s="22" t="s">
        <v>139</v>
      </c>
      <c r="E104" s="28">
        <v>0</v>
      </c>
      <c r="F104" s="28"/>
      <c r="G104" s="28">
        <v>0</v>
      </c>
      <c r="H104" s="28"/>
      <c r="I104" s="28">
        <v>11727</v>
      </c>
      <c r="J104" s="28"/>
      <c r="K104" s="28">
        <v>20596</v>
      </c>
    </row>
    <row r="105" spans="1:11" ht="21.75" customHeight="1">
      <c r="A105" s="22" t="s">
        <v>183</v>
      </c>
      <c r="E105" s="28">
        <v>5381</v>
      </c>
      <c r="F105" s="28"/>
      <c r="G105" s="28">
        <v>10872</v>
      </c>
      <c r="H105" s="28"/>
      <c r="I105" s="28">
        <v>0</v>
      </c>
      <c r="J105" s="28"/>
      <c r="K105" s="28">
        <v>0</v>
      </c>
    </row>
    <row r="106" spans="1:11" ht="21.75" customHeight="1">
      <c r="A106" s="22" t="s">
        <v>163</v>
      </c>
      <c r="E106" s="14">
        <v>7296</v>
      </c>
      <c r="G106" s="14">
        <v>4502</v>
      </c>
      <c r="H106" s="28"/>
      <c r="I106" s="28">
        <v>7296</v>
      </c>
      <c r="J106" s="28"/>
      <c r="K106" s="28">
        <v>4502</v>
      </c>
    </row>
    <row r="107" spans="1:11" ht="18.75" customHeight="1">
      <c r="A107" s="5"/>
      <c r="E107" s="14"/>
      <c r="G107" s="28"/>
      <c r="J107" s="14"/>
      <c r="K107" s="28"/>
    </row>
    <row r="108" spans="1:11" ht="21.75" customHeight="1">
      <c r="A108" s="22" t="s">
        <v>203</v>
      </c>
    </row>
    <row r="109" spans="1:11" ht="18.75" customHeight="1">
      <c r="C109" s="38"/>
      <c r="D109" s="38"/>
      <c r="E109" s="38"/>
      <c r="K109" s="28"/>
    </row>
    <row r="110" spans="1:11" ht="9.1999999999999993" customHeight="1">
      <c r="A110" s="39"/>
      <c r="B110" s="39"/>
      <c r="C110" s="45"/>
      <c r="D110" s="39"/>
      <c r="E110" s="39"/>
      <c r="F110" s="39"/>
      <c r="G110" s="39"/>
      <c r="H110" s="39"/>
      <c r="I110" s="39"/>
      <c r="J110" s="45"/>
      <c r="K110" s="34"/>
    </row>
    <row r="111" spans="1:11" ht="21.75" customHeight="1">
      <c r="A111" s="58" t="s">
        <v>91</v>
      </c>
      <c r="C111" s="45"/>
      <c r="D111" s="132" t="s">
        <v>93</v>
      </c>
      <c r="E111" s="132"/>
      <c r="F111" s="132"/>
      <c r="G111" s="132"/>
      <c r="H111" s="132"/>
      <c r="I111" s="132"/>
      <c r="J111" s="132"/>
      <c r="K111" s="45"/>
    </row>
    <row r="112" spans="1:11" ht="21.75" customHeight="1">
      <c r="A112" s="110" t="s">
        <v>92</v>
      </c>
      <c r="B112" s="34"/>
      <c r="C112" s="45"/>
      <c r="D112" s="133" t="s">
        <v>92</v>
      </c>
      <c r="E112" s="133"/>
      <c r="F112" s="133"/>
      <c r="G112" s="133"/>
      <c r="H112" s="133"/>
      <c r="I112" s="133"/>
      <c r="J112" s="133"/>
      <c r="K112" s="45"/>
    </row>
  </sheetData>
  <mergeCells count="12">
    <mergeCell ref="D111:J111"/>
    <mergeCell ref="D112:J112"/>
    <mergeCell ref="E6:G6"/>
    <mergeCell ref="I6:K6"/>
    <mergeCell ref="D45:J45"/>
    <mergeCell ref="D46:J46"/>
    <mergeCell ref="E52:G52"/>
    <mergeCell ref="I52:K52"/>
    <mergeCell ref="D90:J90"/>
    <mergeCell ref="D91:J91"/>
    <mergeCell ref="E97:G97"/>
    <mergeCell ref="I97:K97"/>
  </mergeCells>
  <pageMargins left="0.86614173228346458" right="0.39370078740157483" top="0.65" bottom="0.25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6" max="7" man="1"/>
    <brk id="9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8EEC2D989934383CF611736323C0E" ma:contentTypeVersion="12" ma:contentTypeDescription="Create a new document." ma:contentTypeScope="" ma:versionID="59adf53be8a3573db372400f16ef282d">
  <xsd:schema xmlns:xsd="http://www.w3.org/2001/XMLSchema" xmlns:xs="http://www.w3.org/2001/XMLSchema" xmlns:p="http://schemas.microsoft.com/office/2006/metadata/properties" xmlns:ns3="78676971-aa34-4a8f-bcaa-ba661b973afc" xmlns:ns4="340db5d2-0794-452f-afe7-e07f92b7312e" targetNamespace="http://schemas.microsoft.com/office/2006/metadata/properties" ma:root="true" ma:fieldsID="a8f8a55d4bafc7e486bd9bd812e59bb7" ns3:_="" ns4:_="">
    <xsd:import namespace="78676971-aa34-4a8f-bcaa-ba661b973afc"/>
    <xsd:import namespace="340db5d2-0794-452f-afe7-e07f92b7312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76971-aa34-4a8f-bcaa-ba661b973a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db5d2-0794-452f-afe7-e07f92b73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7FC340-C255-4ADC-9167-CF757862F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676971-aa34-4a8f-bcaa-ba661b973afc"/>
    <ds:schemaRef ds:uri="340db5d2-0794-452f-afe7-e07f92b73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C19A5-FBA2-45A9-B3D2-8AF2A8F9F2C4}">
  <ds:schemaRefs>
    <ds:schemaRef ds:uri="http://schemas.microsoft.com/office/2006/documentManagement/types"/>
    <ds:schemaRef ds:uri="http://purl.org/dc/dcmitype/"/>
    <ds:schemaRef ds:uri="78676971-aa34-4a8f-bcaa-ba661b973afc"/>
    <ds:schemaRef ds:uri="http://purl.org/dc/elements/1.1/"/>
    <ds:schemaRef ds:uri="http://schemas.microsoft.com/office/2006/metadata/properties"/>
    <ds:schemaRef ds:uri="340db5d2-0794-452f-afe7-e07f92b7312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3BC986-5D4C-4FD8-91FD-AEEE3FAF004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1959232</vt:lpwstr>
  </property>
  <property fmtid="{D5CDD505-2E9C-101B-9397-08002B2CF9AE}" pid="4" name="OptimizationTime">
    <vt:lpwstr>20201113_1707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2020-11-12T10:09:18Z</cp:lastPrinted>
  <dcterms:created xsi:type="dcterms:W3CDTF">2011-03-08T09:02:15Z</dcterms:created>
  <dcterms:modified xsi:type="dcterms:W3CDTF">2020-11-12T10:13:25Z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0x0101009F68EEC2D989934383CF611736323C0E</vt:lpwstr>
  </property>
</Properties>
</file>