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819" activeTab="5"/>
  </bookViews>
  <sheets>
    <sheet name="BL_2,3,4" sheetId="7" r:id="rId1"/>
    <sheet name="PL_5,6" sheetId="8" r:id="rId2"/>
    <sheet name="PL_7,8" sheetId="6" r:id="rId3"/>
    <sheet name="SE_9" sheetId="2" r:id="rId4"/>
    <sheet name="SE_10" sheetId="3" r:id="rId5"/>
    <sheet name="CF_11,12,13" sheetId="5" r:id="rId6"/>
  </sheets>
  <definedNames>
    <definedName name="_xlnm._FilterDatabase" localSheetId="5" hidden="1">'CF_11,12,13'!$M$25:$M$26</definedName>
    <definedName name="_xlnm.Print_Area" localSheetId="0">'BL_2,3,4'!$A$1:$K$110</definedName>
    <definedName name="_xlnm.Print_Area" localSheetId="5">'CF_11,12,13'!$A$1:$M$116</definedName>
    <definedName name="_xlnm.Print_Area" localSheetId="1">'PL_5,6'!$A$1:$M$81</definedName>
    <definedName name="_xlnm.Print_Area" localSheetId="2">'PL_7,8'!$A$1:$N$82</definedName>
    <definedName name="_xlnm.Print_Area" localSheetId="4">SE_10!$A$1:$L$25</definedName>
    <definedName name="_xlnm.Print_Area" localSheetId="3">SE_9!$A$1:$Z$29</definedName>
    <definedName name="SubTitle2nd" localSheetId="0">'BL_2,3,4'!$A$1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8"/>
  <c r="M18" i="6"/>
  <c r="K18"/>
  <c r="I18"/>
  <c r="G18"/>
  <c r="M18" i="8"/>
  <c r="K18"/>
  <c r="I18"/>
  <c r="J28" l="1"/>
  <c r="F29" i="2"/>
  <c r="X23"/>
  <c r="R23"/>
  <c r="R29" s="1"/>
  <c r="P23"/>
  <c r="P29" s="1"/>
  <c r="N23"/>
  <c r="N29" s="1"/>
  <c r="L23"/>
  <c r="J23"/>
  <c r="J29" s="1"/>
  <c r="H23"/>
  <c r="H29" s="1"/>
  <c r="F23"/>
  <c r="T22"/>
  <c r="V22" s="1"/>
  <c r="Z22" s="1"/>
  <c r="H23" i="3" l="1"/>
  <c r="F23"/>
  <c r="D23"/>
  <c r="I39" i="7" l="1"/>
  <c r="E39"/>
  <c r="I11" i="6"/>
  <c r="I20" s="1"/>
  <c r="I28" s="1"/>
  <c r="E26" i="7" l="1"/>
  <c r="G76" i="5" l="1"/>
  <c r="M76"/>
  <c r="K76"/>
  <c r="I76"/>
  <c r="G104" l="1"/>
  <c r="G103" i="7"/>
  <c r="G100"/>
  <c r="G99"/>
  <c r="K99"/>
  <c r="K100"/>
  <c r="L16" i="3"/>
  <c r="T27" i="2"/>
  <c r="V27" s="1"/>
  <c r="Z27" s="1"/>
  <c r="T16"/>
  <c r="V16" s="1"/>
  <c r="Z16" s="1"/>
  <c r="T11"/>
  <c r="V11" s="1"/>
  <c r="Z11" s="1"/>
  <c r="I9" i="7"/>
  <c r="G101" i="5"/>
  <c r="V28" i="2" l="1"/>
  <c r="E40" i="7" l="1"/>
  <c r="L22" i="3" l="1"/>
  <c r="Z28" i="2" l="1"/>
  <c r="N15"/>
  <c r="N17" s="1"/>
  <c r="Y17"/>
  <c r="W17"/>
  <c r="U17"/>
  <c r="S17"/>
  <c r="Q17"/>
  <c r="O17"/>
  <c r="M17"/>
  <c r="K17"/>
  <c r="I17"/>
  <c r="G17"/>
  <c r="G89" i="7"/>
  <c r="E89"/>
  <c r="G51"/>
  <c r="K51" s="1"/>
  <c r="E51"/>
  <c r="E80" s="1"/>
  <c r="I80" s="1"/>
  <c r="K71"/>
  <c r="I71"/>
  <c r="G71"/>
  <c r="E71"/>
  <c r="I40"/>
  <c r="K40"/>
  <c r="G40"/>
  <c r="K26"/>
  <c r="I26"/>
  <c r="G26"/>
  <c r="E91" l="1"/>
  <c r="I51"/>
  <c r="G42"/>
  <c r="G80"/>
  <c r="K80" s="1"/>
  <c r="E42"/>
  <c r="I42"/>
  <c r="I63" i="8" l="1"/>
  <c r="G63"/>
  <c r="M49"/>
  <c r="K49"/>
  <c r="I49"/>
  <c r="G49"/>
  <c r="A46"/>
  <c r="M36"/>
  <c r="I36"/>
  <c r="G36"/>
  <c r="K36"/>
  <c r="M11"/>
  <c r="K11"/>
  <c r="K20" s="1"/>
  <c r="K28" s="1"/>
  <c r="I11"/>
  <c r="G11"/>
  <c r="M6"/>
  <c r="K6"/>
  <c r="I20" l="1"/>
  <c r="I28" s="1"/>
  <c r="G20"/>
  <c r="G28" s="1"/>
  <c r="M20"/>
  <c r="M28" s="1"/>
  <c r="I101" i="5"/>
  <c r="K101"/>
  <c r="M101"/>
  <c r="G41" i="6" l="1"/>
  <c r="M41" l="1"/>
  <c r="I41"/>
  <c r="L19" i="3" l="1"/>
  <c r="L11" l="1"/>
  <c r="T25" i="2"/>
  <c r="T20"/>
  <c r="T23" s="1"/>
  <c r="R15"/>
  <c r="R17" s="1"/>
  <c r="T13"/>
  <c r="G63" i="6"/>
  <c r="I63"/>
  <c r="T29" i="2" l="1"/>
  <c r="G101" i="7"/>
  <c r="K41" i="6"/>
  <c r="M49" l="1"/>
  <c r="M6"/>
  <c r="K104" i="5" l="1"/>
  <c r="M91"/>
  <c r="K91"/>
  <c r="I91"/>
  <c r="G91"/>
  <c r="M49"/>
  <c r="K49"/>
  <c r="I49"/>
  <c r="G49"/>
  <c r="M7"/>
  <c r="K7"/>
  <c r="I7"/>
  <c r="G7"/>
  <c r="A87"/>
  <c r="A45"/>
  <c r="A3"/>
  <c r="A23" i="3"/>
  <c r="A19"/>
  <c r="A17"/>
  <c r="A11"/>
  <c r="G97" i="7"/>
  <c r="G96"/>
  <c r="K97"/>
  <c r="K96"/>
  <c r="I99"/>
  <c r="J15" i="2"/>
  <c r="J17" s="1"/>
  <c r="H15"/>
  <c r="H17" s="1"/>
  <c r="F15"/>
  <c r="F17" s="1"/>
  <c r="V20"/>
  <c r="V23" s="1"/>
  <c r="P14"/>
  <c r="P15" s="1"/>
  <c r="P17" s="1"/>
  <c r="X14"/>
  <c r="A46" i="6"/>
  <c r="K49"/>
  <c r="I49"/>
  <c r="G49"/>
  <c r="K6"/>
  <c r="K9" i="7"/>
  <c r="A45"/>
  <c r="A74"/>
  <c r="I89"/>
  <c r="I91" s="1"/>
  <c r="K89"/>
  <c r="E95"/>
  <c r="G95"/>
  <c r="Z20" i="2" l="1"/>
  <c r="Z23" s="1"/>
  <c r="I97" i="7"/>
  <c r="T14" i="2"/>
  <c r="T15" s="1"/>
  <c r="T17" s="1"/>
  <c r="K91" i="7"/>
  <c r="K42"/>
  <c r="G91"/>
  <c r="I96"/>
  <c r="G102"/>
  <c r="G104" s="1"/>
  <c r="G106" l="1"/>
  <c r="M106" s="1"/>
  <c r="H15" i="3" l="1"/>
  <c r="H17" s="1"/>
  <c r="F15"/>
  <c r="F17" s="1"/>
  <c r="D15"/>
  <c r="D17" s="1"/>
  <c r="E99" i="7"/>
  <c r="E97"/>
  <c r="E96"/>
  <c r="X25" i="2"/>
  <c r="X29" s="1"/>
  <c r="X13"/>
  <c r="X15" s="1"/>
  <c r="X17" s="1"/>
  <c r="I112" i="5"/>
  <c r="K112"/>
  <c r="G112"/>
  <c r="G11" i="6"/>
  <c r="G20" s="1"/>
  <c r="G28" s="1"/>
  <c r="M112" i="5"/>
  <c r="K11" i="6"/>
  <c r="M11"/>
  <c r="E101" i="7" l="1"/>
  <c r="E103"/>
  <c r="K102" l="1"/>
  <c r="K104" s="1"/>
  <c r="K106" s="1"/>
  <c r="O106" s="1"/>
  <c r="G30" i="8" l="1"/>
  <c r="G38" l="1"/>
  <c r="G58" s="1"/>
  <c r="G56" s="1"/>
  <c r="G53"/>
  <c r="G51" s="1"/>
  <c r="G61" s="1"/>
  <c r="O58" l="1"/>
  <c r="O53"/>
  <c r="I30"/>
  <c r="I53" l="1"/>
  <c r="I38"/>
  <c r="I58" s="1"/>
  <c r="I51" l="1"/>
  <c r="I61" s="1"/>
  <c r="P53"/>
  <c r="P58"/>
  <c r="I56"/>
  <c r="K30"/>
  <c r="K38" l="1"/>
  <c r="K58" s="1"/>
  <c r="K53"/>
  <c r="K56" l="1"/>
  <c r="Q58"/>
  <c r="Q53"/>
  <c r="K51"/>
  <c r="K61" s="1"/>
  <c r="M30"/>
  <c r="M38" l="1"/>
  <c r="M58" s="1"/>
  <c r="M53"/>
  <c r="R58" l="1"/>
  <c r="M56"/>
  <c r="M51"/>
  <c r="M61" s="1"/>
  <c r="R53"/>
  <c r="G30" i="6"/>
  <c r="G53" s="1"/>
  <c r="G43" l="1"/>
  <c r="G58" s="1"/>
  <c r="G9" i="5"/>
  <c r="G30" s="1"/>
  <c r="G55" s="1"/>
  <c r="G57" l="1"/>
  <c r="G103" s="1"/>
  <c r="G105" s="1"/>
  <c r="G56" i="6"/>
  <c r="O58"/>
  <c r="O53"/>
  <c r="G51"/>
  <c r="G61" s="1"/>
  <c r="O105" i="5" l="1"/>
  <c r="O112"/>
  <c r="L25" i="2"/>
  <c r="L29" s="1"/>
  <c r="V25" l="1"/>
  <c r="V29" s="1"/>
  <c r="E100" i="7" l="1"/>
  <c r="E102" s="1"/>
  <c r="E104" s="1"/>
  <c r="E106" s="1"/>
  <c r="L106" s="1"/>
  <c r="Z25" i="2"/>
  <c r="Z29" s="1"/>
  <c r="I30" i="6" l="1"/>
  <c r="I9" i="5" s="1"/>
  <c r="I30" s="1"/>
  <c r="I55" s="1"/>
  <c r="I43" i="6" l="1"/>
  <c r="I58" s="1"/>
  <c r="P58" s="1"/>
  <c r="I53"/>
  <c r="I51" s="1"/>
  <c r="I61" s="1"/>
  <c r="I57" i="5"/>
  <c r="I103" s="1"/>
  <c r="I105" s="1"/>
  <c r="P112" s="1"/>
  <c r="I56" i="6" l="1"/>
  <c r="L14" i="2" s="1"/>
  <c r="V14" s="1"/>
  <c r="Z14" s="1"/>
  <c r="P53" i="6"/>
  <c r="L13" i="2"/>
  <c r="L15" l="1"/>
  <c r="L17" s="1"/>
  <c r="V13"/>
  <c r="V15" l="1"/>
  <c r="V17" s="1"/>
  <c r="Z13"/>
  <c r="Z15" s="1"/>
  <c r="Z17" s="1"/>
  <c r="K20" i="6"/>
  <c r="K28" s="1"/>
  <c r="K30" l="1"/>
  <c r="K9" i="5" s="1"/>
  <c r="K30" s="1"/>
  <c r="K55" s="1"/>
  <c r="K43" i="6" l="1"/>
  <c r="K58" s="1"/>
  <c r="K56" s="1"/>
  <c r="K53"/>
  <c r="Q53" s="1"/>
  <c r="K57" i="5"/>
  <c r="K103" s="1"/>
  <c r="K105" s="1"/>
  <c r="Q112" s="1"/>
  <c r="K51" i="6"/>
  <c r="K61" s="1"/>
  <c r="Q58" l="1"/>
  <c r="Q105" i="5"/>
  <c r="J21" i="3"/>
  <c r="J23" s="1"/>
  <c r="L21" l="1"/>
  <c r="L23" s="1"/>
  <c r="M20" i="6"/>
  <c r="M28" s="1"/>
  <c r="M30" l="1"/>
  <c r="M9" i="5" s="1"/>
  <c r="M30" s="1"/>
  <c r="M55" s="1"/>
  <c r="I100" i="7"/>
  <c r="I102" s="1"/>
  <c r="I104" s="1"/>
  <c r="I106" s="1"/>
  <c r="N106" s="1"/>
  <c r="M53" i="6" l="1"/>
  <c r="R53" s="1"/>
  <c r="M43"/>
  <c r="M58" s="1"/>
  <c r="R58" s="1"/>
  <c r="M57" i="5"/>
  <c r="M103" s="1"/>
  <c r="M105" s="1"/>
  <c r="R112" s="1"/>
  <c r="M51" i="6" l="1"/>
  <c r="M56"/>
  <c r="J13" i="3" l="1"/>
  <c r="L13" s="1"/>
  <c r="M61" i="6"/>
  <c r="J14" i="3"/>
  <c r="L14" s="1"/>
  <c r="L15" l="1"/>
  <c r="L17" s="1"/>
  <c r="J15"/>
  <c r="J17" s="1"/>
</calcChain>
</file>

<file path=xl/sharedStrings.xml><?xml version="1.0" encoding="utf-8"?>
<sst xmlns="http://schemas.openxmlformats.org/spreadsheetml/2006/main" count="456" uniqueCount="249">
  <si>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</si>
  <si>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</si>
  <si>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</si>
  <si>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</si>
  <si>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</si>
  <si>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</si>
  <si>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</si>
  <si>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</si>
  <si>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</si>
  <si>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</si>
  <si>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</si>
  <si>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</si>
  <si>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</si>
  <si>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</si>
  <si>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</si>
  <si>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</si>
  <si>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</si>
  <si>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</si>
  <si>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</si>
  <si>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</si>
  <si>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</si>
  <si>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</si>
  <si>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</si>
  <si>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</si>
  <si>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</si>
  <si>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</si>
  <si>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</si>
  <si>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</si>
  <si>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</si>
  <si>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</si>
  <si>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</si>
  <si>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</si>
  <si>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</si>
  <si>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</si>
  <si>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</si>
  <si>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</si>
  <si>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</si>
  <si>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</si>
  <si>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</si>
  <si>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</si>
  <si>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</si>
  <si>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</si>
  <si>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</si>
  <si>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</si>
  <si>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</si>
  <si>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</si>
  <si>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</si>
  <si>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</si>
  <si>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</si>
  <si>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</si>
  <si>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</si>
  <si>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</si>
  <si>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</si>
  <si>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</si>
  <si>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</si>
  <si>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</si>
  <si>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</si>
  <si>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</si>
  <si>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</si>
  <si>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</si>
  <si>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</si>
  <si>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</si>
  <si>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</si>
  <si>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</si>
  <si>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</si>
  <si>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</si>
  <si>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</si>
  <si>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</si>
  <si>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</si>
  <si>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</si>
  <si>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</si>
  <si>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</si>
  <si>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</si>
  <si>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</si>
  <si>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</si>
  <si>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</si>
  <si>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</si>
  <si>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</si>
  <si>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</si>
  <si>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</si>
  <si>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</si>
  <si>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</si>
  <si>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</si>
  <si>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</si>
  <si>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</si>
  <si>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</si>
  <si>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</si>
  <si>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</si>
  <si>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</si>
  <si>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</si>
  <si>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กำไรขาดทุนเบ็ดเสร็จอื่นสำหรับงวด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</si>
  <si>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</si>
  <si>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</si>
  <si>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</si>
  <si>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</si>
  <si>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อสังหาริมทรัพย์เพื่อการลงทุน - สุทธิ</t>
  </si>
  <si>
    <t>งบการเงินรวม (พันบาท)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</si>
  <si>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</si>
  <si>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</si>
  <si>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</si>
  <si>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</si>
  <si>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</si>
  <si>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</si>
  <si>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ต้นทุนในการจัดจำหน่าย</t>
  </si>
  <si>
    <t>โปรแกรมคอมพิวเตอร์เพิ่มขึ้น</t>
  </si>
  <si>
    <t>-</t>
  </si>
  <si>
    <t>บุคคลและกิจการที่เกี่ยวข้องกัน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</si>
  <si>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</si>
  <si>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</si>
  <si>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</si>
  <si>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</si>
  <si>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</si>
  <si>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จากสถาบันการเงิน</t>
  </si>
  <si>
    <t>กิจการที่เกี่ยวข้องกัน</t>
  </si>
  <si>
    <t>เป็นรายได้ภายในหนึ่งปี</t>
  </si>
  <si>
    <t>ที่ถึงกำหนดชำระภายในหนึ่งปี</t>
  </si>
  <si>
    <t xml:space="preserve">  </t>
  </si>
  <si>
    <t>ค่าเสื่อมราคาและค่าตัดจำหน่าย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</si>
  <si>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</si>
  <si>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</si>
  <si>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</si>
  <si>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</si>
  <si>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</si>
  <si>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</si>
  <si>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</si>
  <si>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</si>
  <si>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</si>
  <si>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</si>
  <si>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</si>
  <si>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</si>
  <si>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</si>
  <si>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</si>
  <si>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</si>
  <si>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</si>
  <si>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</si>
  <si>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</si>
  <si>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</si>
  <si>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</si>
  <si>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</si>
  <si>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</si>
  <si>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ทุนที่ออก</t>
  </si>
  <si>
    <t>จากการวัดมูลค่า</t>
  </si>
  <si>
    <t>เงินลงทุน-สุทธิ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</si>
  <si>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</si>
  <si>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</si>
  <si>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</si>
  <si>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</si>
  <si>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รวม</t>
  </si>
  <si>
    <t>รายได้จากการขาย - สุทธิ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</si>
  <si>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</si>
  <si>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</si>
  <si>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อสังหาริมทรัพย์เพื่อการลงทุนเพิ่มขึ้น</t>
  </si>
  <si>
    <t>เบิกเงินกู้ยืมระยะยาวจากสถาบันการเงิน</t>
  </si>
  <si>
    <t>เงินสดสุทธิได้มาจากกิจกรรมดำเนินงาน</t>
  </si>
  <si>
    <t>สินทรัพย์ถาวรเพิ่มขึ้น</t>
  </si>
  <si>
    <t>จ่ายชำระคืนหุ้นกู้</t>
  </si>
  <si>
    <t>ประมาณการหนี้สินอื่น</t>
  </si>
  <si>
    <t>หนี้สินภาษีเงินได้รอการตัดบัญชี</t>
  </si>
  <si>
    <t>รายการที่จะไม่ถูกจัดประเภทใหม่ไว้ใน</t>
  </si>
  <si>
    <t>กำไรหรือขาดทุนในภายหลัง</t>
  </si>
  <si>
    <t xml:space="preserve">-  </t>
  </si>
  <si>
    <t>รายการที่อาจถูกจัดประเภทใหม่ไว้ใน</t>
  </si>
  <si>
    <t xml:space="preserve">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</si>
  <si>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</si>
  <si>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</si>
  <si>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1 มกราคม 2562</t>
  </si>
  <si>
    <t>ก่อสร้างอาคารโรงงานและซื้อเครื่องจักรและอุปกรณ์</t>
  </si>
  <si>
    <t>กำไรสุทธิจากการจำหน่ายเงินลงทุนชั่วคราว</t>
  </si>
  <si>
    <t>ส่วนแบ่งกำไร (ขาดทุน) จากเงินลงทุนในบริษัทร่วม</t>
  </si>
  <si>
    <t>กำไร (ขาดทุน) เบ็ดเสร็จรวมสำหรับงวด</t>
  </si>
  <si>
    <t>ขาดทุน (กำไร) สุทธิจากการจำหน่ายและตัดจำหน่าย</t>
  </si>
  <si>
    <t>จ่ายเงินปันผล</t>
  </si>
  <si>
    <t>กำไรสำหรับงวด</t>
  </si>
  <si>
    <t>ขาดทุนเบ็ดเสร็จอื่นสำหรับงวด</t>
  </si>
  <si>
    <t>กำไรเบ็ดเสร็จรวมสำหรับงวด</t>
  </si>
  <si>
    <t>ส่วนแบ่งขาดทุน (กำไร) จากเงินลงทุนในบริษัทร่วม</t>
  </si>
  <si>
    <t>เงินสดรับจากการคืนทุนของเงินลงทุนในบริษัทร่วม</t>
  </si>
  <si>
    <t>31 ธันวาคม 2562</t>
  </si>
  <si>
    <t>ส่วนของหนี้สินตามสัญญาเช่าที่ถึงกำหนดชำระภายใน</t>
  </si>
  <si>
    <t>หนึ่งปี</t>
  </si>
  <si>
    <t>หนี้สินตามสัญญาเช่า - สุทธิ</t>
  </si>
  <si>
    <t>พนักงานที่กำหนดไว้</t>
  </si>
  <si>
    <t>ผลขาดทุนจากการวัดมูลค่าใหม่ของผลประโยชน์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</si>
  <si>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</si>
  <si>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</si>
  <si>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</si>
  <si>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 (บาท)</t>
  </si>
  <si>
    <t>เงินปันผลจ่าย</t>
  </si>
  <si>
    <t>ยอดคงเหลือ ณ วันที่ 1 มกราคม 2563</t>
  </si>
  <si>
    <t>ผลต่างจากการ</t>
  </si>
  <si>
    <t>เปลี่ยนแปลงสัดส่วน</t>
  </si>
  <si>
    <t>การถือหุ้นในบริษัทย่อย</t>
  </si>
  <si>
    <t>ผลกำไร (ขาดทุน)</t>
  </si>
  <si>
    <t>เงินสดรับจากการขายใบสำคัญแสดงสิทธิ</t>
  </si>
  <si>
    <t>ซื้อหุ้นสามัญในบริษัทย่อย</t>
  </si>
  <si>
    <t>ขาดทุนจากการวัดมูลค่าเงินลงทุน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</si>
  <si>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</si>
  <si>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เงินสดรับจากการจำหน่ายใบสำคัญแสดงสิทธิซื้อหุ้นสามัญ</t>
  </si>
  <si>
    <t>ในบริษัทย่อย</t>
  </si>
  <si>
    <t>เงินจ่ายล่วงหน้าค่าซื้อสินทรัพย์ถาวรเพิ่มขึ้น</t>
  </si>
  <si>
    <t>จ่ายชำระหนี้สินตามสัญญาเช่า</t>
  </si>
  <si>
    <t>8</t>
  </si>
  <si>
    <t>6, 8</t>
  </si>
  <si>
    <t>ผลขาดทุนจากการวัดมูลค่าเงินลงทุน</t>
  </si>
  <si>
    <t>รวมขาดทุนเบ็ดเสร็จอื่นสำหรับงวด</t>
  </si>
  <si>
    <t>เพิ่มขึ้น</t>
  </si>
  <si>
    <t>2, 3</t>
  </si>
  <si>
    <t>สิทธิในบริษัทย่อย</t>
  </si>
  <si>
    <t>เงินสดรับจากการจำหน่ายสินทรัพย์ถาวร</t>
  </si>
  <si>
    <t>ณ วันที่ 30 กันยายน 2563 และวันที่ 31 ธันวาคม 2562</t>
  </si>
  <si>
    <t>30 กันยายน 2563</t>
  </si>
  <si>
    <t>ลูกหนี้หมุนเวียนอื่น</t>
  </si>
  <si>
    <t>สินทรัพย์สิทธิการใช้ - สุทธิ</t>
  </si>
  <si>
    <t>อื่น ๆ</t>
  </si>
  <si>
    <t>อื่น ๆ - สุทธิ</t>
  </si>
  <si>
    <t>เจ้าหนี้หมุนเวียนอื่น</t>
  </si>
  <si>
    <t>สำหรับงวดสามเดือนสิ้นสุดวันที่ 30 กันยายน 2563 และ 2562</t>
  </si>
  <si>
    <t>กำไรจากกิจกรรมดำเนินงาน</t>
  </si>
  <si>
    <t>สำหรับงวดเก้าเดือนสิ้นสุดวันที่ 30 กันยายน 2563 และ 2562</t>
  </si>
  <si>
    <t>ยอดคงเหลือ ณ วันที่ 30 กันยายน 2562</t>
  </si>
  <si>
    <t>ยอดคงเหลือ ณ วันที่ 30 กันยายน 2563</t>
  </si>
  <si>
    <t>กำไรสุทธิจากการจำหน่ายและตัดจำหน่าย</t>
  </si>
  <si>
    <t>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</si>
  <si>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</si>
  <si>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2, 3, 12</t>
  </si>
  <si>
    <t>ลูกหนี้ตามสัญญาเช่าที่ถึงกำหนดชำระภายในหนึ่งปี</t>
  </si>
  <si>
    <t>ส่วนแบ่งกำไรจากเงินลงทุนในบริษัทร่วม</t>
  </si>
  <si>
    <t>สินทรัพย์ไม่หมุนเวียนอื่นลดลง (เพิ่มขึ้น)</t>
  </si>
  <si>
    <t>เงินสดสุทธิใช้ไปในกิจกรรมจัดหาเงิน</t>
  </si>
  <si>
    <t>ลูกหนี้ตามสัญญาเช่า - สุทธิ</t>
  </si>
  <si>
    <t>รายได้ทางการเงิน</t>
  </si>
  <si>
    <t>รายได้อื่นจากบริษัทย่อย</t>
  </si>
  <si>
    <t>กำไรจากอัตราแลกเปลี่ยนที่ยังไม่เกิดขึ้นจริง</t>
  </si>
  <si>
    <t>เงินลงทุนชั่วคราวลดลง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</si>
  <si>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</si>
  <si>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</si>
  <si>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6, 12</t>
  </si>
  <si>
    <t>3, 12</t>
  </si>
  <si>
    <t>เงินสดรับจากลูกหนี้ตามสัญญาเช่า</t>
  </si>
  <si>
    <t>ตามรายงานครั้งก่อน</t>
  </si>
  <si>
    <t>ผลกระทบสะสมจากการเปลี่ยนแปลง</t>
  </si>
  <si>
    <t>นโยบายการบัญชี</t>
  </si>
  <si>
    <t>หลังปรับปรุง</t>
  </si>
  <si>
    <t xml:space="preserve">ผลกำไรและกลับรายการขาดทุนจากการด้อยค่า </t>
  </si>
  <si>
    <t>(ขาดทุนจากการด้อยค่า) ของสินทรัพย์ทางการเงิน</t>
  </si>
  <si>
    <t>ผลขาดทุนอื่น</t>
  </si>
  <si>
    <t>2, 5</t>
  </si>
  <si>
    <t>เพิ่มขึ้น (ลดลง)</t>
  </si>
  <si>
    <t>ผลขาดทุนจากการด้อยค่าของสินทรัพย์ทางการเงิน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</si>
</sst>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</cellStyleXfs>
  <cellXfs count="263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0" xfId="3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90" fontId="3" fillId="0" borderId="1" xfId="1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0" fontId="0" fillId="0" borderId="3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/>
    <xf numFmtId="190" fontId="0" fillId="0" borderId="3" xfId="0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8" fontId="0" fillId="0" borderId="0" xfId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0" fillId="0" borderId="0" xfId="3" applyFont="1" applyFill="1" applyAlignment="1">
      <alignment vertical="center"/>
    </xf>
    <xf numFmtId="49" fontId="0" fillId="0" borderId="0" xfId="0" applyNumberFormat="1" applyFill="1" applyAlignment="1"/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88" fontId="0" fillId="0" borderId="0" xfId="1" applyFont="1" applyFill="1" applyAlignment="1">
      <alignment vertical="center"/>
    </xf>
    <xf numFmtId="188" fontId="0" fillId="0" borderId="0" xfId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188" fontId="3" fillId="0" borderId="0" xfId="1" applyFont="1" applyFill="1" applyBorder="1" applyAlignment="1">
      <alignment horizontal="right"/>
    </xf>
    <xf numFmtId="188" fontId="3" fillId="0" borderId="3" xfId="1" applyFont="1" applyFill="1" applyBorder="1" applyAlignment="1">
      <alignment horizontal="right"/>
    </xf>
    <xf numFmtId="187" fontId="0" fillId="0" borderId="0" xfId="0" applyNumberFormat="1" applyFill="1" applyAlignment="1">
      <alignment horizontal="right"/>
    </xf>
    <xf numFmtId="0" fontId="0" fillId="0" borderId="0" xfId="1" quotePrefix="1" applyNumberFormat="1" applyFont="1" applyFill="1" applyBorder="1" applyAlignment="1">
      <alignment horizontal="center" vertical="center"/>
    </xf>
    <xf numFmtId="0" fontId="5" fillId="0" borderId="0" xfId="3" quotePrefix="1" applyFont="1" applyFill="1" applyAlignment="1"/>
    <xf numFmtId="0" fontId="0" fillId="0" borderId="0" xfId="3" applyFont="1" applyFill="1" applyAlignment="1"/>
    <xf numFmtId="0" fontId="5" fillId="0" borderId="0" xfId="3" applyFont="1" applyFill="1" applyAlignment="1">
      <alignment horizontal="left"/>
    </xf>
    <xf numFmtId="187" fontId="0" fillId="0" borderId="5" xfId="0" applyNumberForma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ปกติ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J111"/>
  <sheetViews>
    <sheetView topLeftCell="A95" zoomScale="106" zoomScaleNormal="106" zoomScaleSheetLayoutView="100" workbookViewId="0">
      <selection activeCell="C86" sqref="C86"/>
    </sheetView>
  </sheetViews>
  <sheetFormatPr defaultColWidth="9.140625" defaultRowHeight="23.45" customHeight="1"/>
  <cols>
    <col min="1" max="1" width="2.140625" style="115" customWidth="1"/>
    <col min="2" max="2" width="46.42578125" style="115" customWidth="1"/>
    <col min="3" max="3" width="8.85546875" style="117" customWidth="1"/>
    <col min="4" max="4" width="1.42578125" style="112" customWidth="1"/>
    <col min="5" max="5" width="17" style="33" customWidth="1"/>
    <col min="6" max="6" width="1.42578125" style="25" customWidth="1"/>
    <col min="7" max="7" width="17" style="25" customWidth="1"/>
    <col min="8" max="8" width="1.42578125" style="25" customWidth="1"/>
    <col min="9" max="9" width="17" style="25" customWidth="1"/>
    <col min="10" max="10" width="1.42578125" style="25" customWidth="1"/>
    <col min="11" max="11" width="17" style="25" customWidth="1"/>
    <col min="12" max="12" width="11.5703125" style="112" customWidth="1"/>
    <col min="13" max="13" width="11.28515625" style="112" customWidth="1"/>
    <col min="14" max="16384" width="9.140625" style="112"/>
  </cols>
  <sheetData>
    <row r="1" spans="1:11" s="111" customFormat="1" ht="22.9" customHeight="1">
      <c r="A1" s="9" t="s">
        <v>53</v>
      </c>
      <c r="B1" s="9"/>
      <c r="C1" s="78"/>
      <c r="D1" s="64"/>
      <c r="E1" s="63"/>
      <c r="F1" s="64"/>
      <c r="G1" s="64"/>
      <c r="H1" s="64"/>
      <c r="I1" s="64"/>
      <c r="J1" s="64"/>
      <c r="K1" s="64"/>
    </row>
    <row r="2" spans="1:11" s="111" customFormat="1" ht="22.9" customHeight="1">
      <c r="A2" s="9" t="s">
        <v>64</v>
      </c>
      <c r="B2" s="9"/>
      <c r="C2" s="78"/>
      <c r="D2" s="64"/>
      <c r="E2" s="63"/>
      <c r="F2" s="64"/>
      <c r="G2" s="64"/>
      <c r="H2" s="64"/>
      <c r="I2" s="64"/>
      <c r="J2" s="64"/>
      <c r="K2" s="64"/>
    </row>
    <row r="3" spans="1:11" s="111" customFormat="1" ht="22.9" customHeight="1">
      <c r="A3" s="9" t="s">
        <v>209</v>
      </c>
      <c r="B3" s="9"/>
      <c r="C3" s="78"/>
      <c r="D3" s="64"/>
      <c r="E3" s="63"/>
      <c r="F3" s="64"/>
      <c r="G3" s="64"/>
      <c r="H3" s="64"/>
      <c r="I3" s="64"/>
      <c r="J3" s="64"/>
      <c r="K3" s="64"/>
    </row>
    <row r="4" spans="1:11" ht="9" customHeight="1">
      <c r="A4" s="25"/>
      <c r="B4" s="25"/>
      <c r="C4" s="50"/>
      <c r="D4" s="25"/>
    </row>
    <row r="5" spans="1:11" ht="22.9" customHeight="1">
      <c r="A5" s="79" t="s">
        <v>23</v>
      </c>
      <c r="B5" s="79"/>
      <c r="C5" s="50"/>
      <c r="D5" s="25"/>
    </row>
    <row r="6" spans="1:11" ht="22.9" customHeight="1">
      <c r="A6" s="10"/>
      <c r="B6" s="10"/>
      <c r="C6" s="50"/>
      <c r="D6" s="25"/>
    </row>
    <row r="7" spans="1:11" ht="22.9" customHeight="1">
      <c r="A7" s="79"/>
      <c r="B7" s="79"/>
      <c r="C7" s="50"/>
      <c r="D7" s="25"/>
      <c r="E7" s="252" t="s">
        <v>40</v>
      </c>
      <c r="F7" s="252"/>
      <c r="G7" s="252"/>
      <c r="H7" s="253"/>
      <c r="I7" s="252"/>
      <c r="J7" s="252"/>
      <c r="K7" s="252"/>
    </row>
    <row r="8" spans="1:11" ht="22.9" customHeight="1">
      <c r="A8" s="35"/>
      <c r="B8" s="35"/>
      <c r="C8" s="80"/>
      <c r="D8" s="226"/>
      <c r="E8" s="251" t="s">
        <v>32</v>
      </c>
      <c r="F8" s="251"/>
      <c r="G8" s="251"/>
      <c r="H8" s="44"/>
      <c r="I8" s="252" t="s">
        <v>39</v>
      </c>
      <c r="J8" s="252"/>
      <c r="K8" s="252"/>
    </row>
    <row r="9" spans="1:11" s="25" customFormat="1" ht="22.9" customHeight="1">
      <c r="A9" s="35"/>
      <c r="B9" s="35"/>
      <c r="C9" s="80"/>
      <c r="D9" s="226"/>
      <c r="E9" s="233" t="s">
        <v>210</v>
      </c>
      <c r="F9" s="226"/>
      <c r="G9" s="232" t="s">
        <v>177</v>
      </c>
      <c r="H9" s="26"/>
      <c r="I9" s="45" t="str">
        <f>E9</f>
        <v>30 กันยายน 2563</v>
      </c>
      <c r="J9" s="226"/>
      <c r="K9" s="227" t="str">
        <f>G9</f>
        <v>31 ธันวาคม 2562</v>
      </c>
    </row>
    <row r="10" spans="1:11" s="25" customFormat="1" ht="22.9" customHeight="1">
      <c r="A10" s="35"/>
      <c r="B10" s="35"/>
      <c r="C10" s="80"/>
      <c r="D10" s="226"/>
      <c r="E10" s="226" t="s">
        <v>84</v>
      </c>
      <c r="F10" s="226"/>
      <c r="G10" s="226" t="s">
        <v>86</v>
      </c>
      <c r="H10" s="26"/>
      <c r="I10" s="226" t="s">
        <v>84</v>
      </c>
      <c r="J10" s="226"/>
      <c r="K10" s="226" t="s">
        <v>86</v>
      </c>
    </row>
    <row r="11" spans="1:11" s="25" customFormat="1" ht="22.9" customHeight="1">
      <c r="A11" s="35"/>
      <c r="B11" s="35"/>
      <c r="C11" s="81" t="s">
        <v>24</v>
      </c>
      <c r="D11" s="226"/>
      <c r="E11" s="225" t="s">
        <v>85</v>
      </c>
      <c r="F11" s="45" t="s">
        <v>78</v>
      </c>
      <c r="G11" s="98"/>
      <c r="H11" s="226"/>
      <c r="I11" s="225" t="s">
        <v>85</v>
      </c>
      <c r="J11" s="45" t="s">
        <v>78</v>
      </c>
      <c r="K11" s="98"/>
    </row>
    <row r="12" spans="1:11" ht="22.9" customHeight="1">
      <c r="A12" s="149" t="s">
        <v>0</v>
      </c>
      <c r="B12" s="134"/>
      <c r="C12" s="135"/>
      <c r="D12" s="8"/>
      <c r="E12" s="139"/>
      <c r="F12" s="203"/>
      <c r="G12" s="204"/>
      <c r="H12" s="204"/>
      <c r="I12" s="204"/>
      <c r="J12" s="204"/>
      <c r="K12" s="203"/>
    </row>
    <row r="13" spans="1:11" ht="22.9" customHeight="1">
      <c r="A13" s="133" t="s">
        <v>1</v>
      </c>
      <c r="B13" s="134"/>
      <c r="C13" s="205"/>
      <c r="D13" s="8"/>
      <c r="E13" s="206">
        <v>22436</v>
      </c>
      <c r="F13" s="136"/>
      <c r="G13" s="206">
        <v>30179</v>
      </c>
      <c r="H13" s="136"/>
      <c r="I13" s="207">
        <v>3151</v>
      </c>
      <c r="J13" s="136"/>
      <c r="K13" s="207">
        <v>3892</v>
      </c>
    </row>
    <row r="14" spans="1:11" ht="22.9" customHeight="1">
      <c r="A14" s="133" t="s">
        <v>2</v>
      </c>
      <c r="B14" s="133"/>
      <c r="C14" s="135"/>
      <c r="D14" s="8"/>
      <c r="E14" s="139"/>
      <c r="F14" s="136"/>
      <c r="G14" s="139"/>
      <c r="H14" s="136"/>
      <c r="I14" s="136"/>
      <c r="J14" s="136"/>
      <c r="K14" s="136"/>
    </row>
    <row r="15" spans="1:11" ht="22.9" customHeight="1">
      <c r="A15" s="133" t="s">
        <v>105</v>
      </c>
      <c r="B15" s="134" t="s">
        <v>106</v>
      </c>
      <c r="C15" s="135">
        <v>3</v>
      </c>
      <c r="D15" s="8"/>
      <c r="E15" s="77">
        <v>2198</v>
      </c>
      <c r="F15" s="136"/>
      <c r="G15" s="77">
        <v>3480</v>
      </c>
      <c r="H15" s="136"/>
      <c r="I15" s="207">
        <v>22860</v>
      </c>
      <c r="J15" s="136"/>
      <c r="K15" s="207">
        <v>32854</v>
      </c>
    </row>
    <row r="16" spans="1:11" ht="22.9" customHeight="1">
      <c r="A16" s="133" t="s">
        <v>105</v>
      </c>
      <c r="B16" s="210" t="s">
        <v>214</v>
      </c>
      <c r="C16" s="135">
        <v>4</v>
      </c>
      <c r="D16" s="8"/>
      <c r="E16" s="77">
        <v>392251</v>
      </c>
      <c r="F16" s="136"/>
      <c r="G16" s="77">
        <v>476431</v>
      </c>
      <c r="H16" s="136"/>
      <c r="I16" s="207">
        <v>234907</v>
      </c>
      <c r="J16" s="136"/>
      <c r="K16" s="207">
        <v>282532</v>
      </c>
    </row>
    <row r="17" spans="1:11" ht="22.9" customHeight="1">
      <c r="A17" s="176" t="s">
        <v>211</v>
      </c>
      <c r="B17" s="134"/>
      <c r="C17" s="135"/>
      <c r="D17" s="8"/>
      <c r="E17" s="77"/>
      <c r="F17" s="136"/>
      <c r="G17" s="77"/>
      <c r="H17" s="136"/>
      <c r="I17" s="207"/>
      <c r="J17" s="136"/>
      <c r="K17" s="207"/>
    </row>
    <row r="18" spans="1:11" ht="22.9" customHeight="1">
      <c r="A18" s="133" t="s">
        <v>105</v>
      </c>
      <c r="B18" s="134" t="s">
        <v>106</v>
      </c>
      <c r="C18" s="135">
        <v>3</v>
      </c>
      <c r="D18" s="8"/>
      <c r="E18" s="151">
        <v>1007</v>
      </c>
      <c r="F18" s="136"/>
      <c r="G18" s="151">
        <v>69</v>
      </c>
      <c r="H18" s="136"/>
      <c r="I18" s="178">
        <v>4362</v>
      </c>
      <c r="J18" s="136"/>
      <c r="K18" s="207">
        <v>3221</v>
      </c>
    </row>
    <row r="19" spans="1:11" ht="22.9" customHeight="1">
      <c r="A19" s="133" t="s">
        <v>105</v>
      </c>
      <c r="B19" s="210" t="s">
        <v>213</v>
      </c>
      <c r="C19" s="135">
        <v>12</v>
      </c>
      <c r="D19" s="8"/>
      <c r="E19" s="77">
        <v>58729</v>
      </c>
      <c r="F19" s="136"/>
      <c r="G19" s="77">
        <v>68301</v>
      </c>
      <c r="H19" s="136"/>
      <c r="I19" s="207">
        <v>52174</v>
      </c>
      <c r="J19" s="136"/>
      <c r="K19" s="207">
        <v>58966</v>
      </c>
    </row>
    <row r="20" spans="1:11" ht="22.9" customHeight="1">
      <c r="A20" s="133" t="s">
        <v>107</v>
      </c>
      <c r="B20" s="133"/>
      <c r="C20" s="135"/>
      <c r="D20" s="8"/>
      <c r="E20" s="139"/>
      <c r="F20" s="136"/>
      <c r="G20" s="139"/>
      <c r="H20" s="136"/>
      <c r="I20" s="163"/>
      <c r="J20" s="136"/>
      <c r="K20" s="163"/>
    </row>
    <row r="21" spans="1:11" ht="22.9" customHeight="1">
      <c r="A21" s="133" t="s">
        <v>108</v>
      </c>
      <c r="B21" s="134" t="s">
        <v>109</v>
      </c>
      <c r="C21" s="135">
        <v>3</v>
      </c>
      <c r="D21" s="8"/>
      <c r="E21" s="151">
        <v>148966</v>
      </c>
      <c r="F21" s="136"/>
      <c r="G21" s="151">
        <v>136766</v>
      </c>
      <c r="H21" s="136"/>
      <c r="I21" s="207">
        <v>82807</v>
      </c>
      <c r="J21" s="136"/>
      <c r="K21" s="207">
        <v>115038</v>
      </c>
    </row>
    <row r="22" spans="1:11" ht="22.9" customHeight="1">
      <c r="A22" s="133" t="s">
        <v>42</v>
      </c>
      <c r="B22" s="134"/>
      <c r="C22" s="135"/>
      <c r="D22" s="8"/>
      <c r="E22" s="77">
        <v>320802</v>
      </c>
      <c r="F22" s="136"/>
      <c r="G22" s="77">
        <v>310643</v>
      </c>
      <c r="H22" s="136"/>
      <c r="I22" s="178">
        <v>206258</v>
      </c>
      <c r="J22" s="136"/>
      <c r="K22" s="207">
        <v>193391</v>
      </c>
    </row>
    <row r="23" spans="1:11" ht="22.9" customHeight="1">
      <c r="A23" s="176" t="s">
        <v>225</v>
      </c>
      <c r="B23" s="134"/>
      <c r="C23" s="240">
        <v>2</v>
      </c>
      <c r="D23" s="8"/>
      <c r="E23" s="77">
        <v>1098</v>
      </c>
      <c r="F23" s="136"/>
      <c r="G23" s="180">
        <v>0</v>
      </c>
      <c r="H23" s="136"/>
      <c r="I23" s="178">
        <v>1098</v>
      </c>
      <c r="J23" s="136"/>
      <c r="K23" s="180">
        <v>0</v>
      </c>
    </row>
    <row r="24" spans="1:11" ht="22.9" customHeight="1">
      <c r="A24" s="133" t="s">
        <v>74</v>
      </c>
      <c r="B24" s="134"/>
      <c r="C24" s="135">
        <v>2</v>
      </c>
      <c r="D24" s="8"/>
      <c r="E24" s="77">
        <v>902</v>
      </c>
      <c r="F24" s="136"/>
      <c r="G24" s="77">
        <v>1345</v>
      </c>
      <c r="H24" s="136"/>
      <c r="I24" s="180">
        <v>0</v>
      </c>
      <c r="J24" s="136"/>
      <c r="K24" s="207">
        <v>15</v>
      </c>
    </row>
    <row r="25" spans="1:11" ht="22.9" customHeight="1">
      <c r="A25" s="133" t="s">
        <v>3</v>
      </c>
      <c r="B25" s="134"/>
      <c r="C25" s="135">
        <v>12</v>
      </c>
      <c r="D25" s="8"/>
      <c r="E25" s="77">
        <v>5611</v>
      </c>
      <c r="F25" s="136"/>
      <c r="G25" s="207">
        <v>6303</v>
      </c>
      <c r="H25" s="136"/>
      <c r="I25" s="207">
        <v>5611</v>
      </c>
      <c r="J25" s="136"/>
      <c r="K25" s="207">
        <v>6303</v>
      </c>
    </row>
    <row r="26" spans="1:11" ht="22.9" customHeight="1">
      <c r="A26" s="10" t="s">
        <v>4</v>
      </c>
      <c r="B26" s="10"/>
      <c r="C26" s="69"/>
      <c r="D26" s="15"/>
      <c r="E26" s="24">
        <f>SUM(E13:E25)</f>
        <v>954000</v>
      </c>
      <c r="F26" s="18"/>
      <c r="G26" s="24">
        <f>SUM(G13:G25)</f>
        <v>1033517</v>
      </c>
      <c r="H26" s="18"/>
      <c r="I26" s="24">
        <f>SUM(I13:I25)</f>
        <v>613228</v>
      </c>
      <c r="J26" s="18"/>
      <c r="K26" s="24">
        <f>SUM(K13:K25)</f>
        <v>696212</v>
      </c>
    </row>
    <row r="27" spans="1:11" ht="9.75" customHeight="1">
      <c r="A27" s="10"/>
      <c r="B27" s="10"/>
      <c r="C27" s="69"/>
      <c r="D27" s="15"/>
      <c r="F27" s="18"/>
      <c r="G27" s="18"/>
      <c r="H27" s="18"/>
      <c r="I27" s="22"/>
      <c r="J27" s="18"/>
      <c r="K27" s="18"/>
    </row>
    <row r="28" spans="1:11" ht="22.9" customHeight="1">
      <c r="A28" s="149" t="s">
        <v>5</v>
      </c>
      <c r="B28" s="134"/>
      <c r="C28" s="135"/>
      <c r="D28" s="8"/>
      <c r="E28" s="155"/>
      <c r="F28" s="136"/>
      <c r="G28" s="136"/>
      <c r="H28" s="136"/>
      <c r="I28" s="207"/>
      <c r="J28" s="136"/>
      <c r="K28" s="136"/>
    </row>
    <row r="29" spans="1:11" ht="22.9" customHeight="1">
      <c r="A29" s="133" t="s">
        <v>41</v>
      </c>
      <c r="B29" s="134"/>
      <c r="C29" s="135"/>
      <c r="D29" s="8"/>
      <c r="E29" s="178">
        <v>3940</v>
      </c>
      <c r="F29" s="136"/>
      <c r="G29" s="178">
        <v>3942</v>
      </c>
      <c r="H29" s="137"/>
      <c r="I29" s="228">
        <v>0</v>
      </c>
      <c r="J29" s="137"/>
      <c r="K29" s="228">
        <v>0</v>
      </c>
    </row>
    <row r="30" spans="1:11" ht="22.9" customHeight="1">
      <c r="A30" s="176" t="s">
        <v>229</v>
      </c>
      <c r="B30" s="134"/>
      <c r="C30" s="240">
        <v>2</v>
      </c>
      <c r="D30" s="8"/>
      <c r="E30" s="178">
        <v>1300</v>
      </c>
      <c r="F30" s="136"/>
      <c r="G30" s="178">
        <v>0</v>
      </c>
      <c r="H30" s="137"/>
      <c r="I30" s="178">
        <v>1300</v>
      </c>
      <c r="J30" s="137"/>
      <c r="K30" s="228">
        <v>0</v>
      </c>
    </row>
    <row r="31" spans="1:11" ht="22.9" customHeight="1">
      <c r="A31" s="133" t="s">
        <v>54</v>
      </c>
      <c r="B31" s="134"/>
      <c r="C31" s="135">
        <v>5</v>
      </c>
      <c r="D31" s="8"/>
      <c r="E31" s="180">
        <v>0</v>
      </c>
      <c r="F31" s="136"/>
      <c r="G31" s="180">
        <v>8365</v>
      </c>
      <c r="H31" s="137"/>
      <c r="I31" s="228">
        <v>0</v>
      </c>
      <c r="J31" s="137"/>
      <c r="K31" s="229">
        <v>0</v>
      </c>
    </row>
    <row r="32" spans="1:11" ht="22.9" customHeight="1">
      <c r="A32" s="133" t="s">
        <v>94</v>
      </c>
      <c r="B32" s="134"/>
      <c r="C32" s="135">
        <v>6</v>
      </c>
      <c r="D32" s="8"/>
      <c r="E32" s="229">
        <v>0</v>
      </c>
      <c r="F32" s="136"/>
      <c r="G32" s="229">
        <v>0</v>
      </c>
      <c r="H32" s="137"/>
      <c r="I32" s="207">
        <v>687153</v>
      </c>
      <c r="J32" s="137"/>
      <c r="K32" s="207">
        <v>687153</v>
      </c>
    </row>
    <row r="33" spans="1:15" ht="22.9" customHeight="1">
      <c r="A33" s="133" t="s">
        <v>95</v>
      </c>
      <c r="B33" s="134"/>
      <c r="C33" s="135"/>
      <c r="D33" s="8"/>
      <c r="E33" s="180">
        <v>141512</v>
      </c>
      <c r="F33" s="136"/>
      <c r="G33" s="180">
        <v>141512</v>
      </c>
      <c r="H33" s="137"/>
      <c r="I33" s="229">
        <v>0</v>
      </c>
      <c r="J33" s="137"/>
      <c r="K33" s="229">
        <v>0</v>
      </c>
    </row>
    <row r="34" spans="1:15" ht="22.9" customHeight="1">
      <c r="A34" s="176" t="s">
        <v>43</v>
      </c>
      <c r="B34" s="134"/>
      <c r="C34" s="135">
        <v>3</v>
      </c>
      <c r="D34" s="8"/>
      <c r="E34" s="207">
        <v>1551151</v>
      </c>
      <c r="F34" s="136"/>
      <c r="G34" s="180">
        <v>1592685</v>
      </c>
      <c r="H34" s="137"/>
      <c r="I34" s="207">
        <v>727857</v>
      </c>
      <c r="J34" s="137"/>
      <c r="K34" s="207">
        <v>713179</v>
      </c>
    </row>
    <row r="35" spans="1:15" ht="22.9" customHeight="1">
      <c r="A35" s="176" t="s">
        <v>212</v>
      </c>
      <c r="B35" s="134"/>
      <c r="C35" s="240">
        <v>2</v>
      </c>
      <c r="D35" s="8"/>
      <c r="E35" s="207">
        <v>40805</v>
      </c>
      <c r="F35" s="136"/>
      <c r="G35" s="180">
        <v>0</v>
      </c>
      <c r="H35" s="137"/>
      <c r="I35" s="207">
        <v>111325</v>
      </c>
      <c r="J35" s="137"/>
      <c r="K35" s="229">
        <v>0</v>
      </c>
    </row>
    <row r="36" spans="1:15" ht="22.9" customHeight="1">
      <c r="A36" s="133" t="s">
        <v>102</v>
      </c>
      <c r="B36" s="134"/>
      <c r="C36" s="135"/>
      <c r="D36" s="8"/>
      <c r="E36" s="155">
        <v>62074</v>
      </c>
      <c r="F36" s="136"/>
      <c r="G36" s="207">
        <v>58022</v>
      </c>
      <c r="H36" s="137"/>
      <c r="I36" s="207">
        <v>51154</v>
      </c>
      <c r="J36" s="208"/>
      <c r="K36" s="207">
        <v>51154</v>
      </c>
    </row>
    <row r="37" spans="1:15" ht="22.9" customHeight="1">
      <c r="A37" s="134" t="s">
        <v>110</v>
      </c>
      <c r="B37" s="112"/>
      <c r="C37" s="135"/>
      <c r="D37" s="8"/>
      <c r="E37" s="207">
        <v>39987</v>
      </c>
      <c r="F37" s="136"/>
      <c r="G37" s="207">
        <v>44806</v>
      </c>
      <c r="H37" s="137"/>
      <c r="I37" s="207">
        <v>13752</v>
      </c>
      <c r="J37" s="137"/>
      <c r="K37" s="207">
        <v>17504</v>
      </c>
      <c r="M37" s="113"/>
      <c r="N37" s="22"/>
      <c r="O37" s="116"/>
    </row>
    <row r="38" spans="1:15" ht="22.9" customHeight="1">
      <c r="A38" s="134" t="s">
        <v>111</v>
      </c>
      <c r="B38" s="112"/>
      <c r="C38" s="135"/>
      <c r="D38" s="8"/>
      <c r="E38" s="207">
        <v>2929</v>
      </c>
      <c r="F38" s="136"/>
      <c r="G38" s="207">
        <v>3530</v>
      </c>
      <c r="H38" s="137"/>
      <c r="I38" s="207">
        <v>1403</v>
      </c>
      <c r="J38" s="137"/>
      <c r="K38" s="207">
        <v>1594</v>
      </c>
    </row>
    <row r="39" spans="1:15" ht="22.9" customHeight="1">
      <c r="A39" s="176" t="s">
        <v>6</v>
      </c>
      <c r="B39" s="134"/>
      <c r="C39" s="135">
        <v>2</v>
      </c>
      <c r="D39" s="8"/>
      <c r="E39" s="207">
        <f>7514+35</f>
        <v>7549</v>
      </c>
      <c r="F39" s="136"/>
      <c r="G39" s="207">
        <v>8191</v>
      </c>
      <c r="H39" s="137"/>
      <c r="I39" s="207">
        <f>6001+15</f>
        <v>6016</v>
      </c>
      <c r="J39" s="137"/>
      <c r="K39" s="207">
        <v>6345</v>
      </c>
    </row>
    <row r="40" spans="1:15" ht="22.9" customHeight="1">
      <c r="A40" s="10" t="s">
        <v>7</v>
      </c>
      <c r="B40" s="10"/>
      <c r="C40" s="69"/>
      <c r="D40" s="15"/>
      <c r="E40" s="24">
        <f>SUM(E29:E39)</f>
        <v>1851247</v>
      </c>
      <c r="F40" s="18"/>
      <c r="G40" s="24">
        <f>SUM(G29:G39)</f>
        <v>1861053</v>
      </c>
      <c r="H40" s="18"/>
      <c r="I40" s="24">
        <f>SUM(I29:I39)</f>
        <v>1599960</v>
      </c>
      <c r="J40" s="18"/>
      <c r="K40" s="24">
        <f>SUM(K29:K39)</f>
        <v>1476929</v>
      </c>
    </row>
    <row r="41" spans="1:15" ht="9" customHeight="1">
      <c r="A41" s="35"/>
      <c r="B41" s="35"/>
      <c r="C41" s="69"/>
      <c r="D41" s="15"/>
      <c r="E41" s="32"/>
      <c r="F41" s="16"/>
      <c r="G41" s="16"/>
      <c r="H41" s="16"/>
      <c r="I41" s="31"/>
      <c r="J41" s="16"/>
      <c r="K41" s="16"/>
    </row>
    <row r="42" spans="1:15" ht="22.9" customHeight="1" thickBot="1">
      <c r="A42" s="10" t="s">
        <v>8</v>
      </c>
      <c r="B42" s="10"/>
      <c r="C42" s="69"/>
      <c r="D42" s="15"/>
      <c r="E42" s="21">
        <f>SUM(E26+E40)</f>
        <v>2805247</v>
      </c>
      <c r="F42" s="18"/>
      <c r="G42" s="21">
        <f>SUM(G26+G40)</f>
        <v>2894570</v>
      </c>
      <c r="H42" s="18"/>
      <c r="I42" s="21">
        <f>SUM(I26+I40)</f>
        <v>2213188</v>
      </c>
      <c r="J42" s="18"/>
      <c r="K42" s="21">
        <f>SUM(K26+K40)</f>
        <v>2173141</v>
      </c>
    </row>
    <row r="43" spans="1:15" s="111" customFormat="1" ht="22.9" customHeight="1" thickTop="1">
      <c r="A43" s="9" t="s">
        <v>53</v>
      </c>
      <c r="B43" s="9"/>
      <c r="C43" s="78"/>
      <c r="D43" s="64"/>
      <c r="E43" s="65"/>
      <c r="F43" s="64"/>
      <c r="G43" s="64"/>
      <c r="H43" s="64"/>
      <c r="I43" s="64"/>
      <c r="J43" s="64"/>
      <c r="K43" s="64"/>
    </row>
    <row r="44" spans="1:15" s="111" customFormat="1" ht="22.9" customHeight="1">
      <c r="A44" s="9" t="s">
        <v>64</v>
      </c>
      <c r="B44" s="9"/>
      <c r="C44" s="78"/>
      <c r="D44" s="64"/>
      <c r="E44" s="63"/>
      <c r="F44" s="64"/>
      <c r="G44" s="64"/>
      <c r="H44" s="64"/>
      <c r="I44" s="64"/>
      <c r="J44" s="64"/>
      <c r="K44" s="64"/>
    </row>
    <row r="45" spans="1:15" s="111" customFormat="1" ht="22.9" customHeight="1">
      <c r="A45" s="9" t="str">
        <f>A3</f>
        <v>ณ วันที่ 30 กันยายน 2563 และวันที่ 31 ธันวาคม 2562</v>
      </c>
      <c r="B45" s="9"/>
      <c r="C45" s="78"/>
      <c r="D45" s="64"/>
      <c r="E45" s="63"/>
      <c r="F45" s="64"/>
      <c r="G45" s="64"/>
      <c r="H45" s="64"/>
      <c r="I45" s="64"/>
      <c r="J45" s="64"/>
      <c r="K45" s="64"/>
    </row>
    <row r="46" spans="1:15" ht="9" customHeight="1">
      <c r="A46" s="25"/>
      <c r="B46" s="25"/>
      <c r="C46" s="50"/>
      <c r="D46" s="25"/>
    </row>
    <row r="47" spans="1:15" ht="22.9" customHeight="1">
      <c r="A47" s="10" t="s">
        <v>9</v>
      </c>
      <c r="B47" s="10"/>
      <c r="C47" s="50"/>
      <c r="D47" s="25"/>
    </row>
    <row r="48" spans="1:15" ht="22.9" customHeight="1">
      <c r="A48" s="10"/>
      <c r="B48" s="10"/>
      <c r="C48" s="50"/>
      <c r="D48" s="25"/>
    </row>
    <row r="49" spans="1:16" ht="22.9" customHeight="1">
      <c r="A49" s="10"/>
      <c r="B49" s="10"/>
      <c r="C49" s="50"/>
      <c r="D49" s="25"/>
      <c r="E49" s="252" t="s">
        <v>40</v>
      </c>
      <c r="F49" s="252"/>
      <c r="G49" s="252"/>
      <c r="H49" s="253"/>
      <c r="I49" s="252"/>
      <c r="J49" s="252"/>
      <c r="K49" s="252"/>
    </row>
    <row r="50" spans="1:16" ht="22.9" customHeight="1">
      <c r="A50" s="35"/>
      <c r="B50" s="35"/>
      <c r="C50" s="80"/>
      <c r="D50" s="226"/>
      <c r="E50" s="251" t="s">
        <v>32</v>
      </c>
      <c r="F50" s="251"/>
      <c r="G50" s="251"/>
      <c r="H50" s="44"/>
      <c r="I50" s="252" t="s">
        <v>39</v>
      </c>
      <c r="J50" s="252"/>
      <c r="K50" s="252"/>
    </row>
    <row r="51" spans="1:16" s="25" customFormat="1" ht="22.9" customHeight="1">
      <c r="A51" s="35"/>
      <c r="B51" s="35"/>
      <c r="C51" s="80"/>
      <c r="D51" s="226"/>
      <c r="E51" s="45" t="str">
        <f>E9</f>
        <v>30 กันยายน 2563</v>
      </c>
      <c r="F51" s="226"/>
      <c r="G51" s="45" t="str">
        <f>G9</f>
        <v>31 ธันวาคม 2562</v>
      </c>
      <c r="H51" s="26"/>
      <c r="I51" s="45" t="str">
        <f>E51</f>
        <v>30 กันยายน 2563</v>
      </c>
      <c r="J51" s="226"/>
      <c r="K51" s="227" t="str">
        <f>G51</f>
        <v>31 ธันวาคม 2562</v>
      </c>
    </row>
    <row r="52" spans="1:16" s="25" customFormat="1" ht="22.9" customHeight="1">
      <c r="A52" s="35"/>
      <c r="B52" s="35"/>
      <c r="C52" s="80"/>
      <c r="D52" s="226"/>
      <c r="E52" s="226" t="s">
        <v>84</v>
      </c>
      <c r="F52" s="226"/>
      <c r="G52" s="226" t="s">
        <v>86</v>
      </c>
      <c r="H52" s="26"/>
      <c r="I52" s="226" t="s">
        <v>84</v>
      </c>
      <c r="J52" s="226"/>
      <c r="K52" s="226" t="s">
        <v>86</v>
      </c>
    </row>
    <row r="53" spans="1:16" s="25" customFormat="1" ht="22.9" customHeight="1">
      <c r="A53" s="35"/>
      <c r="B53" s="35"/>
      <c r="C53" s="81" t="s">
        <v>24</v>
      </c>
      <c r="D53" s="226"/>
      <c r="E53" s="225" t="s">
        <v>85</v>
      </c>
      <c r="F53" s="45" t="s">
        <v>78</v>
      </c>
      <c r="G53" s="98"/>
      <c r="H53" s="226"/>
      <c r="I53" s="225" t="s">
        <v>85</v>
      </c>
      <c r="J53" s="45" t="s">
        <v>78</v>
      </c>
      <c r="K53" s="98"/>
    </row>
    <row r="54" spans="1:16" ht="22.9" customHeight="1">
      <c r="A54" s="149" t="s">
        <v>10</v>
      </c>
      <c r="B54" s="134"/>
      <c r="C54" s="135"/>
      <c r="D54" s="8"/>
      <c r="E54" s="137"/>
      <c r="F54" s="136"/>
      <c r="G54" s="209"/>
      <c r="H54" s="209"/>
      <c r="I54" s="209"/>
      <c r="J54" s="209"/>
      <c r="K54" s="136"/>
    </row>
    <row r="55" spans="1:16" ht="22.9" customHeight="1">
      <c r="A55" s="133" t="s">
        <v>58</v>
      </c>
      <c r="B55" s="134"/>
      <c r="C55" s="135"/>
      <c r="D55" s="8"/>
      <c r="E55" s="139"/>
      <c r="F55" s="136"/>
      <c r="G55" s="209"/>
      <c r="H55" s="209"/>
      <c r="I55" s="209"/>
      <c r="J55" s="209"/>
      <c r="K55" s="136"/>
      <c r="M55" s="114"/>
      <c r="O55" s="18"/>
      <c r="P55" s="27"/>
    </row>
    <row r="56" spans="1:16" ht="22.9" customHeight="1">
      <c r="A56" s="133" t="s">
        <v>108</v>
      </c>
      <c r="B56" s="134" t="s">
        <v>112</v>
      </c>
      <c r="C56" s="135"/>
      <c r="D56" s="8"/>
      <c r="E56" s="75">
        <v>268308</v>
      </c>
      <c r="F56" s="136"/>
      <c r="G56" s="75">
        <v>267457</v>
      </c>
      <c r="H56" s="137"/>
      <c r="I56" s="207">
        <v>227688</v>
      </c>
      <c r="J56" s="137"/>
      <c r="K56" s="207">
        <v>225522</v>
      </c>
      <c r="M56" s="114"/>
      <c r="O56" s="18"/>
      <c r="P56" s="27"/>
    </row>
    <row r="57" spans="1:16" ht="22.9" customHeight="1">
      <c r="A57" s="133" t="s">
        <v>11</v>
      </c>
      <c r="B57" s="133"/>
      <c r="C57" s="135"/>
      <c r="D57" s="8"/>
      <c r="E57" s="75"/>
      <c r="F57" s="136"/>
      <c r="G57" s="75"/>
      <c r="H57" s="137"/>
      <c r="I57" s="207"/>
      <c r="J57" s="137"/>
      <c r="K57" s="207"/>
      <c r="M57" s="114"/>
      <c r="O57" s="18"/>
      <c r="P57" s="22"/>
    </row>
    <row r="58" spans="1:16" ht="22.9" customHeight="1">
      <c r="A58" s="133" t="s">
        <v>105</v>
      </c>
      <c r="B58" s="134" t="s">
        <v>113</v>
      </c>
      <c r="C58" s="135">
        <v>3</v>
      </c>
      <c r="D58" s="8"/>
      <c r="E58" s="155">
        <v>4109</v>
      </c>
      <c r="F58" s="136"/>
      <c r="G58" s="155">
        <v>5610</v>
      </c>
      <c r="H58" s="137"/>
      <c r="I58" s="207">
        <v>30592</v>
      </c>
      <c r="J58" s="137"/>
      <c r="K58" s="207">
        <v>39974</v>
      </c>
      <c r="M58" s="114"/>
      <c r="O58" s="18"/>
      <c r="P58" s="22"/>
    </row>
    <row r="59" spans="1:16" ht="22.9" customHeight="1">
      <c r="A59" s="133" t="s">
        <v>105</v>
      </c>
      <c r="B59" s="210" t="s">
        <v>213</v>
      </c>
      <c r="C59" s="135"/>
      <c r="D59" s="8"/>
      <c r="E59" s="75">
        <v>325958</v>
      </c>
      <c r="F59" s="136"/>
      <c r="G59" s="75">
        <v>385412</v>
      </c>
      <c r="H59" s="137"/>
      <c r="I59" s="207">
        <v>195537</v>
      </c>
      <c r="J59" s="137"/>
      <c r="K59" s="207">
        <v>203307</v>
      </c>
      <c r="M59" s="114"/>
      <c r="O59" s="18"/>
      <c r="P59" s="22"/>
    </row>
    <row r="60" spans="1:16" ht="22.9" customHeight="1">
      <c r="A60" s="176" t="s">
        <v>215</v>
      </c>
      <c r="B60" s="210"/>
      <c r="C60" s="135"/>
      <c r="D60" s="8"/>
      <c r="E60" s="75"/>
      <c r="F60" s="136"/>
      <c r="G60" s="75"/>
      <c r="H60" s="137"/>
      <c r="I60" s="207"/>
      <c r="J60" s="137"/>
      <c r="K60" s="207"/>
      <c r="M60" s="114"/>
      <c r="O60" s="18"/>
      <c r="P60" s="22"/>
    </row>
    <row r="61" spans="1:16" ht="22.9" customHeight="1">
      <c r="A61" s="133" t="s">
        <v>105</v>
      </c>
      <c r="B61" s="134" t="s">
        <v>113</v>
      </c>
      <c r="C61" s="135">
        <v>3</v>
      </c>
      <c r="D61" s="8"/>
      <c r="E61" s="75">
        <v>3645</v>
      </c>
      <c r="F61" s="136"/>
      <c r="G61" s="75">
        <v>4601</v>
      </c>
      <c r="H61" s="137"/>
      <c r="I61" s="207">
        <v>2236</v>
      </c>
      <c r="J61" s="137"/>
      <c r="K61" s="207">
        <v>387</v>
      </c>
      <c r="M61" s="114"/>
      <c r="O61" s="18"/>
      <c r="P61" s="22"/>
    </row>
    <row r="62" spans="1:16" ht="22.9" customHeight="1">
      <c r="A62" s="133" t="s">
        <v>105</v>
      </c>
      <c r="B62" s="210" t="s">
        <v>213</v>
      </c>
      <c r="C62" s="135">
        <v>12</v>
      </c>
      <c r="D62" s="8"/>
      <c r="E62" s="75">
        <v>95465</v>
      </c>
      <c r="F62" s="136"/>
      <c r="G62" s="75">
        <v>105512</v>
      </c>
      <c r="H62" s="137"/>
      <c r="I62" s="207">
        <v>61591</v>
      </c>
      <c r="J62" s="137"/>
      <c r="K62" s="207">
        <v>70693</v>
      </c>
      <c r="M62" s="114"/>
      <c r="O62" s="18"/>
      <c r="P62" s="22"/>
    </row>
    <row r="63" spans="1:16" ht="22.9" customHeight="1">
      <c r="A63" s="133" t="s">
        <v>55</v>
      </c>
      <c r="B63" s="133"/>
      <c r="C63" s="135"/>
      <c r="D63" s="8"/>
      <c r="E63" s="75"/>
      <c r="F63" s="136"/>
      <c r="G63" s="75"/>
      <c r="H63" s="137"/>
      <c r="I63" s="207"/>
      <c r="J63" s="137"/>
      <c r="K63" s="207"/>
      <c r="M63" s="114"/>
      <c r="O63" s="18"/>
      <c r="P63" s="22"/>
    </row>
    <row r="64" spans="1:16" ht="22.9" customHeight="1">
      <c r="A64" s="133" t="s">
        <v>108</v>
      </c>
      <c r="B64" s="134" t="s">
        <v>114</v>
      </c>
      <c r="C64" s="135"/>
      <c r="D64" s="8"/>
      <c r="E64" s="75">
        <v>3194</v>
      </c>
      <c r="F64" s="136"/>
      <c r="G64" s="75">
        <v>3194</v>
      </c>
      <c r="H64" s="137"/>
      <c r="I64" s="139">
        <v>0</v>
      </c>
      <c r="J64" s="139"/>
      <c r="K64" s="139">
        <v>0</v>
      </c>
      <c r="O64" s="25"/>
      <c r="P64" s="25"/>
    </row>
    <row r="65" spans="1:16" s="25" customFormat="1" ht="22.9" customHeight="1">
      <c r="A65" s="176" t="s">
        <v>178</v>
      </c>
      <c r="B65" s="133"/>
      <c r="C65" s="135"/>
      <c r="D65" s="8"/>
      <c r="E65" s="75"/>
      <c r="F65" s="136"/>
      <c r="G65" s="75"/>
      <c r="H65" s="137"/>
      <c r="I65" s="139"/>
      <c r="J65" s="139"/>
      <c r="K65" s="139"/>
    </row>
    <row r="66" spans="1:16" ht="22.9" customHeight="1">
      <c r="A66" s="133"/>
      <c r="B66" s="210" t="s">
        <v>179</v>
      </c>
      <c r="C66" s="240" t="s">
        <v>206</v>
      </c>
      <c r="D66" s="8"/>
      <c r="E66" s="75">
        <v>8013</v>
      </c>
      <c r="F66" s="136"/>
      <c r="G66" s="139">
        <v>8502</v>
      </c>
      <c r="H66" s="137"/>
      <c r="I66" s="139">
        <v>12635</v>
      </c>
      <c r="J66" s="139"/>
      <c r="K66" s="139">
        <v>8502</v>
      </c>
      <c r="O66" s="25"/>
      <c r="P66" s="25"/>
    </row>
    <row r="67" spans="1:16" ht="22.9" customHeight="1">
      <c r="A67" s="133" t="s">
        <v>44</v>
      </c>
      <c r="B67" s="134"/>
      <c r="C67" s="135"/>
      <c r="D67" s="8"/>
      <c r="E67" s="75"/>
      <c r="F67" s="136"/>
      <c r="G67" s="75"/>
      <c r="H67" s="137"/>
      <c r="I67" s="207"/>
      <c r="J67" s="137"/>
      <c r="K67" s="207"/>
      <c r="M67" s="114"/>
      <c r="O67" s="18"/>
      <c r="P67" s="22"/>
    </row>
    <row r="68" spans="1:16" ht="22.9" customHeight="1">
      <c r="A68" s="133" t="s">
        <v>108</v>
      </c>
      <c r="B68" s="210" t="s">
        <v>115</v>
      </c>
      <c r="C68" s="135">
        <v>7</v>
      </c>
      <c r="D68" s="8"/>
      <c r="E68" s="75">
        <v>120352</v>
      </c>
      <c r="F68" s="136"/>
      <c r="G68" s="75">
        <v>133932</v>
      </c>
      <c r="H68" s="137"/>
      <c r="I68" s="139">
        <v>118902</v>
      </c>
      <c r="J68" s="137"/>
      <c r="K68" s="139">
        <v>133932</v>
      </c>
      <c r="O68" s="25"/>
      <c r="P68" s="25"/>
    </row>
    <row r="69" spans="1:16" ht="22.9" customHeight="1">
      <c r="A69" s="133" t="s">
        <v>73</v>
      </c>
      <c r="B69" s="134"/>
      <c r="C69" s="135"/>
      <c r="D69" s="8"/>
      <c r="E69" s="75">
        <v>2394</v>
      </c>
      <c r="F69" s="136"/>
      <c r="G69" s="75">
        <v>4873</v>
      </c>
      <c r="H69" s="137"/>
      <c r="I69" s="139">
        <v>0</v>
      </c>
      <c r="J69" s="137"/>
      <c r="K69" s="139">
        <v>0</v>
      </c>
      <c r="M69" s="114"/>
      <c r="O69" s="18"/>
      <c r="P69" s="22"/>
    </row>
    <row r="70" spans="1:16" ht="22.9" customHeight="1">
      <c r="A70" s="133" t="s">
        <v>156</v>
      </c>
      <c r="B70" s="134"/>
      <c r="C70" s="135">
        <v>13</v>
      </c>
      <c r="D70" s="8"/>
      <c r="E70" s="75">
        <v>79900</v>
      </c>
      <c r="F70" s="136"/>
      <c r="G70" s="75">
        <v>79568</v>
      </c>
      <c r="H70" s="137"/>
      <c r="I70" s="139">
        <v>0</v>
      </c>
      <c r="J70" s="137"/>
      <c r="K70" s="139">
        <v>0</v>
      </c>
    </row>
    <row r="71" spans="1:16" ht="22.9" customHeight="1">
      <c r="A71" s="10" t="s">
        <v>12</v>
      </c>
      <c r="B71" s="10"/>
      <c r="C71" s="69"/>
      <c r="D71" s="15"/>
      <c r="E71" s="55">
        <f>SUM(E56:E70)</f>
        <v>911338</v>
      </c>
      <c r="F71" s="5"/>
      <c r="G71" s="24">
        <f>SUM(G56:G70)</f>
        <v>998661</v>
      </c>
      <c r="H71" s="5"/>
      <c r="I71" s="24">
        <f>SUM(I56:I70)</f>
        <v>649181</v>
      </c>
      <c r="J71" s="5"/>
      <c r="K71" s="24">
        <f>SUM(K56:K70)</f>
        <v>682317</v>
      </c>
    </row>
    <row r="72" spans="1:16" s="111" customFormat="1" ht="22.9" customHeight="1">
      <c r="A72" s="9" t="s">
        <v>53</v>
      </c>
      <c r="B72" s="9"/>
      <c r="C72" s="78"/>
      <c r="D72" s="64"/>
      <c r="E72" s="63"/>
      <c r="F72" s="64"/>
      <c r="G72" s="64"/>
      <c r="H72" s="64"/>
      <c r="I72" s="64"/>
      <c r="J72" s="64"/>
      <c r="K72" s="64"/>
    </row>
    <row r="73" spans="1:16" s="111" customFormat="1" ht="22.9" customHeight="1">
      <c r="A73" s="9" t="s">
        <v>64</v>
      </c>
      <c r="B73" s="9"/>
      <c r="C73" s="78"/>
      <c r="D73" s="64"/>
      <c r="E73" s="63"/>
      <c r="F73" s="64"/>
      <c r="G73" s="64"/>
      <c r="H73" s="64"/>
      <c r="I73" s="64"/>
      <c r="J73" s="64"/>
      <c r="K73" s="64"/>
    </row>
    <row r="74" spans="1:16" s="111" customFormat="1" ht="22.9" customHeight="1">
      <c r="A74" s="9" t="str">
        <f>A3</f>
        <v>ณ วันที่ 30 กันยายน 2563 และวันที่ 31 ธันวาคม 2562</v>
      </c>
      <c r="B74" s="9"/>
      <c r="C74" s="78"/>
      <c r="D74" s="64"/>
      <c r="E74" s="63"/>
      <c r="F74" s="64"/>
      <c r="G74" s="64"/>
      <c r="H74" s="64"/>
      <c r="I74" s="64"/>
      <c r="J74" s="64"/>
      <c r="K74" s="64"/>
    </row>
    <row r="75" spans="1:16" ht="9" customHeight="1">
      <c r="A75" s="25"/>
      <c r="B75" s="25"/>
      <c r="C75" s="50"/>
      <c r="D75" s="25"/>
    </row>
    <row r="76" spans="1:16" ht="22.9" customHeight="1">
      <c r="A76" s="10" t="s">
        <v>46</v>
      </c>
      <c r="B76" s="10"/>
      <c r="C76" s="50"/>
      <c r="D76" s="25"/>
    </row>
    <row r="77" spans="1:16" ht="22.9" customHeight="1">
      <c r="A77" s="10"/>
      <c r="B77" s="10"/>
      <c r="C77" s="50"/>
      <c r="D77" s="25"/>
    </row>
    <row r="78" spans="1:16" ht="22.9" customHeight="1">
      <c r="A78" s="10"/>
      <c r="B78" s="10"/>
      <c r="C78" s="50"/>
      <c r="D78" s="25"/>
      <c r="E78" s="252" t="s">
        <v>40</v>
      </c>
      <c r="F78" s="252"/>
      <c r="G78" s="252"/>
      <c r="H78" s="253"/>
      <c r="I78" s="252"/>
      <c r="J78" s="252"/>
      <c r="K78" s="252"/>
    </row>
    <row r="79" spans="1:16" ht="22.9" customHeight="1">
      <c r="A79" s="35"/>
      <c r="B79" s="35"/>
      <c r="C79" s="80"/>
      <c r="D79" s="226"/>
      <c r="E79" s="251" t="s">
        <v>32</v>
      </c>
      <c r="F79" s="251"/>
      <c r="G79" s="251"/>
      <c r="H79" s="44"/>
      <c r="I79" s="252" t="s">
        <v>39</v>
      </c>
      <c r="J79" s="252"/>
      <c r="K79" s="252"/>
    </row>
    <row r="80" spans="1:16" s="25" customFormat="1" ht="22.9" customHeight="1">
      <c r="A80" s="35"/>
      <c r="B80" s="35"/>
      <c r="C80" s="80"/>
      <c r="D80" s="226"/>
      <c r="E80" s="45" t="str">
        <f>E51</f>
        <v>30 กันยายน 2563</v>
      </c>
      <c r="F80" s="226"/>
      <c r="G80" s="227" t="str">
        <f>G51</f>
        <v>31 ธันวาคม 2562</v>
      </c>
      <c r="H80" s="26"/>
      <c r="I80" s="45" t="str">
        <f>E80</f>
        <v>30 กันยายน 2563</v>
      </c>
      <c r="J80" s="226"/>
      <c r="K80" s="227" t="str">
        <f>G80</f>
        <v>31 ธันวาคม 2562</v>
      </c>
    </row>
    <row r="81" spans="1:218" s="25" customFormat="1" ht="22.9" customHeight="1">
      <c r="A81" s="35"/>
      <c r="B81" s="35"/>
      <c r="C81" s="80"/>
      <c r="D81" s="226"/>
      <c r="E81" s="226" t="s">
        <v>84</v>
      </c>
      <c r="F81" s="226"/>
      <c r="G81" s="226" t="s">
        <v>86</v>
      </c>
      <c r="H81" s="26"/>
      <c r="I81" s="226" t="s">
        <v>84</v>
      </c>
      <c r="J81" s="226"/>
      <c r="K81" s="226" t="s">
        <v>86</v>
      </c>
    </row>
    <row r="82" spans="1:218" s="25" customFormat="1" ht="22.9" customHeight="1">
      <c r="A82" s="35"/>
      <c r="B82" s="35"/>
      <c r="C82" s="81" t="s">
        <v>24</v>
      </c>
      <c r="D82" s="226"/>
      <c r="E82" s="225" t="s">
        <v>85</v>
      </c>
      <c r="F82" s="45" t="s">
        <v>78</v>
      </c>
      <c r="G82" s="98"/>
      <c r="H82" s="226"/>
      <c r="I82" s="225" t="s">
        <v>85</v>
      </c>
      <c r="J82" s="45" t="s">
        <v>78</v>
      </c>
      <c r="K82" s="98"/>
    </row>
    <row r="83" spans="1:218" ht="22.9" customHeight="1">
      <c r="A83" s="149" t="s">
        <v>13</v>
      </c>
      <c r="B83" s="134"/>
      <c r="C83" s="205"/>
      <c r="D83" s="8"/>
      <c r="E83" s="139"/>
      <c r="F83" s="136"/>
      <c r="G83" s="136"/>
      <c r="H83" s="136"/>
      <c r="I83" s="207"/>
      <c r="J83" s="136"/>
      <c r="K83" s="136"/>
    </row>
    <row r="84" spans="1:218" ht="22.9" customHeight="1">
      <c r="A84" s="133" t="s">
        <v>56</v>
      </c>
      <c r="B84" s="134"/>
      <c r="C84" s="205"/>
      <c r="D84" s="8"/>
      <c r="E84" s="151">
        <v>51208</v>
      </c>
      <c r="F84" s="136"/>
      <c r="G84" s="151">
        <v>53601</v>
      </c>
      <c r="H84" s="137"/>
      <c r="I84" s="180">
        <v>0</v>
      </c>
      <c r="J84" s="208"/>
      <c r="K84" s="180">
        <v>0</v>
      </c>
    </row>
    <row r="85" spans="1:218" ht="22.9" customHeight="1">
      <c r="A85" s="215" t="s">
        <v>180</v>
      </c>
      <c r="B85" s="230"/>
      <c r="C85" s="240" t="s">
        <v>206</v>
      </c>
      <c r="D85" s="8"/>
      <c r="E85" s="151">
        <v>15452</v>
      </c>
      <c r="F85" s="136"/>
      <c r="G85" s="151">
        <v>4426</v>
      </c>
      <c r="H85" s="137"/>
      <c r="I85" s="180">
        <v>82430</v>
      </c>
      <c r="J85" s="137"/>
      <c r="K85" s="180">
        <v>4426</v>
      </c>
    </row>
    <row r="86" spans="1:218" ht="22.9" customHeight="1">
      <c r="A86" s="133" t="s">
        <v>45</v>
      </c>
      <c r="B86" s="134"/>
      <c r="C86" s="135">
        <v>7</v>
      </c>
      <c r="D86" s="8"/>
      <c r="E86" s="151">
        <v>292242</v>
      </c>
      <c r="F86" s="136"/>
      <c r="G86" s="151">
        <v>346457</v>
      </c>
      <c r="H86" s="137"/>
      <c r="I86" s="180">
        <v>291092</v>
      </c>
      <c r="J86" s="137"/>
      <c r="K86" s="180">
        <v>346457</v>
      </c>
    </row>
    <row r="87" spans="1:218" ht="22.9" customHeight="1">
      <c r="A87" s="7" t="s">
        <v>70</v>
      </c>
      <c r="B87" s="134"/>
      <c r="C87" s="135"/>
      <c r="D87" s="7"/>
      <c r="E87" s="77">
        <v>64845</v>
      </c>
      <c r="F87" s="7"/>
      <c r="G87" s="77">
        <v>62641</v>
      </c>
      <c r="H87" s="7"/>
      <c r="I87" s="77">
        <v>49573</v>
      </c>
      <c r="J87" s="57"/>
      <c r="K87" s="77">
        <v>48412</v>
      </c>
    </row>
    <row r="88" spans="1:218" ht="22.9" customHeight="1">
      <c r="A88" s="134" t="s">
        <v>157</v>
      </c>
      <c r="B88" s="134"/>
      <c r="C88" s="205"/>
      <c r="D88" s="7"/>
      <c r="E88" s="77">
        <v>2547</v>
      </c>
      <c r="F88" s="7"/>
      <c r="G88" s="77">
        <v>2519</v>
      </c>
      <c r="H88" s="7"/>
      <c r="I88" s="180">
        <v>0</v>
      </c>
      <c r="J88" s="7"/>
      <c r="K88" s="180">
        <v>0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spans="1:218" ht="22.9" customHeight="1">
      <c r="A89" s="10" t="s">
        <v>57</v>
      </c>
      <c r="B89" s="10"/>
      <c r="C89" s="69"/>
      <c r="D89" s="15"/>
      <c r="E89" s="55">
        <f>SUM(E84:E88)</f>
        <v>426294</v>
      </c>
      <c r="F89" s="18"/>
      <c r="G89" s="24">
        <f>SUM(G84:G88)</f>
        <v>469644</v>
      </c>
      <c r="H89" s="18"/>
      <c r="I89" s="24">
        <f>SUM(I84:I88)</f>
        <v>423095</v>
      </c>
      <c r="J89" s="18"/>
      <c r="K89" s="24">
        <f>SUM(K84:K88)</f>
        <v>399295</v>
      </c>
    </row>
    <row r="90" spans="1:218" ht="9.75" customHeight="1">
      <c r="A90" s="10"/>
      <c r="B90" s="10"/>
      <c r="C90" s="69"/>
      <c r="D90" s="15"/>
      <c r="F90" s="18"/>
      <c r="G90" s="18"/>
      <c r="H90" s="18"/>
      <c r="I90" s="22"/>
      <c r="J90" s="18"/>
      <c r="K90" s="18"/>
    </row>
    <row r="91" spans="1:218" ht="22.9" customHeight="1">
      <c r="A91" s="10" t="s">
        <v>14</v>
      </c>
      <c r="B91" s="10"/>
      <c r="C91" s="69"/>
      <c r="D91" s="15"/>
      <c r="E91" s="56">
        <f>E89+E71</f>
        <v>1337632</v>
      </c>
      <c r="F91" s="5"/>
      <c r="G91" s="23">
        <f>G89+G71</f>
        <v>1468305</v>
      </c>
      <c r="H91" s="5"/>
      <c r="I91" s="23">
        <f>I89+I71</f>
        <v>1072276</v>
      </c>
      <c r="J91" s="5"/>
      <c r="K91" s="23">
        <f>K89+K71</f>
        <v>1081612</v>
      </c>
    </row>
    <row r="92" spans="1:218" ht="9.75" customHeight="1">
      <c r="A92" s="35"/>
      <c r="B92" s="35"/>
      <c r="C92" s="50"/>
      <c r="D92" s="25"/>
      <c r="F92" s="20"/>
      <c r="G92" s="20"/>
      <c r="H92" s="20"/>
      <c r="I92" s="20"/>
      <c r="J92" s="20"/>
      <c r="K92" s="20"/>
    </row>
    <row r="93" spans="1:218" ht="22.9" customHeight="1">
      <c r="A93" s="149" t="s">
        <v>15</v>
      </c>
      <c r="B93" s="134"/>
      <c r="C93" s="69"/>
      <c r="D93" s="15"/>
      <c r="F93" s="14"/>
      <c r="G93" s="14"/>
      <c r="H93" s="14"/>
      <c r="I93" s="14"/>
      <c r="J93" s="14"/>
      <c r="K93" s="14"/>
    </row>
    <row r="94" spans="1:218" ht="22.9" customHeight="1">
      <c r="A94" s="133" t="s">
        <v>25</v>
      </c>
      <c r="B94" s="134"/>
      <c r="C94" s="69"/>
      <c r="D94" s="15"/>
      <c r="F94" s="14"/>
      <c r="G94" s="14"/>
      <c r="H94" s="14"/>
      <c r="I94" s="14"/>
      <c r="J94" s="14"/>
      <c r="K94" s="14"/>
    </row>
    <row r="95" spans="1:218" ht="22.9" customHeight="1" thickBot="1">
      <c r="A95" s="230" t="s">
        <v>105</v>
      </c>
      <c r="B95" s="134" t="s">
        <v>134</v>
      </c>
      <c r="C95" s="69"/>
      <c r="D95" s="15"/>
      <c r="E95" s="21">
        <f>I95</f>
        <v>692007</v>
      </c>
      <c r="F95" s="18"/>
      <c r="G95" s="21">
        <f>K95</f>
        <v>692007</v>
      </c>
      <c r="H95" s="18"/>
      <c r="I95" s="21">
        <v>692007</v>
      </c>
      <c r="J95" s="18"/>
      <c r="K95" s="21">
        <v>692007</v>
      </c>
    </row>
    <row r="96" spans="1:218" ht="22.9" customHeight="1" thickTop="1">
      <c r="A96" s="230" t="s">
        <v>105</v>
      </c>
      <c r="B96" s="134" t="s">
        <v>135</v>
      </c>
      <c r="C96" s="69"/>
      <c r="D96" s="15"/>
      <c r="E96" s="33">
        <f>SE_9!F29</f>
        <v>692007</v>
      </c>
      <c r="F96" s="22"/>
      <c r="G96" s="5">
        <f>SE_9!F20</f>
        <v>692007</v>
      </c>
      <c r="H96" s="18"/>
      <c r="I96" s="5">
        <f>SE_10!D23</f>
        <v>692007</v>
      </c>
      <c r="J96" s="18"/>
      <c r="K96" s="5">
        <f>SE_10!D19</f>
        <v>692007</v>
      </c>
    </row>
    <row r="97" spans="1:15" ht="22.9" customHeight="1">
      <c r="A97" s="133" t="s">
        <v>47</v>
      </c>
      <c r="B97" s="134"/>
      <c r="C97" s="69"/>
      <c r="D97" s="15"/>
      <c r="E97" s="33">
        <f>SE_9!H29</f>
        <v>274137</v>
      </c>
      <c r="F97" s="18"/>
      <c r="G97" s="5">
        <f>SE_9!H20</f>
        <v>274137</v>
      </c>
      <c r="H97" s="5"/>
      <c r="I97" s="5">
        <f>SE_10!F23</f>
        <v>274137</v>
      </c>
      <c r="J97" s="5"/>
      <c r="K97" s="5">
        <f>SE_10!F19</f>
        <v>274137</v>
      </c>
    </row>
    <row r="98" spans="1:15" ht="22.9" customHeight="1">
      <c r="A98" s="133" t="s">
        <v>75</v>
      </c>
      <c r="B98" s="134"/>
      <c r="C98" s="69"/>
      <c r="D98" s="15"/>
      <c r="F98" s="18"/>
      <c r="G98" s="41"/>
      <c r="H98" s="41"/>
      <c r="I98" s="41"/>
      <c r="J98" s="41"/>
      <c r="K98" s="41"/>
    </row>
    <row r="99" spans="1:15" ht="22.9" customHeight="1">
      <c r="A99" s="230" t="s">
        <v>105</v>
      </c>
      <c r="B99" s="134" t="s">
        <v>136</v>
      </c>
      <c r="C99" s="69"/>
      <c r="D99" s="15"/>
      <c r="E99" s="33">
        <f>SE_9!J29</f>
        <v>34083</v>
      </c>
      <c r="F99" s="18"/>
      <c r="G99" s="41">
        <f>SE_9!J20</f>
        <v>34083</v>
      </c>
      <c r="H99" s="41"/>
      <c r="I99" s="41">
        <f>SE_10!H23</f>
        <v>34083</v>
      </c>
      <c r="J99" s="41"/>
      <c r="K99" s="41">
        <f>SE_10!H19</f>
        <v>34083</v>
      </c>
    </row>
    <row r="100" spans="1:15" ht="22.9" customHeight="1">
      <c r="A100" s="230" t="s">
        <v>105</v>
      </c>
      <c r="B100" s="134" t="s">
        <v>137</v>
      </c>
      <c r="C100" s="69"/>
      <c r="D100" s="15"/>
      <c r="E100" s="32">
        <f>SE_9!L29</f>
        <v>265437</v>
      </c>
      <c r="F100" s="5"/>
      <c r="G100" s="60">
        <f>SE_9!L20</f>
        <v>232309</v>
      </c>
      <c r="H100" s="47"/>
      <c r="I100" s="60">
        <f>SE_10!J23</f>
        <v>140685</v>
      </c>
      <c r="J100" s="47"/>
      <c r="K100" s="60">
        <f>SE_10!J19</f>
        <v>91302</v>
      </c>
    </row>
    <row r="101" spans="1:15" ht="22.9" customHeight="1">
      <c r="A101" s="133" t="s">
        <v>81</v>
      </c>
      <c r="B101" s="134"/>
      <c r="C101" s="69"/>
      <c r="D101" s="15"/>
      <c r="E101" s="49">
        <f>SE_9!T29</f>
        <v>56152</v>
      </c>
      <c r="F101" s="18"/>
      <c r="G101" s="49">
        <f>SE_9!T20</f>
        <v>50410</v>
      </c>
      <c r="H101" s="6"/>
      <c r="I101" s="56">
        <v>0</v>
      </c>
      <c r="J101" s="41"/>
      <c r="K101" s="56">
        <v>0</v>
      </c>
    </row>
    <row r="102" spans="1:15" ht="22.9" customHeight="1">
      <c r="A102" s="149" t="s">
        <v>138</v>
      </c>
      <c r="B102" s="134"/>
      <c r="C102" s="69"/>
      <c r="D102" s="15"/>
      <c r="E102" s="6">
        <f>SUM(E96:E101)</f>
        <v>1321816</v>
      </c>
      <c r="F102" s="18"/>
      <c r="G102" s="6">
        <f>SUM(G96:G101)</f>
        <v>1282946</v>
      </c>
      <c r="H102" s="41"/>
      <c r="I102" s="6">
        <f>SUM(I96:I101)</f>
        <v>1140912</v>
      </c>
      <c r="J102" s="41"/>
      <c r="K102" s="6">
        <f>SUM(K96:K101)</f>
        <v>1091529</v>
      </c>
    </row>
    <row r="103" spans="1:15" ht="22.9" customHeight="1">
      <c r="A103" s="133" t="s">
        <v>66</v>
      </c>
      <c r="B103" s="134"/>
      <c r="C103" s="69"/>
      <c r="D103" s="15"/>
      <c r="E103" s="33">
        <f>SE_9!X29</f>
        <v>145799</v>
      </c>
      <c r="F103" s="18"/>
      <c r="G103" s="42">
        <f>SE_9!X20</f>
        <v>143319</v>
      </c>
      <c r="H103" s="41"/>
      <c r="I103" s="6">
        <v>0</v>
      </c>
      <c r="J103" s="41"/>
      <c r="K103" s="6">
        <v>0</v>
      </c>
    </row>
    <row r="104" spans="1:15" ht="22.9" customHeight="1">
      <c r="A104" s="149" t="s">
        <v>16</v>
      </c>
      <c r="B104" s="134"/>
      <c r="C104" s="69"/>
      <c r="D104" s="15"/>
      <c r="E104" s="55">
        <f>SUM(E102:E103)</f>
        <v>1467615</v>
      </c>
      <c r="F104" s="18"/>
      <c r="G104" s="24">
        <f>SUM(G102:G103)</f>
        <v>1426265</v>
      </c>
      <c r="H104" s="18"/>
      <c r="I104" s="24">
        <f>SUM(I102:I103)</f>
        <v>1140912</v>
      </c>
      <c r="J104" s="18"/>
      <c r="K104" s="24">
        <f>SUM(K102:K103)</f>
        <v>1091529</v>
      </c>
    </row>
    <row r="105" spans="1:15" ht="22.9" customHeight="1">
      <c r="A105" s="10"/>
      <c r="B105" s="10"/>
      <c r="C105" s="69"/>
      <c r="D105" s="15"/>
      <c r="F105" s="18"/>
      <c r="G105" s="22"/>
      <c r="H105" s="18"/>
      <c r="I105" s="22"/>
      <c r="J105" s="18"/>
      <c r="K105" s="22"/>
    </row>
    <row r="106" spans="1:15" ht="22.9" customHeight="1" thickBot="1">
      <c r="A106" s="10" t="s">
        <v>17</v>
      </c>
      <c r="B106" s="10"/>
      <c r="C106" s="69"/>
      <c r="D106" s="15"/>
      <c r="E106" s="54">
        <f>SUM(E91+E104)</f>
        <v>2805247</v>
      </c>
      <c r="F106" s="18"/>
      <c r="G106" s="21">
        <f>SUM(G91+G104)</f>
        <v>2894570</v>
      </c>
      <c r="H106" s="18"/>
      <c r="I106" s="21">
        <f>SUM(I91+I104)</f>
        <v>2213188</v>
      </c>
      <c r="J106" s="18"/>
      <c r="K106" s="21">
        <f>SUM(K91+K104)</f>
        <v>2173141</v>
      </c>
      <c r="L106" s="48">
        <f>-E106+E42</f>
        <v>0</v>
      </c>
      <c r="M106" s="48">
        <f>G106-G42</f>
        <v>0</v>
      </c>
      <c r="N106" s="116">
        <f>I106-I42</f>
        <v>0</v>
      </c>
      <c r="O106" s="116">
        <f>K106-K42</f>
        <v>0</v>
      </c>
    </row>
    <row r="107" spans="1:15" ht="22.9" customHeight="1" thickTop="1">
      <c r="A107" s="35"/>
      <c r="B107" s="35"/>
      <c r="C107" s="50"/>
      <c r="D107" s="25"/>
    </row>
    <row r="108" spans="1:15" ht="22.9" customHeight="1">
      <c r="A108" s="35"/>
      <c r="B108" s="35"/>
      <c r="C108" s="50"/>
      <c r="D108" s="25"/>
      <c r="G108" s="22"/>
      <c r="I108" s="22"/>
      <c r="K108" s="22"/>
    </row>
    <row r="109" spans="1:15" ht="22.9" customHeight="1">
      <c r="A109" s="35"/>
      <c r="B109" s="35"/>
      <c r="C109" s="50"/>
      <c r="D109" s="25"/>
    </row>
    <row r="110" spans="1:15" ht="22.9" customHeight="1">
      <c r="A110" s="35"/>
      <c r="B110" s="35"/>
      <c r="C110" s="50"/>
      <c r="D110" s="25"/>
    </row>
    <row r="111" spans="1:15" ht="23.45" customHeight="1">
      <c r="G111" s="22"/>
      <c r="I111" s="22"/>
      <c r="K111" s="22"/>
    </row>
  </sheetData>
  <mergeCells count="9">
    <mergeCell ref="E79:G79"/>
    <mergeCell ref="I79:K79"/>
    <mergeCell ref="E8:G8"/>
    <mergeCell ref="I8:K8"/>
    <mergeCell ref="E7:K7"/>
    <mergeCell ref="E50:G50"/>
    <mergeCell ref="I50:K50"/>
    <mergeCell ref="E49:K49"/>
    <mergeCell ref="E78:K78"/>
  </mergeCells>
  <pageMargins left="0.74803149606299213" right="0.19685039370078741" top="0.70866141732283472" bottom="0.70866141732283472" header="0.31496062992125984" footer="0.31496062992125984"/>
  <pageSetup paperSize="9" scale="80" firstPageNumber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42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76"/>
  <sheetViews>
    <sheetView topLeftCell="A34" workbookViewId="0">
      <selection activeCell="D40" sqref="D40"/>
    </sheetView>
  </sheetViews>
  <sheetFormatPr defaultColWidth="9.140625" defaultRowHeight="23.45" customHeight="1"/>
  <cols>
    <col min="1" max="3" width="2.140625" style="35" customWidth="1"/>
    <col min="4" max="4" width="43.710937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5" s="78" customFormat="1" ht="23.45" customHeight="1">
      <c r="A1" s="9" t="s">
        <v>53</v>
      </c>
      <c r="B1" s="9"/>
      <c r="C1" s="9"/>
      <c r="D1" s="9"/>
      <c r="F1" s="64"/>
      <c r="G1" s="64"/>
      <c r="H1" s="64"/>
      <c r="I1" s="64"/>
      <c r="J1" s="64"/>
      <c r="K1" s="224"/>
      <c r="L1" s="254" t="s">
        <v>84</v>
      </c>
      <c r="M1" s="254"/>
      <c r="N1" s="109"/>
    </row>
    <row r="2" spans="1:15" s="64" customFormat="1" ht="23.45" customHeight="1">
      <c r="A2" s="9" t="s">
        <v>65</v>
      </c>
      <c r="B2" s="9"/>
      <c r="C2" s="9"/>
      <c r="D2" s="9"/>
      <c r="E2" s="78"/>
      <c r="K2" s="224"/>
      <c r="L2" s="198"/>
      <c r="M2" s="198" t="s">
        <v>85</v>
      </c>
    </row>
    <row r="3" spans="1:15" s="64" customFormat="1" ht="22.9" customHeight="1">
      <c r="A3" s="9" t="s">
        <v>216</v>
      </c>
      <c r="B3" s="9"/>
      <c r="C3" s="9"/>
      <c r="D3" s="9"/>
      <c r="E3" s="78"/>
    </row>
    <row r="4" spans="1:15" ht="22.9" customHeight="1">
      <c r="A4" s="10"/>
      <c r="B4" s="10"/>
      <c r="C4" s="10"/>
      <c r="D4" s="10"/>
      <c r="G4" s="252" t="s">
        <v>40</v>
      </c>
      <c r="H4" s="252"/>
      <c r="I4" s="252"/>
      <c r="J4" s="252"/>
      <c r="K4" s="252"/>
      <c r="L4" s="252"/>
      <c r="M4" s="252"/>
    </row>
    <row r="5" spans="1:15" ht="21.75">
      <c r="E5" s="80"/>
      <c r="F5" s="197"/>
      <c r="G5" s="251" t="s">
        <v>32</v>
      </c>
      <c r="H5" s="251"/>
      <c r="I5" s="251"/>
      <c r="J5" s="26"/>
      <c r="K5" s="251" t="s">
        <v>39</v>
      </c>
      <c r="L5" s="251"/>
      <c r="M5" s="251"/>
    </row>
    <row r="6" spans="1:15" ht="21.75">
      <c r="E6" s="81" t="s">
        <v>24</v>
      </c>
      <c r="F6" s="197"/>
      <c r="G6" s="94">
        <v>2563</v>
      </c>
      <c r="H6" s="197"/>
      <c r="I6" s="94">
        <v>2562</v>
      </c>
      <c r="J6" s="26"/>
      <c r="K6" s="98">
        <f>G6</f>
        <v>2563</v>
      </c>
      <c r="L6" s="197"/>
      <c r="M6" s="199">
        <f>I6</f>
        <v>2562</v>
      </c>
    </row>
    <row r="7" spans="1:15" ht="22.9" customHeight="1">
      <c r="A7" s="214" t="s">
        <v>18</v>
      </c>
      <c r="B7" s="140"/>
      <c r="C7" s="140"/>
      <c r="D7" s="215"/>
      <c r="E7" s="211">
        <v>3</v>
      </c>
      <c r="F7" s="15"/>
      <c r="G7" s="58"/>
      <c r="H7" s="58"/>
      <c r="I7" s="58"/>
      <c r="J7" s="58"/>
      <c r="K7" s="58"/>
      <c r="L7" s="58"/>
      <c r="M7" s="58"/>
    </row>
    <row r="8" spans="1:15" ht="22.9" customHeight="1">
      <c r="A8" s="134" t="s">
        <v>148</v>
      </c>
      <c r="B8" s="140"/>
      <c r="C8" s="140"/>
      <c r="D8" s="215"/>
      <c r="E8" s="211"/>
      <c r="F8" s="15"/>
      <c r="G8" s="18">
        <v>533596</v>
      </c>
      <c r="H8" s="18"/>
      <c r="I8" s="18">
        <v>666112</v>
      </c>
      <c r="J8" s="18"/>
      <c r="K8" s="18">
        <v>301033</v>
      </c>
      <c r="L8" s="18"/>
      <c r="M8" s="18">
        <v>374591</v>
      </c>
    </row>
    <row r="9" spans="1:15" ht="22.5" customHeight="1">
      <c r="A9" s="134" t="s">
        <v>59</v>
      </c>
      <c r="B9" s="140"/>
      <c r="C9" s="140"/>
      <c r="D9" s="215"/>
      <c r="E9" s="211"/>
      <c r="F9" s="15"/>
      <c r="G9" s="18">
        <v>19497</v>
      </c>
      <c r="H9" s="18"/>
      <c r="I9" s="18">
        <v>21649</v>
      </c>
      <c r="J9" s="18"/>
      <c r="K9" s="18">
        <v>16547</v>
      </c>
      <c r="L9" s="18"/>
      <c r="M9" s="18">
        <v>21505</v>
      </c>
    </row>
    <row r="10" spans="1:15" ht="22.9" customHeight="1">
      <c r="A10" s="134" t="s">
        <v>19</v>
      </c>
      <c r="B10" s="140"/>
      <c r="C10" s="140"/>
      <c r="D10" s="215"/>
      <c r="E10" s="212">
        <v>12</v>
      </c>
      <c r="F10" s="15"/>
      <c r="G10" s="23">
        <v>4160</v>
      </c>
      <c r="H10" s="5"/>
      <c r="I10" s="23">
        <v>3122</v>
      </c>
      <c r="J10" s="5"/>
      <c r="K10" s="23">
        <v>8445</v>
      </c>
      <c r="L10" s="5"/>
      <c r="M10" s="23">
        <v>5086</v>
      </c>
    </row>
    <row r="11" spans="1:15" ht="22.9" customHeight="1">
      <c r="A11" s="149" t="s">
        <v>20</v>
      </c>
      <c r="B11" s="7"/>
      <c r="C11" s="7"/>
      <c r="D11" s="120"/>
      <c r="E11" s="135"/>
      <c r="F11" s="15"/>
      <c r="G11" s="23">
        <f>SUM(G8:G10)</f>
        <v>557253</v>
      </c>
      <c r="H11" s="18"/>
      <c r="I11" s="23">
        <f>SUM(I8:I10)</f>
        <v>690883</v>
      </c>
      <c r="J11" s="18"/>
      <c r="K11" s="23">
        <f>SUM(K8:K10)</f>
        <v>326025</v>
      </c>
      <c r="L11" s="18"/>
      <c r="M11" s="23">
        <f>SUM(M8:M10)</f>
        <v>401182</v>
      </c>
      <c r="N11" s="67"/>
      <c r="O11" s="67"/>
    </row>
    <row r="12" spans="1:15" s="50" customFormat="1" ht="5.25" customHeight="1">
      <c r="A12" s="214"/>
      <c r="B12" s="216"/>
      <c r="C12" s="216"/>
      <c r="D12" s="216"/>
      <c r="E12" s="211"/>
      <c r="F12" s="15"/>
      <c r="G12" s="5"/>
      <c r="H12" s="18"/>
      <c r="I12" s="5"/>
      <c r="J12" s="18"/>
      <c r="K12" s="5"/>
      <c r="L12" s="18"/>
      <c r="M12" s="5"/>
    </row>
    <row r="13" spans="1:15" ht="22.9" customHeight="1">
      <c r="A13" s="149" t="s">
        <v>21</v>
      </c>
      <c r="B13" s="140"/>
      <c r="C13" s="140"/>
      <c r="D13" s="215"/>
      <c r="E13" s="211"/>
      <c r="F13" s="15"/>
      <c r="G13" s="18"/>
      <c r="H13" s="18"/>
      <c r="I13" s="18"/>
      <c r="J13" s="18"/>
      <c r="K13" s="18"/>
      <c r="L13" s="18"/>
      <c r="M13" s="18"/>
    </row>
    <row r="14" spans="1:15" ht="22.9" customHeight="1">
      <c r="A14" s="133" t="s">
        <v>60</v>
      </c>
      <c r="B14" s="140"/>
      <c r="C14" s="140"/>
      <c r="D14" s="215"/>
      <c r="E14" s="212">
        <v>3</v>
      </c>
      <c r="F14" s="15"/>
      <c r="G14" s="18">
        <v>488744</v>
      </c>
      <c r="H14" s="18"/>
      <c r="I14" s="18">
        <v>592561</v>
      </c>
      <c r="J14" s="18"/>
      <c r="K14" s="5">
        <v>294740</v>
      </c>
      <c r="L14" s="18"/>
      <c r="M14" s="5">
        <v>366526</v>
      </c>
    </row>
    <row r="15" spans="1:15" ht="22.9" customHeight="1">
      <c r="A15" s="133" t="s">
        <v>103</v>
      </c>
      <c r="B15" s="140"/>
      <c r="C15" s="140"/>
      <c r="D15" s="215"/>
      <c r="E15" s="213"/>
      <c r="F15" s="15"/>
      <c r="G15" s="18">
        <v>8709</v>
      </c>
      <c r="H15" s="18"/>
      <c r="I15" s="18">
        <v>5349</v>
      </c>
      <c r="J15" s="18"/>
      <c r="K15" s="5">
        <v>3674</v>
      </c>
      <c r="L15" s="18"/>
      <c r="M15" s="5">
        <v>2856</v>
      </c>
    </row>
    <row r="16" spans="1:15" ht="22.9" customHeight="1">
      <c r="A16" s="133" t="s">
        <v>51</v>
      </c>
      <c r="B16" s="140"/>
      <c r="C16" s="140"/>
      <c r="D16" s="215"/>
      <c r="E16" s="240" t="s">
        <v>224</v>
      </c>
      <c r="F16" s="15"/>
      <c r="G16" s="18">
        <v>41984</v>
      </c>
      <c r="H16" s="18"/>
      <c r="I16" s="18">
        <v>50407</v>
      </c>
      <c r="J16" s="18"/>
      <c r="K16" s="5">
        <v>17742</v>
      </c>
      <c r="L16" s="18"/>
      <c r="M16" s="5">
        <v>18303</v>
      </c>
    </row>
    <row r="17" spans="1:15" ht="22.9" customHeight="1">
      <c r="A17" s="176" t="s">
        <v>245</v>
      </c>
      <c r="B17" s="140"/>
      <c r="C17" s="140"/>
      <c r="D17" s="215"/>
      <c r="E17" s="240" t="s">
        <v>246</v>
      </c>
      <c r="F17" s="15"/>
      <c r="G17" s="18">
        <v>3391</v>
      </c>
      <c r="H17" s="18"/>
      <c r="I17" s="250">
        <v>0</v>
      </c>
      <c r="J17" s="250"/>
      <c r="K17" s="39">
        <v>0</v>
      </c>
      <c r="L17" s="250"/>
      <c r="M17" s="39">
        <v>0</v>
      </c>
    </row>
    <row r="18" spans="1:15" s="50" customFormat="1" ht="22.9" customHeight="1">
      <c r="A18" s="149" t="s">
        <v>22</v>
      </c>
      <c r="B18" s="205"/>
      <c r="C18" s="205"/>
      <c r="D18" s="205"/>
      <c r="E18" s="69"/>
      <c r="F18" s="15"/>
      <c r="G18" s="24">
        <f>SUM(G14:G17)</f>
        <v>542828</v>
      </c>
      <c r="H18" s="18"/>
      <c r="I18" s="24">
        <f>SUM(I14:I17)</f>
        <v>648317</v>
      </c>
      <c r="J18" s="18"/>
      <c r="K18" s="24">
        <f>SUM(K14:K17)</f>
        <v>316156</v>
      </c>
      <c r="L18" s="18"/>
      <c r="M18" s="24">
        <f>SUM(M14:M17)</f>
        <v>387685</v>
      </c>
      <c r="O18" s="200"/>
    </row>
    <row r="19" spans="1:15" s="50" customFormat="1" ht="5.25" customHeight="1">
      <c r="A19" s="149"/>
      <c r="B19" s="216"/>
      <c r="C19" s="216"/>
      <c r="D19" s="216"/>
      <c r="E19" s="69"/>
      <c r="F19" s="15"/>
      <c r="G19" s="5"/>
      <c r="H19" s="18"/>
      <c r="I19" s="5"/>
      <c r="J19" s="18"/>
      <c r="K19" s="5"/>
      <c r="L19" s="18"/>
      <c r="M19" s="5"/>
    </row>
    <row r="20" spans="1:15" s="50" customFormat="1" ht="22.9" customHeight="1">
      <c r="A20" s="10" t="s">
        <v>217</v>
      </c>
      <c r="B20" s="216"/>
      <c r="C20" s="216"/>
      <c r="D20" s="216"/>
      <c r="E20" s="69"/>
      <c r="F20" s="15"/>
      <c r="G20" s="5">
        <f>G11-G18</f>
        <v>14425</v>
      </c>
      <c r="H20" s="5"/>
      <c r="I20" s="5">
        <f>I11-I18</f>
        <v>42566</v>
      </c>
      <c r="J20" s="5"/>
      <c r="K20" s="5">
        <f>K11-K18</f>
        <v>9869</v>
      </c>
      <c r="L20" s="5"/>
      <c r="M20" s="5">
        <f>M11-M18</f>
        <v>13497</v>
      </c>
    </row>
    <row r="21" spans="1:15" s="50" customFormat="1" ht="5.25" customHeight="1">
      <c r="A21" s="214"/>
      <c r="B21" s="216"/>
      <c r="C21" s="216"/>
      <c r="D21" s="216"/>
      <c r="E21" s="211"/>
      <c r="F21" s="15"/>
      <c r="G21" s="5"/>
      <c r="H21" s="18"/>
      <c r="I21" s="5"/>
      <c r="J21" s="18"/>
      <c r="K21" s="5"/>
      <c r="L21" s="18"/>
      <c r="M21" s="5"/>
    </row>
    <row r="22" spans="1:15" ht="22.9" customHeight="1">
      <c r="A22" s="176" t="s">
        <v>230</v>
      </c>
      <c r="B22" s="140"/>
      <c r="C22" s="140"/>
      <c r="D22" s="215"/>
      <c r="E22" s="240" t="s">
        <v>237</v>
      </c>
      <c r="F22" s="15"/>
      <c r="G22" s="5">
        <v>1712</v>
      </c>
      <c r="H22" s="5"/>
      <c r="I22" s="5">
        <v>1657</v>
      </c>
      <c r="J22" s="5"/>
      <c r="K22" s="5">
        <v>1029</v>
      </c>
      <c r="L22" s="5"/>
      <c r="M22" s="5">
        <v>1294</v>
      </c>
      <c r="N22" s="26"/>
    </row>
    <row r="23" spans="1:15" ht="22.9" customHeight="1">
      <c r="A23" s="133" t="s">
        <v>52</v>
      </c>
      <c r="B23" s="140"/>
      <c r="C23" s="140"/>
      <c r="D23" s="215"/>
      <c r="E23" s="240" t="s">
        <v>206</v>
      </c>
      <c r="F23" s="15"/>
      <c r="G23" s="5">
        <v>-5739</v>
      </c>
      <c r="H23" s="5"/>
      <c r="I23" s="5">
        <v>-9944</v>
      </c>
      <c r="J23" s="5"/>
      <c r="K23" s="5">
        <v>-7822</v>
      </c>
      <c r="L23" s="5"/>
      <c r="M23" s="5">
        <v>-8795</v>
      </c>
      <c r="N23" s="26"/>
    </row>
    <row r="24" spans="1:15" s="50" customFormat="1" ht="22.9" customHeight="1">
      <c r="A24" s="176" t="s">
        <v>243</v>
      </c>
      <c r="B24" s="216"/>
      <c r="C24" s="216"/>
      <c r="D24" s="216"/>
    </row>
    <row r="25" spans="1:15" s="50" customFormat="1" ht="22.9" customHeight="1">
      <c r="A25" s="176"/>
      <c r="B25" s="216" t="s">
        <v>244</v>
      </c>
      <c r="C25" s="216"/>
      <c r="D25" s="216"/>
      <c r="E25" s="69">
        <v>12</v>
      </c>
      <c r="F25" s="15"/>
      <c r="G25" s="5">
        <v>-4170</v>
      </c>
      <c r="H25" s="5"/>
      <c r="I25" s="5">
        <v>370</v>
      </c>
      <c r="J25" s="5"/>
      <c r="K25" s="5">
        <v>63</v>
      </c>
      <c r="L25" s="5"/>
      <c r="M25" s="5">
        <v>935</v>
      </c>
    </row>
    <row r="26" spans="1:15" s="50" customFormat="1" ht="22.9" customHeight="1">
      <c r="A26" s="223" t="s">
        <v>226</v>
      </c>
      <c r="B26" s="216"/>
      <c r="C26" s="216"/>
      <c r="D26" s="216"/>
      <c r="E26" s="69">
        <v>5</v>
      </c>
      <c r="F26" s="15"/>
      <c r="G26" s="40">
        <v>0</v>
      </c>
      <c r="H26" s="5"/>
      <c r="I26" s="5">
        <v>1256</v>
      </c>
      <c r="J26" s="5"/>
      <c r="K26" s="40">
        <v>0</v>
      </c>
      <c r="L26" s="5"/>
      <c r="M26" s="13">
        <v>0</v>
      </c>
    </row>
    <row r="27" spans="1:15" ht="22.5" customHeight="1">
      <c r="A27" s="176" t="s">
        <v>231</v>
      </c>
      <c r="B27" s="140"/>
      <c r="C27" s="140"/>
      <c r="D27" s="215"/>
      <c r="E27" s="212" t="s">
        <v>236</v>
      </c>
      <c r="F27" s="15"/>
      <c r="G27" s="13">
        <v>0</v>
      </c>
      <c r="H27" s="5"/>
      <c r="I27" s="13">
        <v>0</v>
      </c>
      <c r="J27" s="5"/>
      <c r="K27" s="5">
        <v>5025</v>
      </c>
      <c r="L27" s="5"/>
      <c r="M27" s="13">
        <v>0</v>
      </c>
    </row>
    <row r="28" spans="1:15" s="50" customFormat="1" ht="22.9" customHeight="1">
      <c r="A28" s="10" t="s">
        <v>183</v>
      </c>
      <c r="B28" s="205"/>
      <c r="C28" s="205"/>
      <c r="D28" s="205"/>
      <c r="E28" s="69"/>
      <c r="F28" s="15"/>
      <c r="G28" s="249">
        <f>G20+G22+G23+G25+G26+G27</f>
        <v>6228</v>
      </c>
      <c r="H28" s="18"/>
      <c r="I28" s="249">
        <f>I20+I22+I23+I25+I26+I27</f>
        <v>35905</v>
      </c>
      <c r="J28" s="244">
        <f>J20+J22-J23-J25-J26+J27</f>
        <v>0</v>
      </c>
      <c r="K28" s="249">
        <f>K20+K22+K23+K25+K26+K27</f>
        <v>8164</v>
      </c>
      <c r="L28" s="18"/>
      <c r="M28" s="249">
        <f>M20+M22+M23+M25+M26+M27</f>
        <v>6931</v>
      </c>
    </row>
    <row r="29" spans="1:15" s="50" customFormat="1" ht="22.9" customHeight="1">
      <c r="A29" s="223" t="s">
        <v>139</v>
      </c>
      <c r="B29" s="216"/>
      <c r="C29" s="216"/>
      <c r="D29" s="216"/>
      <c r="E29" s="69"/>
      <c r="F29" s="15"/>
      <c r="G29" s="72">
        <v>-670</v>
      </c>
      <c r="H29" s="18"/>
      <c r="I29" s="72">
        <v>5875</v>
      </c>
      <c r="J29" s="18"/>
      <c r="K29" s="202">
        <v>-400</v>
      </c>
      <c r="L29" s="18"/>
      <c r="M29" s="202">
        <v>247</v>
      </c>
    </row>
    <row r="30" spans="1:15" s="50" customFormat="1" ht="22.9" customHeight="1">
      <c r="A30" s="10" t="s">
        <v>172</v>
      </c>
      <c r="B30" s="205"/>
      <c r="C30" s="205"/>
      <c r="D30" s="205"/>
      <c r="E30" s="69"/>
      <c r="F30" s="15"/>
      <c r="G30" s="24">
        <f>G28-G29</f>
        <v>6898</v>
      </c>
      <c r="H30" s="18"/>
      <c r="I30" s="24">
        <f>I28-I29</f>
        <v>30030</v>
      </c>
      <c r="J30" s="18"/>
      <c r="K30" s="55">
        <f>K28-K29</f>
        <v>8564</v>
      </c>
      <c r="L30" s="18"/>
      <c r="M30" s="55">
        <f>M28-M29</f>
        <v>6684</v>
      </c>
      <c r="O30" s="200"/>
    </row>
    <row r="31" spans="1:15" s="50" customFormat="1" ht="9.75" customHeight="1">
      <c r="A31" s="214"/>
      <c r="B31" s="216"/>
      <c r="C31" s="216"/>
      <c r="D31" s="216"/>
      <c r="E31" s="69"/>
      <c r="F31" s="15"/>
      <c r="G31" s="5"/>
      <c r="H31" s="18"/>
      <c r="I31" s="5"/>
      <c r="J31" s="18"/>
      <c r="K31" s="5"/>
      <c r="L31" s="18"/>
      <c r="M31" s="5"/>
    </row>
    <row r="32" spans="1:15" s="50" customFormat="1" ht="21.75">
      <c r="A32" s="149" t="s">
        <v>90</v>
      </c>
      <c r="B32" s="216"/>
      <c r="C32" s="216"/>
      <c r="D32" s="216"/>
      <c r="E32" s="69"/>
      <c r="F32" s="15"/>
      <c r="G32" s="5"/>
      <c r="H32" s="18"/>
      <c r="I32" s="5"/>
      <c r="J32" s="18"/>
      <c r="K32" s="5"/>
      <c r="L32" s="18"/>
      <c r="M32" s="5"/>
    </row>
    <row r="33" spans="1:15" s="50" customFormat="1" ht="21.75">
      <c r="A33" s="176" t="s">
        <v>161</v>
      </c>
      <c r="B33" s="205"/>
      <c r="C33" s="205"/>
      <c r="D33" s="205"/>
      <c r="E33" s="69"/>
      <c r="F33" s="15"/>
      <c r="G33" s="5"/>
      <c r="H33" s="18"/>
      <c r="I33" s="5"/>
      <c r="J33" s="18"/>
      <c r="K33" s="5"/>
      <c r="L33" s="18"/>
      <c r="M33" s="5"/>
    </row>
    <row r="34" spans="1:15" s="50" customFormat="1" ht="21.75">
      <c r="A34" s="133" t="s">
        <v>108</v>
      </c>
      <c r="B34" s="205" t="s">
        <v>159</v>
      </c>
      <c r="C34" s="205"/>
      <c r="D34" s="205"/>
      <c r="E34" s="69"/>
      <c r="F34" s="15"/>
      <c r="G34" s="5"/>
      <c r="H34" s="18"/>
      <c r="I34" s="5"/>
      <c r="J34" s="18"/>
      <c r="K34" s="5"/>
      <c r="L34" s="18"/>
      <c r="M34" s="5"/>
    </row>
    <row r="35" spans="1:15" s="50" customFormat="1" ht="22.9" customHeight="1">
      <c r="A35" s="176" t="s">
        <v>162</v>
      </c>
      <c r="B35" s="205" t="s">
        <v>160</v>
      </c>
      <c r="C35" s="217" t="s">
        <v>203</v>
      </c>
      <c r="D35" s="205"/>
      <c r="E35" s="80">
        <v>2</v>
      </c>
      <c r="F35" s="197"/>
      <c r="G35" s="97">
        <v>0</v>
      </c>
      <c r="I35" s="97">
        <v>-66</v>
      </c>
      <c r="K35" s="59">
        <v>0</v>
      </c>
      <c r="M35" s="59">
        <v>0</v>
      </c>
      <c r="O35" s="200"/>
    </row>
    <row r="36" spans="1:15" s="50" customFormat="1" ht="22.9" customHeight="1">
      <c r="A36" s="149" t="s">
        <v>204</v>
      </c>
      <c r="B36" s="216"/>
      <c r="C36" s="216"/>
      <c r="D36" s="216"/>
      <c r="E36" s="80"/>
      <c r="F36" s="197"/>
      <c r="G36" s="97">
        <f>SUM(G33:G35)</f>
        <v>0</v>
      </c>
      <c r="I36" s="97">
        <f>SUM(I33:I35)</f>
        <v>-66</v>
      </c>
      <c r="K36" s="97">
        <f>SUM(K33:K35)</f>
        <v>0</v>
      </c>
      <c r="M36" s="97">
        <f>SUM(M33:M35)</f>
        <v>0</v>
      </c>
    </row>
    <row r="37" spans="1:15" s="50" customFormat="1" ht="9.75" customHeight="1">
      <c r="A37" s="149"/>
      <c r="B37" s="216"/>
      <c r="C37" s="216"/>
      <c r="D37" s="216"/>
      <c r="E37" s="80"/>
      <c r="F37" s="197"/>
    </row>
    <row r="38" spans="1:15" s="50" customFormat="1" ht="22.9" customHeight="1" thickBot="1">
      <c r="A38" s="10" t="s">
        <v>174</v>
      </c>
      <c r="B38" s="216"/>
      <c r="C38" s="216"/>
      <c r="D38" s="216"/>
      <c r="E38" s="69"/>
      <c r="F38" s="15"/>
      <c r="G38" s="54">
        <f>G30+G36</f>
        <v>6898</v>
      </c>
      <c r="H38" s="18"/>
      <c r="I38" s="54">
        <f>I30+I36</f>
        <v>29964</v>
      </c>
      <c r="J38" s="18"/>
      <c r="K38" s="54">
        <f>K30+K36</f>
        <v>8564</v>
      </c>
      <c r="L38" s="18"/>
      <c r="M38" s="54">
        <f>M30+M36</f>
        <v>6684</v>
      </c>
    </row>
    <row r="39" spans="1:15" s="50" customFormat="1" ht="4.5" customHeight="1" thickTop="1">
      <c r="A39" s="10"/>
      <c r="B39" s="10"/>
      <c r="C39" s="10"/>
      <c r="D39" s="10"/>
      <c r="E39" s="69"/>
      <c r="F39" s="15"/>
      <c r="G39" s="5"/>
      <c r="H39" s="18"/>
      <c r="I39" s="5"/>
      <c r="J39" s="18"/>
      <c r="K39" s="5"/>
      <c r="L39" s="18"/>
      <c r="M39" s="5"/>
    </row>
    <row r="40" spans="1:15" s="50" customFormat="1" ht="23.25" customHeight="1">
      <c r="A40" s="10"/>
      <c r="B40" s="10"/>
      <c r="C40" s="10"/>
      <c r="D40" s="10"/>
      <c r="E40" s="69"/>
      <c r="F40" s="15"/>
      <c r="G40" s="5"/>
      <c r="H40" s="18"/>
      <c r="I40" s="5"/>
      <c r="J40" s="18"/>
      <c r="K40" s="5"/>
      <c r="L40" s="18"/>
      <c r="M40" s="5"/>
    </row>
    <row r="41" spans="1:15" s="50" customFormat="1" ht="23.25" customHeight="1">
      <c r="A41" s="10"/>
      <c r="B41" s="10"/>
      <c r="C41" s="10"/>
      <c r="D41" s="10"/>
      <c r="E41" s="69"/>
      <c r="F41" s="15"/>
      <c r="G41" s="5"/>
      <c r="H41" s="18"/>
      <c r="I41" s="5"/>
      <c r="J41" s="18"/>
      <c r="K41" s="5"/>
      <c r="L41" s="18"/>
      <c r="M41" s="5"/>
    </row>
    <row r="42" spans="1:15" s="50" customFormat="1" ht="23.25" customHeight="1">
      <c r="A42" s="10"/>
      <c r="B42" s="10"/>
      <c r="C42" s="10"/>
      <c r="D42" s="10"/>
      <c r="E42" s="69"/>
      <c r="F42" s="15"/>
      <c r="G42" s="5"/>
      <c r="H42" s="18"/>
      <c r="I42" s="5"/>
      <c r="J42" s="18"/>
      <c r="K42" s="5"/>
      <c r="L42" s="18"/>
      <c r="M42" s="5"/>
    </row>
    <row r="43" spans="1:15" s="50" customFormat="1" ht="23.25" customHeight="1">
      <c r="A43" s="10"/>
      <c r="B43" s="10"/>
      <c r="C43" s="10"/>
      <c r="D43" s="10"/>
      <c r="E43" s="69"/>
      <c r="F43" s="15"/>
      <c r="G43" s="5"/>
      <c r="H43" s="18"/>
      <c r="I43" s="5"/>
      <c r="J43" s="18"/>
      <c r="K43" s="5"/>
      <c r="L43" s="18"/>
      <c r="M43" s="5"/>
    </row>
    <row r="44" spans="1:15" s="78" customFormat="1" ht="23.45" customHeight="1">
      <c r="A44" s="9" t="s">
        <v>53</v>
      </c>
      <c r="B44" s="9"/>
      <c r="C44" s="9"/>
      <c r="D44" s="9"/>
      <c r="F44" s="64"/>
      <c r="G44" s="64"/>
      <c r="H44" s="64"/>
      <c r="I44" s="64"/>
      <c r="J44" s="64"/>
      <c r="K44" s="224"/>
      <c r="L44" s="254" t="s">
        <v>84</v>
      </c>
      <c r="M44" s="254"/>
      <c r="N44" s="109"/>
    </row>
    <row r="45" spans="1:15" s="64" customFormat="1" ht="23.45" customHeight="1">
      <c r="A45" s="9" t="s">
        <v>76</v>
      </c>
      <c r="B45" s="9"/>
      <c r="C45" s="9"/>
      <c r="D45" s="9"/>
      <c r="E45" s="78"/>
      <c r="K45" s="224"/>
      <c r="L45" s="198"/>
      <c r="M45" s="198" t="s">
        <v>85</v>
      </c>
    </row>
    <row r="46" spans="1:15" s="64" customFormat="1" ht="22.9" customHeight="1">
      <c r="A46" s="118" t="str">
        <f>A3</f>
        <v>สำหรับงวดสามเดือนสิ้นสุดวันที่ 30 กันยายน 2563 และ 2562</v>
      </c>
      <c r="B46" s="118"/>
      <c r="C46" s="118"/>
      <c r="D46" s="118"/>
      <c r="E46" s="78"/>
    </row>
    <row r="47" spans="1:15" ht="22.9" customHeight="1">
      <c r="A47" s="10"/>
      <c r="B47" s="10"/>
      <c r="C47" s="10"/>
      <c r="D47" s="10"/>
      <c r="G47" s="252" t="s">
        <v>40</v>
      </c>
      <c r="H47" s="252"/>
      <c r="I47" s="252"/>
      <c r="J47" s="252"/>
      <c r="K47" s="252"/>
      <c r="L47" s="252"/>
      <c r="M47" s="252"/>
    </row>
    <row r="48" spans="1:15" ht="21.75">
      <c r="E48" s="80"/>
      <c r="F48" s="197"/>
      <c r="G48" s="251" t="s">
        <v>32</v>
      </c>
      <c r="H48" s="251"/>
      <c r="I48" s="251"/>
      <c r="J48" s="26"/>
      <c r="K48" s="251" t="s">
        <v>39</v>
      </c>
      <c r="L48" s="251"/>
      <c r="M48" s="251"/>
    </row>
    <row r="49" spans="1:18" ht="21.75">
      <c r="E49" s="80"/>
      <c r="F49" s="197"/>
      <c r="G49" s="98">
        <f>G6</f>
        <v>2563</v>
      </c>
      <c r="H49" s="197"/>
      <c r="I49" s="199">
        <f>I6</f>
        <v>2562</v>
      </c>
      <c r="J49" s="26"/>
      <c r="K49" s="98">
        <f>G6</f>
        <v>2563</v>
      </c>
      <c r="L49" s="197"/>
      <c r="M49" s="199">
        <f>I6</f>
        <v>2562</v>
      </c>
    </row>
    <row r="50" spans="1:18" s="50" customFormat="1" ht="22.5" customHeight="1">
      <c r="A50" s="149" t="s">
        <v>184</v>
      </c>
      <c r="B50" s="205"/>
      <c r="C50" s="205"/>
      <c r="D50" s="205"/>
      <c r="E50" s="80"/>
      <c r="F50" s="15"/>
      <c r="G50" s="5"/>
      <c r="H50" s="18"/>
      <c r="I50" s="5"/>
      <c r="J50" s="18"/>
      <c r="K50" s="5"/>
      <c r="L50" s="18"/>
      <c r="M50" s="5"/>
    </row>
    <row r="51" spans="1:18" ht="22.9" customHeight="1">
      <c r="A51" s="176" t="s">
        <v>105</v>
      </c>
      <c r="B51" s="7" t="s">
        <v>163</v>
      </c>
      <c r="C51" s="7"/>
      <c r="D51" s="7"/>
      <c r="E51" s="69"/>
      <c r="F51" s="15"/>
      <c r="G51" s="66">
        <f>G53-G52</f>
        <v>4425</v>
      </c>
      <c r="H51" s="6"/>
      <c r="I51" s="66">
        <f>I53-I52</f>
        <v>26060</v>
      </c>
      <c r="J51" s="6"/>
      <c r="K51" s="66">
        <f>K53-K52</f>
        <v>8564</v>
      </c>
      <c r="L51" s="6"/>
      <c r="M51" s="66">
        <f>M53-M52</f>
        <v>6684</v>
      </c>
    </row>
    <row r="52" spans="1:18" ht="22.9" customHeight="1">
      <c r="A52" s="133" t="s">
        <v>105</v>
      </c>
      <c r="B52" s="7" t="s">
        <v>164</v>
      </c>
      <c r="C52" s="7"/>
      <c r="D52" s="7"/>
      <c r="E52" s="69"/>
      <c r="F52" s="15"/>
      <c r="G52" s="49">
        <v>2473</v>
      </c>
      <c r="H52" s="33"/>
      <c r="I52" s="49">
        <v>3970</v>
      </c>
      <c r="J52" s="33"/>
      <c r="K52" s="49">
        <v>0</v>
      </c>
      <c r="L52" s="33"/>
      <c r="M52" s="49">
        <v>0</v>
      </c>
    </row>
    <row r="53" spans="1:18" ht="22.9" customHeight="1" thickBot="1">
      <c r="A53" s="176"/>
      <c r="B53" s="7"/>
      <c r="C53" s="7"/>
      <c r="D53" s="7"/>
      <c r="E53" s="69"/>
      <c r="F53" s="15"/>
      <c r="G53" s="54">
        <f>G30</f>
        <v>6898</v>
      </c>
      <c r="H53" s="18"/>
      <c r="I53" s="54">
        <f>I30</f>
        <v>30030</v>
      </c>
      <c r="J53" s="18"/>
      <c r="K53" s="54">
        <f>K30</f>
        <v>8564</v>
      </c>
      <c r="L53" s="18"/>
      <c r="M53" s="54">
        <f>M30</f>
        <v>6684</v>
      </c>
      <c r="O53" s="42">
        <f>G53-G30</f>
        <v>0</v>
      </c>
      <c r="P53" s="42">
        <f>I53-I30</f>
        <v>0</v>
      </c>
      <c r="Q53" s="42">
        <f>K53-K30</f>
        <v>0</v>
      </c>
      <c r="R53" s="42">
        <f>M53-M30</f>
        <v>0</v>
      </c>
    </row>
    <row r="54" spans="1:18" ht="22.9" customHeight="1" thickTop="1">
      <c r="A54" s="133"/>
      <c r="B54" s="7"/>
      <c r="C54" s="7"/>
      <c r="D54" s="7"/>
      <c r="E54" s="69"/>
      <c r="F54" s="15"/>
      <c r="G54" s="5"/>
      <c r="H54" s="18"/>
      <c r="I54" s="5"/>
      <c r="J54" s="18"/>
      <c r="K54" s="5"/>
      <c r="L54" s="18"/>
      <c r="M54" s="5"/>
    </row>
    <row r="55" spans="1:18" ht="22.9" customHeight="1">
      <c r="A55" s="149" t="s">
        <v>185</v>
      </c>
      <c r="B55" s="7"/>
      <c r="C55" s="7"/>
      <c r="D55" s="7"/>
      <c r="E55" s="69"/>
      <c r="F55" s="15"/>
      <c r="G55" s="5"/>
      <c r="H55" s="5"/>
      <c r="I55" s="5"/>
      <c r="J55" s="5"/>
      <c r="K55" s="5"/>
      <c r="L55" s="5"/>
      <c r="M55" s="5"/>
    </row>
    <row r="56" spans="1:18" ht="22.9" customHeight="1">
      <c r="A56" s="133" t="s">
        <v>105</v>
      </c>
      <c r="B56" s="7" t="s">
        <v>163</v>
      </c>
      <c r="C56" s="7"/>
      <c r="D56" s="7"/>
      <c r="E56" s="69"/>
      <c r="F56" s="15"/>
      <c r="G56" s="66">
        <f>G58-G57</f>
        <v>4425</v>
      </c>
      <c r="H56" s="5"/>
      <c r="I56" s="66">
        <f>I58-I57</f>
        <v>25994</v>
      </c>
      <c r="J56" s="5"/>
      <c r="K56" s="66">
        <f>K58-K57</f>
        <v>8564</v>
      </c>
      <c r="L56" s="5"/>
      <c r="M56" s="66">
        <f>M58-M57</f>
        <v>6684</v>
      </c>
      <c r="O56" s="42"/>
      <c r="R56" s="110"/>
    </row>
    <row r="57" spans="1:18" ht="22.9" customHeight="1">
      <c r="A57" s="133" t="s">
        <v>105</v>
      </c>
      <c r="B57" s="7" t="s">
        <v>164</v>
      </c>
      <c r="C57" s="7"/>
      <c r="D57" s="7"/>
      <c r="E57" s="69"/>
      <c r="F57" s="15"/>
      <c r="G57" s="5">
        <v>2473</v>
      </c>
      <c r="H57" s="5"/>
      <c r="I57" s="5">
        <v>3970</v>
      </c>
      <c r="J57" s="5"/>
      <c r="K57" s="39">
        <v>0</v>
      </c>
      <c r="L57" s="39"/>
      <c r="M57" s="39">
        <v>0</v>
      </c>
    </row>
    <row r="58" spans="1:18" ht="22.9" customHeight="1" thickBot="1">
      <c r="A58" s="176"/>
      <c r="B58" s="7"/>
      <c r="C58" s="7"/>
      <c r="D58" s="7"/>
      <c r="E58" s="69"/>
      <c r="F58" s="15"/>
      <c r="G58" s="53">
        <f>G38</f>
        <v>6898</v>
      </c>
      <c r="H58" s="39"/>
      <c r="I58" s="53">
        <f>I38</f>
        <v>29964</v>
      </c>
      <c r="J58" s="39"/>
      <c r="K58" s="53">
        <f>K38</f>
        <v>8564</v>
      </c>
      <c r="L58" s="39"/>
      <c r="M58" s="53">
        <f>M38</f>
        <v>6684</v>
      </c>
      <c r="O58" s="42">
        <f>G58-G38</f>
        <v>0</v>
      </c>
      <c r="P58" s="42">
        <f>I58-I38</f>
        <v>0</v>
      </c>
      <c r="Q58" s="42">
        <f>K58-K38</f>
        <v>0</v>
      </c>
      <c r="R58" s="42">
        <f>M58-M38</f>
        <v>0</v>
      </c>
    </row>
    <row r="59" spans="1:18" ht="22.9" customHeight="1" thickTop="1">
      <c r="A59" s="133"/>
      <c r="B59" s="7"/>
      <c r="C59" s="7"/>
      <c r="D59" s="7"/>
      <c r="E59" s="69"/>
      <c r="F59" s="15"/>
      <c r="G59" s="5"/>
      <c r="H59" s="5"/>
      <c r="I59" s="5"/>
      <c r="J59" s="5"/>
      <c r="K59" s="5"/>
      <c r="L59" s="5"/>
      <c r="M59" s="5"/>
    </row>
    <row r="60" spans="1:18" ht="22.9" customHeight="1">
      <c r="A60" s="149" t="s">
        <v>186</v>
      </c>
      <c r="B60" s="7"/>
      <c r="C60" s="7"/>
      <c r="D60" s="7"/>
      <c r="E60" s="69"/>
      <c r="F60" s="15"/>
      <c r="G60" s="5"/>
      <c r="H60" s="5"/>
      <c r="I60" s="5"/>
      <c r="J60" s="5"/>
      <c r="K60" s="5"/>
      <c r="L60" s="5"/>
      <c r="M60" s="5"/>
    </row>
    <row r="61" spans="1:18" s="50" customFormat="1" ht="22.5" customHeight="1" thickBot="1">
      <c r="A61" s="149" t="s">
        <v>105</v>
      </c>
      <c r="B61" s="205" t="s">
        <v>163</v>
      </c>
      <c r="C61" s="205"/>
      <c r="D61" s="205"/>
      <c r="E61" s="69"/>
      <c r="F61" s="15"/>
      <c r="G61" s="127">
        <f>G51/G63</f>
        <v>1.5986098416563405E-3</v>
      </c>
      <c r="H61" s="5"/>
      <c r="I61" s="127">
        <f>I51/I63</f>
        <v>9.4146378471331605E-3</v>
      </c>
      <c r="J61" s="5"/>
      <c r="K61" s="127">
        <f>K51/K63</f>
        <v>3.0938971037163614E-3</v>
      </c>
      <c r="L61" s="5"/>
      <c r="M61" s="127">
        <f>M51/M63</f>
        <v>2.4147137133629331E-3</v>
      </c>
    </row>
    <row r="62" spans="1:18" ht="22.9" customHeight="1" thickTop="1">
      <c r="A62" s="218"/>
      <c r="B62" s="7"/>
      <c r="C62" s="7"/>
      <c r="D62" s="7"/>
      <c r="E62" s="69"/>
      <c r="F62" s="15"/>
      <c r="G62" s="124"/>
      <c r="H62" s="5"/>
      <c r="I62" s="125"/>
      <c r="J62" s="5"/>
      <c r="K62" s="124"/>
      <c r="L62" s="5"/>
      <c r="M62" s="126"/>
    </row>
    <row r="63" spans="1:18" ht="22.5" thickBot="1">
      <c r="A63" s="149" t="s">
        <v>150</v>
      </c>
      <c r="B63" s="7"/>
      <c r="C63" s="7"/>
      <c r="D63" s="7"/>
      <c r="E63" s="69"/>
      <c r="F63" s="15"/>
      <c r="G63" s="128">
        <f>K63</f>
        <v>2768030</v>
      </c>
      <c r="H63" s="5"/>
      <c r="I63" s="128">
        <f>M63</f>
        <v>2768030</v>
      </c>
      <c r="J63" s="5"/>
      <c r="K63" s="128">
        <v>2768030</v>
      </c>
      <c r="L63" s="5"/>
      <c r="M63" s="128">
        <v>2768030</v>
      </c>
    </row>
    <row r="64" spans="1:18" ht="22.5" thickTop="1">
      <c r="A64" s="10"/>
      <c r="B64" s="10"/>
      <c r="C64" s="10"/>
      <c r="D64" s="10"/>
      <c r="E64" s="69"/>
      <c r="F64" s="15"/>
      <c r="G64" s="30"/>
      <c r="H64" s="5"/>
      <c r="I64" s="30"/>
      <c r="J64" s="29"/>
      <c r="K64" s="30"/>
      <c r="L64" s="5"/>
      <c r="M64" s="30"/>
    </row>
    <row r="65" spans="1:14" ht="21.75">
      <c r="A65" s="10"/>
      <c r="B65" s="10"/>
      <c r="C65" s="10"/>
      <c r="D65" s="10"/>
      <c r="E65" s="69"/>
      <c r="F65" s="15"/>
      <c r="G65" s="30"/>
      <c r="H65" s="29"/>
      <c r="I65" s="30"/>
      <c r="J65" s="29"/>
      <c r="K65" s="30"/>
      <c r="L65" s="29"/>
      <c r="M65" s="30"/>
    </row>
    <row r="66" spans="1:14" ht="21.75">
      <c r="A66" s="10"/>
      <c r="B66" s="10"/>
      <c r="C66" s="10"/>
      <c r="D66" s="10"/>
      <c r="E66" s="69"/>
      <c r="F66" s="15"/>
      <c r="G66" s="30"/>
      <c r="H66" s="29"/>
      <c r="I66" s="30"/>
      <c r="J66" s="29"/>
      <c r="K66" s="30"/>
      <c r="L66" s="29"/>
      <c r="M66" s="30"/>
    </row>
    <row r="67" spans="1:14" ht="21.75">
      <c r="A67" s="10"/>
      <c r="B67" s="10"/>
      <c r="C67" s="10"/>
      <c r="D67" s="10"/>
      <c r="E67" s="69"/>
      <c r="F67" s="15"/>
      <c r="G67" s="30"/>
      <c r="H67" s="29"/>
      <c r="I67" s="30"/>
      <c r="J67" s="29"/>
      <c r="K67" s="30"/>
      <c r="L67" s="29"/>
      <c r="M67" s="30"/>
    </row>
    <row r="68" spans="1:14" ht="22.9" customHeight="1"/>
    <row r="69" spans="1:14" ht="22.9" customHeight="1"/>
    <row r="70" spans="1:14" ht="22.9" customHeight="1"/>
    <row r="71" spans="1:14" ht="22.9" customHeight="1"/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21.75">
      <c r="A73" s="10"/>
      <c r="B73" s="10"/>
      <c r="C73" s="10"/>
      <c r="D73" s="10"/>
      <c r="F73" s="50"/>
      <c r="G73" s="19"/>
      <c r="H73" s="12"/>
      <c r="I73" s="19"/>
      <c r="J73" s="12"/>
      <c r="K73" s="19"/>
      <c r="L73" s="12"/>
      <c r="M73" s="19"/>
      <c r="N73" s="43"/>
    </row>
    <row r="74" spans="1:14" ht="21.75">
      <c r="A74" s="10"/>
      <c r="B74" s="10"/>
      <c r="C74" s="10"/>
      <c r="D74" s="10"/>
      <c r="F74" s="50"/>
      <c r="G74" s="19"/>
      <c r="H74" s="12"/>
      <c r="I74" s="19"/>
      <c r="J74" s="12"/>
      <c r="K74" s="19"/>
      <c r="L74" s="12"/>
      <c r="M74" s="19"/>
      <c r="N74" s="43"/>
    </row>
    <row r="75" spans="1:14" ht="9.75" customHeight="1">
      <c r="A75" s="51"/>
      <c r="B75" s="51"/>
      <c r="C75" s="51"/>
      <c r="D75" s="51"/>
      <c r="F75" s="61"/>
      <c r="G75" s="18"/>
      <c r="H75" s="18"/>
      <c r="I75" s="18"/>
      <c r="J75" s="22"/>
      <c r="K75" s="18"/>
      <c r="L75" s="22"/>
      <c r="M75" s="18"/>
    </row>
    <row r="76" spans="1:14" ht="23.45" customHeight="1">
      <c r="G76" s="22"/>
      <c r="I76" s="22"/>
      <c r="K76" s="22"/>
      <c r="M76" s="22"/>
    </row>
  </sheetData>
  <mergeCells count="8">
    <mergeCell ref="G48:I48"/>
    <mergeCell ref="K48:M48"/>
    <mergeCell ref="L1:M1"/>
    <mergeCell ref="G4:M4"/>
    <mergeCell ref="G5:I5"/>
    <mergeCell ref="K5:M5"/>
    <mergeCell ref="L44:M44"/>
    <mergeCell ref="G47:M47"/>
  </mergeCells>
  <pageMargins left="0.70866141732283472" right="0.19685039370078741" top="0.74803149606299213" bottom="0.74803149606299213" header="0.31496062992125984" footer="0.31496062992125984"/>
  <pageSetup paperSize="9" scale="85" firstPageNumber="5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76"/>
  <sheetViews>
    <sheetView topLeftCell="A34" workbookViewId="0">
      <selection activeCell="D47" sqref="D47"/>
    </sheetView>
  </sheetViews>
  <sheetFormatPr defaultColWidth="9.140625" defaultRowHeight="23.45" customHeight="1"/>
  <cols>
    <col min="1" max="3" width="2.140625" style="35" customWidth="1"/>
    <col min="4" max="4" width="44.28515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4" s="78" customFormat="1" ht="23.45" customHeight="1">
      <c r="A1" s="9" t="s">
        <v>53</v>
      </c>
      <c r="B1" s="9"/>
      <c r="C1" s="9"/>
      <c r="D1" s="9"/>
      <c r="F1" s="64"/>
      <c r="G1" s="64"/>
      <c r="H1" s="64"/>
      <c r="I1" s="64"/>
      <c r="J1" s="64"/>
      <c r="K1" s="237"/>
      <c r="L1" s="254" t="s">
        <v>84</v>
      </c>
      <c r="M1" s="254"/>
      <c r="N1" s="109"/>
    </row>
    <row r="2" spans="1:14" s="64" customFormat="1" ht="23.45" customHeight="1">
      <c r="A2" s="9" t="s">
        <v>65</v>
      </c>
      <c r="B2" s="9"/>
      <c r="C2" s="9"/>
      <c r="D2" s="9"/>
      <c r="E2" s="78"/>
      <c r="K2" s="237"/>
      <c r="L2" s="99"/>
      <c r="M2" s="99" t="s">
        <v>85</v>
      </c>
    </row>
    <row r="3" spans="1:14" s="64" customFormat="1" ht="22.9" customHeight="1">
      <c r="A3" s="9" t="s">
        <v>218</v>
      </c>
      <c r="B3" s="9"/>
      <c r="C3" s="9"/>
      <c r="D3" s="9"/>
      <c r="E3" s="78"/>
    </row>
    <row r="4" spans="1:14" ht="22.9" customHeight="1">
      <c r="A4" s="10"/>
      <c r="B4" s="10"/>
      <c r="C4" s="10"/>
      <c r="D4" s="10"/>
      <c r="G4" s="252" t="s">
        <v>40</v>
      </c>
      <c r="H4" s="252"/>
      <c r="I4" s="252"/>
      <c r="J4" s="252"/>
      <c r="K4" s="252"/>
      <c r="L4" s="252"/>
      <c r="M4" s="252"/>
    </row>
    <row r="5" spans="1:14" ht="21.75">
      <c r="E5" s="80"/>
      <c r="F5" s="28"/>
      <c r="G5" s="251" t="s">
        <v>32</v>
      </c>
      <c r="H5" s="251"/>
      <c r="I5" s="251"/>
      <c r="J5" s="26"/>
      <c r="K5" s="251" t="s">
        <v>39</v>
      </c>
      <c r="L5" s="251"/>
      <c r="M5" s="251"/>
    </row>
    <row r="6" spans="1:14" ht="21.75">
      <c r="E6" s="81" t="s">
        <v>24</v>
      </c>
      <c r="F6" s="28"/>
      <c r="G6" s="94">
        <v>2563</v>
      </c>
      <c r="H6" s="236"/>
      <c r="I6" s="94">
        <v>2562</v>
      </c>
      <c r="J6" s="26"/>
      <c r="K6" s="98">
        <f>G6</f>
        <v>2563</v>
      </c>
      <c r="L6" s="28"/>
      <c r="M6" s="96">
        <f>I6</f>
        <v>2562</v>
      </c>
    </row>
    <row r="7" spans="1:14" ht="22.9" customHeight="1">
      <c r="A7" s="214" t="s">
        <v>18</v>
      </c>
      <c r="B7" s="140"/>
      <c r="C7" s="140"/>
      <c r="D7" s="215"/>
      <c r="E7" s="211">
        <v>3</v>
      </c>
      <c r="F7" s="15"/>
      <c r="G7" s="58"/>
      <c r="H7" s="58"/>
      <c r="I7" s="58"/>
      <c r="J7" s="58"/>
      <c r="K7" s="58"/>
      <c r="L7" s="58"/>
      <c r="M7" s="58"/>
    </row>
    <row r="8" spans="1:14" ht="22.9" customHeight="1">
      <c r="A8" s="134" t="s">
        <v>148</v>
      </c>
      <c r="B8" s="140"/>
      <c r="C8" s="140"/>
      <c r="D8" s="215"/>
      <c r="E8" s="211"/>
      <c r="F8" s="15"/>
      <c r="G8" s="18">
        <v>1809157</v>
      </c>
      <c r="H8" s="18"/>
      <c r="I8" s="18">
        <v>1877849</v>
      </c>
      <c r="J8" s="18"/>
      <c r="K8" s="41">
        <v>1062530</v>
      </c>
      <c r="L8" s="18"/>
      <c r="M8" s="41">
        <v>1064069</v>
      </c>
    </row>
    <row r="9" spans="1:14" ht="22.9" customHeight="1">
      <c r="A9" s="134" t="s">
        <v>59</v>
      </c>
      <c r="B9" s="140"/>
      <c r="C9" s="140"/>
      <c r="D9" s="215"/>
      <c r="E9" s="211"/>
      <c r="F9" s="15"/>
      <c r="G9" s="18">
        <v>61609</v>
      </c>
      <c r="H9" s="18"/>
      <c r="I9" s="18">
        <v>54331</v>
      </c>
      <c r="J9" s="18"/>
      <c r="K9" s="41">
        <v>51173</v>
      </c>
      <c r="L9" s="18"/>
      <c r="M9" s="41">
        <v>55542</v>
      </c>
    </row>
    <row r="10" spans="1:14" ht="22.9" customHeight="1">
      <c r="A10" s="134" t="s">
        <v>19</v>
      </c>
      <c r="B10" s="140"/>
      <c r="C10" s="140"/>
      <c r="D10" s="215"/>
      <c r="E10" s="212">
        <v>12</v>
      </c>
      <c r="F10" s="15"/>
      <c r="G10" s="23">
        <v>8953</v>
      </c>
      <c r="H10" s="5"/>
      <c r="I10" s="23">
        <v>10142</v>
      </c>
      <c r="J10" s="5"/>
      <c r="K10" s="201">
        <v>18684</v>
      </c>
      <c r="L10" s="5"/>
      <c r="M10" s="201">
        <v>16485</v>
      </c>
    </row>
    <row r="11" spans="1:14" ht="22.9" customHeight="1">
      <c r="A11" s="149" t="s">
        <v>20</v>
      </c>
      <c r="B11" s="7"/>
      <c r="C11" s="7"/>
      <c r="D11" s="120"/>
      <c r="E11" s="135"/>
      <c r="F11" s="15"/>
      <c r="G11" s="23">
        <f>SUM(G8:G10)</f>
        <v>1879719</v>
      </c>
      <c r="H11" s="18"/>
      <c r="I11" s="23">
        <f>SUM(I8:I10)</f>
        <v>1942322</v>
      </c>
      <c r="J11" s="18"/>
      <c r="K11" s="23">
        <f>SUM(K8:K10)</f>
        <v>1132387</v>
      </c>
      <c r="L11" s="18"/>
      <c r="M11" s="23">
        <f>SUM(M8:M10)</f>
        <v>1136096</v>
      </c>
    </row>
    <row r="12" spans="1:14" s="50" customFormat="1" ht="5.25" customHeight="1">
      <c r="A12" s="10"/>
      <c r="B12" s="10"/>
      <c r="C12" s="10"/>
      <c r="D12" s="10"/>
      <c r="E12" s="69"/>
      <c r="F12" s="15"/>
      <c r="G12" s="5"/>
      <c r="H12" s="18"/>
      <c r="I12" s="5"/>
      <c r="J12" s="18"/>
      <c r="K12" s="5"/>
      <c r="L12" s="18"/>
      <c r="M12" s="5"/>
    </row>
    <row r="13" spans="1:14" ht="22.9" customHeight="1">
      <c r="A13" s="149" t="s">
        <v>21</v>
      </c>
      <c r="B13" s="140"/>
      <c r="C13" s="140"/>
      <c r="D13" s="215"/>
      <c r="E13" s="211"/>
      <c r="F13" s="15"/>
      <c r="G13" s="18"/>
      <c r="H13" s="18"/>
      <c r="I13" s="18"/>
      <c r="J13" s="18"/>
      <c r="K13" s="18"/>
      <c r="L13" s="18"/>
      <c r="M13" s="18"/>
    </row>
    <row r="14" spans="1:14" ht="22.9" customHeight="1">
      <c r="A14" s="133" t="s">
        <v>60</v>
      </c>
      <c r="B14" s="140"/>
      <c r="C14" s="140"/>
      <c r="D14" s="215"/>
      <c r="E14" s="212">
        <v>3</v>
      </c>
      <c r="F14" s="15"/>
      <c r="G14" s="18">
        <v>1610162</v>
      </c>
      <c r="H14" s="18"/>
      <c r="I14" s="18">
        <v>1721038</v>
      </c>
      <c r="J14" s="18"/>
      <c r="K14" s="47">
        <v>1009222</v>
      </c>
      <c r="L14" s="18"/>
      <c r="M14" s="47">
        <v>1053114</v>
      </c>
    </row>
    <row r="15" spans="1:14" ht="22.9" customHeight="1">
      <c r="A15" s="133" t="s">
        <v>103</v>
      </c>
      <c r="B15" s="140"/>
      <c r="C15" s="140"/>
      <c r="D15" s="215"/>
      <c r="E15" s="213"/>
      <c r="F15" s="15"/>
      <c r="G15" s="18">
        <v>25445</v>
      </c>
      <c r="H15" s="18"/>
      <c r="I15" s="18">
        <v>22297</v>
      </c>
      <c r="J15" s="18"/>
      <c r="K15" s="47">
        <v>10485</v>
      </c>
      <c r="L15" s="18"/>
      <c r="M15" s="47">
        <v>8715</v>
      </c>
    </row>
    <row r="16" spans="1:14" ht="22.9" customHeight="1">
      <c r="A16" s="133" t="s">
        <v>51</v>
      </c>
      <c r="B16" s="140"/>
      <c r="C16" s="140"/>
      <c r="D16" s="215"/>
      <c r="E16" s="240" t="s">
        <v>224</v>
      </c>
      <c r="F16" s="15"/>
      <c r="G16" s="18">
        <v>122949</v>
      </c>
      <c r="H16" s="18"/>
      <c r="I16" s="18">
        <v>129419</v>
      </c>
      <c r="J16" s="18"/>
      <c r="K16" s="47">
        <v>54940</v>
      </c>
      <c r="L16" s="18"/>
      <c r="M16" s="47">
        <v>58866</v>
      </c>
    </row>
    <row r="17" spans="1:13" ht="22.9" customHeight="1">
      <c r="A17" s="176" t="s">
        <v>245</v>
      </c>
      <c r="B17" s="140"/>
      <c r="C17" s="140"/>
      <c r="D17" s="215"/>
      <c r="E17" s="240" t="s">
        <v>246</v>
      </c>
      <c r="F17" s="15"/>
      <c r="G17" s="18">
        <v>3611</v>
      </c>
      <c r="H17" s="250"/>
      <c r="I17" s="250">
        <v>0</v>
      </c>
      <c r="J17" s="250"/>
      <c r="K17" s="39">
        <v>0</v>
      </c>
      <c r="L17" s="250"/>
      <c r="M17" s="39">
        <v>0</v>
      </c>
    </row>
    <row r="18" spans="1:13" s="50" customFormat="1" ht="22.9" customHeight="1">
      <c r="A18" s="149" t="s">
        <v>22</v>
      </c>
      <c r="B18" s="205"/>
      <c r="C18" s="205"/>
      <c r="D18" s="205"/>
      <c r="E18" s="135"/>
      <c r="F18" s="15"/>
      <c r="G18" s="24">
        <f>SUM(G14:G17)</f>
        <v>1762167</v>
      </c>
      <c r="H18" s="18"/>
      <c r="I18" s="24">
        <f>SUM(I14:I17)</f>
        <v>1872754</v>
      </c>
      <c r="J18" s="18"/>
      <c r="K18" s="24">
        <f>SUM(K14:K17)</f>
        <v>1074647</v>
      </c>
      <c r="L18" s="18"/>
      <c r="M18" s="24">
        <f>SUM(M14:M17)</f>
        <v>1120695</v>
      </c>
    </row>
    <row r="19" spans="1:13" s="50" customFormat="1" ht="5.25" customHeight="1">
      <c r="A19" s="10"/>
      <c r="B19" s="10"/>
      <c r="C19" s="10"/>
      <c r="D19" s="10"/>
      <c r="E19" s="69"/>
      <c r="F19" s="15"/>
      <c r="G19" s="5"/>
      <c r="H19" s="18"/>
      <c r="I19" s="5"/>
      <c r="J19" s="18"/>
      <c r="K19" s="5"/>
      <c r="L19" s="18"/>
      <c r="M19" s="5"/>
    </row>
    <row r="20" spans="1:13" ht="22.9" customHeight="1">
      <c r="A20" s="149" t="s">
        <v>217</v>
      </c>
      <c r="B20" s="140"/>
      <c r="C20" s="140"/>
      <c r="D20" s="215"/>
      <c r="E20" s="213"/>
      <c r="F20" s="15"/>
      <c r="G20" s="18">
        <f>G11-G18</f>
        <v>117552</v>
      </c>
      <c r="H20" s="18"/>
      <c r="I20" s="18">
        <f>I11-I18</f>
        <v>69568</v>
      </c>
      <c r="J20" s="18"/>
      <c r="K20" s="18">
        <f>K11-K18</f>
        <v>57740</v>
      </c>
      <c r="L20" s="18"/>
      <c r="M20" s="18">
        <f>M11-M18</f>
        <v>15401</v>
      </c>
    </row>
    <row r="21" spans="1:13" s="50" customFormat="1" ht="5.25" customHeight="1">
      <c r="A21" s="10"/>
      <c r="B21" s="10"/>
      <c r="C21" s="10"/>
      <c r="D21" s="10"/>
      <c r="E21" s="69"/>
      <c r="F21" s="15"/>
      <c r="G21" s="5"/>
      <c r="H21" s="18"/>
      <c r="I21" s="5"/>
      <c r="J21" s="18"/>
      <c r="K21" s="5"/>
      <c r="L21" s="18"/>
      <c r="M21" s="5"/>
    </row>
    <row r="22" spans="1:13" ht="22.9" customHeight="1">
      <c r="A22" s="176" t="s">
        <v>230</v>
      </c>
      <c r="B22" s="140"/>
      <c r="C22" s="140"/>
      <c r="D22" s="215"/>
      <c r="E22" s="240" t="s">
        <v>237</v>
      </c>
      <c r="F22" s="15"/>
      <c r="G22" s="5">
        <v>4830</v>
      </c>
      <c r="H22" s="5"/>
      <c r="I22" s="5">
        <v>4469</v>
      </c>
      <c r="J22" s="5"/>
      <c r="K22" s="47">
        <v>3357</v>
      </c>
      <c r="L22" s="5"/>
      <c r="M22" s="47">
        <v>3602</v>
      </c>
    </row>
    <row r="23" spans="1:13" ht="22.9" customHeight="1">
      <c r="A23" s="133" t="s">
        <v>52</v>
      </c>
      <c r="B23" s="140"/>
      <c r="C23" s="140"/>
      <c r="D23" s="215"/>
      <c r="E23" s="240" t="s">
        <v>206</v>
      </c>
      <c r="F23" s="15"/>
      <c r="G23" s="5">
        <v>-22085</v>
      </c>
      <c r="H23" s="5"/>
      <c r="I23" s="5">
        <v>-30214</v>
      </c>
      <c r="J23" s="5"/>
      <c r="K23" s="47">
        <v>-24987</v>
      </c>
      <c r="L23" s="5"/>
      <c r="M23" s="47">
        <v>-26706</v>
      </c>
    </row>
    <row r="24" spans="1:13" ht="22.9" customHeight="1">
      <c r="A24" s="176" t="s">
        <v>243</v>
      </c>
      <c r="B24" s="140"/>
      <c r="C24" s="140"/>
      <c r="D24" s="215"/>
      <c r="E24" s="25"/>
    </row>
    <row r="25" spans="1:13" ht="22.9" customHeight="1">
      <c r="A25" s="176"/>
      <c r="B25" s="140" t="s">
        <v>244</v>
      </c>
      <c r="C25" s="140"/>
      <c r="D25" s="215"/>
      <c r="E25" s="241">
        <v>12</v>
      </c>
      <c r="F25" s="15"/>
      <c r="G25" s="5">
        <v>-10928</v>
      </c>
      <c r="H25" s="18"/>
      <c r="I25" s="5">
        <v>-545</v>
      </c>
      <c r="J25" s="18"/>
      <c r="K25" s="47">
        <v>-1434</v>
      </c>
      <c r="L25" s="18"/>
      <c r="M25" s="47">
        <v>993</v>
      </c>
    </row>
    <row r="26" spans="1:13" s="50" customFormat="1" ht="22.9" customHeight="1">
      <c r="A26" s="176" t="s">
        <v>168</v>
      </c>
      <c r="B26" s="216"/>
      <c r="C26" s="216"/>
      <c r="D26" s="216"/>
      <c r="E26" s="211">
        <v>5</v>
      </c>
      <c r="F26" s="15"/>
      <c r="G26" s="5">
        <v>-5162</v>
      </c>
      <c r="H26" s="5"/>
      <c r="I26" s="5">
        <v>1722</v>
      </c>
      <c r="J26" s="5"/>
      <c r="K26" s="40">
        <v>0</v>
      </c>
      <c r="L26" s="5"/>
      <c r="M26" s="13">
        <v>0</v>
      </c>
    </row>
    <row r="27" spans="1:13" s="50" customFormat="1" ht="22.9" customHeight="1">
      <c r="A27" s="176" t="s">
        <v>231</v>
      </c>
      <c r="B27" s="216"/>
      <c r="C27" s="216"/>
      <c r="D27" s="216"/>
      <c r="E27" s="212" t="s">
        <v>236</v>
      </c>
      <c r="F27" s="15"/>
      <c r="G27" s="40">
        <v>0</v>
      </c>
      <c r="H27" s="5"/>
      <c r="I27" s="40">
        <v>0</v>
      </c>
      <c r="J27" s="5"/>
      <c r="K27" s="40">
        <v>46139</v>
      </c>
      <c r="L27" s="5"/>
      <c r="M27" s="40">
        <v>30236</v>
      </c>
    </row>
    <row r="28" spans="1:13" s="50" customFormat="1" ht="22.9" customHeight="1">
      <c r="A28" s="149" t="s">
        <v>183</v>
      </c>
      <c r="B28" s="205"/>
      <c r="C28" s="205"/>
      <c r="D28" s="205"/>
      <c r="E28" s="135"/>
      <c r="F28" s="15"/>
      <c r="G28" s="249">
        <f>G20+G22+G23+G25+G26+G27</f>
        <v>84207</v>
      </c>
      <c r="H28" s="18"/>
      <c r="I28" s="249">
        <f>I20+I22+I23+I25+I26+I27</f>
        <v>45000</v>
      </c>
      <c r="J28" s="18"/>
      <c r="K28" s="249">
        <f>K20+K22+K23+K25+K26+K27</f>
        <v>80815</v>
      </c>
      <c r="L28" s="18"/>
      <c r="M28" s="249">
        <f>M20+M22+M23+M25+M26+M27</f>
        <v>23526</v>
      </c>
    </row>
    <row r="29" spans="1:13" s="50" customFormat="1" ht="22.9" customHeight="1">
      <c r="A29" s="133" t="s">
        <v>139</v>
      </c>
      <c r="B29" s="216"/>
      <c r="C29" s="216"/>
      <c r="D29" s="216"/>
      <c r="E29" s="211"/>
      <c r="F29" s="15"/>
      <c r="G29" s="72">
        <v>13873</v>
      </c>
      <c r="H29" s="18"/>
      <c r="I29" s="72">
        <v>7502</v>
      </c>
      <c r="J29" s="18"/>
      <c r="K29" s="72">
        <v>3752</v>
      </c>
      <c r="L29" s="18"/>
      <c r="M29" s="72">
        <v>-4916</v>
      </c>
    </row>
    <row r="30" spans="1:13" s="50" customFormat="1" ht="22.9" customHeight="1">
      <c r="A30" s="149" t="s">
        <v>172</v>
      </c>
      <c r="B30" s="205"/>
      <c r="C30" s="205"/>
      <c r="D30" s="205"/>
      <c r="E30" s="135"/>
      <c r="F30" s="15"/>
      <c r="G30" s="24">
        <f>G28-G29</f>
        <v>70334</v>
      </c>
      <c r="H30" s="18"/>
      <c r="I30" s="24">
        <f>I28-I29</f>
        <v>37498</v>
      </c>
      <c r="J30" s="18"/>
      <c r="K30" s="55">
        <f>K28-K29</f>
        <v>77063</v>
      </c>
      <c r="L30" s="18"/>
      <c r="M30" s="55">
        <f>M28-M29</f>
        <v>28442</v>
      </c>
    </row>
    <row r="31" spans="1:13" s="50" customFormat="1" ht="9.75" customHeight="1">
      <c r="A31" s="214"/>
      <c r="B31" s="216"/>
      <c r="C31" s="216"/>
      <c r="D31" s="216"/>
      <c r="E31" s="211"/>
      <c r="F31" s="15"/>
      <c r="G31" s="5"/>
      <c r="H31" s="18"/>
      <c r="I31" s="5"/>
      <c r="J31" s="18"/>
      <c r="K31" s="5"/>
      <c r="L31" s="18"/>
      <c r="M31" s="5"/>
    </row>
    <row r="32" spans="1:13" s="50" customFormat="1" ht="21.75">
      <c r="A32" s="149" t="s">
        <v>90</v>
      </c>
      <c r="B32" s="216"/>
      <c r="C32" s="216"/>
      <c r="D32" s="216"/>
      <c r="E32" s="219"/>
      <c r="F32" s="15"/>
      <c r="G32" s="5"/>
      <c r="H32" s="18"/>
      <c r="I32" s="5"/>
      <c r="J32" s="18"/>
      <c r="K32" s="5"/>
      <c r="L32" s="18"/>
      <c r="M32" s="5"/>
    </row>
    <row r="33" spans="1:14" s="50" customFormat="1" ht="21.75">
      <c r="A33" s="176" t="s">
        <v>158</v>
      </c>
      <c r="B33" s="205"/>
      <c r="C33" s="205"/>
      <c r="D33" s="205"/>
      <c r="E33" s="135"/>
      <c r="F33" s="15"/>
      <c r="G33" s="5"/>
      <c r="H33" s="18"/>
      <c r="I33" s="5"/>
      <c r="J33" s="18"/>
      <c r="K33" s="5"/>
      <c r="L33" s="18"/>
      <c r="M33" s="5"/>
    </row>
    <row r="34" spans="1:14" s="50" customFormat="1" ht="21.75">
      <c r="A34" s="176" t="s">
        <v>116</v>
      </c>
      <c r="B34" s="205" t="s">
        <v>159</v>
      </c>
      <c r="C34" s="205"/>
      <c r="D34" s="205"/>
      <c r="E34" s="135"/>
      <c r="F34" s="15"/>
      <c r="G34" s="5"/>
      <c r="H34" s="18"/>
      <c r="I34" s="5"/>
      <c r="J34" s="18"/>
      <c r="K34" s="5"/>
      <c r="L34" s="18"/>
      <c r="M34" s="5"/>
    </row>
    <row r="35" spans="1:14" s="50" customFormat="1" ht="22.9" customHeight="1">
      <c r="A35" s="176" t="s">
        <v>108</v>
      </c>
      <c r="B35" s="217" t="s">
        <v>160</v>
      </c>
      <c r="C35" s="217" t="s">
        <v>182</v>
      </c>
      <c r="D35" s="205"/>
      <c r="E35" s="220"/>
      <c r="F35" s="28"/>
      <c r="G35" s="46"/>
      <c r="K35" s="46"/>
    </row>
    <row r="36" spans="1:14" s="50" customFormat="1" ht="22.9" customHeight="1">
      <c r="A36" s="176"/>
      <c r="B36" s="205"/>
      <c r="C36" s="217" t="s">
        <v>181</v>
      </c>
      <c r="D36" s="205"/>
      <c r="E36" s="220"/>
      <c r="F36" s="28"/>
      <c r="G36" s="71">
        <v>0</v>
      </c>
      <c r="I36" s="71">
        <v>-1617</v>
      </c>
      <c r="K36" s="46">
        <v>0</v>
      </c>
      <c r="M36" s="46">
        <v>-1697</v>
      </c>
    </row>
    <row r="37" spans="1:14" s="50" customFormat="1" ht="6.75" customHeight="1">
      <c r="A37" s="176"/>
      <c r="B37" s="205"/>
      <c r="C37" s="205"/>
      <c r="D37" s="205"/>
      <c r="E37" s="220"/>
      <c r="F37" s="28"/>
    </row>
    <row r="38" spans="1:14" s="50" customFormat="1" ht="21.75">
      <c r="A38" s="176" t="s">
        <v>161</v>
      </c>
      <c r="B38" s="205"/>
      <c r="C38" s="205"/>
      <c r="D38" s="205"/>
      <c r="E38" s="135"/>
      <c r="F38" s="15"/>
      <c r="G38" s="5"/>
      <c r="H38" s="18"/>
      <c r="I38" s="5"/>
      <c r="J38" s="18"/>
      <c r="K38" s="5"/>
      <c r="L38" s="18"/>
      <c r="M38" s="5"/>
    </row>
    <row r="39" spans="1:14" s="50" customFormat="1" ht="21.75">
      <c r="A39" s="133" t="s">
        <v>108</v>
      </c>
      <c r="B39" s="205" t="s">
        <v>159</v>
      </c>
      <c r="C39" s="205"/>
      <c r="D39" s="205"/>
      <c r="E39" s="135"/>
      <c r="F39" s="15"/>
      <c r="G39" s="5"/>
      <c r="H39" s="18"/>
      <c r="I39" s="5"/>
      <c r="J39" s="18"/>
      <c r="K39" s="5"/>
      <c r="L39" s="18"/>
      <c r="M39" s="5"/>
    </row>
    <row r="40" spans="1:14" s="50" customFormat="1" ht="22.9" customHeight="1">
      <c r="A40" s="176" t="s">
        <v>162</v>
      </c>
      <c r="B40" s="205" t="s">
        <v>160</v>
      </c>
      <c r="C40" s="217" t="s">
        <v>203</v>
      </c>
      <c r="D40" s="205"/>
      <c r="E40" s="220">
        <v>2</v>
      </c>
      <c r="F40" s="28"/>
      <c r="G40" s="97">
        <v>0</v>
      </c>
      <c r="I40" s="97">
        <v>-77</v>
      </c>
      <c r="K40" s="59">
        <v>0</v>
      </c>
      <c r="M40" s="59">
        <v>0</v>
      </c>
    </row>
    <row r="41" spans="1:14" s="50" customFormat="1" ht="22.9" customHeight="1">
      <c r="A41" s="149" t="s">
        <v>204</v>
      </c>
      <c r="B41" s="216"/>
      <c r="C41" s="216"/>
      <c r="D41" s="216"/>
      <c r="E41" s="211"/>
      <c r="F41" s="28"/>
      <c r="G41" s="97">
        <f>SUM(G36:G40)</f>
        <v>0</v>
      </c>
      <c r="I41" s="97">
        <f>SUM(I36:I40)</f>
        <v>-1694</v>
      </c>
      <c r="K41" s="97">
        <f>SUM(K36:K40)</f>
        <v>0</v>
      </c>
      <c r="M41" s="97">
        <f>SUM(M36:M40)</f>
        <v>-1697</v>
      </c>
    </row>
    <row r="42" spans="1:14" s="50" customFormat="1" ht="9.75" customHeight="1">
      <c r="A42" s="149"/>
      <c r="B42" s="216"/>
      <c r="C42" s="216"/>
      <c r="D42" s="216"/>
      <c r="E42" s="211"/>
      <c r="F42" s="28"/>
    </row>
    <row r="43" spans="1:14" s="50" customFormat="1" ht="22.9" customHeight="1" thickBot="1">
      <c r="A43" s="10" t="s">
        <v>174</v>
      </c>
      <c r="B43" s="216"/>
      <c r="C43" s="216"/>
      <c r="D43" s="216"/>
      <c r="E43" s="211"/>
      <c r="F43" s="15"/>
      <c r="G43" s="54">
        <f>G30+G41</f>
        <v>70334</v>
      </c>
      <c r="H43" s="18"/>
      <c r="I43" s="54">
        <f>I30+I41</f>
        <v>35804</v>
      </c>
      <c r="J43" s="18"/>
      <c r="K43" s="54">
        <f>K30+K41</f>
        <v>77063</v>
      </c>
      <c r="L43" s="18"/>
      <c r="M43" s="54">
        <f>M30+M41</f>
        <v>26745</v>
      </c>
    </row>
    <row r="44" spans="1:14" s="78" customFormat="1" ht="23.45" customHeight="1" thickTop="1">
      <c r="A44" s="9" t="s">
        <v>53</v>
      </c>
      <c r="B44" s="9"/>
      <c r="C44" s="9"/>
      <c r="D44" s="9"/>
      <c r="F44" s="64"/>
      <c r="G44" s="64"/>
      <c r="H44" s="64"/>
      <c r="I44" s="64"/>
      <c r="J44" s="64"/>
      <c r="K44" s="237"/>
      <c r="L44" s="254" t="s">
        <v>84</v>
      </c>
      <c r="M44" s="254"/>
      <c r="N44" s="109"/>
    </row>
    <row r="45" spans="1:14" s="64" customFormat="1" ht="23.45" customHeight="1">
      <c r="A45" s="9" t="s">
        <v>76</v>
      </c>
      <c r="B45" s="9"/>
      <c r="C45" s="9"/>
      <c r="D45" s="9"/>
      <c r="E45" s="78"/>
      <c r="K45" s="237"/>
      <c r="L45" s="99"/>
      <c r="M45" s="99" t="s">
        <v>85</v>
      </c>
    </row>
    <row r="46" spans="1:14" s="64" customFormat="1" ht="22.9" customHeight="1">
      <c r="A46" s="118" t="str">
        <f>A3</f>
        <v>สำหรับงวดเก้าเดือนสิ้นสุดวันที่ 30 กันยายน 2563 และ 2562</v>
      </c>
      <c r="B46" s="118"/>
      <c r="C46" s="118"/>
      <c r="D46" s="118"/>
      <c r="E46" s="78"/>
    </row>
    <row r="47" spans="1:14" ht="22.9" customHeight="1">
      <c r="A47" s="10"/>
      <c r="B47" s="10"/>
      <c r="C47" s="10"/>
      <c r="D47" s="10"/>
      <c r="G47" s="252" t="s">
        <v>40</v>
      </c>
      <c r="H47" s="252"/>
      <c r="I47" s="252"/>
      <c r="J47" s="252"/>
      <c r="K47" s="252"/>
      <c r="L47" s="252"/>
      <c r="M47" s="252"/>
    </row>
    <row r="48" spans="1:14" ht="21.75">
      <c r="E48" s="80"/>
      <c r="F48" s="28"/>
      <c r="G48" s="251" t="s">
        <v>32</v>
      </c>
      <c r="H48" s="251"/>
      <c r="I48" s="251"/>
      <c r="J48" s="26"/>
      <c r="K48" s="251" t="s">
        <v>39</v>
      </c>
      <c r="L48" s="251"/>
      <c r="M48" s="251"/>
    </row>
    <row r="49" spans="1:18" ht="21.75">
      <c r="E49" s="80"/>
      <c r="F49" s="28"/>
      <c r="G49" s="98">
        <f>G6</f>
        <v>2563</v>
      </c>
      <c r="H49" s="236"/>
      <c r="I49" s="238">
        <f>I6</f>
        <v>2562</v>
      </c>
      <c r="J49" s="26"/>
      <c r="K49" s="98">
        <f>G6</f>
        <v>2563</v>
      </c>
      <c r="L49" s="28"/>
      <c r="M49" s="96">
        <f>I6</f>
        <v>2562</v>
      </c>
    </row>
    <row r="50" spans="1:18" s="50" customFormat="1" ht="22.5" customHeight="1">
      <c r="A50" s="149" t="s">
        <v>184</v>
      </c>
      <c r="B50" s="205"/>
      <c r="C50" s="205"/>
      <c r="D50" s="205"/>
      <c r="E50" s="80"/>
      <c r="F50" s="15"/>
      <c r="G50" s="5"/>
      <c r="H50" s="18"/>
      <c r="I50" s="5"/>
      <c r="J50" s="18"/>
      <c r="K50" s="5"/>
      <c r="L50" s="18"/>
      <c r="M50" s="5"/>
    </row>
    <row r="51" spans="1:18" ht="22.9" customHeight="1">
      <c r="A51" s="176" t="s">
        <v>105</v>
      </c>
      <c r="B51" s="7" t="s">
        <v>163</v>
      </c>
      <c r="C51" s="7"/>
      <c r="D51" s="7"/>
      <c r="E51" s="69"/>
      <c r="F51" s="15"/>
      <c r="G51" s="66">
        <f>G53-G52</f>
        <v>61378</v>
      </c>
      <c r="H51" s="6"/>
      <c r="I51" s="66">
        <f>I53-I52</f>
        <v>31714</v>
      </c>
      <c r="J51" s="6"/>
      <c r="K51" s="66">
        <f>K53-K52</f>
        <v>77063</v>
      </c>
      <c r="L51" s="6"/>
      <c r="M51" s="66">
        <f>M53-M52</f>
        <v>28442</v>
      </c>
    </row>
    <row r="52" spans="1:18" ht="22.9" customHeight="1">
      <c r="A52" s="133" t="s">
        <v>105</v>
      </c>
      <c r="B52" s="7" t="s">
        <v>164</v>
      </c>
      <c r="C52" s="7"/>
      <c r="D52" s="7"/>
      <c r="E52" s="69"/>
      <c r="F52" s="15"/>
      <c r="G52" s="49">
        <v>8956</v>
      </c>
      <c r="H52" s="33"/>
      <c r="I52" s="49">
        <v>5784</v>
      </c>
      <c r="J52" s="33"/>
      <c r="K52" s="49">
        <v>0</v>
      </c>
      <c r="L52" s="33"/>
      <c r="M52" s="49">
        <v>0</v>
      </c>
    </row>
    <row r="53" spans="1:18" ht="22.9" customHeight="1" thickBot="1">
      <c r="A53" s="176"/>
      <c r="B53" s="7"/>
      <c r="C53" s="7"/>
      <c r="D53" s="7"/>
      <c r="E53" s="69"/>
      <c r="F53" s="15"/>
      <c r="G53" s="54">
        <f>G30</f>
        <v>70334</v>
      </c>
      <c r="H53" s="18"/>
      <c r="I53" s="54">
        <f>I30</f>
        <v>37498</v>
      </c>
      <c r="J53" s="18"/>
      <c r="K53" s="54">
        <f>K30</f>
        <v>77063</v>
      </c>
      <c r="L53" s="18"/>
      <c r="M53" s="54">
        <f>M30</f>
        <v>28442</v>
      </c>
      <c r="O53" s="42">
        <f>G53-G30</f>
        <v>0</v>
      </c>
      <c r="P53" s="42">
        <f>I53-I30</f>
        <v>0</v>
      </c>
      <c r="Q53" s="42">
        <f>K53-K30</f>
        <v>0</v>
      </c>
      <c r="R53" s="42">
        <f>M53-M30</f>
        <v>0</v>
      </c>
    </row>
    <row r="54" spans="1:18" ht="22.9" customHeight="1" thickTop="1">
      <c r="A54" s="133"/>
      <c r="B54" s="7"/>
      <c r="C54" s="7"/>
      <c r="D54" s="7"/>
      <c r="E54" s="69"/>
      <c r="F54" s="15"/>
      <c r="G54" s="5"/>
      <c r="H54" s="18"/>
      <c r="I54" s="5"/>
      <c r="J54" s="18"/>
      <c r="K54" s="5"/>
      <c r="L54" s="18"/>
      <c r="M54" s="5"/>
    </row>
    <row r="55" spans="1:18" ht="22.9" customHeight="1">
      <c r="A55" s="149" t="s">
        <v>185</v>
      </c>
      <c r="B55" s="7"/>
      <c r="C55" s="7"/>
      <c r="D55" s="7"/>
      <c r="E55" s="69"/>
      <c r="F55" s="15"/>
      <c r="G55" s="5"/>
      <c r="H55" s="5"/>
      <c r="I55" s="5"/>
      <c r="J55" s="5"/>
      <c r="K55" s="5"/>
      <c r="L55" s="5"/>
      <c r="M55" s="5"/>
    </row>
    <row r="56" spans="1:18" ht="22.9" customHeight="1">
      <c r="A56" s="133" t="s">
        <v>105</v>
      </c>
      <c r="B56" s="7" t="s">
        <v>163</v>
      </c>
      <c r="C56" s="7"/>
      <c r="D56" s="7"/>
      <c r="E56" s="69"/>
      <c r="F56" s="15"/>
      <c r="G56" s="66">
        <f>G58-G57</f>
        <v>61378</v>
      </c>
      <c r="H56" s="5"/>
      <c r="I56" s="66">
        <f>I58-I57</f>
        <v>30009</v>
      </c>
      <c r="J56" s="5"/>
      <c r="K56" s="66">
        <f>K58-K57</f>
        <v>77063</v>
      </c>
      <c r="L56" s="5"/>
      <c r="M56" s="66">
        <f>M58-M57</f>
        <v>26745</v>
      </c>
      <c r="R56" s="110"/>
    </row>
    <row r="57" spans="1:18" ht="22.9" customHeight="1">
      <c r="A57" s="133" t="s">
        <v>105</v>
      </c>
      <c r="B57" s="7" t="s">
        <v>164</v>
      </c>
      <c r="C57" s="7"/>
      <c r="D57" s="7"/>
      <c r="E57" s="69"/>
      <c r="F57" s="15"/>
      <c r="G57" s="5">
        <v>8956</v>
      </c>
      <c r="H57" s="5"/>
      <c r="I57" s="5">
        <v>5795</v>
      </c>
      <c r="J57" s="5"/>
      <c r="K57" s="39">
        <v>0</v>
      </c>
      <c r="L57" s="39"/>
      <c r="M57" s="39">
        <v>0</v>
      </c>
    </row>
    <row r="58" spans="1:18" ht="22.9" customHeight="1" thickBot="1">
      <c r="A58" s="176"/>
      <c r="B58" s="7"/>
      <c r="C58" s="7"/>
      <c r="D58" s="7"/>
      <c r="E58" s="69"/>
      <c r="F58" s="15"/>
      <c r="G58" s="53">
        <f>G43</f>
        <v>70334</v>
      </c>
      <c r="H58" s="39"/>
      <c r="I58" s="53">
        <f>I43</f>
        <v>35804</v>
      </c>
      <c r="J58" s="39"/>
      <c r="K58" s="53">
        <f>K43</f>
        <v>77063</v>
      </c>
      <c r="L58" s="39"/>
      <c r="M58" s="53">
        <f>M43</f>
        <v>26745</v>
      </c>
      <c r="O58" s="42">
        <f>G58-G43</f>
        <v>0</v>
      </c>
      <c r="P58" s="42">
        <f>I58-I43</f>
        <v>0</v>
      </c>
      <c r="Q58" s="42">
        <f>K58-K43</f>
        <v>0</v>
      </c>
      <c r="R58" s="42">
        <f>M58-M43</f>
        <v>0</v>
      </c>
    </row>
    <row r="59" spans="1:18" ht="22.9" customHeight="1" thickTop="1">
      <c r="A59" s="133"/>
      <c r="B59" s="7"/>
      <c r="C59" s="7"/>
      <c r="D59" s="7"/>
      <c r="E59" s="69"/>
      <c r="F59" s="15"/>
      <c r="G59" s="5"/>
      <c r="H59" s="5"/>
      <c r="I59" s="5"/>
      <c r="J59" s="5"/>
      <c r="K59" s="5"/>
      <c r="L59" s="5"/>
      <c r="M59" s="5"/>
    </row>
    <row r="60" spans="1:18" ht="22.9" customHeight="1">
      <c r="A60" s="149" t="s">
        <v>186</v>
      </c>
      <c r="B60" s="7"/>
      <c r="C60" s="7"/>
      <c r="D60" s="7"/>
      <c r="E60" s="69"/>
      <c r="F60" s="15"/>
      <c r="G60" s="5"/>
      <c r="H60" s="5"/>
      <c r="I60" s="5"/>
      <c r="J60" s="5"/>
      <c r="K60" s="5"/>
      <c r="L60" s="5"/>
      <c r="M60" s="5"/>
    </row>
    <row r="61" spans="1:18" s="50" customFormat="1" ht="22.5" customHeight="1" thickBot="1">
      <c r="A61" s="149" t="s">
        <v>105</v>
      </c>
      <c r="B61" s="205" t="s">
        <v>163</v>
      </c>
      <c r="C61" s="205"/>
      <c r="D61" s="205"/>
      <c r="E61" s="69"/>
      <c r="F61" s="15"/>
      <c r="G61" s="127">
        <f>G51/G63</f>
        <v>2.2173892623996126E-2</v>
      </c>
      <c r="H61" s="5"/>
      <c r="I61" s="127">
        <f>I51/I63</f>
        <v>1.1457245766845012E-2</v>
      </c>
      <c r="J61" s="5"/>
      <c r="K61" s="127">
        <f>K51/K63</f>
        <v>2.7840377452556513E-2</v>
      </c>
      <c r="L61" s="5"/>
      <c r="M61" s="127">
        <f>M51/M63</f>
        <v>1.0275177653421386E-2</v>
      </c>
    </row>
    <row r="62" spans="1:18" ht="22.9" customHeight="1" thickTop="1">
      <c r="A62" s="218"/>
      <c r="B62" s="7"/>
      <c r="C62" s="7"/>
      <c r="D62" s="7"/>
      <c r="E62" s="69"/>
      <c r="F62" s="15"/>
      <c r="G62" s="124"/>
      <c r="H62" s="5"/>
      <c r="I62" s="125"/>
      <c r="J62" s="5"/>
      <c r="K62" s="124"/>
      <c r="L62" s="5"/>
      <c r="M62" s="126"/>
    </row>
    <row r="63" spans="1:18" ht="22.5" thickBot="1">
      <c r="A63" s="149" t="s">
        <v>150</v>
      </c>
      <c r="B63" s="7"/>
      <c r="C63" s="7"/>
      <c r="D63" s="7"/>
      <c r="E63" s="69"/>
      <c r="F63" s="15"/>
      <c r="G63" s="128">
        <f>K63</f>
        <v>2768030</v>
      </c>
      <c r="H63" s="5"/>
      <c r="I63" s="128">
        <f>M63</f>
        <v>2768030</v>
      </c>
      <c r="J63" s="5"/>
      <c r="K63" s="128">
        <v>2768030</v>
      </c>
      <c r="L63" s="5"/>
      <c r="M63" s="128">
        <v>2768030</v>
      </c>
    </row>
    <row r="64" spans="1:18" ht="22.5" thickTop="1">
      <c r="A64" s="10"/>
      <c r="B64" s="10"/>
      <c r="C64" s="10"/>
      <c r="D64" s="10"/>
      <c r="E64" s="69"/>
      <c r="F64" s="15"/>
      <c r="G64" s="30"/>
      <c r="H64" s="5"/>
      <c r="I64" s="30"/>
      <c r="J64" s="29"/>
      <c r="K64" s="30"/>
      <c r="L64" s="5"/>
      <c r="M64" s="30"/>
    </row>
    <row r="65" spans="1:14" ht="21.75">
      <c r="A65" s="10"/>
      <c r="B65" s="10"/>
      <c r="C65" s="10"/>
      <c r="D65" s="10"/>
      <c r="E65" s="69"/>
      <c r="F65" s="15"/>
      <c r="G65" s="30"/>
      <c r="H65" s="29"/>
      <c r="I65" s="30"/>
      <c r="J65" s="29"/>
      <c r="K65" s="30"/>
      <c r="L65" s="29"/>
      <c r="M65" s="30"/>
    </row>
    <row r="66" spans="1:14" ht="21.75">
      <c r="A66" s="10"/>
      <c r="B66" s="10"/>
      <c r="C66" s="10"/>
      <c r="D66" s="10"/>
      <c r="E66" s="69"/>
      <c r="F66" s="15"/>
      <c r="G66" s="30"/>
      <c r="H66" s="29"/>
      <c r="I66" s="30"/>
      <c r="J66" s="29"/>
      <c r="K66" s="30"/>
      <c r="L66" s="29"/>
      <c r="M66" s="30"/>
    </row>
    <row r="67" spans="1:14" ht="21.75">
      <c r="A67" s="10"/>
      <c r="B67" s="10"/>
      <c r="C67" s="10"/>
      <c r="D67" s="10"/>
      <c r="E67" s="69"/>
      <c r="F67" s="15"/>
      <c r="G67" s="30"/>
      <c r="H67" s="29"/>
      <c r="I67" s="30"/>
      <c r="J67" s="29"/>
      <c r="K67" s="30"/>
      <c r="L67" s="29"/>
      <c r="M67" s="30"/>
    </row>
    <row r="68" spans="1:14" ht="22.9" customHeight="1"/>
    <row r="69" spans="1:14" ht="22.9" customHeight="1"/>
    <row r="70" spans="1:14" ht="22.9" customHeight="1"/>
    <row r="71" spans="1:14" ht="22.9" customHeight="1"/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21.75">
      <c r="A73" s="10"/>
      <c r="B73" s="10"/>
      <c r="C73" s="10"/>
      <c r="D73" s="10"/>
      <c r="F73" s="50"/>
      <c r="G73" s="19"/>
      <c r="H73" s="12"/>
      <c r="I73" s="19"/>
      <c r="J73" s="12"/>
      <c r="K73" s="19"/>
      <c r="L73" s="12"/>
      <c r="M73" s="19"/>
      <c r="N73" s="43"/>
    </row>
    <row r="74" spans="1:14" ht="21.75">
      <c r="A74" s="10"/>
      <c r="B74" s="10"/>
      <c r="C74" s="10"/>
      <c r="D74" s="10"/>
      <c r="F74" s="50"/>
      <c r="G74" s="19"/>
      <c r="H74" s="12"/>
      <c r="I74" s="19"/>
      <c r="J74" s="12"/>
      <c r="K74" s="19"/>
      <c r="L74" s="12"/>
      <c r="M74" s="19"/>
      <c r="N74" s="43"/>
    </row>
    <row r="75" spans="1:14" ht="9.75" customHeight="1">
      <c r="A75" s="51"/>
      <c r="B75" s="51"/>
      <c r="C75" s="51"/>
      <c r="D75" s="51"/>
      <c r="F75" s="61"/>
      <c r="G75" s="18"/>
      <c r="H75" s="18"/>
      <c r="I75" s="18"/>
      <c r="J75" s="22"/>
      <c r="K75" s="18"/>
      <c r="L75" s="22"/>
      <c r="M75" s="18"/>
    </row>
    <row r="76" spans="1:14" ht="23.45" customHeight="1">
      <c r="G76" s="22"/>
      <c r="I76" s="22"/>
      <c r="K76" s="22"/>
      <c r="M76" s="22"/>
    </row>
  </sheetData>
  <mergeCells count="8">
    <mergeCell ref="L1:M1"/>
    <mergeCell ref="G47:M47"/>
    <mergeCell ref="G48:I48"/>
    <mergeCell ref="K48:M48"/>
    <mergeCell ref="G4:M4"/>
    <mergeCell ref="G5:I5"/>
    <mergeCell ref="K5:M5"/>
    <mergeCell ref="L44:M44"/>
  </mergeCells>
  <pageMargins left="0.70866141732283472" right="0.19685039370078741" top="0.74803149606299213" bottom="0.74803149606299213" header="0.31496062992125984" footer="0.31496062992125984"/>
  <pageSetup paperSize="9" scale="85" firstPageNumber="7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32"/>
  <sheetViews>
    <sheetView topLeftCell="A16" zoomScale="90" zoomScaleNormal="90" workbookViewId="0">
      <selection activeCell="Z29" sqref="A1:Z29"/>
    </sheetView>
  </sheetViews>
  <sheetFormatPr defaultColWidth="9" defaultRowHeight="21" customHeight="1"/>
  <cols>
    <col min="1" max="1" width="2" style="2" customWidth="1"/>
    <col min="2" max="2" width="30.28515625" style="2" customWidth="1"/>
    <col min="3" max="3" width="1" style="2" customWidth="1"/>
    <col min="4" max="4" width="9" style="2" customWidth="1"/>
    <col min="5" max="5" width="1" style="1" customWidth="1"/>
    <col min="6" max="6" width="13.28515625" style="3" customWidth="1"/>
    <col min="7" max="7" width="0.85546875" style="3" customWidth="1"/>
    <col min="8" max="8" width="12.140625" style="3" customWidth="1"/>
    <col min="9" max="9" width="1" style="3" customWidth="1"/>
    <col min="10" max="10" width="12.5703125" style="3" customWidth="1"/>
    <col min="11" max="11" width="1.140625" style="3" customWidth="1"/>
    <col min="12" max="12" width="12.5703125" style="3" customWidth="1"/>
    <col min="13" max="13" width="1" style="3" customWidth="1"/>
    <col min="14" max="14" width="17.7109375" style="3" customWidth="1"/>
    <col min="15" max="15" width="1.140625" style="3" customWidth="1"/>
    <col min="16" max="16" width="14.85546875" style="3" customWidth="1"/>
    <col min="17" max="17" width="1.28515625" style="3" customWidth="1"/>
    <col min="18" max="18" width="17.28515625" style="3" customWidth="1"/>
    <col min="19" max="19" width="1.28515625" style="3" customWidth="1"/>
    <col min="20" max="20" width="14.42578125" style="3" customWidth="1"/>
    <col min="21" max="21" width="1.28515625" style="3" customWidth="1"/>
    <col min="22" max="22" width="12.7109375" style="3" customWidth="1"/>
    <col min="23" max="23" width="1" style="3" customWidth="1"/>
    <col min="24" max="24" width="12.28515625" style="3" bestFit="1" customWidth="1"/>
    <col min="25" max="25" width="1.140625" style="3" customWidth="1"/>
    <col min="26" max="26" width="12.5703125" style="3" customWidth="1"/>
    <col min="27" max="16384" width="9" style="3"/>
  </cols>
  <sheetData>
    <row r="1" spans="1:27" s="17" customFormat="1" ht="21" customHeight="1">
      <c r="A1" s="82" t="s">
        <v>53</v>
      </c>
      <c r="B1" s="82"/>
      <c r="C1" s="82"/>
      <c r="D1" s="82"/>
      <c r="E1" s="83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255" t="s">
        <v>84</v>
      </c>
      <c r="Y1" s="255"/>
      <c r="Z1" s="255"/>
    </row>
    <row r="2" spans="1:27" s="17" customFormat="1" ht="21" customHeight="1">
      <c r="A2" s="82" t="s">
        <v>79</v>
      </c>
      <c r="B2" s="82"/>
      <c r="C2" s="82"/>
      <c r="D2" s="82"/>
      <c r="E2" s="83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100"/>
      <c r="Y2" s="256" t="s">
        <v>85</v>
      </c>
      <c r="Z2" s="256"/>
    </row>
    <row r="3" spans="1:27" s="17" customFormat="1" ht="23.25" customHeight="1">
      <c r="A3" s="9" t="s">
        <v>218</v>
      </c>
      <c r="B3" s="9"/>
      <c r="C3" s="9"/>
      <c r="D3" s="9"/>
      <c r="E3" s="83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7" ht="6" customHeight="1">
      <c r="A4" s="51"/>
      <c r="B4" s="51"/>
      <c r="C4" s="51"/>
      <c r="D4" s="51"/>
      <c r="E4" s="85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7" ht="21" customHeight="1">
      <c r="A5" s="51"/>
      <c r="B5" s="51"/>
      <c r="C5" s="51"/>
      <c r="D5" s="51"/>
      <c r="E5" s="85"/>
      <c r="F5" s="259" t="s">
        <v>96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</row>
    <row r="6" spans="1:27" ht="21" customHeight="1">
      <c r="A6" s="86"/>
      <c r="B6" s="86"/>
      <c r="C6" s="86"/>
      <c r="D6" s="86"/>
      <c r="E6" s="87"/>
      <c r="F6" s="88"/>
      <c r="G6" s="88"/>
      <c r="H6" s="89"/>
      <c r="I6" s="89"/>
      <c r="J6" s="257" t="s">
        <v>75</v>
      </c>
      <c r="K6" s="258"/>
      <c r="L6" s="258"/>
      <c r="M6" s="89"/>
      <c r="N6" s="257" t="s">
        <v>81</v>
      </c>
      <c r="O6" s="257"/>
      <c r="P6" s="257"/>
      <c r="Q6" s="257"/>
      <c r="R6" s="257"/>
      <c r="S6" s="257"/>
      <c r="T6" s="257"/>
      <c r="U6" s="88"/>
      <c r="V6" s="88"/>
      <c r="W6" s="89"/>
      <c r="X6" s="88"/>
      <c r="Y6" s="89"/>
      <c r="Z6" s="89"/>
    </row>
    <row r="7" spans="1:27" ht="21" customHeight="1">
      <c r="A7" s="86"/>
      <c r="B7" s="86"/>
      <c r="C7" s="86"/>
      <c r="D7" s="86"/>
      <c r="E7" s="87"/>
      <c r="F7" s="91"/>
      <c r="G7" s="88"/>
      <c r="H7" s="89"/>
      <c r="I7" s="89"/>
      <c r="J7" s="88" t="s">
        <v>61</v>
      </c>
      <c r="K7" s="88"/>
      <c r="L7" s="28"/>
      <c r="M7" s="89"/>
      <c r="N7" s="95" t="s">
        <v>189</v>
      </c>
      <c r="O7" s="89"/>
      <c r="P7" s="95" t="s">
        <v>192</v>
      </c>
      <c r="Q7" s="28"/>
      <c r="R7" s="95" t="s">
        <v>97</v>
      </c>
      <c r="S7" s="122"/>
      <c r="T7" s="95" t="s">
        <v>91</v>
      </c>
      <c r="U7" s="28"/>
      <c r="V7" s="91" t="s">
        <v>143</v>
      </c>
      <c r="W7" s="89"/>
      <c r="X7" s="88" t="s">
        <v>67</v>
      </c>
      <c r="Y7" s="89"/>
      <c r="Z7" s="89"/>
    </row>
    <row r="8" spans="1:27" ht="21" customHeight="1">
      <c r="A8" s="86"/>
      <c r="B8" s="86"/>
      <c r="C8" s="86"/>
      <c r="D8" s="86"/>
      <c r="E8" s="87"/>
      <c r="F8" s="91" t="s">
        <v>140</v>
      </c>
      <c r="G8" s="88"/>
      <c r="H8" s="88" t="s">
        <v>34</v>
      </c>
      <c r="I8" s="89"/>
      <c r="J8" s="91" t="s">
        <v>83</v>
      </c>
      <c r="K8" s="89"/>
      <c r="L8" s="28" t="s">
        <v>63</v>
      </c>
      <c r="M8" s="89"/>
      <c r="N8" s="95" t="s">
        <v>190</v>
      </c>
      <c r="O8" s="89"/>
      <c r="P8" s="91" t="s">
        <v>141</v>
      </c>
      <c r="Q8" s="88"/>
      <c r="R8" s="95" t="s">
        <v>98</v>
      </c>
      <c r="S8" s="88"/>
      <c r="T8" s="91" t="s">
        <v>92</v>
      </c>
      <c r="U8" s="88"/>
      <c r="V8" s="91" t="s">
        <v>144</v>
      </c>
      <c r="W8" s="89"/>
      <c r="X8" s="28" t="s">
        <v>68</v>
      </c>
      <c r="Y8" s="89"/>
      <c r="Z8" s="88" t="s">
        <v>37</v>
      </c>
    </row>
    <row r="9" spans="1:27" ht="21" customHeight="1">
      <c r="A9" s="86"/>
      <c r="B9" s="86"/>
      <c r="C9" s="86"/>
      <c r="D9" s="81" t="s">
        <v>24</v>
      </c>
      <c r="E9" s="87"/>
      <c r="F9" s="90" t="s">
        <v>33</v>
      </c>
      <c r="G9" s="89"/>
      <c r="H9" s="90" t="s">
        <v>35</v>
      </c>
      <c r="I9" s="89"/>
      <c r="J9" s="90" t="s">
        <v>31</v>
      </c>
      <c r="K9" s="89"/>
      <c r="L9" s="73" t="s">
        <v>62</v>
      </c>
      <c r="M9" s="88"/>
      <c r="N9" s="231" t="s">
        <v>191</v>
      </c>
      <c r="O9" s="89"/>
      <c r="P9" s="196" t="s">
        <v>142</v>
      </c>
      <c r="Q9" s="88"/>
      <c r="R9" s="239" t="s">
        <v>207</v>
      </c>
      <c r="S9" s="88"/>
      <c r="T9" s="102" t="s">
        <v>93</v>
      </c>
      <c r="U9" s="88"/>
      <c r="V9" s="90" t="s">
        <v>71</v>
      </c>
      <c r="W9" s="89"/>
      <c r="X9" s="90" t="s">
        <v>69</v>
      </c>
      <c r="Y9" s="89"/>
      <c r="Z9" s="90" t="s">
        <v>26</v>
      </c>
    </row>
    <row r="10" spans="1:27" ht="10.5" customHeight="1">
      <c r="A10" s="86"/>
      <c r="B10" s="86"/>
      <c r="C10" s="86"/>
      <c r="D10" s="86"/>
      <c r="E10" s="87"/>
      <c r="F10" s="88"/>
      <c r="G10" s="89"/>
      <c r="H10" s="88"/>
      <c r="I10" s="89"/>
      <c r="J10" s="88"/>
      <c r="K10" s="89"/>
      <c r="L10" s="28"/>
      <c r="M10" s="88"/>
      <c r="N10" s="92"/>
      <c r="O10" s="89"/>
      <c r="P10" s="88"/>
      <c r="Q10" s="88"/>
      <c r="R10" s="88"/>
      <c r="S10" s="88"/>
      <c r="T10" s="88"/>
      <c r="U10" s="88"/>
      <c r="V10" s="88"/>
      <c r="W10" s="89"/>
      <c r="X10" s="88"/>
      <c r="Y10" s="89"/>
      <c r="Z10" s="88"/>
    </row>
    <row r="11" spans="1:27" s="11" customFormat="1" ht="21" customHeight="1">
      <c r="A11" s="34" t="s">
        <v>165</v>
      </c>
      <c r="B11" s="34"/>
      <c r="C11" s="34"/>
      <c r="D11" s="34"/>
      <c r="E11" s="36"/>
      <c r="F11" s="56">
        <v>692007</v>
      </c>
      <c r="G11" s="46"/>
      <c r="H11" s="56">
        <v>274137</v>
      </c>
      <c r="I11" s="46"/>
      <c r="J11" s="56">
        <v>31983</v>
      </c>
      <c r="K11" s="46"/>
      <c r="L11" s="56">
        <v>206014</v>
      </c>
      <c r="M11" s="46"/>
      <c r="N11" s="56">
        <v>33655</v>
      </c>
      <c r="O11" s="46"/>
      <c r="P11" s="56">
        <v>-453</v>
      </c>
      <c r="Q11" s="46"/>
      <c r="R11" s="56">
        <v>14786</v>
      </c>
      <c r="S11" s="46"/>
      <c r="T11" s="56">
        <f>SUM(N11:R11)</f>
        <v>47988</v>
      </c>
      <c r="U11" s="46"/>
      <c r="V11" s="56">
        <f>F11+H11+J11+L11+T11</f>
        <v>1252129</v>
      </c>
      <c r="W11" s="46"/>
      <c r="X11" s="56">
        <v>137144</v>
      </c>
      <c r="Y11" s="46"/>
      <c r="Z11" s="56">
        <f>SUM(V11:X11)</f>
        <v>1389273</v>
      </c>
      <c r="AA11" s="37"/>
    </row>
    <row r="12" spans="1:27" s="11" customFormat="1" ht="10.5" customHeight="1">
      <c r="A12" s="34"/>
      <c r="B12" s="34"/>
      <c r="C12" s="34"/>
      <c r="D12" s="34"/>
      <c r="E12" s="3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88"/>
      <c r="Q12" s="88"/>
      <c r="R12" s="88"/>
      <c r="S12" s="88"/>
      <c r="T12" s="88"/>
      <c r="U12" s="88"/>
      <c r="V12" s="46"/>
      <c r="W12" s="46"/>
      <c r="X12" s="46"/>
      <c r="Y12" s="46"/>
      <c r="Z12" s="46"/>
      <c r="AA12" s="37"/>
    </row>
    <row r="13" spans="1:27" s="187" customFormat="1" ht="21" customHeight="1">
      <c r="A13" s="121" t="s">
        <v>172</v>
      </c>
      <c r="B13" s="101"/>
      <c r="C13" s="101"/>
      <c r="D13" s="101"/>
      <c r="E13" s="36"/>
      <c r="F13" s="71">
        <v>0</v>
      </c>
      <c r="G13" s="71"/>
      <c r="H13" s="71">
        <v>0</v>
      </c>
      <c r="I13" s="71"/>
      <c r="J13" s="71">
        <v>0</v>
      </c>
      <c r="K13" s="71"/>
      <c r="L13" s="71">
        <f>'PL_7,8'!I51</f>
        <v>31714</v>
      </c>
      <c r="M13" s="71"/>
      <c r="N13" s="71">
        <v>0</v>
      </c>
      <c r="O13" s="71"/>
      <c r="P13" s="71">
        <v>0</v>
      </c>
      <c r="Q13" s="71"/>
      <c r="R13" s="71">
        <v>0</v>
      </c>
      <c r="S13" s="71"/>
      <c r="T13" s="71">
        <f>SUM(N13:R13)</f>
        <v>0</v>
      </c>
      <c r="U13" s="185"/>
      <c r="V13" s="71">
        <f>F13+H13+J13+L13+T13</f>
        <v>31714</v>
      </c>
      <c r="W13" s="71"/>
      <c r="X13" s="71">
        <f>'PL_7,8'!I52</f>
        <v>5784</v>
      </c>
      <c r="Y13" s="71"/>
      <c r="Z13" s="71">
        <f>SUM(V13:X13)</f>
        <v>37498</v>
      </c>
      <c r="AA13" s="186"/>
    </row>
    <row r="14" spans="1:27" s="187" customFormat="1" ht="21" customHeight="1">
      <c r="A14" s="121" t="s">
        <v>149</v>
      </c>
      <c r="B14" s="101"/>
      <c r="C14" s="101"/>
      <c r="D14" s="101"/>
      <c r="E14" s="36"/>
      <c r="F14" s="97">
        <v>0</v>
      </c>
      <c r="G14" s="71"/>
      <c r="H14" s="97">
        <v>0</v>
      </c>
      <c r="I14" s="71"/>
      <c r="J14" s="97">
        <v>0</v>
      </c>
      <c r="K14" s="71"/>
      <c r="L14" s="97">
        <f>'PL_7,8'!I56-'PL_7,8'!I51-'PL_7,8'!I40</f>
        <v>-1628</v>
      </c>
      <c r="M14" s="71"/>
      <c r="N14" s="97">
        <v>0</v>
      </c>
      <c r="O14" s="71"/>
      <c r="P14" s="97">
        <f>'PL_7,8'!I40</f>
        <v>-77</v>
      </c>
      <c r="Q14" s="71"/>
      <c r="R14" s="97">
        <v>0</v>
      </c>
      <c r="S14" s="71"/>
      <c r="T14" s="97">
        <f>SUM(N14:R14)</f>
        <v>-77</v>
      </c>
      <c r="U14" s="185"/>
      <c r="V14" s="97">
        <f>F14+H14+J14+L14+T14</f>
        <v>-1705</v>
      </c>
      <c r="W14" s="71"/>
      <c r="X14" s="97">
        <f>'PL_7,8'!I57-'PL_7,8'!I52</f>
        <v>11</v>
      </c>
      <c r="Y14" s="71"/>
      <c r="Z14" s="97">
        <f>SUM(V14:X14)</f>
        <v>-1694</v>
      </c>
      <c r="AA14" s="186"/>
    </row>
    <row r="15" spans="1:27" s="187" customFormat="1" ht="21" customHeight="1">
      <c r="A15" s="67" t="s">
        <v>169</v>
      </c>
      <c r="B15" s="188"/>
      <c r="C15" s="188"/>
      <c r="D15" s="188"/>
      <c r="E15" s="52"/>
      <c r="F15" s="70">
        <f>SUM(F13:F14)</f>
        <v>0</v>
      </c>
      <c r="G15" s="71"/>
      <c r="H15" s="70">
        <f>SUM(H13:H14)</f>
        <v>0</v>
      </c>
      <c r="I15" s="71"/>
      <c r="J15" s="70">
        <f>SUM(J13:J14)</f>
        <v>0</v>
      </c>
      <c r="K15" s="74"/>
      <c r="L15" s="70">
        <f>SUM(L13:L14)</f>
        <v>30086</v>
      </c>
      <c r="M15" s="74"/>
      <c r="N15" s="70">
        <f>SUM(N13:N14)</f>
        <v>0</v>
      </c>
      <c r="O15" s="71"/>
      <c r="P15" s="70">
        <f>SUM(P13:P14)</f>
        <v>-77</v>
      </c>
      <c r="Q15" s="71"/>
      <c r="R15" s="70">
        <f>SUM(R13:R14)</f>
        <v>0</v>
      </c>
      <c r="S15" s="71"/>
      <c r="T15" s="70">
        <f>SUM(T13:T14)</f>
        <v>-77</v>
      </c>
      <c r="U15" s="74"/>
      <c r="V15" s="70">
        <f>SUM(V13:V14)</f>
        <v>30009</v>
      </c>
      <c r="W15" s="74"/>
      <c r="X15" s="70">
        <f>SUM(X13:X14)</f>
        <v>5795</v>
      </c>
      <c r="Y15" s="74"/>
      <c r="Z15" s="70">
        <f>SUM(Z13:Z14)</f>
        <v>35804</v>
      </c>
    </row>
    <row r="16" spans="1:27" s="187" customFormat="1" ht="21" customHeight="1">
      <c r="A16" s="67" t="s">
        <v>187</v>
      </c>
      <c r="B16" s="188"/>
      <c r="C16" s="188"/>
      <c r="D16" s="184" t="s">
        <v>202</v>
      </c>
      <c r="E16" s="52"/>
      <c r="F16" s="97">
        <v>0</v>
      </c>
      <c r="G16" s="71"/>
      <c r="H16" s="97">
        <v>0</v>
      </c>
      <c r="I16" s="71"/>
      <c r="J16" s="97">
        <v>0</v>
      </c>
      <c r="K16" s="74"/>
      <c r="L16" s="70">
        <v>-27680</v>
      </c>
      <c r="M16" s="74"/>
      <c r="N16" s="97">
        <v>0</v>
      </c>
      <c r="O16" s="71"/>
      <c r="P16" s="97">
        <v>0</v>
      </c>
      <c r="Q16" s="71"/>
      <c r="R16" s="97">
        <v>0</v>
      </c>
      <c r="S16" s="71"/>
      <c r="T16" s="97">
        <f>SUM(N16:R16)</f>
        <v>0</v>
      </c>
      <c r="U16" s="74"/>
      <c r="V16" s="97">
        <f>F16+H16+J16+L16+T16</f>
        <v>-27680</v>
      </c>
      <c r="W16" s="74"/>
      <c r="X16" s="70">
        <v>-64</v>
      </c>
      <c r="Y16" s="74"/>
      <c r="Z16" s="97">
        <f>SUM(V16:X16)</f>
        <v>-27744</v>
      </c>
    </row>
    <row r="17" spans="1:27" s="187" customFormat="1" ht="21" customHeight="1" thickBot="1">
      <c r="A17" s="10" t="s">
        <v>219</v>
      </c>
      <c r="B17" s="10"/>
      <c r="C17" s="10"/>
      <c r="D17" s="10"/>
      <c r="E17" s="36"/>
      <c r="F17" s="189">
        <f>F15+F11+F16</f>
        <v>692007</v>
      </c>
      <c r="G17" s="71">
        <f t="shared" ref="G17:Y17" si="0">G15+G11</f>
        <v>0</v>
      </c>
      <c r="H17" s="189">
        <f>H15+H11+H16</f>
        <v>274137</v>
      </c>
      <c r="I17" s="71">
        <f t="shared" si="0"/>
        <v>0</v>
      </c>
      <c r="J17" s="189">
        <f>J15+J11+J16</f>
        <v>31983</v>
      </c>
      <c r="K17" s="71">
        <f t="shared" si="0"/>
        <v>0</v>
      </c>
      <c r="L17" s="189">
        <f>L15+L11+L16</f>
        <v>208420</v>
      </c>
      <c r="M17" s="71">
        <f t="shared" si="0"/>
        <v>0</v>
      </c>
      <c r="N17" s="189">
        <f>N15+N11+N16</f>
        <v>33655</v>
      </c>
      <c r="O17" s="71">
        <f t="shared" si="0"/>
        <v>0</v>
      </c>
      <c r="P17" s="189">
        <f>P15+P11+P16</f>
        <v>-530</v>
      </c>
      <c r="Q17" s="71">
        <f t="shared" si="0"/>
        <v>0</v>
      </c>
      <c r="R17" s="189">
        <f>R15+R11+R16</f>
        <v>14786</v>
      </c>
      <c r="S17" s="71">
        <f t="shared" si="0"/>
        <v>0</v>
      </c>
      <c r="T17" s="189">
        <f>T15+T11+T16</f>
        <v>47911</v>
      </c>
      <c r="U17" s="71">
        <f t="shared" si="0"/>
        <v>0</v>
      </c>
      <c r="V17" s="189">
        <f>V15+V11+V16</f>
        <v>1254458</v>
      </c>
      <c r="W17" s="71">
        <f t="shared" si="0"/>
        <v>0</v>
      </c>
      <c r="X17" s="189">
        <f>X15+X11+X16</f>
        <v>142875</v>
      </c>
      <c r="Y17" s="71">
        <f t="shared" si="0"/>
        <v>0</v>
      </c>
      <c r="Z17" s="189">
        <f>Z15+Z11+Z16</f>
        <v>1397333</v>
      </c>
      <c r="AA17" s="186"/>
    </row>
    <row r="18" spans="1:27" s="11" customFormat="1" ht="21" customHeight="1" thickTop="1">
      <c r="A18" s="10"/>
      <c r="B18" s="10"/>
      <c r="C18" s="10"/>
      <c r="D18" s="10"/>
      <c r="E18" s="3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37"/>
    </row>
    <row r="19" spans="1:27" s="11" customFormat="1" ht="21" customHeight="1">
      <c r="A19" s="34" t="s">
        <v>188</v>
      </c>
      <c r="B19" s="34"/>
      <c r="C19" s="34"/>
      <c r="D19" s="34"/>
      <c r="E19" s="36"/>
      <c r="AA19" s="37"/>
    </row>
    <row r="20" spans="1:27" s="11" customFormat="1" ht="21" customHeight="1">
      <c r="A20" s="246" t="s">
        <v>105</v>
      </c>
      <c r="B20" s="247" t="s">
        <v>239</v>
      </c>
      <c r="C20" s="34"/>
      <c r="D20" s="34"/>
      <c r="E20" s="36"/>
      <c r="F20" s="46">
        <v>692007</v>
      </c>
      <c r="G20" s="46"/>
      <c r="H20" s="46">
        <v>274137</v>
      </c>
      <c r="I20" s="46"/>
      <c r="J20" s="46">
        <v>34083</v>
      </c>
      <c r="K20" s="46"/>
      <c r="L20" s="46">
        <v>232309</v>
      </c>
      <c r="M20" s="46"/>
      <c r="N20" s="46">
        <v>33655</v>
      </c>
      <c r="O20" s="46"/>
      <c r="P20" s="46">
        <v>-570</v>
      </c>
      <c r="Q20" s="46"/>
      <c r="R20" s="46">
        <v>17325</v>
      </c>
      <c r="S20" s="46"/>
      <c r="T20" s="46">
        <f>SUM(N20:R20)</f>
        <v>50410</v>
      </c>
      <c r="U20" s="46"/>
      <c r="V20" s="46">
        <f>F20+H20+J20+L20+T20</f>
        <v>1282946</v>
      </c>
      <c r="W20" s="46"/>
      <c r="X20" s="46">
        <v>143319</v>
      </c>
      <c r="Y20" s="46"/>
      <c r="Z20" s="46">
        <f>SUM(V20:X20)</f>
        <v>1426265</v>
      </c>
      <c r="AA20" s="37"/>
    </row>
    <row r="21" spans="1:27" s="11" customFormat="1" ht="21" customHeight="1">
      <c r="A21" s="246" t="s">
        <v>105</v>
      </c>
      <c r="B21" s="121" t="s">
        <v>240</v>
      </c>
      <c r="C21" s="34"/>
      <c r="D21" s="34"/>
      <c r="E21" s="3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37"/>
    </row>
    <row r="22" spans="1:27" s="11" customFormat="1" ht="21" customHeight="1">
      <c r="A22" s="248"/>
      <c r="B22" s="121" t="s">
        <v>241</v>
      </c>
      <c r="C22" s="34"/>
      <c r="D22" s="184">
        <v>2</v>
      </c>
      <c r="E22" s="36"/>
      <c r="F22" s="56">
        <v>0</v>
      </c>
      <c r="G22" s="46"/>
      <c r="H22" s="56">
        <v>0</v>
      </c>
      <c r="I22" s="46"/>
      <c r="J22" s="56">
        <v>0</v>
      </c>
      <c r="K22" s="46"/>
      <c r="L22" s="56">
        <v>-570</v>
      </c>
      <c r="M22" s="46"/>
      <c r="N22" s="56">
        <v>0</v>
      </c>
      <c r="O22" s="46"/>
      <c r="P22" s="56">
        <v>570</v>
      </c>
      <c r="Q22" s="46"/>
      <c r="R22" s="56">
        <v>0</v>
      </c>
      <c r="S22" s="46"/>
      <c r="T22" s="56">
        <f>SUM(N22:R22)</f>
        <v>570</v>
      </c>
      <c r="U22" s="46"/>
      <c r="V22" s="56">
        <f>F22+H22+J22+L22+T22</f>
        <v>0</v>
      </c>
      <c r="W22" s="46"/>
      <c r="X22" s="56">
        <v>0</v>
      </c>
      <c r="Y22" s="46"/>
      <c r="Z22" s="56">
        <f>SUM(V22:X22)</f>
        <v>0</v>
      </c>
      <c r="AA22" s="37"/>
    </row>
    <row r="23" spans="1:27" s="11" customFormat="1" ht="21" customHeight="1">
      <c r="A23" s="246" t="s">
        <v>105</v>
      </c>
      <c r="B23" s="247" t="s">
        <v>242</v>
      </c>
      <c r="C23" s="34"/>
      <c r="D23" s="34"/>
      <c r="E23" s="36"/>
      <c r="F23" s="46">
        <f>SUM(F20:F22)</f>
        <v>692007</v>
      </c>
      <c r="G23" s="46"/>
      <c r="H23" s="46">
        <f>SUM(H20:H22)</f>
        <v>274137</v>
      </c>
      <c r="I23" s="46"/>
      <c r="J23" s="46">
        <f>SUM(J20:J22)</f>
        <v>34083</v>
      </c>
      <c r="K23" s="46"/>
      <c r="L23" s="46">
        <f>SUM(L20:L22)</f>
        <v>231739</v>
      </c>
      <c r="M23" s="46"/>
      <c r="N23" s="46">
        <f>SUM(N20:N22)</f>
        <v>33655</v>
      </c>
      <c r="O23" s="46"/>
      <c r="P23" s="46">
        <f>SUM(P20:P22)</f>
        <v>0</v>
      </c>
      <c r="Q23" s="46"/>
      <c r="R23" s="46">
        <f>SUM(R20:R22)</f>
        <v>17325</v>
      </c>
      <c r="S23" s="46"/>
      <c r="T23" s="46">
        <f>SUM(T20:T22)</f>
        <v>50980</v>
      </c>
      <c r="U23" s="46"/>
      <c r="V23" s="46">
        <f>SUM(V20:V22)</f>
        <v>1282946</v>
      </c>
      <c r="W23" s="46"/>
      <c r="X23" s="46">
        <f>SUM(X20:X22)</f>
        <v>143319</v>
      </c>
      <c r="Y23" s="46"/>
      <c r="Z23" s="46">
        <f>SUM(Z20:Z22)</f>
        <v>1426265</v>
      </c>
      <c r="AA23" s="37"/>
    </row>
    <row r="24" spans="1:27" s="11" customFormat="1" ht="10.5" customHeight="1">
      <c r="A24" s="34"/>
      <c r="B24" s="34"/>
      <c r="C24" s="34"/>
      <c r="D24" s="34"/>
      <c r="E24" s="3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37"/>
    </row>
    <row r="25" spans="1:27" s="11" customFormat="1" ht="21" customHeight="1">
      <c r="A25" s="121" t="s">
        <v>174</v>
      </c>
      <c r="B25" s="121"/>
      <c r="C25" s="121"/>
      <c r="D25" s="121"/>
      <c r="E25" s="36"/>
      <c r="F25" s="46">
        <v>0</v>
      </c>
      <c r="G25" s="46"/>
      <c r="H25" s="46">
        <v>0</v>
      </c>
      <c r="I25" s="46"/>
      <c r="J25" s="46">
        <v>0</v>
      </c>
      <c r="K25" s="46"/>
      <c r="L25" s="46">
        <f>'PL_7,8'!G51</f>
        <v>61378</v>
      </c>
      <c r="M25" s="46"/>
      <c r="N25" s="46">
        <v>0</v>
      </c>
      <c r="O25" s="46"/>
      <c r="P25" s="46">
        <v>0</v>
      </c>
      <c r="Q25" s="46"/>
      <c r="R25" s="46">
        <v>0</v>
      </c>
      <c r="S25" s="46"/>
      <c r="T25" s="46">
        <f>SUM(N25:R25)</f>
        <v>0</v>
      </c>
      <c r="U25" s="88"/>
      <c r="V25" s="46">
        <f>F25+H25+J25+L25+T25</f>
        <v>61378</v>
      </c>
      <c r="W25" s="46"/>
      <c r="X25" s="46">
        <f>'PL_7,8'!G52</f>
        <v>8956</v>
      </c>
      <c r="Y25" s="46"/>
      <c r="Z25" s="46">
        <f>SUM(V25:X25)</f>
        <v>70334</v>
      </c>
      <c r="AA25" s="37"/>
    </row>
    <row r="26" spans="1:27" s="11" customFormat="1" ht="21" customHeight="1">
      <c r="A26" s="67" t="s">
        <v>193</v>
      </c>
      <c r="B26" s="67"/>
      <c r="C26" s="67"/>
      <c r="D26" s="67"/>
      <c r="E26" s="52"/>
      <c r="F26" s="40"/>
      <c r="G26" s="46"/>
      <c r="H26" s="40"/>
      <c r="I26" s="46"/>
      <c r="J26" s="40"/>
      <c r="K26" s="32"/>
      <c r="L26" s="32"/>
      <c r="M26" s="32"/>
      <c r="N26" s="32"/>
      <c r="O26" s="46"/>
      <c r="P26" s="32"/>
      <c r="Q26" s="46"/>
      <c r="R26" s="32"/>
      <c r="S26" s="46"/>
      <c r="T26" s="32"/>
      <c r="U26" s="32"/>
      <c r="V26" s="32"/>
      <c r="W26" s="32"/>
      <c r="X26" s="46"/>
      <c r="Y26" s="32"/>
      <c r="Z26" s="32"/>
    </row>
    <row r="27" spans="1:27" s="11" customFormat="1" ht="21" customHeight="1">
      <c r="A27" s="67"/>
      <c r="B27" s="67" t="s">
        <v>194</v>
      </c>
      <c r="C27" s="67"/>
      <c r="D27" s="234">
        <v>6</v>
      </c>
      <c r="E27" s="52"/>
      <c r="F27" s="46">
        <v>0</v>
      </c>
      <c r="G27" s="46"/>
      <c r="H27" s="46">
        <v>0</v>
      </c>
      <c r="I27" s="46"/>
      <c r="J27" s="46">
        <v>0</v>
      </c>
      <c r="K27" s="32"/>
      <c r="L27" s="46">
        <v>0</v>
      </c>
      <c r="M27" s="32"/>
      <c r="N27" s="46">
        <v>0</v>
      </c>
      <c r="O27" s="46"/>
      <c r="P27" s="46">
        <v>0</v>
      </c>
      <c r="Q27" s="46"/>
      <c r="R27" s="46">
        <v>5172</v>
      </c>
      <c r="S27" s="46"/>
      <c r="T27" s="46">
        <f>SUM(N27:R27)</f>
        <v>5172</v>
      </c>
      <c r="U27" s="32"/>
      <c r="V27" s="46">
        <f>F27+H27+J27+L27+T27</f>
        <v>5172</v>
      </c>
      <c r="W27" s="32"/>
      <c r="X27" s="46">
        <v>0</v>
      </c>
      <c r="Y27" s="32"/>
      <c r="Z27" s="46">
        <f>SUM(V27:X27)</f>
        <v>5172</v>
      </c>
    </row>
    <row r="28" spans="1:27" s="11" customFormat="1" ht="21" customHeight="1">
      <c r="A28" s="222" t="s">
        <v>187</v>
      </c>
      <c r="B28" s="120"/>
      <c r="C28" s="7"/>
      <c r="D28" s="184" t="s">
        <v>202</v>
      </c>
      <c r="E28" s="221"/>
      <c r="F28" s="76">
        <v>0</v>
      </c>
      <c r="G28" s="157"/>
      <c r="H28" s="76">
        <v>0</v>
      </c>
      <c r="I28" s="157"/>
      <c r="J28" s="76">
        <v>0</v>
      </c>
      <c r="K28" s="138"/>
      <c r="L28" s="76">
        <v>-27680</v>
      </c>
      <c r="M28" s="138"/>
      <c r="N28" s="76">
        <v>0</v>
      </c>
      <c r="O28" s="164"/>
      <c r="P28" s="76">
        <v>0</v>
      </c>
      <c r="Q28" s="76"/>
      <c r="R28" s="76">
        <v>0</v>
      </c>
      <c r="S28" s="164"/>
      <c r="T28" s="76">
        <v>0</v>
      </c>
      <c r="U28" s="170"/>
      <c r="V28" s="46">
        <f>F28+H28+J28+L28+T28</f>
        <v>-27680</v>
      </c>
      <c r="W28" s="138"/>
      <c r="X28" s="76">
        <v>-6476</v>
      </c>
      <c r="Y28" s="138"/>
      <c r="Z28" s="164">
        <f>SUM(V28:X28)</f>
        <v>-34156</v>
      </c>
    </row>
    <row r="29" spans="1:27" ht="21" customHeight="1" thickBot="1">
      <c r="A29" s="10" t="s">
        <v>220</v>
      </c>
      <c r="B29" s="10"/>
      <c r="C29" s="10"/>
      <c r="D29" s="10"/>
      <c r="E29" s="93"/>
      <c r="F29" s="182">
        <f>SUM(F25:F28,F23)</f>
        <v>692007</v>
      </c>
      <c r="G29" s="170"/>
      <c r="H29" s="182">
        <f>SUM(H25:H28,H23)</f>
        <v>274137</v>
      </c>
      <c r="I29" s="170"/>
      <c r="J29" s="182">
        <f>SUM(J25:J28,J23)</f>
        <v>34083</v>
      </c>
      <c r="K29" s="170"/>
      <c r="L29" s="182">
        <f>SUM(L25:L28,L23)</f>
        <v>265437</v>
      </c>
      <c r="M29" s="170"/>
      <c r="N29" s="182">
        <f>SUM(N25:N28,N23)</f>
        <v>33655</v>
      </c>
      <c r="O29" s="164"/>
      <c r="P29" s="182">
        <f>SUM(P25:P28,P23)</f>
        <v>0</v>
      </c>
      <c r="Q29" s="164"/>
      <c r="R29" s="182">
        <f>SUM(R25:R28,R23)</f>
        <v>22497</v>
      </c>
      <c r="S29" s="164"/>
      <c r="T29" s="182">
        <f>SUM(T25:T28,T23)</f>
        <v>56152</v>
      </c>
      <c r="U29" s="164"/>
      <c r="V29" s="182">
        <f>SUM(V25:V28,V23)</f>
        <v>1321816</v>
      </c>
      <c r="W29" s="170"/>
      <c r="X29" s="182">
        <f>SUM(X25:X28,X23)</f>
        <v>145799</v>
      </c>
      <c r="Y29" s="170"/>
      <c r="Z29" s="182">
        <f>SUM(Z25:Z28,Z23)</f>
        <v>1467615</v>
      </c>
      <c r="AA29" s="11"/>
    </row>
    <row r="30" spans="1:27" ht="21" customHeight="1" thickTop="1">
      <c r="O30" s="38"/>
    </row>
    <row r="31" spans="1:27" ht="21" customHeight="1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7" ht="21" customHeight="1">
      <c r="F32" s="4"/>
      <c r="H32" s="4"/>
      <c r="J32" s="4"/>
      <c r="L32" s="4"/>
      <c r="X32" s="4"/>
    </row>
  </sheetData>
  <mergeCells count="5">
    <mergeCell ref="X1:Z1"/>
    <mergeCell ref="Y2:Z2"/>
    <mergeCell ref="N6:T6"/>
    <mergeCell ref="J6:L6"/>
    <mergeCell ref="F5:Z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6" firstPageNumber="9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32"/>
  <sheetViews>
    <sheetView topLeftCell="A10" zoomScale="90" zoomScaleNormal="90" workbookViewId="0">
      <selection activeCell="L23" sqref="A1:L23"/>
    </sheetView>
  </sheetViews>
  <sheetFormatPr defaultColWidth="9" defaultRowHeight="23.45" customHeight="1"/>
  <cols>
    <col min="1" max="1" width="36.5703125" style="2" customWidth="1"/>
    <col min="2" max="2" width="10" style="132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28515625" style="3" customWidth="1"/>
    <col min="13" max="15" width="9" style="3"/>
    <col min="16" max="16" width="0" style="3" hidden="1" customWidth="1"/>
    <col min="17" max="16384" width="9" style="3"/>
  </cols>
  <sheetData>
    <row r="1" spans="1:13" s="17" customFormat="1" ht="23.45" customHeight="1">
      <c r="A1" s="82" t="s">
        <v>53</v>
      </c>
      <c r="B1" s="129"/>
      <c r="C1" s="83"/>
      <c r="D1" s="84"/>
      <c r="E1" s="84"/>
      <c r="F1" s="84"/>
      <c r="G1" s="84"/>
      <c r="H1" s="84"/>
      <c r="I1" s="84"/>
      <c r="K1" s="123"/>
      <c r="L1" s="99" t="s">
        <v>84</v>
      </c>
    </row>
    <row r="2" spans="1:13" s="17" customFormat="1" ht="23.45" customHeight="1">
      <c r="A2" s="82" t="s">
        <v>79</v>
      </c>
      <c r="B2" s="129"/>
      <c r="C2" s="83"/>
      <c r="D2" s="84"/>
      <c r="E2" s="84"/>
      <c r="F2" s="84"/>
      <c r="G2" s="84"/>
      <c r="H2" s="84"/>
      <c r="I2" s="84"/>
      <c r="J2" s="100"/>
      <c r="K2" s="123"/>
      <c r="L2" s="99" t="s">
        <v>85</v>
      </c>
    </row>
    <row r="3" spans="1:13" s="17" customFormat="1" ht="23.45" customHeight="1">
      <c r="A3" s="9" t="s">
        <v>218</v>
      </c>
      <c r="B3" s="130"/>
      <c r="C3" s="83"/>
      <c r="D3" s="84"/>
      <c r="E3" s="84"/>
      <c r="F3" s="84"/>
      <c r="G3" s="84"/>
      <c r="H3" s="84"/>
      <c r="I3" s="84"/>
      <c r="J3" s="84"/>
      <c r="K3" s="84"/>
      <c r="L3" s="84"/>
    </row>
    <row r="4" spans="1:13" ht="9.75" customHeight="1">
      <c r="A4" s="51"/>
      <c r="B4" s="43"/>
      <c r="C4" s="85"/>
      <c r="D4" s="11"/>
      <c r="E4" s="11"/>
      <c r="F4" s="11"/>
      <c r="G4" s="11"/>
      <c r="H4" s="11"/>
      <c r="I4" s="11"/>
      <c r="J4" s="11"/>
      <c r="K4" s="11"/>
      <c r="L4" s="11"/>
    </row>
    <row r="5" spans="1:13" ht="23.45" customHeight="1">
      <c r="A5" s="51"/>
      <c r="B5" s="43"/>
      <c r="C5" s="85"/>
      <c r="D5" s="259" t="s">
        <v>99</v>
      </c>
      <c r="E5" s="252"/>
      <c r="F5" s="252"/>
      <c r="G5" s="252"/>
      <c r="H5" s="252"/>
      <c r="I5" s="252"/>
      <c r="J5" s="252"/>
      <c r="K5" s="252"/>
      <c r="L5" s="252"/>
    </row>
    <row r="6" spans="1:13" ht="23.45" customHeight="1">
      <c r="A6" s="86"/>
      <c r="B6" s="131"/>
      <c r="C6" s="87"/>
      <c r="D6" s="88"/>
      <c r="E6" s="88"/>
      <c r="F6" s="89"/>
      <c r="G6" s="89"/>
      <c r="H6" s="258" t="s">
        <v>75</v>
      </c>
      <c r="I6" s="258"/>
      <c r="J6" s="258"/>
      <c r="K6" s="89"/>
      <c r="L6" s="89"/>
    </row>
    <row r="7" spans="1:13" ht="23.45" customHeight="1">
      <c r="A7" s="86"/>
      <c r="B7" s="131"/>
      <c r="C7" s="87"/>
      <c r="D7" s="91"/>
      <c r="E7" s="88"/>
      <c r="F7" s="89"/>
      <c r="G7" s="89"/>
      <c r="H7" s="88" t="s">
        <v>61</v>
      </c>
      <c r="I7" s="88"/>
      <c r="J7" s="28"/>
      <c r="K7" s="89"/>
      <c r="L7" s="89"/>
    </row>
    <row r="8" spans="1:13" ht="23.45" customHeight="1">
      <c r="A8" s="86"/>
      <c r="B8" s="131"/>
      <c r="C8" s="87"/>
      <c r="D8" s="91" t="s">
        <v>140</v>
      </c>
      <c r="E8" s="88"/>
      <c r="F8" s="88" t="s">
        <v>34</v>
      </c>
      <c r="G8" s="89"/>
      <c r="H8" s="91" t="s">
        <v>83</v>
      </c>
      <c r="I8" s="89"/>
      <c r="J8" s="28" t="s">
        <v>63</v>
      </c>
      <c r="K8" s="89"/>
      <c r="L8" s="88" t="s">
        <v>37</v>
      </c>
    </row>
    <row r="9" spans="1:13" ht="23.45" customHeight="1">
      <c r="A9" s="86"/>
      <c r="B9" s="81" t="s">
        <v>24</v>
      </c>
      <c r="C9" s="87"/>
      <c r="D9" s="90" t="s">
        <v>33</v>
      </c>
      <c r="E9" s="89"/>
      <c r="F9" s="90" t="s">
        <v>35</v>
      </c>
      <c r="G9" s="89"/>
      <c r="H9" s="90" t="s">
        <v>31</v>
      </c>
      <c r="I9" s="89"/>
      <c r="J9" s="73" t="s">
        <v>62</v>
      </c>
      <c r="K9" s="88"/>
      <c r="L9" s="90" t="s">
        <v>26</v>
      </c>
    </row>
    <row r="10" spans="1:13" ht="10.5" customHeight="1">
      <c r="A10" s="86"/>
      <c r="B10" s="131"/>
      <c r="C10" s="87"/>
      <c r="D10" s="88"/>
      <c r="E10" s="89"/>
      <c r="F10" s="88"/>
      <c r="G10" s="89"/>
      <c r="H10" s="88"/>
      <c r="I10" s="89"/>
      <c r="J10" s="28"/>
      <c r="K10" s="88"/>
      <c r="L10" s="88"/>
    </row>
    <row r="11" spans="1:13" s="11" customFormat="1" ht="23.45" customHeight="1">
      <c r="A11" s="34" t="str">
        <f>SE_9!A11</f>
        <v>ยอดคงเหลือ ณ วันที่ 1 มกราคม 2562</v>
      </c>
      <c r="B11" s="131"/>
      <c r="C11" s="36"/>
      <c r="D11" s="23">
        <v>692007</v>
      </c>
      <c r="E11" s="5"/>
      <c r="F11" s="23">
        <v>274137</v>
      </c>
      <c r="G11" s="5"/>
      <c r="H11" s="23">
        <v>31983</v>
      </c>
      <c r="I11" s="5"/>
      <c r="J11" s="23">
        <v>86070</v>
      </c>
      <c r="K11" s="16"/>
      <c r="L11" s="23">
        <f>SUM(D11:J11)</f>
        <v>1084197</v>
      </c>
      <c r="M11" s="37"/>
    </row>
    <row r="12" spans="1:13" s="11" customFormat="1" ht="10.5" customHeight="1">
      <c r="A12" s="34"/>
      <c r="B12" s="131"/>
      <c r="C12" s="36"/>
      <c r="D12" s="5"/>
      <c r="E12" s="5"/>
      <c r="F12" s="5"/>
      <c r="G12" s="5"/>
      <c r="H12" s="5"/>
      <c r="I12" s="5"/>
      <c r="J12" s="5"/>
      <c r="K12" s="16"/>
      <c r="L12" s="5"/>
      <c r="M12" s="37"/>
    </row>
    <row r="13" spans="1:13" s="11" customFormat="1" ht="23.45" customHeight="1">
      <c r="A13" s="101" t="s">
        <v>172</v>
      </c>
      <c r="B13" s="131"/>
      <c r="C13" s="36"/>
      <c r="D13" s="39">
        <v>0</v>
      </c>
      <c r="E13" s="5"/>
      <c r="F13" s="39">
        <v>0</v>
      </c>
      <c r="G13" s="5"/>
      <c r="H13" s="39">
        <v>0</v>
      </c>
      <c r="I13" s="5"/>
      <c r="J13" s="5">
        <f>'PL_7,8'!M51</f>
        <v>28442</v>
      </c>
      <c r="K13" s="16"/>
      <c r="L13" s="46">
        <f>SUM(D13:J13)</f>
        <v>28442</v>
      </c>
      <c r="M13" s="37"/>
    </row>
    <row r="14" spans="1:13" s="11" customFormat="1" ht="23.45" customHeight="1">
      <c r="A14" s="121" t="s">
        <v>173</v>
      </c>
      <c r="B14" s="107"/>
      <c r="C14" s="36"/>
      <c r="D14" s="68">
        <v>0</v>
      </c>
      <c r="E14" s="5"/>
      <c r="F14" s="68">
        <v>0</v>
      </c>
      <c r="G14" s="5"/>
      <c r="H14" s="68">
        <v>0</v>
      </c>
      <c r="I14" s="5"/>
      <c r="J14" s="56">
        <f>'PL_7,8'!M56-'PL_7,8'!M51</f>
        <v>-1697</v>
      </c>
      <c r="K14" s="16"/>
      <c r="L14" s="56">
        <f>SUM(D14:J14)</f>
        <v>-1697</v>
      </c>
      <c r="M14" s="37"/>
    </row>
    <row r="15" spans="1:13" s="11" customFormat="1" ht="23.45" customHeight="1">
      <c r="A15" s="67" t="s">
        <v>174</v>
      </c>
      <c r="B15" s="62"/>
      <c r="C15" s="36"/>
      <c r="D15" s="39">
        <f>SUM(D13:D14)</f>
        <v>0</v>
      </c>
      <c r="E15" s="5"/>
      <c r="F15" s="39">
        <f>SUM(F13:F14)</f>
        <v>0</v>
      </c>
      <c r="G15" s="5"/>
      <c r="H15" s="39">
        <f>SUM(H13:H14)</f>
        <v>0</v>
      </c>
      <c r="I15" s="5"/>
      <c r="J15" s="46">
        <f>SUM(J13:J14)</f>
        <v>26745</v>
      </c>
      <c r="K15" s="16"/>
      <c r="L15" s="46">
        <f>SUM(L13:L14)</f>
        <v>26745</v>
      </c>
      <c r="M15" s="37"/>
    </row>
    <row r="16" spans="1:13" s="11" customFormat="1" ht="23.45" customHeight="1">
      <c r="A16" s="67" t="s">
        <v>187</v>
      </c>
      <c r="B16" s="107" t="s">
        <v>201</v>
      </c>
      <c r="C16" s="36"/>
      <c r="D16" s="39">
        <v>0</v>
      </c>
      <c r="E16" s="5"/>
      <c r="F16" s="39">
        <v>0</v>
      </c>
      <c r="G16" s="5"/>
      <c r="H16" s="39">
        <v>0</v>
      </c>
      <c r="I16" s="5"/>
      <c r="J16" s="46">
        <v>-27680</v>
      </c>
      <c r="K16" s="16"/>
      <c r="L16" s="46">
        <f>SUM(D16:J16)</f>
        <v>-27680</v>
      </c>
      <c r="M16" s="37"/>
    </row>
    <row r="17" spans="1:13" s="187" customFormat="1" ht="23.45" customHeight="1" thickBot="1">
      <c r="A17" s="119" t="str">
        <f>SE_9!A17</f>
        <v>ยอดคงเหลือ ณ วันที่ 30 กันยายน 2562</v>
      </c>
      <c r="B17" s="192"/>
      <c r="C17" s="36"/>
      <c r="D17" s="193">
        <f>D11+D15+D16</f>
        <v>692007</v>
      </c>
      <c r="E17" s="190"/>
      <c r="F17" s="193">
        <f>F11+F15+F16</f>
        <v>274137</v>
      </c>
      <c r="G17" s="190"/>
      <c r="H17" s="193">
        <f>H11+H15+H16</f>
        <v>31983</v>
      </c>
      <c r="I17" s="190"/>
      <c r="J17" s="193">
        <f>J11+J15+J16</f>
        <v>85135</v>
      </c>
      <c r="K17" s="191"/>
      <c r="L17" s="193">
        <f>L11+L15+L16</f>
        <v>1083262</v>
      </c>
      <c r="M17" s="186"/>
    </row>
    <row r="18" spans="1:13" s="187" customFormat="1" ht="23.45" customHeight="1" thickTop="1">
      <c r="A18" s="119"/>
      <c r="B18" s="192"/>
      <c r="C18" s="36"/>
      <c r="D18" s="190"/>
      <c r="E18" s="190"/>
      <c r="F18" s="190"/>
      <c r="G18" s="190"/>
      <c r="H18" s="190"/>
      <c r="I18" s="190"/>
      <c r="J18" s="190"/>
      <c r="K18" s="191"/>
      <c r="L18" s="190"/>
      <c r="M18" s="186"/>
    </row>
    <row r="19" spans="1:13" s="187" customFormat="1" ht="23.45" customHeight="1">
      <c r="A19" s="34" t="str">
        <f>SE_9!A19</f>
        <v>ยอดคงเหลือ ณ วันที่ 1 มกราคม 2563</v>
      </c>
      <c r="B19" s="192"/>
      <c r="C19" s="36"/>
      <c r="D19" s="194">
        <v>692007</v>
      </c>
      <c r="E19" s="190"/>
      <c r="F19" s="194">
        <v>274137</v>
      </c>
      <c r="G19" s="190"/>
      <c r="H19" s="194">
        <v>34083</v>
      </c>
      <c r="I19" s="190"/>
      <c r="J19" s="194">
        <v>91302</v>
      </c>
      <c r="K19" s="191"/>
      <c r="L19" s="194">
        <f>SUM(D19:J19)</f>
        <v>1091529</v>
      </c>
      <c r="M19" s="186"/>
    </row>
    <row r="20" spans="1:13" s="187" customFormat="1" ht="10.5" customHeight="1">
      <c r="A20" s="34"/>
      <c r="B20" s="192"/>
      <c r="C20" s="36"/>
      <c r="D20" s="190"/>
      <c r="E20" s="190"/>
      <c r="F20" s="190"/>
      <c r="G20" s="190"/>
      <c r="H20" s="190"/>
      <c r="I20" s="190"/>
      <c r="J20" s="190"/>
      <c r="K20" s="191"/>
      <c r="L20" s="190"/>
      <c r="M20" s="186"/>
    </row>
    <row r="21" spans="1:13" s="187" customFormat="1" ht="23.45" customHeight="1">
      <c r="A21" s="121" t="s">
        <v>174</v>
      </c>
      <c r="B21" s="192"/>
      <c r="C21" s="36"/>
      <c r="D21" s="242">
        <v>0</v>
      </c>
      <c r="E21" s="190"/>
      <c r="F21" s="242">
        <v>0</v>
      </c>
      <c r="G21" s="190"/>
      <c r="H21" s="242">
        <v>0</v>
      </c>
      <c r="I21" s="190"/>
      <c r="J21" s="190">
        <f>'PL_7,8'!K51</f>
        <v>77063</v>
      </c>
      <c r="K21" s="191"/>
      <c r="L21" s="71">
        <f>SUM(D21:J21)</f>
        <v>77063</v>
      </c>
      <c r="M21" s="186"/>
    </row>
    <row r="22" spans="1:13" s="187" customFormat="1" ht="23.45" customHeight="1">
      <c r="A22" s="67" t="s">
        <v>187</v>
      </c>
      <c r="B22" s="107" t="s">
        <v>201</v>
      </c>
      <c r="C22" s="36"/>
      <c r="D22" s="243">
        <v>0</v>
      </c>
      <c r="E22" s="190"/>
      <c r="F22" s="243">
        <v>0</v>
      </c>
      <c r="G22" s="190"/>
      <c r="H22" s="243">
        <v>0</v>
      </c>
      <c r="I22" s="190"/>
      <c r="J22" s="71">
        <v>-27680</v>
      </c>
      <c r="K22" s="191"/>
      <c r="L22" s="71">
        <f>SUM(D22:J22)</f>
        <v>-27680</v>
      </c>
      <c r="M22" s="186"/>
    </row>
    <row r="23" spans="1:13" s="187" customFormat="1" ht="23.45" customHeight="1" thickBot="1">
      <c r="A23" s="119" t="str">
        <f>SE_9!A29</f>
        <v>ยอดคงเหลือ ณ วันที่ 30 กันยายน 2563</v>
      </c>
      <c r="B23" s="192"/>
      <c r="C23" s="36"/>
      <c r="D23" s="193">
        <f>D19+D21+D22</f>
        <v>692007</v>
      </c>
      <c r="E23" s="190"/>
      <c r="F23" s="193">
        <f>F19+F21+F22</f>
        <v>274137</v>
      </c>
      <c r="G23" s="190"/>
      <c r="H23" s="193">
        <f>H19+H21+H22</f>
        <v>34083</v>
      </c>
      <c r="I23" s="190"/>
      <c r="J23" s="193">
        <f>J19+J21+J22</f>
        <v>140685</v>
      </c>
      <c r="K23" s="191"/>
      <c r="L23" s="193">
        <f>L19+L21+L22</f>
        <v>1140912</v>
      </c>
      <c r="M23" s="186"/>
    </row>
    <row r="24" spans="1:13" s="37" customFormat="1" ht="23.45" customHeight="1" thickTop="1">
      <c r="A24" s="103"/>
      <c r="B24" s="62"/>
      <c r="C24" s="104"/>
      <c r="D24" s="5"/>
      <c r="E24" s="5"/>
      <c r="F24" s="5"/>
      <c r="G24" s="5"/>
      <c r="H24" s="5"/>
      <c r="I24" s="5"/>
      <c r="J24" s="5"/>
      <c r="K24" s="16"/>
      <c r="L24" s="5"/>
    </row>
    <row r="25" spans="1:13" s="37" customFormat="1" ht="23.45" customHeight="1">
      <c r="A25" s="103"/>
      <c r="B25" s="62"/>
      <c r="C25" s="104"/>
      <c r="D25" s="5"/>
      <c r="E25" s="5"/>
      <c r="F25" s="5"/>
      <c r="G25" s="5"/>
      <c r="H25" s="5"/>
      <c r="I25" s="5"/>
      <c r="J25" s="5"/>
      <c r="K25" s="16"/>
      <c r="L25" s="5"/>
    </row>
    <row r="26" spans="1:13" s="37" customFormat="1" ht="23.45" customHeight="1">
      <c r="A26" s="105"/>
      <c r="B26" s="62"/>
      <c r="C26" s="104"/>
      <c r="D26" s="5"/>
      <c r="E26" s="5"/>
      <c r="F26" s="5"/>
      <c r="G26" s="5"/>
      <c r="H26" s="5"/>
      <c r="I26" s="5"/>
      <c r="J26" s="5"/>
      <c r="K26" s="16"/>
      <c r="L26" s="5"/>
    </row>
    <row r="27" spans="1:13" s="37" customFormat="1" ht="10.5" customHeight="1">
      <c r="A27" s="105"/>
      <c r="B27" s="62"/>
      <c r="C27" s="104"/>
      <c r="D27" s="5"/>
      <c r="E27" s="5"/>
      <c r="F27" s="5"/>
      <c r="G27" s="5"/>
      <c r="H27" s="5"/>
      <c r="I27" s="5"/>
      <c r="J27" s="5"/>
      <c r="K27" s="16"/>
      <c r="L27" s="5"/>
    </row>
    <row r="28" spans="1:13" s="37" customFormat="1" ht="23.45" customHeight="1">
      <c r="A28" s="106"/>
      <c r="B28" s="107"/>
      <c r="C28" s="104"/>
      <c r="D28" s="5"/>
      <c r="E28" s="5"/>
      <c r="F28" s="13"/>
      <c r="G28" s="5"/>
      <c r="H28" s="13"/>
      <c r="I28" s="5"/>
      <c r="J28" s="13"/>
      <c r="K28" s="16"/>
      <c r="L28" s="5"/>
    </row>
    <row r="29" spans="1:13" s="38" customFormat="1" ht="23.45" customHeight="1">
      <c r="A29" s="108"/>
      <c r="B29" s="122"/>
      <c r="C29" s="93"/>
      <c r="D29" s="5"/>
      <c r="E29" s="31"/>
      <c r="F29" s="5"/>
      <c r="G29" s="31"/>
      <c r="H29" s="5"/>
      <c r="I29" s="31"/>
      <c r="J29" s="5"/>
      <c r="K29" s="31"/>
      <c r="L29" s="5"/>
    </row>
    <row r="30" spans="1:13" ht="23.45" customHeight="1">
      <c r="D30" s="11"/>
      <c r="E30" s="11"/>
      <c r="F30" s="11"/>
      <c r="G30" s="11"/>
      <c r="H30" s="11"/>
      <c r="I30" s="11"/>
      <c r="J30" s="11"/>
      <c r="K30" s="11"/>
      <c r="L30" s="11"/>
    </row>
    <row r="31" spans="1:13" ht="23.45" customHeight="1">
      <c r="D31" s="4"/>
      <c r="F31" s="4"/>
      <c r="H31" s="4"/>
      <c r="J31" s="4"/>
      <c r="L31" s="4"/>
    </row>
    <row r="32" spans="1:13" ht="23.45" customHeight="1">
      <c r="D32" s="4"/>
      <c r="F32" s="4"/>
      <c r="H32" s="4"/>
      <c r="J32" s="4"/>
      <c r="L32" s="4"/>
    </row>
  </sheetData>
  <sortState ref="J29">
    <sortCondition descending="1" ref="J29"/>
  </sortState>
  <mergeCells count="2">
    <mergeCell ref="D5:L5"/>
    <mergeCell ref="H6:J6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90" firstPageNumber="10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117"/>
  <sheetViews>
    <sheetView tabSelected="1" zoomScale="115" zoomScaleNormal="115" workbookViewId="0">
      <selection activeCell="G86" sqref="G86"/>
    </sheetView>
  </sheetViews>
  <sheetFormatPr defaultColWidth="9.140625" defaultRowHeight="20.25" customHeight="1"/>
  <cols>
    <col min="1" max="3" width="2.140625" style="133" customWidth="1"/>
    <col min="4" max="4" width="40.5703125" style="133" customWidth="1"/>
    <col min="5" max="5" width="9.140625" style="133" customWidth="1"/>
    <col min="6" max="6" width="1.7109375" style="133" customWidth="1"/>
    <col min="7" max="7" width="13.85546875" style="139" customWidth="1"/>
    <col min="8" max="8" width="1.42578125" style="139" customWidth="1"/>
    <col min="9" max="9" width="13.85546875" style="139" customWidth="1"/>
    <col min="10" max="10" width="1.42578125" style="139" customWidth="1"/>
    <col min="11" max="11" width="13.85546875" style="139" customWidth="1"/>
    <col min="12" max="12" width="1.42578125" style="139" customWidth="1"/>
    <col min="13" max="13" width="13.85546875" style="139" customWidth="1"/>
    <col min="14" max="14" width="4.28515625" style="7" customWidth="1"/>
    <col min="15" max="16384" width="9.140625" style="7"/>
  </cols>
  <sheetData>
    <row r="1" spans="1:14" s="143" customFormat="1" ht="22.5" customHeight="1">
      <c r="A1" s="141" t="s">
        <v>53</v>
      </c>
      <c r="B1" s="141"/>
      <c r="C1" s="141"/>
      <c r="D1" s="141"/>
      <c r="E1" s="141"/>
      <c r="F1" s="141"/>
      <c r="G1" s="142"/>
      <c r="H1" s="142"/>
      <c r="I1" s="142"/>
      <c r="J1" s="142"/>
      <c r="K1" s="260" t="s">
        <v>84</v>
      </c>
      <c r="L1" s="260"/>
      <c r="M1" s="260"/>
    </row>
    <row r="2" spans="1:14" s="143" customFormat="1" ht="22.5" customHeight="1">
      <c r="A2" s="144" t="s">
        <v>27</v>
      </c>
      <c r="B2" s="144"/>
      <c r="C2" s="144"/>
      <c r="D2" s="144"/>
      <c r="E2" s="144"/>
      <c r="F2" s="144"/>
      <c r="G2" s="142"/>
      <c r="H2" s="142"/>
      <c r="I2" s="145"/>
      <c r="J2" s="142"/>
      <c r="K2" s="146"/>
      <c r="L2" s="146"/>
      <c r="M2" s="147" t="s">
        <v>85</v>
      </c>
    </row>
    <row r="3" spans="1:14" s="143" customFormat="1" ht="22.5" customHeight="1">
      <c r="A3" s="148" t="str">
        <f>'PL_7,8'!A3</f>
        <v>สำหรับงวดเก้าเดือนสิ้นสุดวันที่ 30 กันยายน 2563 และ 2562</v>
      </c>
      <c r="B3" s="148"/>
      <c r="C3" s="148"/>
      <c r="D3" s="148"/>
      <c r="E3" s="148"/>
      <c r="F3" s="148"/>
      <c r="G3" s="142"/>
      <c r="H3" s="142"/>
      <c r="I3" s="142"/>
      <c r="J3" s="142"/>
      <c r="K3" s="142"/>
      <c r="L3" s="142"/>
      <c r="M3" s="142"/>
    </row>
    <row r="4" spans="1:14" ht="6" customHeight="1">
      <c r="A4" s="149"/>
      <c r="B4" s="149"/>
      <c r="C4" s="149"/>
      <c r="D4" s="149"/>
      <c r="E4" s="149"/>
      <c r="F4" s="149"/>
    </row>
    <row r="5" spans="1:14" ht="20.25" customHeight="1">
      <c r="A5" s="150"/>
      <c r="B5" s="150"/>
      <c r="C5" s="150"/>
      <c r="D5" s="150"/>
      <c r="E5" s="150"/>
      <c r="F5" s="150"/>
      <c r="G5" s="261" t="s">
        <v>40</v>
      </c>
      <c r="H5" s="261"/>
      <c r="I5" s="261"/>
      <c r="J5" s="261"/>
      <c r="K5" s="261"/>
      <c r="L5" s="261"/>
      <c r="M5" s="261"/>
    </row>
    <row r="6" spans="1:14" ht="20.25" customHeight="1">
      <c r="E6" s="150"/>
      <c r="G6" s="262" t="s">
        <v>32</v>
      </c>
      <c r="H6" s="262"/>
      <c r="I6" s="262"/>
      <c r="J6" s="151"/>
      <c r="K6" s="262" t="s">
        <v>39</v>
      </c>
      <c r="L6" s="262"/>
      <c r="M6" s="262"/>
    </row>
    <row r="7" spans="1:14" ht="20.25" customHeight="1">
      <c r="E7" s="150"/>
      <c r="G7" s="152">
        <f>'PL_7,8'!G6</f>
        <v>2563</v>
      </c>
      <c r="H7" s="153"/>
      <c r="I7" s="152">
        <f>'PL_7,8'!I6</f>
        <v>2562</v>
      </c>
      <c r="J7" s="154"/>
      <c r="K7" s="152">
        <f>'PL_7,8'!G6</f>
        <v>2563</v>
      </c>
      <c r="L7" s="153"/>
      <c r="M7" s="152">
        <f>'PL_7,8'!I6</f>
        <v>2562</v>
      </c>
    </row>
    <row r="8" spans="1:14" ht="20.25" customHeight="1">
      <c r="A8" s="150" t="s">
        <v>28</v>
      </c>
      <c r="B8" s="150"/>
      <c r="C8" s="150"/>
      <c r="D8" s="150"/>
      <c r="E8" s="150"/>
      <c r="F8" s="150"/>
      <c r="G8" s="155"/>
      <c r="H8" s="151"/>
      <c r="I8" s="155"/>
      <c r="J8" s="155"/>
      <c r="K8" s="155"/>
      <c r="L8" s="155"/>
      <c r="M8" s="155"/>
      <c r="N8" s="57"/>
    </row>
    <row r="9" spans="1:14" ht="20.25" customHeight="1">
      <c r="A9" s="156" t="s">
        <v>172</v>
      </c>
      <c r="B9" s="156"/>
      <c r="C9" s="156"/>
      <c r="D9" s="156"/>
      <c r="E9" s="156"/>
      <c r="F9" s="156"/>
      <c r="G9" s="157">
        <f>'PL_7,8'!G30</f>
        <v>70334</v>
      </c>
      <c r="H9" s="137"/>
      <c r="I9" s="137">
        <f>'PL_7,8'!I30</f>
        <v>37498</v>
      </c>
      <c r="K9" s="157">
        <f>'PL_7,8'!K30</f>
        <v>77063</v>
      </c>
      <c r="M9" s="137">
        <f>'PL_7,8'!M30</f>
        <v>28442</v>
      </c>
      <c r="N9" s="158"/>
    </row>
    <row r="10" spans="1:14" ht="20.25" customHeight="1">
      <c r="A10" s="156" t="s">
        <v>36</v>
      </c>
      <c r="B10" s="156"/>
      <c r="C10" s="156"/>
      <c r="D10" s="156"/>
      <c r="E10" s="156"/>
      <c r="F10" s="156"/>
      <c r="G10" s="157"/>
      <c r="H10" s="137"/>
      <c r="I10" s="137"/>
      <c r="K10" s="157"/>
      <c r="M10" s="137"/>
      <c r="N10" s="158"/>
    </row>
    <row r="11" spans="1:14" ht="20.25" customHeight="1">
      <c r="A11" s="156"/>
      <c r="B11" s="156" t="s">
        <v>248</v>
      </c>
      <c r="C11" s="156"/>
      <c r="D11" s="156"/>
      <c r="E11" s="156"/>
      <c r="F11" s="156"/>
      <c r="G11" s="157"/>
      <c r="H11" s="137"/>
      <c r="I11" s="137"/>
      <c r="K11" s="157"/>
      <c r="M11" s="137"/>
      <c r="N11" s="158"/>
    </row>
    <row r="12" spans="1:14" ht="20.25" customHeight="1">
      <c r="A12" s="156"/>
      <c r="B12" s="7"/>
      <c r="C12" s="156" t="s">
        <v>247</v>
      </c>
      <c r="D12" s="156"/>
      <c r="E12" s="156"/>
      <c r="F12" s="156"/>
      <c r="G12" s="157">
        <v>10928</v>
      </c>
      <c r="H12" s="137"/>
      <c r="I12" s="157">
        <v>545</v>
      </c>
      <c r="J12" s="137"/>
      <c r="K12" s="157">
        <v>1434</v>
      </c>
      <c r="L12" s="137"/>
      <c r="M12" s="157">
        <v>-993</v>
      </c>
      <c r="N12" s="158"/>
    </row>
    <row r="13" spans="1:14" ht="20.25" customHeight="1">
      <c r="A13" s="156"/>
      <c r="B13" s="156" t="s">
        <v>145</v>
      </c>
      <c r="C13" s="156"/>
      <c r="D13" s="156"/>
      <c r="E13" s="156"/>
      <c r="F13" s="156"/>
      <c r="G13" s="157"/>
      <c r="H13" s="137"/>
      <c r="I13" s="157"/>
      <c r="J13" s="137"/>
      <c r="K13" s="157"/>
      <c r="L13" s="137"/>
      <c r="M13" s="157"/>
      <c r="N13" s="158"/>
    </row>
    <row r="14" spans="1:14" ht="20.25" customHeight="1">
      <c r="A14" s="156"/>
      <c r="B14" s="7"/>
      <c r="C14" s="156" t="s">
        <v>146</v>
      </c>
      <c r="D14" s="156"/>
      <c r="E14" s="156"/>
      <c r="F14" s="156"/>
      <c r="G14" s="157">
        <v>4891</v>
      </c>
      <c r="H14" s="137"/>
      <c r="I14" s="157">
        <v>1700</v>
      </c>
      <c r="J14" s="137"/>
      <c r="K14" s="157">
        <v>-3825</v>
      </c>
      <c r="L14" s="137"/>
      <c r="M14" s="157">
        <v>155</v>
      </c>
      <c r="N14" s="57"/>
    </row>
    <row r="15" spans="1:14" ht="20.25" customHeight="1">
      <c r="A15" s="156"/>
      <c r="B15" s="156" t="s">
        <v>117</v>
      </c>
      <c r="C15" s="156"/>
      <c r="D15" s="156"/>
      <c r="E15" s="156"/>
      <c r="F15" s="156"/>
      <c r="G15" s="157">
        <v>120239</v>
      </c>
      <c r="H15" s="137"/>
      <c r="I15" s="157">
        <v>119088</v>
      </c>
      <c r="J15" s="137"/>
      <c r="K15" s="157">
        <v>67083</v>
      </c>
      <c r="L15" s="137"/>
      <c r="M15" s="157">
        <v>58283</v>
      </c>
      <c r="N15" s="158"/>
    </row>
    <row r="16" spans="1:14" ht="20.25" customHeight="1">
      <c r="A16" s="156"/>
      <c r="B16" s="156" t="s">
        <v>195</v>
      </c>
      <c r="C16" s="156"/>
      <c r="D16" s="156"/>
      <c r="E16" s="156"/>
      <c r="F16" s="156"/>
      <c r="G16" s="157">
        <v>3611</v>
      </c>
      <c r="H16" s="137"/>
      <c r="I16" s="157">
        <v>0</v>
      </c>
      <c r="J16" s="137"/>
      <c r="K16" s="157">
        <v>0</v>
      </c>
      <c r="L16" s="137"/>
      <c r="M16" s="157">
        <v>0</v>
      </c>
      <c r="N16" s="158"/>
    </row>
    <row r="17" spans="1:14" ht="20.25" customHeight="1">
      <c r="A17" s="156"/>
      <c r="B17" s="133" t="s">
        <v>167</v>
      </c>
      <c r="C17" s="156"/>
      <c r="D17" s="156"/>
      <c r="E17" s="156"/>
      <c r="F17" s="156"/>
      <c r="G17" s="157">
        <v>0</v>
      </c>
      <c r="H17" s="137"/>
      <c r="I17" s="157">
        <v>-154</v>
      </c>
      <c r="J17" s="137"/>
      <c r="K17" s="157">
        <v>0</v>
      </c>
      <c r="L17" s="137"/>
      <c r="M17" s="157">
        <v>0</v>
      </c>
      <c r="N17" s="158"/>
    </row>
    <row r="18" spans="1:14" ht="20.25" customHeight="1">
      <c r="A18" s="156"/>
      <c r="B18" s="156" t="s">
        <v>221</v>
      </c>
      <c r="C18" s="156"/>
      <c r="D18" s="156"/>
      <c r="E18" s="156"/>
      <c r="F18" s="156"/>
      <c r="G18" s="157"/>
      <c r="H18" s="137"/>
      <c r="I18" s="157"/>
      <c r="J18" s="137"/>
      <c r="K18" s="157"/>
      <c r="L18" s="137"/>
      <c r="M18" s="157"/>
      <c r="N18" s="158"/>
    </row>
    <row r="19" spans="1:14" ht="20.25" customHeight="1">
      <c r="A19" s="156"/>
      <c r="B19" s="7"/>
      <c r="C19" s="156" t="s">
        <v>222</v>
      </c>
      <c r="D19" s="156"/>
      <c r="E19" s="156"/>
      <c r="F19" s="156"/>
      <c r="G19" s="157">
        <v>0</v>
      </c>
      <c r="H19" s="137"/>
      <c r="I19" s="157">
        <v>-369</v>
      </c>
      <c r="J19" s="137"/>
      <c r="K19" s="157">
        <v>0</v>
      </c>
      <c r="L19" s="137"/>
      <c r="M19" s="157">
        <v>0</v>
      </c>
      <c r="N19" s="158"/>
    </row>
    <row r="20" spans="1:14" ht="20.25" customHeight="1">
      <c r="A20" s="156"/>
      <c r="B20" s="156" t="s">
        <v>170</v>
      </c>
      <c r="C20" s="156"/>
      <c r="D20" s="156"/>
      <c r="E20" s="156"/>
      <c r="F20" s="156"/>
      <c r="G20" s="157"/>
      <c r="H20" s="137"/>
      <c r="I20" s="157"/>
      <c r="J20" s="137"/>
      <c r="K20" s="157"/>
      <c r="L20" s="137"/>
      <c r="M20" s="157"/>
      <c r="N20" s="158"/>
    </row>
    <row r="21" spans="1:14" ht="20.25" customHeight="1">
      <c r="A21" s="156"/>
      <c r="B21" s="7"/>
      <c r="C21" s="156" t="s">
        <v>122</v>
      </c>
      <c r="D21" s="156"/>
      <c r="E21" s="156"/>
      <c r="F21" s="156"/>
      <c r="G21" s="76">
        <v>3645</v>
      </c>
      <c r="H21" s="137"/>
      <c r="I21" s="76">
        <v>-1152</v>
      </c>
      <c r="J21" s="137"/>
      <c r="K21" s="76">
        <v>1607</v>
      </c>
      <c r="L21" s="137"/>
      <c r="M21" s="76">
        <v>-1767</v>
      </c>
      <c r="N21" s="158"/>
    </row>
    <row r="22" spans="1:14" ht="20.25" customHeight="1">
      <c r="A22" s="156"/>
      <c r="B22" s="156" t="s">
        <v>175</v>
      </c>
      <c r="C22" s="156"/>
      <c r="D22" s="156"/>
      <c r="E22" s="156"/>
      <c r="F22" s="156"/>
      <c r="G22" s="137">
        <v>5162</v>
      </c>
      <c r="H22" s="137"/>
      <c r="I22" s="157">
        <v>-1722</v>
      </c>
      <c r="J22" s="137"/>
      <c r="K22" s="76">
        <v>0</v>
      </c>
      <c r="L22" s="137"/>
      <c r="M22" s="76">
        <v>0</v>
      </c>
      <c r="N22" s="158"/>
    </row>
    <row r="23" spans="1:14" ht="20.25" customHeight="1">
      <c r="A23" s="156"/>
      <c r="B23" s="156" t="s">
        <v>118</v>
      </c>
      <c r="C23" s="156"/>
      <c r="D23" s="156"/>
      <c r="E23" s="156"/>
      <c r="F23" s="156"/>
      <c r="G23" s="157">
        <v>-2395</v>
      </c>
      <c r="H23" s="137"/>
      <c r="I23" s="157">
        <v>-2393</v>
      </c>
      <c r="K23" s="76">
        <v>0</v>
      </c>
      <c r="M23" s="76">
        <v>0</v>
      </c>
      <c r="N23" s="158"/>
    </row>
    <row r="24" spans="1:14" ht="20.25" customHeight="1">
      <c r="A24" s="156"/>
      <c r="B24" s="156" t="s">
        <v>232</v>
      </c>
      <c r="C24" s="156"/>
      <c r="D24" s="156"/>
      <c r="E24" s="156"/>
      <c r="F24" s="156"/>
      <c r="G24" s="76">
        <v>-7</v>
      </c>
      <c r="H24" s="137"/>
      <c r="I24" s="76">
        <v>-19</v>
      </c>
      <c r="K24" s="138">
        <v>0</v>
      </c>
      <c r="M24" s="138">
        <v>0</v>
      </c>
      <c r="N24" s="158"/>
    </row>
    <row r="25" spans="1:14" ht="20.25" customHeight="1">
      <c r="A25" s="120"/>
      <c r="B25" s="120" t="s">
        <v>119</v>
      </c>
      <c r="C25" s="120"/>
      <c r="D25" s="120"/>
      <c r="E25" s="120"/>
      <c r="F25" s="120"/>
      <c r="G25" s="157">
        <v>3989</v>
      </c>
      <c r="H25" s="137"/>
      <c r="I25" s="157">
        <v>11427</v>
      </c>
      <c r="J25" s="137"/>
      <c r="K25" s="157">
        <v>2770</v>
      </c>
      <c r="L25" s="137"/>
      <c r="M25" s="157">
        <v>8708</v>
      </c>
      <c r="N25" s="159"/>
    </row>
    <row r="26" spans="1:14" ht="20.25" customHeight="1">
      <c r="A26" s="120"/>
      <c r="B26" s="120" t="s">
        <v>120</v>
      </c>
      <c r="C26" s="120"/>
      <c r="D26" s="120"/>
      <c r="E26" s="120"/>
      <c r="F26" s="120"/>
      <c r="G26" s="157">
        <v>0</v>
      </c>
      <c r="H26" s="137"/>
      <c r="I26" s="157">
        <v>0</v>
      </c>
      <c r="J26" s="137"/>
      <c r="K26" s="157">
        <v>-46139</v>
      </c>
      <c r="L26" s="137"/>
      <c r="M26" s="157">
        <v>-30236</v>
      </c>
      <c r="N26" s="159"/>
    </row>
    <row r="27" spans="1:14" ht="20.25" customHeight="1">
      <c r="A27" s="156"/>
      <c r="B27" s="156" t="s">
        <v>49</v>
      </c>
      <c r="C27" s="156"/>
      <c r="D27" s="156"/>
      <c r="E27" s="156"/>
      <c r="F27" s="156"/>
      <c r="G27" s="157">
        <v>-4830</v>
      </c>
      <c r="H27" s="137"/>
      <c r="I27" s="157">
        <v>-4469</v>
      </c>
      <c r="J27" s="137"/>
      <c r="K27" s="157">
        <v>-3357</v>
      </c>
      <c r="L27" s="137"/>
      <c r="M27" s="157">
        <v>-3602</v>
      </c>
      <c r="N27" s="57"/>
    </row>
    <row r="28" spans="1:14" ht="20.25" customHeight="1">
      <c r="A28" s="156"/>
      <c r="B28" s="156" t="s">
        <v>121</v>
      </c>
      <c r="C28" s="156"/>
      <c r="D28" s="156"/>
      <c r="E28" s="156"/>
      <c r="F28" s="156"/>
      <c r="G28" s="157">
        <v>22085</v>
      </c>
      <c r="H28" s="137"/>
      <c r="I28" s="157">
        <v>30214</v>
      </c>
      <c r="J28" s="137"/>
      <c r="K28" s="157">
        <v>24987</v>
      </c>
      <c r="L28" s="137"/>
      <c r="M28" s="157">
        <v>26706</v>
      </c>
      <c r="N28" s="57"/>
    </row>
    <row r="29" spans="1:14" ht="20.25" customHeight="1">
      <c r="A29" s="160"/>
      <c r="B29" s="160" t="s">
        <v>139</v>
      </c>
      <c r="C29" s="160"/>
      <c r="D29" s="160"/>
      <c r="E29" s="160"/>
      <c r="F29" s="160"/>
      <c r="G29" s="161">
        <v>13873</v>
      </c>
      <c r="H29" s="137"/>
      <c r="I29" s="161">
        <v>7502</v>
      </c>
      <c r="J29" s="137"/>
      <c r="K29" s="162">
        <v>3752</v>
      </c>
      <c r="L29" s="137"/>
      <c r="M29" s="162">
        <v>-4916</v>
      </c>
      <c r="N29" s="57"/>
    </row>
    <row r="30" spans="1:14" ht="20.25" customHeight="1">
      <c r="A30" s="150"/>
      <c r="B30" s="150"/>
      <c r="C30" s="150"/>
      <c r="D30" s="150"/>
      <c r="E30" s="150"/>
      <c r="F30" s="150"/>
      <c r="G30" s="163">
        <f>SUM(G9:G29)</f>
        <v>251525</v>
      </c>
      <c r="H30" s="137"/>
      <c r="I30" s="163">
        <f>SUM(I9:I29)</f>
        <v>197696</v>
      </c>
      <c r="J30" s="155"/>
      <c r="K30" s="163">
        <f>SUM(K9:K29)</f>
        <v>125375</v>
      </c>
      <c r="L30" s="155"/>
      <c r="M30" s="163">
        <f>SUM(M9:M29)</f>
        <v>80780</v>
      </c>
      <c r="N30" s="57"/>
    </row>
    <row r="31" spans="1:14" ht="20.25" customHeight="1">
      <c r="A31" s="149"/>
      <c r="B31" s="149" t="s">
        <v>123</v>
      </c>
      <c r="C31" s="149"/>
      <c r="D31" s="149"/>
      <c r="E31" s="149"/>
      <c r="F31" s="149"/>
      <c r="G31" s="163"/>
      <c r="H31" s="137"/>
      <c r="I31" s="163"/>
      <c r="J31" s="155"/>
      <c r="K31" s="163"/>
      <c r="L31" s="155"/>
      <c r="M31" s="163"/>
      <c r="N31" s="57"/>
    </row>
    <row r="32" spans="1:14" ht="20.25" customHeight="1">
      <c r="A32" s="150"/>
      <c r="B32" s="150" t="s">
        <v>124</v>
      </c>
      <c r="C32" s="150"/>
      <c r="D32" s="150"/>
      <c r="E32" s="150"/>
      <c r="F32" s="150"/>
      <c r="G32" s="163"/>
      <c r="H32" s="163"/>
      <c r="I32" s="163"/>
      <c r="J32" s="155"/>
      <c r="K32" s="163"/>
      <c r="L32" s="155"/>
      <c r="M32" s="163"/>
    </row>
    <row r="33" spans="1:14" ht="20.25" customHeight="1">
      <c r="A33" s="156"/>
      <c r="B33" s="156" t="s">
        <v>125</v>
      </c>
      <c r="C33" s="156"/>
      <c r="D33" s="156"/>
      <c r="E33" s="156"/>
      <c r="F33" s="156"/>
      <c r="G33" s="157">
        <v>74556</v>
      </c>
      <c r="H33" s="137"/>
      <c r="I33" s="157">
        <v>-74260</v>
      </c>
      <c r="J33" s="137"/>
      <c r="K33" s="157">
        <v>56185</v>
      </c>
      <c r="L33" s="137"/>
      <c r="M33" s="157">
        <v>-59511</v>
      </c>
      <c r="N33" s="158"/>
    </row>
    <row r="34" spans="1:14" ht="20.25" customHeight="1">
      <c r="A34" s="156"/>
      <c r="B34" s="156" t="s">
        <v>211</v>
      </c>
      <c r="C34" s="156"/>
      <c r="D34" s="156"/>
      <c r="E34" s="156"/>
      <c r="F34" s="156"/>
      <c r="G34" s="157">
        <v>17078</v>
      </c>
      <c r="H34" s="137"/>
      <c r="I34" s="157">
        <v>43539</v>
      </c>
      <c r="J34" s="137"/>
      <c r="K34" s="157">
        <v>12695</v>
      </c>
      <c r="L34" s="137"/>
      <c r="M34" s="157">
        <v>40486</v>
      </c>
      <c r="N34" s="158"/>
    </row>
    <row r="35" spans="1:14" ht="20.25" customHeight="1">
      <c r="A35" s="156"/>
      <c r="B35" s="156" t="s">
        <v>126</v>
      </c>
      <c r="C35" s="156"/>
      <c r="D35" s="156"/>
      <c r="E35" s="156"/>
      <c r="F35" s="156"/>
      <c r="G35" s="157">
        <v>-15050</v>
      </c>
      <c r="H35" s="137"/>
      <c r="I35" s="157">
        <v>-15708</v>
      </c>
      <c r="J35" s="163"/>
      <c r="K35" s="164">
        <v>-9042</v>
      </c>
      <c r="L35" s="163"/>
      <c r="M35" s="164">
        <v>-7816</v>
      </c>
      <c r="N35" s="158"/>
    </row>
    <row r="36" spans="1:14" ht="20.25" customHeight="1">
      <c r="A36" s="156"/>
      <c r="B36" s="156" t="s">
        <v>3</v>
      </c>
      <c r="C36" s="156"/>
      <c r="D36" s="156"/>
      <c r="E36" s="156"/>
      <c r="F36" s="156"/>
      <c r="G36" s="157">
        <v>692</v>
      </c>
      <c r="H36" s="137"/>
      <c r="I36" s="157">
        <v>1107</v>
      </c>
      <c r="J36" s="163"/>
      <c r="K36" s="165">
        <v>691</v>
      </c>
      <c r="L36" s="163"/>
      <c r="M36" s="165">
        <v>1107</v>
      </c>
      <c r="N36" s="158"/>
    </row>
    <row r="37" spans="1:14" ht="20.25" customHeight="1">
      <c r="A37" s="156"/>
      <c r="B37" s="156" t="s">
        <v>41</v>
      </c>
      <c r="C37" s="156"/>
      <c r="D37" s="156"/>
      <c r="E37" s="156"/>
      <c r="F37" s="156"/>
      <c r="G37" s="76">
        <v>2</v>
      </c>
      <c r="H37" s="137"/>
      <c r="I37" s="76">
        <v>-1508</v>
      </c>
      <c r="J37" s="163"/>
      <c r="K37" s="76">
        <v>0</v>
      </c>
      <c r="L37" s="163"/>
      <c r="M37" s="76">
        <v>0</v>
      </c>
      <c r="N37" s="158"/>
    </row>
    <row r="38" spans="1:14" ht="20.25" customHeight="1">
      <c r="A38" s="156"/>
      <c r="B38" s="156"/>
      <c r="C38" s="156"/>
      <c r="D38" s="156"/>
      <c r="E38" s="156"/>
      <c r="F38" s="156"/>
      <c r="G38" s="76"/>
      <c r="H38" s="137"/>
      <c r="I38" s="76"/>
      <c r="J38" s="163"/>
      <c r="K38" s="76"/>
      <c r="L38" s="163"/>
      <c r="M38" s="76"/>
      <c r="N38" s="158"/>
    </row>
    <row r="39" spans="1:14" ht="20.25" customHeight="1">
      <c r="A39" s="156"/>
      <c r="B39" s="156"/>
      <c r="C39" s="156"/>
      <c r="D39" s="156"/>
      <c r="E39" s="156"/>
      <c r="F39" s="156"/>
      <c r="G39" s="76"/>
      <c r="H39" s="137"/>
      <c r="I39" s="76"/>
      <c r="J39" s="163"/>
      <c r="K39" s="76"/>
      <c r="L39" s="163"/>
      <c r="M39" s="76"/>
      <c r="N39" s="158"/>
    </row>
    <row r="40" spans="1:14" ht="20.25" customHeight="1">
      <c r="A40" s="156"/>
      <c r="B40" s="156"/>
      <c r="C40" s="156"/>
      <c r="D40" s="156"/>
      <c r="E40" s="156"/>
      <c r="F40" s="156"/>
      <c r="G40" s="76"/>
      <c r="H40" s="137"/>
      <c r="I40" s="76"/>
      <c r="J40" s="163"/>
      <c r="K40" s="76"/>
      <c r="L40" s="163"/>
      <c r="M40" s="76"/>
      <c r="N40" s="158"/>
    </row>
    <row r="41" spans="1:14" ht="20.25" customHeight="1">
      <c r="A41" s="156"/>
      <c r="B41" s="156"/>
      <c r="C41" s="156"/>
      <c r="D41" s="156"/>
      <c r="E41" s="156"/>
      <c r="F41" s="156"/>
      <c r="G41" s="76"/>
      <c r="H41" s="137"/>
      <c r="I41" s="76"/>
      <c r="J41" s="163"/>
      <c r="K41" s="76"/>
      <c r="L41" s="163"/>
      <c r="M41" s="76"/>
      <c r="N41" s="158"/>
    </row>
    <row r="42" spans="1:14" ht="20.25" customHeight="1">
      <c r="A42" s="156"/>
      <c r="B42" s="156"/>
      <c r="C42" s="156"/>
      <c r="D42" s="156"/>
      <c r="E42" s="156"/>
      <c r="F42" s="156"/>
      <c r="G42" s="76"/>
      <c r="H42" s="137"/>
      <c r="I42" s="76"/>
      <c r="J42" s="163"/>
      <c r="K42" s="76"/>
      <c r="L42" s="163"/>
      <c r="M42" s="76"/>
      <c r="N42" s="158"/>
    </row>
    <row r="43" spans="1:14" s="143" customFormat="1" ht="20.25" customHeight="1">
      <c r="A43" s="141" t="s">
        <v>53</v>
      </c>
      <c r="B43" s="141"/>
      <c r="C43" s="141"/>
      <c r="D43" s="141"/>
      <c r="E43" s="141"/>
      <c r="F43" s="141"/>
      <c r="G43" s="142"/>
      <c r="H43" s="142"/>
      <c r="I43" s="142"/>
      <c r="J43" s="142"/>
      <c r="K43" s="260" t="s">
        <v>84</v>
      </c>
      <c r="L43" s="260"/>
      <c r="M43" s="260"/>
    </row>
    <row r="44" spans="1:14" s="143" customFormat="1" ht="20.25" customHeight="1">
      <c r="A44" s="144" t="s">
        <v>48</v>
      </c>
      <c r="B44" s="144"/>
      <c r="C44" s="144"/>
      <c r="D44" s="144"/>
      <c r="E44" s="144"/>
      <c r="F44" s="144"/>
      <c r="G44" s="142"/>
      <c r="H44" s="142"/>
      <c r="I44" s="142"/>
      <c r="J44" s="142"/>
      <c r="K44" s="146"/>
      <c r="L44" s="146"/>
      <c r="M44" s="147" t="s">
        <v>85</v>
      </c>
    </row>
    <row r="45" spans="1:14" s="143" customFormat="1" ht="20.25" customHeight="1">
      <c r="A45" s="166" t="str">
        <f>'PL_7,8'!A3</f>
        <v>สำหรับงวดเก้าเดือนสิ้นสุดวันที่ 30 กันยายน 2563 และ 2562</v>
      </c>
      <c r="B45" s="166"/>
      <c r="C45" s="166"/>
      <c r="D45" s="166"/>
      <c r="E45" s="166"/>
      <c r="F45" s="166"/>
      <c r="G45" s="142"/>
      <c r="H45" s="142"/>
      <c r="I45" s="142"/>
      <c r="J45" s="142"/>
      <c r="K45" s="142"/>
      <c r="L45" s="142"/>
      <c r="M45" s="142"/>
    </row>
    <row r="46" spans="1:14" ht="20.25" customHeight="1">
      <c r="A46" s="149"/>
      <c r="B46" s="149"/>
      <c r="C46" s="149"/>
      <c r="D46" s="149"/>
      <c r="E46" s="149"/>
      <c r="F46" s="149"/>
    </row>
    <row r="47" spans="1:14" ht="20.25" customHeight="1">
      <c r="G47" s="261" t="s">
        <v>40</v>
      </c>
      <c r="H47" s="261"/>
      <c r="I47" s="261"/>
      <c r="J47" s="261"/>
      <c r="K47" s="261"/>
      <c r="L47" s="261"/>
      <c r="M47" s="261"/>
    </row>
    <row r="48" spans="1:14" ht="20.25" customHeight="1">
      <c r="G48" s="262" t="s">
        <v>32</v>
      </c>
      <c r="H48" s="262"/>
      <c r="I48" s="262"/>
      <c r="J48" s="151"/>
      <c r="K48" s="262" t="s">
        <v>39</v>
      </c>
      <c r="L48" s="262"/>
      <c r="M48" s="262"/>
    </row>
    <row r="49" spans="1:14" ht="20.25" customHeight="1">
      <c r="G49" s="152">
        <f>'PL_7,8'!G6</f>
        <v>2563</v>
      </c>
      <c r="H49" s="153"/>
      <c r="I49" s="152">
        <f>'PL_7,8'!I6</f>
        <v>2562</v>
      </c>
      <c r="J49" s="154"/>
      <c r="K49" s="152">
        <f>'PL_7,8'!G6</f>
        <v>2563</v>
      </c>
      <c r="L49" s="153"/>
      <c r="M49" s="152">
        <f>'PL_7,8'!I6</f>
        <v>2562</v>
      </c>
    </row>
    <row r="50" spans="1:14" ht="7.5" customHeight="1">
      <c r="G50" s="245"/>
      <c r="H50" s="153"/>
      <c r="I50" s="245"/>
      <c r="J50" s="154"/>
      <c r="K50" s="245"/>
      <c r="L50" s="153"/>
      <c r="M50" s="245"/>
    </row>
    <row r="51" spans="1:14" ht="20.25" customHeight="1">
      <c r="A51" s="150"/>
      <c r="B51" s="150" t="s">
        <v>127</v>
      </c>
      <c r="C51" s="150"/>
      <c r="D51" s="150"/>
      <c r="F51" s="150"/>
      <c r="G51" s="157"/>
      <c r="H51" s="137"/>
      <c r="I51" s="157"/>
      <c r="J51" s="163"/>
      <c r="K51" s="76"/>
      <c r="L51" s="163"/>
      <c r="M51" s="76"/>
      <c r="N51" s="158"/>
    </row>
    <row r="52" spans="1:14" ht="20.25" customHeight="1">
      <c r="A52" s="156"/>
      <c r="B52" s="156" t="s">
        <v>11</v>
      </c>
      <c r="C52" s="156"/>
      <c r="D52" s="156"/>
      <c r="F52" s="156"/>
      <c r="G52" s="157">
        <v>-61983</v>
      </c>
      <c r="H52" s="137"/>
      <c r="I52" s="157">
        <v>59723</v>
      </c>
      <c r="J52" s="163"/>
      <c r="K52" s="164">
        <v>-17181</v>
      </c>
      <c r="L52" s="163"/>
      <c r="M52" s="164">
        <v>64624</v>
      </c>
      <c r="N52" s="158"/>
    </row>
    <row r="53" spans="1:14" ht="20.25" customHeight="1">
      <c r="A53" s="156"/>
      <c r="B53" s="156" t="s">
        <v>215</v>
      </c>
      <c r="C53" s="156"/>
      <c r="D53" s="156"/>
      <c r="F53" s="156"/>
      <c r="G53" s="164">
        <v>-21439</v>
      </c>
      <c r="H53" s="163"/>
      <c r="I53" s="164">
        <v>-3180</v>
      </c>
      <c r="J53" s="163"/>
      <c r="K53" s="164">
        <v>-17839</v>
      </c>
      <c r="L53" s="163"/>
      <c r="M53" s="164">
        <v>-6295</v>
      </c>
      <c r="N53" s="158"/>
    </row>
    <row r="54" spans="1:14" ht="20.25" customHeight="1">
      <c r="A54" s="156"/>
      <c r="B54" s="156" t="s">
        <v>128</v>
      </c>
      <c r="C54" s="156"/>
      <c r="D54" s="156"/>
      <c r="F54" s="156"/>
      <c r="G54" s="164">
        <v>-1785</v>
      </c>
      <c r="H54" s="163"/>
      <c r="I54" s="164">
        <v>-924</v>
      </c>
      <c r="J54" s="163"/>
      <c r="K54" s="164">
        <v>-1609</v>
      </c>
      <c r="L54" s="163"/>
      <c r="M54" s="164">
        <v>-924</v>
      </c>
      <c r="N54" s="158"/>
    </row>
    <row r="55" spans="1:14" ht="20.25" customHeight="1">
      <c r="A55" s="156" t="s">
        <v>72</v>
      </c>
      <c r="B55" s="156"/>
      <c r="C55" s="156"/>
      <c r="D55" s="156"/>
      <c r="F55" s="156"/>
      <c r="G55" s="167">
        <f>SUM(G52:G54,G30:G37)</f>
        <v>243596</v>
      </c>
      <c r="H55" s="137"/>
      <c r="I55" s="167">
        <f>SUM(I52:I54,I30:I37)</f>
        <v>206485</v>
      </c>
      <c r="J55" s="137"/>
      <c r="K55" s="167">
        <f>SUM(K52:K54,K30:K37)</f>
        <v>149275</v>
      </c>
      <c r="L55" s="137"/>
      <c r="M55" s="167">
        <f>SUM(M52:M54,M30:M37)</f>
        <v>112451</v>
      </c>
    </row>
    <row r="56" spans="1:14" ht="20.25" customHeight="1">
      <c r="A56" s="156"/>
      <c r="B56" s="156" t="s">
        <v>129</v>
      </c>
      <c r="C56" s="156"/>
      <c r="D56" s="156"/>
      <c r="F56" s="156"/>
      <c r="G56" s="76">
        <v>-11173</v>
      </c>
      <c r="H56" s="137"/>
      <c r="I56" s="76">
        <v>-8443</v>
      </c>
      <c r="J56" s="137"/>
      <c r="K56" s="76">
        <v>0</v>
      </c>
      <c r="L56" s="137"/>
      <c r="M56" s="76">
        <v>0</v>
      </c>
    </row>
    <row r="57" spans="1:14" ht="20.25" customHeight="1">
      <c r="A57" s="150" t="s">
        <v>153</v>
      </c>
      <c r="B57" s="150"/>
      <c r="C57" s="150"/>
      <c r="D57" s="150"/>
      <c r="F57" s="150"/>
      <c r="G57" s="168">
        <f>G55+G56</f>
        <v>232423</v>
      </c>
      <c r="H57" s="137"/>
      <c r="I57" s="168">
        <f>I55+I56</f>
        <v>198042</v>
      </c>
      <c r="K57" s="168">
        <f>K55+K56</f>
        <v>149275</v>
      </c>
      <c r="M57" s="168">
        <f>M55+M56</f>
        <v>112451</v>
      </c>
    </row>
    <row r="58" spans="1:14" ht="20.25" customHeight="1">
      <c r="A58" s="150"/>
      <c r="B58" s="150"/>
      <c r="C58" s="150"/>
      <c r="D58" s="150"/>
      <c r="F58" s="150"/>
      <c r="G58" s="163"/>
      <c r="H58" s="137"/>
      <c r="I58" s="163"/>
      <c r="K58" s="163"/>
      <c r="M58" s="163"/>
    </row>
    <row r="59" spans="1:14" ht="20.25" customHeight="1">
      <c r="A59" s="149" t="s">
        <v>29</v>
      </c>
      <c r="B59" s="149"/>
      <c r="C59" s="149"/>
      <c r="D59" s="149"/>
      <c r="F59" s="149"/>
      <c r="G59" s="169"/>
      <c r="H59" s="169"/>
      <c r="I59" s="169"/>
      <c r="J59" s="169"/>
      <c r="K59" s="169"/>
      <c r="L59" s="169"/>
      <c r="M59" s="169"/>
    </row>
    <row r="60" spans="1:14" ht="20.25" customHeight="1">
      <c r="A60" s="156" t="s">
        <v>49</v>
      </c>
      <c r="B60" s="156"/>
      <c r="C60" s="156"/>
      <c r="D60" s="156"/>
      <c r="F60" s="156"/>
      <c r="G60" s="76">
        <v>380</v>
      </c>
      <c r="H60" s="137"/>
      <c r="I60" s="76">
        <v>2189</v>
      </c>
      <c r="J60" s="137"/>
      <c r="K60" s="157">
        <v>3488</v>
      </c>
      <c r="L60" s="137"/>
      <c r="M60" s="157">
        <v>3580</v>
      </c>
      <c r="N60" s="160"/>
    </row>
    <row r="61" spans="1:14" ht="20.25" customHeight="1">
      <c r="A61" s="160" t="s">
        <v>233</v>
      </c>
      <c r="B61" s="160"/>
      <c r="C61" s="160"/>
      <c r="D61" s="160"/>
      <c r="F61" s="160"/>
      <c r="G61" s="76">
        <v>0</v>
      </c>
      <c r="H61" s="137"/>
      <c r="I61" s="76">
        <v>198</v>
      </c>
      <c r="J61" s="137"/>
      <c r="K61" s="170">
        <v>0</v>
      </c>
      <c r="L61" s="137"/>
      <c r="M61" s="170">
        <v>3</v>
      </c>
      <c r="N61" s="160"/>
    </row>
    <row r="62" spans="1:14" ht="20.25" customHeight="1">
      <c r="A62" s="160" t="s">
        <v>101</v>
      </c>
      <c r="B62" s="160"/>
      <c r="C62" s="160"/>
      <c r="D62" s="160"/>
      <c r="F62" s="160"/>
      <c r="G62" s="76">
        <v>0</v>
      </c>
      <c r="H62" s="137"/>
      <c r="I62" s="76">
        <v>2088</v>
      </c>
      <c r="J62" s="137"/>
      <c r="K62" s="170">
        <v>0</v>
      </c>
      <c r="L62" s="137"/>
      <c r="M62" s="170">
        <v>0</v>
      </c>
      <c r="N62" s="160"/>
    </row>
    <row r="63" spans="1:14" ht="20.25" customHeight="1">
      <c r="A63" s="156" t="s">
        <v>196</v>
      </c>
      <c r="B63" s="156"/>
      <c r="C63" s="156"/>
      <c r="D63" s="156"/>
      <c r="F63" s="156"/>
      <c r="G63" s="151">
        <v>-7750</v>
      </c>
      <c r="H63" s="137"/>
      <c r="I63" s="151">
        <v>-26390</v>
      </c>
      <c r="J63" s="137"/>
      <c r="K63" s="170">
        <v>32100</v>
      </c>
      <c r="L63" s="137"/>
      <c r="M63" s="170">
        <v>-24600</v>
      </c>
      <c r="N63" s="160"/>
    </row>
    <row r="64" spans="1:14" ht="20.25" customHeight="1">
      <c r="A64" s="156" t="s">
        <v>100</v>
      </c>
      <c r="B64" s="156"/>
      <c r="C64" s="156"/>
      <c r="D64" s="156"/>
      <c r="F64" s="156"/>
      <c r="G64" s="76">
        <v>0</v>
      </c>
      <c r="H64" s="137"/>
      <c r="I64" s="76">
        <v>0</v>
      </c>
      <c r="J64" s="137"/>
      <c r="K64" s="157">
        <v>46139</v>
      </c>
      <c r="L64" s="137"/>
      <c r="M64" s="157">
        <v>30236</v>
      </c>
      <c r="N64" s="160"/>
    </row>
    <row r="65" spans="1:14" ht="20.25" customHeight="1">
      <c r="A65" s="176" t="s">
        <v>176</v>
      </c>
      <c r="B65" s="176"/>
      <c r="G65" s="151">
        <v>0</v>
      </c>
      <c r="H65" s="137"/>
      <c r="I65" s="151">
        <v>982</v>
      </c>
      <c r="J65" s="137"/>
      <c r="K65" s="155">
        <v>0</v>
      </c>
      <c r="L65" s="137"/>
      <c r="M65" s="155">
        <v>0</v>
      </c>
      <c r="N65" s="195"/>
    </row>
    <row r="66" spans="1:14" ht="20.25" customHeight="1">
      <c r="A66" s="156" t="s">
        <v>197</v>
      </c>
      <c r="B66" s="156"/>
      <c r="C66" s="156"/>
      <c r="D66" s="156"/>
      <c r="E66" s="156"/>
      <c r="F66" s="156"/>
      <c r="G66" s="76"/>
      <c r="H66" s="137"/>
      <c r="I66" s="76"/>
      <c r="J66" s="137"/>
      <c r="K66" s="137"/>
      <c r="L66" s="137"/>
      <c r="M66" s="157"/>
      <c r="N66" s="160"/>
    </row>
    <row r="67" spans="1:14" ht="20.25" customHeight="1">
      <c r="A67" s="156"/>
      <c r="B67" s="156" t="s">
        <v>198</v>
      </c>
      <c r="C67" s="156"/>
      <c r="D67" s="156"/>
      <c r="E67" s="156"/>
      <c r="F67" s="156"/>
      <c r="G67" s="76">
        <v>5172</v>
      </c>
      <c r="H67" s="137"/>
      <c r="I67" s="76">
        <v>0</v>
      </c>
      <c r="J67" s="137"/>
      <c r="K67" s="137">
        <v>0</v>
      </c>
      <c r="L67" s="137"/>
      <c r="M67" s="157">
        <v>0</v>
      </c>
      <c r="N67" s="160"/>
    </row>
    <row r="68" spans="1:14" ht="20.25" customHeight="1">
      <c r="A68" s="176" t="s">
        <v>199</v>
      </c>
      <c r="B68" s="176"/>
      <c r="E68" s="184"/>
      <c r="G68" s="151">
        <v>-11368</v>
      </c>
      <c r="H68" s="137"/>
      <c r="I68" s="151">
        <v>-2451</v>
      </c>
      <c r="J68" s="137"/>
      <c r="K68" s="155">
        <v>-8877</v>
      </c>
      <c r="L68" s="137"/>
      <c r="M68" s="155">
        <v>-1475</v>
      </c>
      <c r="N68" s="195"/>
    </row>
    <row r="69" spans="1:14" ht="20.25" customHeight="1">
      <c r="A69" s="171" t="s">
        <v>151</v>
      </c>
      <c r="B69" s="171"/>
      <c r="C69" s="171"/>
      <c r="D69" s="171"/>
      <c r="E69" s="171"/>
      <c r="F69" s="171"/>
      <c r="G69" s="76">
        <v>0</v>
      </c>
      <c r="H69" s="137"/>
      <c r="I69" s="76">
        <v>-6326</v>
      </c>
      <c r="K69" s="138">
        <v>0</v>
      </c>
      <c r="M69" s="138">
        <v>0</v>
      </c>
    </row>
    <row r="70" spans="1:14" ht="20.25" customHeight="1">
      <c r="A70" s="172" t="s">
        <v>154</v>
      </c>
      <c r="B70" s="172"/>
      <c r="C70" s="172"/>
      <c r="D70" s="172"/>
      <c r="E70" s="172"/>
      <c r="F70" s="172"/>
      <c r="G70" s="76">
        <v>-97622</v>
      </c>
      <c r="H70" s="137"/>
      <c r="I70" s="76">
        <v>-86291</v>
      </c>
      <c r="J70" s="137"/>
      <c r="K70" s="157">
        <v>-92256</v>
      </c>
      <c r="L70" s="137"/>
      <c r="M70" s="157">
        <v>-52988</v>
      </c>
    </row>
    <row r="71" spans="1:14" ht="20.25" customHeight="1">
      <c r="A71" s="120" t="s">
        <v>223</v>
      </c>
      <c r="B71" s="172"/>
      <c r="C71" s="172"/>
      <c r="D71" s="172"/>
      <c r="E71" s="172"/>
      <c r="F71" s="172"/>
      <c r="G71" s="76">
        <v>0</v>
      </c>
      <c r="H71" s="137"/>
      <c r="I71" s="76">
        <v>369</v>
      </c>
      <c r="J71" s="137"/>
      <c r="K71" s="157">
        <v>0</v>
      </c>
      <c r="L71" s="137"/>
      <c r="M71" s="157">
        <v>0</v>
      </c>
    </row>
    <row r="72" spans="1:14" ht="20.25" customHeight="1">
      <c r="A72" s="120" t="s">
        <v>208</v>
      </c>
      <c r="B72" s="7"/>
      <c r="C72" s="7"/>
      <c r="D72" s="7"/>
      <c r="E72" s="7"/>
      <c r="F72" s="7"/>
      <c r="G72" s="76">
        <v>2983</v>
      </c>
      <c r="H72" s="137"/>
      <c r="I72" s="76">
        <v>5066</v>
      </c>
      <c r="K72" s="138">
        <v>2119</v>
      </c>
      <c r="M72" s="138">
        <v>5006</v>
      </c>
    </row>
    <row r="73" spans="1:14" ht="20.25" customHeight="1">
      <c r="A73" s="171" t="s">
        <v>104</v>
      </c>
      <c r="B73" s="171"/>
      <c r="C73" s="171"/>
      <c r="D73" s="171"/>
      <c r="E73" s="171"/>
      <c r="F73" s="171"/>
      <c r="G73" s="138">
        <v>-142</v>
      </c>
      <c r="H73" s="137"/>
      <c r="I73" s="138">
        <v>-759</v>
      </c>
      <c r="J73" s="137"/>
      <c r="K73" s="138">
        <v>-68</v>
      </c>
      <c r="L73" s="137"/>
      <c r="M73" s="138">
        <v>-711</v>
      </c>
    </row>
    <row r="74" spans="1:14" ht="20.25" customHeight="1">
      <c r="A74" s="171" t="s">
        <v>238</v>
      </c>
      <c r="B74" s="171"/>
      <c r="C74" s="171"/>
      <c r="D74" s="171"/>
      <c r="E74" s="171"/>
      <c r="F74" s="171"/>
      <c r="G74" s="138">
        <v>654</v>
      </c>
      <c r="H74" s="137"/>
      <c r="I74" s="138">
        <v>0</v>
      </c>
      <c r="J74" s="137"/>
      <c r="K74" s="138">
        <v>654</v>
      </c>
      <c r="L74" s="137"/>
      <c r="M74" s="138">
        <v>0</v>
      </c>
    </row>
    <row r="75" spans="1:14" ht="20.25" customHeight="1">
      <c r="A75" s="156" t="s">
        <v>227</v>
      </c>
      <c r="C75" s="156"/>
      <c r="D75" s="156"/>
      <c r="E75" s="156"/>
      <c r="F75" s="156"/>
      <c r="G75" s="76">
        <v>41</v>
      </c>
      <c r="H75" s="137"/>
      <c r="I75" s="76">
        <v>88</v>
      </c>
      <c r="J75" s="163"/>
      <c r="K75" s="157">
        <v>344</v>
      </c>
      <c r="L75" s="163"/>
      <c r="M75" s="76">
        <v>-59</v>
      </c>
      <c r="N75" s="158"/>
    </row>
    <row r="76" spans="1:14" ht="20.25" customHeight="1">
      <c r="A76" s="173" t="s">
        <v>234</v>
      </c>
      <c r="B76" s="173"/>
      <c r="C76" s="173"/>
      <c r="D76" s="173"/>
      <c r="E76" s="173"/>
      <c r="F76" s="173"/>
      <c r="G76" s="174">
        <f>SUM(G60:G75)</f>
        <v>-107652</v>
      </c>
      <c r="H76" s="137"/>
      <c r="I76" s="174">
        <f>SUM(I60:I75)</f>
        <v>-111237</v>
      </c>
      <c r="K76" s="174">
        <f>SUM(K60:K75)</f>
        <v>-16357</v>
      </c>
      <c r="M76" s="174">
        <f>SUM(M60:M75)</f>
        <v>-41008</v>
      </c>
    </row>
    <row r="77" spans="1:14" ht="20.25" customHeight="1">
      <c r="A77" s="173"/>
      <c r="B77" s="173"/>
      <c r="C77" s="173"/>
      <c r="D77" s="173"/>
      <c r="E77" s="173"/>
      <c r="F77" s="173"/>
      <c r="G77" s="76"/>
      <c r="H77" s="137"/>
      <c r="I77" s="151"/>
      <c r="K77" s="163"/>
      <c r="M77" s="163"/>
    </row>
    <row r="78" spans="1:14" ht="20.25" customHeight="1">
      <c r="A78" s="173"/>
      <c r="B78" s="173"/>
      <c r="C78" s="173"/>
      <c r="D78" s="173"/>
      <c r="E78" s="173"/>
      <c r="F78" s="173"/>
      <c r="G78" s="76"/>
      <c r="H78" s="137"/>
      <c r="I78" s="151"/>
      <c r="K78" s="163"/>
      <c r="M78" s="163"/>
    </row>
    <row r="79" spans="1:14" ht="20.25" customHeight="1">
      <c r="A79" s="173"/>
      <c r="B79" s="173"/>
      <c r="C79" s="173"/>
      <c r="D79" s="173"/>
      <c r="E79" s="173"/>
      <c r="F79" s="173"/>
      <c r="G79" s="76"/>
      <c r="H79" s="137"/>
      <c r="I79" s="151"/>
      <c r="K79" s="163"/>
      <c r="M79" s="163"/>
    </row>
    <row r="80" spans="1:14" ht="20.25" customHeight="1">
      <c r="A80" s="173"/>
      <c r="B80" s="173"/>
      <c r="C80" s="173"/>
      <c r="D80" s="173"/>
      <c r="E80" s="173"/>
      <c r="F80" s="173"/>
      <c r="G80" s="76"/>
      <c r="H80" s="137"/>
      <c r="I80" s="151"/>
      <c r="K80" s="163"/>
      <c r="M80" s="163"/>
    </row>
    <row r="81" spans="1:14" ht="20.25" customHeight="1">
      <c r="A81" s="173"/>
      <c r="B81" s="173"/>
      <c r="C81" s="173"/>
      <c r="D81" s="173"/>
      <c r="E81" s="173"/>
      <c r="F81" s="173"/>
      <c r="G81" s="76"/>
      <c r="H81" s="137"/>
      <c r="I81" s="151"/>
      <c r="K81" s="163"/>
      <c r="M81" s="163"/>
    </row>
    <row r="82" spans="1:14" ht="20.25" customHeight="1">
      <c r="A82" s="173"/>
      <c r="B82" s="173"/>
      <c r="C82" s="173"/>
      <c r="D82" s="173"/>
      <c r="E82" s="173"/>
      <c r="F82" s="173"/>
      <c r="G82" s="76"/>
      <c r="H82" s="137"/>
      <c r="I82" s="151"/>
      <c r="K82" s="163"/>
      <c r="M82" s="163"/>
    </row>
    <row r="83" spans="1:14" ht="20.25" customHeight="1">
      <c r="A83" s="173"/>
      <c r="B83" s="173"/>
      <c r="C83" s="173"/>
      <c r="D83" s="173"/>
      <c r="E83" s="173"/>
      <c r="F83" s="173"/>
      <c r="G83" s="76"/>
      <c r="H83" s="137"/>
      <c r="I83" s="151"/>
      <c r="K83" s="163"/>
      <c r="M83" s="163"/>
    </row>
    <row r="84" spans="1:14" ht="20.25" customHeight="1">
      <c r="A84" s="173"/>
      <c r="B84" s="173"/>
      <c r="C84" s="173"/>
      <c r="D84" s="173"/>
      <c r="E84" s="173"/>
      <c r="F84" s="173"/>
      <c r="G84" s="76"/>
      <c r="H84" s="137"/>
      <c r="I84" s="151"/>
      <c r="K84" s="163"/>
      <c r="M84" s="163"/>
    </row>
    <row r="85" spans="1:14" s="143" customFormat="1" ht="20.25" customHeight="1">
      <c r="A85" s="141" t="s">
        <v>53</v>
      </c>
      <c r="B85" s="141"/>
      <c r="C85" s="141"/>
      <c r="D85" s="141"/>
      <c r="E85" s="141"/>
      <c r="F85" s="141"/>
      <c r="G85" s="142"/>
      <c r="H85" s="142"/>
      <c r="I85" s="142"/>
      <c r="J85" s="142"/>
      <c r="K85" s="260" t="s">
        <v>84</v>
      </c>
      <c r="L85" s="260"/>
      <c r="M85" s="260"/>
    </row>
    <row r="86" spans="1:14" s="143" customFormat="1" ht="20.25" customHeight="1">
      <c r="A86" s="144" t="s">
        <v>48</v>
      </c>
      <c r="B86" s="144"/>
      <c r="C86" s="144"/>
      <c r="D86" s="144"/>
      <c r="E86" s="144"/>
      <c r="F86" s="144"/>
      <c r="G86" s="142"/>
      <c r="H86" s="142"/>
      <c r="I86" s="142"/>
      <c r="J86" s="142"/>
      <c r="K86" s="146"/>
      <c r="L86" s="146"/>
      <c r="M86" s="147" t="s">
        <v>85</v>
      </c>
    </row>
    <row r="87" spans="1:14" s="143" customFormat="1" ht="20.25" customHeight="1">
      <c r="A87" s="166" t="str">
        <f>'PL_7,8'!A3</f>
        <v>สำหรับงวดเก้าเดือนสิ้นสุดวันที่ 30 กันยายน 2563 และ 2562</v>
      </c>
      <c r="B87" s="166"/>
      <c r="C87" s="166"/>
      <c r="D87" s="166"/>
      <c r="E87" s="166"/>
      <c r="F87" s="166"/>
      <c r="G87" s="142"/>
      <c r="H87" s="142"/>
      <c r="I87" s="142"/>
      <c r="J87" s="142"/>
      <c r="K87" s="142"/>
      <c r="L87" s="142"/>
      <c r="M87" s="142"/>
    </row>
    <row r="88" spans="1:14" ht="20.25" customHeight="1">
      <c r="A88" s="149"/>
      <c r="B88" s="149"/>
      <c r="C88" s="149"/>
      <c r="D88" s="149"/>
      <c r="E88" s="149"/>
      <c r="F88" s="149"/>
    </row>
    <row r="89" spans="1:14" ht="20.25" customHeight="1">
      <c r="G89" s="261" t="s">
        <v>40</v>
      </c>
      <c r="H89" s="261"/>
      <c r="I89" s="261"/>
      <c r="J89" s="261"/>
      <c r="K89" s="261"/>
      <c r="L89" s="261"/>
      <c r="M89" s="261"/>
    </row>
    <row r="90" spans="1:14" ht="20.25" customHeight="1">
      <c r="G90" s="262" t="s">
        <v>32</v>
      </c>
      <c r="H90" s="262"/>
      <c r="I90" s="262"/>
      <c r="J90" s="151"/>
      <c r="K90" s="262" t="s">
        <v>39</v>
      </c>
      <c r="L90" s="262"/>
      <c r="M90" s="262"/>
    </row>
    <row r="91" spans="1:14" ht="20.25" customHeight="1">
      <c r="G91" s="152">
        <f>'PL_7,8'!G6</f>
        <v>2563</v>
      </c>
      <c r="H91" s="153"/>
      <c r="I91" s="152">
        <f>'PL_7,8'!I6</f>
        <v>2562</v>
      </c>
      <c r="J91" s="154"/>
      <c r="K91" s="152">
        <f>'PL_7,8'!G6</f>
        <v>2563</v>
      </c>
      <c r="L91" s="153"/>
      <c r="M91" s="152">
        <f>'PL_7,8'!I6</f>
        <v>2562</v>
      </c>
    </row>
    <row r="92" spans="1:14" ht="20.25" customHeight="1">
      <c r="A92" s="150" t="s">
        <v>30</v>
      </c>
      <c r="B92" s="150"/>
      <c r="C92" s="150"/>
      <c r="D92" s="150"/>
      <c r="F92" s="150"/>
      <c r="G92" s="163"/>
      <c r="H92" s="163"/>
      <c r="I92" s="163"/>
      <c r="J92" s="155"/>
      <c r="K92" s="163"/>
      <c r="L92" s="155"/>
      <c r="M92" s="163"/>
      <c r="N92" s="57"/>
    </row>
    <row r="93" spans="1:14" ht="20.25" customHeight="1">
      <c r="A93" s="156" t="s">
        <v>38</v>
      </c>
      <c r="B93" s="156"/>
      <c r="C93" s="156"/>
      <c r="D93" s="156"/>
      <c r="E93" s="156"/>
      <c r="F93" s="156"/>
      <c r="G93" s="157">
        <v>-22104</v>
      </c>
      <c r="H93" s="137"/>
      <c r="I93" s="157">
        <v>-31208</v>
      </c>
      <c r="K93" s="138">
        <v>-25028</v>
      </c>
      <c r="L93" s="137"/>
      <c r="M93" s="138">
        <v>-27657</v>
      </c>
      <c r="N93" s="158"/>
    </row>
    <row r="94" spans="1:14" ht="20.25" customHeight="1">
      <c r="A94" s="156" t="s">
        <v>80</v>
      </c>
      <c r="B94" s="156"/>
      <c r="C94" s="156"/>
      <c r="D94" s="156"/>
      <c r="E94" s="156"/>
      <c r="F94" s="156"/>
      <c r="G94" s="157"/>
      <c r="H94" s="137"/>
      <c r="I94" s="157"/>
      <c r="K94" s="138"/>
      <c r="L94" s="137"/>
      <c r="M94" s="138"/>
      <c r="N94" s="158"/>
    </row>
    <row r="95" spans="1:14" ht="20.25" customHeight="1">
      <c r="A95" s="156" t="s">
        <v>108</v>
      </c>
      <c r="B95" s="156" t="s">
        <v>205</v>
      </c>
      <c r="C95" s="156"/>
      <c r="D95" s="156"/>
      <c r="E95" s="156"/>
      <c r="F95" s="156"/>
      <c r="G95" s="157">
        <v>851</v>
      </c>
      <c r="H95" s="137"/>
      <c r="I95" s="157">
        <v>54248</v>
      </c>
      <c r="K95" s="138">
        <v>2166</v>
      </c>
      <c r="M95" s="138">
        <v>66535</v>
      </c>
      <c r="N95" s="158"/>
    </row>
    <row r="96" spans="1:14" ht="20.25" customHeight="1">
      <c r="A96" s="156" t="s">
        <v>152</v>
      </c>
      <c r="B96" s="156"/>
      <c r="C96" s="156"/>
      <c r="D96" s="156"/>
      <c r="E96" s="156"/>
      <c r="F96" s="156"/>
      <c r="G96" s="157">
        <v>2600</v>
      </c>
      <c r="H96" s="137"/>
      <c r="I96" s="157">
        <v>178400</v>
      </c>
      <c r="K96" s="157">
        <v>0</v>
      </c>
      <c r="L96" s="137"/>
      <c r="M96" s="157">
        <v>178400</v>
      </c>
      <c r="N96" s="158"/>
    </row>
    <row r="97" spans="1:18" ht="20.25" customHeight="1">
      <c r="A97" s="156" t="s">
        <v>50</v>
      </c>
      <c r="B97" s="156"/>
      <c r="C97" s="156"/>
      <c r="D97" s="156"/>
      <c r="E97" s="156"/>
      <c r="F97" s="156"/>
      <c r="G97" s="76">
        <v>-70395</v>
      </c>
      <c r="H97" s="137"/>
      <c r="I97" s="76">
        <v>-89799</v>
      </c>
      <c r="J97" s="137"/>
      <c r="K97" s="76">
        <v>-70395</v>
      </c>
      <c r="L97" s="137"/>
      <c r="M97" s="76">
        <v>-89799</v>
      </c>
      <c r="N97" s="175"/>
    </row>
    <row r="98" spans="1:18" ht="20.25" customHeight="1">
      <c r="A98" s="156" t="s">
        <v>200</v>
      </c>
      <c r="B98" s="176"/>
      <c r="C98" s="176"/>
      <c r="D98" s="176"/>
      <c r="E98" s="176"/>
      <c r="G98" s="76">
        <v>-9336</v>
      </c>
      <c r="H98" s="137"/>
      <c r="I98" s="76">
        <v>-5856</v>
      </c>
      <c r="J98" s="163"/>
      <c r="K98" s="76">
        <v>-12742</v>
      </c>
      <c r="L98" s="137"/>
      <c r="M98" s="76">
        <v>-5856</v>
      </c>
      <c r="N98" s="177"/>
    </row>
    <row r="99" spans="1:18" ht="20.25" customHeight="1">
      <c r="A99" s="176" t="s">
        <v>155</v>
      </c>
      <c r="B99" s="176"/>
      <c r="C99" s="176"/>
      <c r="D99" s="176"/>
      <c r="E99" s="176"/>
      <c r="G99" s="76">
        <v>0</v>
      </c>
      <c r="H99" s="137"/>
      <c r="I99" s="76">
        <v>-160000</v>
      </c>
      <c r="J99" s="163"/>
      <c r="K99" s="76">
        <v>0</v>
      </c>
      <c r="L99" s="137"/>
      <c r="M99" s="76">
        <v>-160000</v>
      </c>
      <c r="N99" s="177"/>
    </row>
    <row r="100" spans="1:18" ht="20.25" customHeight="1">
      <c r="A100" s="176" t="s">
        <v>171</v>
      </c>
      <c r="B100" s="176"/>
      <c r="C100" s="176"/>
      <c r="D100" s="176"/>
      <c r="E100" s="176"/>
      <c r="G100" s="76">
        <v>-34130</v>
      </c>
      <c r="H100" s="137"/>
      <c r="I100" s="76">
        <v>-27654</v>
      </c>
      <c r="J100" s="163"/>
      <c r="K100" s="76">
        <v>-27660</v>
      </c>
      <c r="L100" s="137"/>
      <c r="M100" s="76">
        <v>-27590</v>
      </c>
      <c r="N100" s="177"/>
    </row>
    <row r="101" spans="1:18" ht="20.25" customHeight="1">
      <c r="A101" s="150" t="s">
        <v>228</v>
      </c>
      <c r="B101" s="150"/>
      <c r="C101" s="150"/>
      <c r="D101" s="150"/>
      <c r="E101" s="150"/>
      <c r="F101" s="150"/>
      <c r="G101" s="168">
        <f>SUM(G93:G100)</f>
        <v>-132514</v>
      </c>
      <c r="H101" s="137"/>
      <c r="I101" s="168">
        <f>SUM(I93:I100)</f>
        <v>-81869</v>
      </c>
      <c r="K101" s="168">
        <f>SUM(K93:K100)</f>
        <v>-133659</v>
      </c>
      <c r="M101" s="168">
        <f>SUM(M93:M100)</f>
        <v>-65967</v>
      </c>
      <c r="N101" s="158"/>
    </row>
    <row r="102" spans="1:18" ht="20.25" customHeight="1">
      <c r="A102" s="150"/>
      <c r="B102" s="150"/>
      <c r="C102" s="150"/>
      <c r="D102" s="150"/>
      <c r="E102" s="150"/>
      <c r="F102" s="150"/>
      <c r="G102" s="163"/>
      <c r="H102" s="137"/>
      <c r="I102" s="163"/>
      <c r="K102" s="163"/>
      <c r="M102" s="163"/>
      <c r="N102" s="158"/>
    </row>
    <row r="103" spans="1:18" ht="20.25" customHeight="1">
      <c r="A103" s="150" t="s">
        <v>235</v>
      </c>
      <c r="B103" s="150"/>
      <c r="C103" s="150"/>
      <c r="D103" s="150"/>
      <c r="E103" s="150"/>
      <c r="F103" s="150"/>
      <c r="G103" s="137">
        <f>G101+G76+G57</f>
        <v>-7743</v>
      </c>
      <c r="H103" s="137"/>
      <c r="I103" s="137">
        <f>I101+I76+I57</f>
        <v>4936</v>
      </c>
      <c r="K103" s="137">
        <f>K101+K76+K57</f>
        <v>-741</v>
      </c>
      <c r="M103" s="137">
        <f>M101+M76+M57</f>
        <v>5476</v>
      </c>
    </row>
    <row r="104" spans="1:18" ht="20.25" customHeight="1">
      <c r="A104" s="156" t="s">
        <v>89</v>
      </c>
      <c r="B104" s="156"/>
      <c r="C104" s="156"/>
      <c r="D104" s="156"/>
      <c r="E104" s="156"/>
      <c r="F104" s="156"/>
      <c r="G104" s="161">
        <f>'BL_2,3,4'!G13</f>
        <v>30179</v>
      </c>
      <c r="H104" s="137"/>
      <c r="I104" s="161">
        <v>34231</v>
      </c>
      <c r="K104" s="161">
        <f>'BL_2,3,4'!K13</f>
        <v>3892</v>
      </c>
      <c r="M104" s="161">
        <v>4318</v>
      </c>
      <c r="O104" s="178"/>
      <c r="Q104" s="178"/>
    </row>
    <row r="105" spans="1:18" ht="20.25" customHeight="1" thickBot="1">
      <c r="A105" s="150" t="s">
        <v>88</v>
      </c>
      <c r="B105" s="150"/>
      <c r="C105" s="150"/>
      <c r="D105" s="150"/>
      <c r="E105" s="150"/>
      <c r="F105" s="150"/>
      <c r="G105" s="179">
        <f>SUM(G103:G104)</f>
        <v>22436</v>
      </c>
      <c r="H105" s="137"/>
      <c r="I105" s="179">
        <f>SUM(I103:I104)</f>
        <v>39167</v>
      </c>
      <c r="K105" s="179">
        <f>SUM(K103:K104)</f>
        <v>3151</v>
      </c>
      <c r="M105" s="179">
        <f>SUM(M103:M104)</f>
        <v>9794</v>
      </c>
      <c r="O105" s="178">
        <f>G105-'BL_2,3,4'!E13</f>
        <v>0</v>
      </c>
      <c r="P105" s="178"/>
      <c r="Q105" s="178">
        <f>K105-'BL_2,3,4'!I13</f>
        <v>0</v>
      </c>
      <c r="R105" s="178"/>
    </row>
    <row r="106" spans="1:18" ht="20.25" customHeight="1" thickTop="1">
      <c r="A106" s="150"/>
      <c r="B106" s="150"/>
      <c r="C106" s="150"/>
      <c r="D106" s="150"/>
      <c r="E106" s="150"/>
      <c r="F106" s="150"/>
      <c r="G106" s="163"/>
      <c r="H106" s="137"/>
      <c r="I106" s="163"/>
      <c r="K106" s="163"/>
      <c r="M106" s="163"/>
      <c r="O106" s="178"/>
      <c r="P106" s="178"/>
      <c r="Q106" s="178"/>
      <c r="R106" s="178"/>
    </row>
    <row r="107" spans="1:18" ht="20.25" customHeight="1">
      <c r="A107" s="149" t="s">
        <v>77</v>
      </c>
      <c r="B107" s="149"/>
      <c r="C107" s="149"/>
      <c r="D107" s="149"/>
      <c r="E107" s="149"/>
      <c r="F107" s="149"/>
      <c r="G107" s="151"/>
      <c r="H107" s="180"/>
      <c r="I107" s="151"/>
      <c r="J107" s="180"/>
      <c r="K107" s="151"/>
      <c r="L107" s="180"/>
      <c r="M107" s="151"/>
      <c r="N107" s="177"/>
    </row>
    <row r="108" spans="1:18" ht="20.25" customHeight="1">
      <c r="A108" s="181" t="s">
        <v>87</v>
      </c>
      <c r="B108" s="181"/>
      <c r="C108" s="181"/>
      <c r="D108" s="181"/>
      <c r="E108" s="181"/>
      <c r="F108" s="181"/>
      <c r="G108" s="151"/>
      <c r="H108" s="180"/>
      <c r="I108" s="151"/>
      <c r="J108" s="180"/>
      <c r="K108" s="151"/>
      <c r="L108" s="180"/>
      <c r="M108" s="151"/>
      <c r="N108" s="177"/>
    </row>
    <row r="109" spans="1:18" ht="20.25" customHeight="1">
      <c r="B109" s="133" t="s">
        <v>130</v>
      </c>
      <c r="G109" s="163">
        <v>369</v>
      </c>
      <c r="H109" s="163"/>
      <c r="I109" s="164">
        <v>506</v>
      </c>
      <c r="J109" s="163"/>
      <c r="K109" s="164">
        <v>0</v>
      </c>
      <c r="L109" s="163"/>
      <c r="M109" s="164">
        <v>0</v>
      </c>
    </row>
    <row r="110" spans="1:18" ht="20.25" customHeight="1">
      <c r="B110" s="133" t="s">
        <v>131</v>
      </c>
      <c r="G110" s="164">
        <v>12180</v>
      </c>
      <c r="H110" s="163"/>
      <c r="I110" s="164">
        <v>23829</v>
      </c>
      <c r="J110" s="163"/>
      <c r="K110" s="164">
        <v>2554</v>
      </c>
      <c r="L110" s="163"/>
      <c r="M110" s="164">
        <v>8271</v>
      </c>
    </row>
    <row r="111" spans="1:18" ht="20.25" customHeight="1">
      <c r="A111" s="176"/>
      <c r="B111" s="176" t="s">
        <v>132</v>
      </c>
      <c r="C111" s="176"/>
      <c r="D111" s="176"/>
      <c r="E111" s="176"/>
      <c r="F111" s="176"/>
      <c r="G111" s="164">
        <v>9887</v>
      </c>
      <c r="H111" s="163"/>
      <c r="I111" s="164">
        <v>14832</v>
      </c>
      <c r="J111" s="163"/>
      <c r="K111" s="164">
        <v>597</v>
      </c>
      <c r="L111" s="163"/>
      <c r="M111" s="164">
        <v>1523</v>
      </c>
    </row>
    <row r="112" spans="1:18" ht="20.25" customHeight="1" thickBot="1">
      <c r="B112" s="176" t="s">
        <v>147</v>
      </c>
      <c r="G112" s="182">
        <f>SUM(G109:G111)</f>
        <v>22436</v>
      </c>
      <c r="H112" s="163"/>
      <c r="I112" s="182">
        <f>SUM(I109:I111)</f>
        <v>39167</v>
      </c>
      <c r="J112" s="163"/>
      <c r="K112" s="182">
        <f>SUM(K109:K111)</f>
        <v>3151</v>
      </c>
      <c r="L112" s="163"/>
      <c r="M112" s="182">
        <f>SUM(M109:M111)</f>
        <v>9794</v>
      </c>
      <c r="O112" s="178">
        <f>G112-G105</f>
        <v>0</v>
      </c>
      <c r="P112" s="178">
        <f>I112-I105</f>
        <v>0</v>
      </c>
      <c r="Q112" s="178">
        <f>K112-K105</f>
        <v>0</v>
      </c>
      <c r="R112" s="178">
        <f>M112-M105</f>
        <v>0</v>
      </c>
    </row>
    <row r="113" spans="1:13" ht="20.25" customHeight="1" thickTop="1"/>
    <row r="114" spans="1:13" ht="20.25" customHeight="1">
      <c r="A114" s="181" t="s">
        <v>82</v>
      </c>
      <c r="B114" s="181"/>
      <c r="C114" s="181"/>
      <c r="D114" s="181"/>
      <c r="E114" s="181"/>
      <c r="F114" s="181"/>
    </row>
    <row r="115" spans="1:13" ht="20.25" customHeight="1">
      <c r="A115" s="176"/>
      <c r="B115" s="235" t="s">
        <v>105</v>
      </c>
      <c r="C115" s="176" t="s">
        <v>166</v>
      </c>
      <c r="D115" s="176"/>
      <c r="E115" s="176"/>
      <c r="F115" s="176"/>
      <c r="G115" s="138"/>
      <c r="H115" s="138"/>
      <c r="I115" s="138"/>
      <c r="J115" s="138"/>
      <c r="K115" s="138"/>
      <c r="L115" s="138"/>
      <c r="M115" s="138"/>
    </row>
    <row r="116" spans="1:13" ht="20.25" customHeight="1" thickBot="1">
      <c r="A116" s="176"/>
      <c r="B116" s="176"/>
      <c r="C116" s="176" t="s">
        <v>133</v>
      </c>
      <c r="D116" s="7"/>
      <c r="E116" s="176"/>
      <c r="F116" s="176"/>
      <c r="G116" s="183">
        <v>20024</v>
      </c>
      <c r="H116" s="138"/>
      <c r="I116" s="183">
        <v>7785</v>
      </c>
      <c r="J116" s="138"/>
      <c r="K116" s="183">
        <v>15682</v>
      </c>
      <c r="L116" s="138"/>
      <c r="M116" s="183">
        <v>5649</v>
      </c>
    </row>
    <row r="117" spans="1:13" ht="20.25" customHeight="1" thickTop="1"/>
  </sheetData>
  <mergeCells count="12">
    <mergeCell ref="K85:M85"/>
    <mergeCell ref="G89:M89"/>
    <mergeCell ref="G90:I90"/>
    <mergeCell ref="K90:M90"/>
    <mergeCell ref="K1:M1"/>
    <mergeCell ref="G47:M47"/>
    <mergeCell ref="G48:I48"/>
    <mergeCell ref="K48:M48"/>
    <mergeCell ref="G5:M5"/>
    <mergeCell ref="G6:I6"/>
    <mergeCell ref="K6:M6"/>
    <mergeCell ref="K43:M43"/>
  </mergeCells>
  <pageMargins left="0.70866141732283472" right="0.19685039370078741" top="0.74803149606299213" bottom="0.74803149606299213" header="0.31496062992125984" footer="0.31496062992125984"/>
  <pageSetup paperSize="9" scale="89" firstPageNumber="11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BL_2,3,4</vt:lpstr>
      <vt:lpstr>PL_5,6</vt:lpstr>
      <vt:lpstr>PL_7,8</vt:lpstr>
      <vt:lpstr>SE_9</vt:lpstr>
      <vt:lpstr>SE_10</vt:lpstr>
      <vt:lpstr>CF_11,12,13</vt:lpstr>
      <vt:lpstr>'BL_2,3,4'!Print_Area</vt:lpstr>
      <vt:lpstr>'CF_11,12,13'!Print_Area</vt:lpstr>
      <vt:lpstr>'PL_5,6'!Print_Area</vt:lpstr>
      <vt:lpstr>'PL_7,8'!Print_Area</vt:lpstr>
      <vt:lpstr>SE_10!Print_Area</vt:lpstr>
      <vt:lpstr>SE_9!Print_Area</vt:lpstr>
      <vt:lpstr>'BL_2,3,4'!SubTitle2nd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TOSHIBA</cp:lastModifiedBy>
  <cp:lastPrinted>2020-11-15T09:14:21Z</cp:lastPrinted>
  <dcterms:created xsi:type="dcterms:W3CDTF">2005-10-27T06:19:15Z</dcterms:created>
  <dcterms:modified xsi:type="dcterms:W3CDTF">2020-11-15T09:30:01Z</dcterms:modified>
</cp:coreProperties>
</file>