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847" activeTab="2"/>
  </bookViews>
  <sheets>
    <sheet name="BL _2,3,4" sheetId="13" r:id="rId1"/>
    <sheet name="PL3m_5,6" sheetId="14" r:id="rId2"/>
    <sheet name="PL9m_7,8" sheetId="12" r:id="rId3"/>
    <sheet name="SH 9" sheetId="9" r:id="rId4"/>
    <sheet name="SH 10" sheetId="3" r:id="rId5"/>
    <sheet name="CF_11,12,13" sheetId="5" r:id="rId6"/>
  </sheets>
  <externalReferences>
    <externalReference r:id="rId7"/>
  </externalReferences>
  <definedNames>
    <definedName name="_xlnm.Print_Area" localSheetId="0">'BL _2,3,4'!$A$1:$L$140</definedName>
    <definedName name="_xlnm.Print_Area" localSheetId="5">'CF_11,12,13'!$A$1:$M$121</definedName>
    <definedName name="_xlnm.Print_Area" localSheetId="1">'PL3m_5,6'!$A$1:$L$82</definedName>
    <definedName name="_xlnm.Print_Area" localSheetId="2">'PL9m_7,8'!$A$1:$L$102</definedName>
    <definedName name="_xlnm.Print_Area" localSheetId="4">'SH 10'!$A$1:$L$25</definedName>
    <definedName name="_xlnm.Print_Area" localSheetId="3">'SH 9'!$A$1:$Y$36</definedName>
    <definedName name="Title2nd" localSheetId="0">'BL _2,3,4'!#REF!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12"/>
  <c r="J21"/>
  <c r="H21"/>
  <c r="F21"/>
  <c r="L21" i="14"/>
  <c r="J21"/>
  <c r="H21"/>
  <c r="F21"/>
  <c r="Y27" i="9"/>
  <c r="U27"/>
  <c r="S27"/>
  <c r="Y28"/>
  <c r="W28"/>
  <c r="U28"/>
  <c r="S28"/>
  <c r="Q28"/>
  <c r="Q35" s="1"/>
  <c r="O28"/>
  <c r="M28"/>
  <c r="K28"/>
  <c r="I28"/>
  <c r="I35" s="1"/>
  <c r="G28"/>
  <c r="G35" s="1"/>
  <c r="O35"/>
  <c r="M35"/>
  <c r="E28"/>
  <c r="E35" s="1"/>
  <c r="H23" i="3" l="1"/>
  <c r="F23"/>
  <c r="D23"/>
  <c r="G73" i="5" l="1"/>
  <c r="M73"/>
  <c r="K73"/>
  <c r="I73"/>
  <c r="K109" i="13" l="1"/>
  <c r="K108"/>
  <c r="L11" i="3"/>
  <c r="L16"/>
  <c r="S33" i="9"/>
  <c r="U33" s="1"/>
  <c r="Y33" s="1"/>
  <c r="S31"/>
  <c r="S35" s="1"/>
  <c r="S20"/>
  <c r="U20" s="1"/>
  <c r="Y20" s="1"/>
  <c r="G112" i="13"/>
  <c r="G108"/>
  <c r="G109"/>
  <c r="S34" i="9"/>
  <c r="U34" s="1"/>
  <c r="L22" i="3"/>
  <c r="S25" i="9"/>
  <c r="G110" i="13" s="1"/>
  <c r="W17" i="9"/>
  <c r="W15"/>
  <c r="U25" l="1"/>
  <c r="W19"/>
  <c r="W21" s="1"/>
  <c r="L19" i="3"/>
  <c r="Y34" i="9"/>
  <c r="E85" i="13" l="1"/>
  <c r="G76"/>
  <c r="E76"/>
  <c r="I76"/>
  <c r="K76"/>
  <c r="G57"/>
  <c r="K57" s="1"/>
  <c r="E57"/>
  <c r="I57" s="1"/>
  <c r="K28"/>
  <c r="I28"/>
  <c r="G28"/>
  <c r="E28"/>
  <c r="E110"/>
  <c r="O17" i="9"/>
  <c r="H80" i="14"/>
  <c r="F80"/>
  <c r="L64"/>
  <c r="J64"/>
  <c r="H64"/>
  <c r="F64"/>
  <c r="A59"/>
  <c r="H43"/>
  <c r="F43"/>
  <c r="L43"/>
  <c r="J43"/>
  <c r="L14"/>
  <c r="J14"/>
  <c r="H14"/>
  <c r="F14"/>
  <c r="L9"/>
  <c r="J9"/>
  <c r="E99" i="13" l="1"/>
  <c r="I99" s="1"/>
  <c r="G99"/>
  <c r="K99" s="1"/>
  <c r="E87"/>
  <c r="A3" i="9" l="1"/>
  <c r="H48" i="12" l="1"/>
  <c r="F48"/>
  <c r="I85" i="13" l="1"/>
  <c r="W31" i="9" l="1"/>
  <c r="W35" s="1"/>
  <c r="S17"/>
  <c r="S15"/>
  <c r="S13"/>
  <c r="Q19"/>
  <c r="Q21" s="1"/>
  <c r="H80" i="12"/>
  <c r="F80"/>
  <c r="S19" i="9" l="1"/>
  <c r="S21" s="1"/>
  <c r="G85" i="13"/>
  <c r="K104"/>
  <c r="K107" i="5"/>
  <c r="G106" i="13"/>
  <c r="G105"/>
  <c r="K106"/>
  <c r="K105"/>
  <c r="K110" i="5"/>
  <c r="G110"/>
  <c r="U13" i="9"/>
  <c r="Y13" s="1"/>
  <c r="L48" i="12"/>
  <c r="M47" i="5"/>
  <c r="K47"/>
  <c r="I47"/>
  <c r="G47"/>
  <c r="I9"/>
  <c r="G9"/>
  <c r="K9" s="1"/>
  <c r="A23" i="3"/>
  <c r="A19"/>
  <c r="A17"/>
  <c r="A11"/>
  <c r="L64" i="12"/>
  <c r="M95" i="5" s="1"/>
  <c r="J64" i="12"/>
  <c r="K95" i="5" s="1"/>
  <c r="H64" i="12"/>
  <c r="I95" i="5" s="1"/>
  <c r="F64" i="12"/>
  <c r="G95" i="5" s="1"/>
  <c r="L9" i="12"/>
  <c r="J9"/>
  <c r="I101" i="13"/>
  <c r="K100"/>
  <c r="I100"/>
  <c r="I59"/>
  <c r="K58"/>
  <c r="I58"/>
  <c r="I13"/>
  <c r="K12"/>
  <c r="I12"/>
  <c r="K11"/>
  <c r="I11"/>
  <c r="Y25" i="9" l="1"/>
  <c r="E43" i="13"/>
  <c r="G43"/>
  <c r="I43"/>
  <c r="K43"/>
  <c r="A50"/>
  <c r="K85"/>
  <c r="A92"/>
  <c r="E104"/>
  <c r="E106"/>
  <c r="M118" i="5"/>
  <c r="K118"/>
  <c r="I118"/>
  <c r="G118"/>
  <c r="M9"/>
  <c r="I106" i="13"/>
  <c r="I105"/>
  <c r="H15" i="3"/>
  <c r="H17" s="1"/>
  <c r="F15"/>
  <c r="F17" s="1"/>
  <c r="D15"/>
  <c r="D17" s="1"/>
  <c r="E112" i="13"/>
  <c r="E105"/>
  <c r="O19" i="9"/>
  <c r="O21" s="1"/>
  <c r="M19"/>
  <c r="M21" s="1"/>
  <c r="I19"/>
  <c r="I21" s="1"/>
  <c r="G19"/>
  <c r="G21" s="1"/>
  <c r="E19"/>
  <c r="E21" s="1"/>
  <c r="J48" i="12"/>
  <c r="I107" i="5"/>
  <c r="A3" i="3"/>
  <c r="A4" i="5" s="1"/>
  <c r="G107"/>
  <c r="F14" i="12"/>
  <c r="F23" s="1"/>
  <c r="F32" s="1"/>
  <c r="A59"/>
  <c r="L14"/>
  <c r="L23" s="1"/>
  <c r="L32" s="1"/>
  <c r="J14"/>
  <c r="J23" s="1"/>
  <c r="J32" s="1"/>
  <c r="H14"/>
  <c r="H23" s="1"/>
  <c r="H32" s="1"/>
  <c r="M107" i="5"/>
  <c r="A42" l="1"/>
  <c r="A90"/>
  <c r="E45" i="13"/>
  <c r="K45"/>
  <c r="E108"/>
  <c r="I108"/>
  <c r="I87"/>
  <c r="I45"/>
  <c r="K87"/>
  <c r="G87"/>
  <c r="G45"/>
  <c r="G111"/>
  <c r="G113" s="1"/>
  <c r="K111"/>
  <c r="K113" s="1"/>
  <c r="K116" l="1"/>
  <c r="P116" s="1"/>
  <c r="G116"/>
  <c r="N116" s="1"/>
  <c r="F23" i="14" l="1"/>
  <c r="F32" s="1"/>
  <c r="F36" l="1"/>
  <c r="F46" l="1"/>
  <c r="F74" s="1"/>
  <c r="F72" s="1"/>
  <c r="F68"/>
  <c r="F66" s="1"/>
  <c r="F77" s="1"/>
  <c r="H23"/>
  <c r="H32" s="1"/>
  <c r="N74" l="1"/>
  <c r="H36"/>
  <c r="N68"/>
  <c r="H68" l="1"/>
  <c r="H66" s="1"/>
  <c r="H77" s="1"/>
  <c r="H46"/>
  <c r="H74" s="1"/>
  <c r="O74" s="1"/>
  <c r="J23"/>
  <c r="J32" s="1"/>
  <c r="O68" l="1"/>
  <c r="J36"/>
  <c r="H72"/>
  <c r="J68" l="1"/>
  <c r="P68" s="1"/>
  <c r="J46"/>
  <c r="J74" s="1"/>
  <c r="P74" s="1"/>
  <c r="L23"/>
  <c r="L32" s="1"/>
  <c r="J66" l="1"/>
  <c r="J77" s="1"/>
  <c r="L36"/>
  <c r="L46" s="1"/>
  <c r="L74" s="1"/>
  <c r="J72"/>
  <c r="L68" l="1"/>
  <c r="Q68" s="1"/>
  <c r="L72"/>
  <c r="Q74"/>
  <c r="L66"/>
  <c r="L77" s="1"/>
  <c r="F36" i="12"/>
  <c r="G11" i="5" l="1"/>
  <c r="G30" s="1"/>
  <c r="G52" s="1"/>
  <c r="G54" s="1"/>
  <c r="G109" s="1"/>
  <c r="G111" s="1"/>
  <c r="F68" i="12"/>
  <c r="F51"/>
  <c r="F74" s="1"/>
  <c r="N118" i="5" l="1"/>
  <c r="N111"/>
  <c r="F66" i="12"/>
  <c r="N68"/>
  <c r="F72"/>
  <c r="N74"/>
  <c r="F77" l="1"/>
  <c r="K31" i="9"/>
  <c r="K35" s="1"/>
  <c r="U31" l="1"/>
  <c r="U35" s="1"/>
  <c r="E109" i="13" l="1"/>
  <c r="E111" s="1"/>
  <c r="E113" s="1"/>
  <c r="E116" s="1"/>
  <c r="M116" s="1"/>
  <c r="Y31" i="9"/>
  <c r="Y35" s="1"/>
  <c r="H36" i="12"/>
  <c r="H68" l="1"/>
  <c r="H51"/>
  <c r="H74" s="1"/>
  <c r="I11" i="5"/>
  <c r="I30" s="1"/>
  <c r="I52" s="1"/>
  <c r="I54" s="1"/>
  <c r="I109" s="1"/>
  <c r="I111" s="1"/>
  <c r="O118" s="1"/>
  <c r="O68" i="12" l="1"/>
  <c r="H66"/>
  <c r="H72"/>
  <c r="O74"/>
  <c r="K15" i="9" l="1"/>
  <c r="H77" i="12"/>
  <c r="K17" i="9"/>
  <c r="U17" s="1"/>
  <c r="Y17" s="1"/>
  <c r="K19" l="1"/>
  <c r="K21" s="1"/>
  <c r="U15"/>
  <c r="Y15" l="1"/>
  <c r="Y19" s="1"/>
  <c r="Y21" s="1"/>
  <c r="U19"/>
  <c r="U21" s="1"/>
  <c r="J36" i="12"/>
  <c r="K11" i="5" l="1"/>
  <c r="K30" s="1"/>
  <c r="K52" s="1"/>
  <c r="K54" s="1"/>
  <c r="K109" s="1"/>
  <c r="K111" s="1"/>
  <c r="J68" i="12"/>
  <c r="J51"/>
  <c r="J74" s="1"/>
  <c r="J66" l="1"/>
  <c r="P68"/>
  <c r="J72"/>
  <c r="P74"/>
  <c r="P111" i="5"/>
  <c r="P118"/>
  <c r="J77" i="12" l="1"/>
  <c r="J21" i="3"/>
  <c r="J23" s="1"/>
  <c r="L21" l="1"/>
  <c r="L23" s="1"/>
  <c r="L36" i="12"/>
  <c r="I109" i="13" l="1"/>
  <c r="I111" s="1"/>
  <c r="I113" s="1"/>
  <c r="I116" s="1"/>
  <c r="O116" s="1"/>
  <c r="L51" i="12"/>
  <c r="L74" s="1"/>
  <c r="L68"/>
  <c r="M11" i="5"/>
  <c r="M30" s="1"/>
  <c r="M52" s="1"/>
  <c r="M54" s="1"/>
  <c r="M109" s="1"/>
  <c r="M111" s="1"/>
  <c r="Q118" s="1"/>
  <c r="Q74" i="12" l="1"/>
  <c r="L72"/>
  <c r="Q68"/>
  <c r="L66"/>
  <c r="L77" l="1"/>
  <c r="J13" i="3"/>
  <c r="J14"/>
  <c r="L14" s="1"/>
  <c r="L13" l="1"/>
  <c r="L15" s="1"/>
  <c r="L17" s="1"/>
  <c r="J15"/>
  <c r="J17" s="1"/>
</calcChain>
</file>

<file path=xl/sharedStrings.xml><?xml version="1.0" encoding="utf-8"?>
<sst xmlns="http://schemas.openxmlformats.org/spreadsheetml/2006/main" count="498" uniqueCount="267">
  <si>
    <t>Unappropriated</t>
  </si>
  <si>
    <t>Cash and cash equivalents</t>
  </si>
  <si>
    <t>Other current assets</t>
  </si>
  <si>
    <t>Other non-current assets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</si>
  <si>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</si>
  <si>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</si>
  <si>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</si>
  <si>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</si>
  <si>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</si>
  <si>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</si>
  <si>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</si>
  <si>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</si>
  <si>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</si>
  <si>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</si>
  <si>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</si>
  <si>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</si>
  <si>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</si>
  <si>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</si>
  <si>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</si>
  <si>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</si>
  <si>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</si>
  <si>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</si>
  <si>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</si>
  <si>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</si>
  <si>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</si>
  <si>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</si>
  <si>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</si>
  <si>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</si>
  <si>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</si>
  <si>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</si>
  <si>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</si>
  <si>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</si>
  <si>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</si>
  <si>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</si>
  <si>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</si>
  <si>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</si>
  <si>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</si>
  <si>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</si>
  <si>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</si>
  <si>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</si>
  <si>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</si>
  <si>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</si>
  <si>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</si>
  <si>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</si>
  <si>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</si>
  <si>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</si>
  <si>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</si>
  <si>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</si>
  <si>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</si>
  <si>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</si>
  <si>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</si>
  <si>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</si>
  <si>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</si>
  <si>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</si>
  <si>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</si>
  <si>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</si>
  <si>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</si>
  <si>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Costs of sales of goods and rendering of services</t>
  </si>
  <si>
    <t>Share</t>
  </si>
  <si>
    <t>premium</t>
  </si>
  <si>
    <t>STATEMENTS OF FINANCIAL POSITION</t>
  </si>
  <si>
    <t>STATEMENTS OF COMPREHENSIVE INCOME</t>
  </si>
  <si>
    <t>Non-controlling interests</t>
  </si>
  <si>
    <t>controlling</t>
  </si>
  <si>
    <t>interests</t>
  </si>
  <si>
    <t>Finance costs</t>
  </si>
  <si>
    <t>equity holders</t>
  </si>
  <si>
    <t>Non-</t>
  </si>
  <si>
    <t>of the parent</t>
  </si>
  <si>
    <t>Cash receipt from operation</t>
  </si>
  <si>
    <t>Total Liabilities</t>
  </si>
  <si>
    <t>Total Shareholders’ Equity</t>
  </si>
  <si>
    <t xml:space="preserve"> premium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</si>
  <si>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</si>
  <si>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</si>
  <si>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</si>
  <si>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</si>
  <si>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</si>
  <si>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</si>
  <si>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</si>
  <si>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Retained earnings</t>
  </si>
  <si>
    <t>Adjustments for</t>
  </si>
  <si>
    <t>Other components of shareholders' equity</t>
  </si>
  <si>
    <t>Deposits at financial institutions under pledge</t>
  </si>
  <si>
    <t>b.  Non-cash transactions</t>
  </si>
  <si>
    <t>"Reviewed"</t>
  </si>
  <si>
    <t>"Audited"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</si>
  <si>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</si>
  <si>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</si>
  <si>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</si>
  <si>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</si>
  <si>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Total other </t>
  </si>
  <si>
    <t xml:space="preserve">Investments in subsidiaries </t>
  </si>
  <si>
    <t>Current investments</t>
  </si>
  <si>
    <t xml:space="preserve">Other comprehensive income </t>
  </si>
  <si>
    <t xml:space="preserve">Consolidated financial statements (In Thousand Baht) </t>
  </si>
  <si>
    <t>Distribution costs</t>
  </si>
  <si>
    <t>Separate financial statements (In Thousand Baht)</t>
  </si>
  <si>
    <t>Increase in computer software</t>
  </si>
  <si>
    <t>Investment property - net</t>
  </si>
  <si>
    <t>Other comprehensive income for the period</t>
  </si>
  <si>
    <t>-</t>
  </si>
  <si>
    <t>Related parties</t>
  </si>
  <si>
    <t>Others - net</t>
  </si>
  <si>
    <t xml:space="preserve">Short-term loans to related parties </t>
  </si>
  <si>
    <t xml:space="preserve">  </t>
  </si>
  <si>
    <t xml:space="preserve">and interest receivables </t>
  </si>
  <si>
    <t>Deferred tax assets</t>
  </si>
  <si>
    <t>Computer software - net</t>
  </si>
  <si>
    <t>Others</t>
  </si>
  <si>
    <t xml:space="preserve">Deposits at financial institutions </t>
  </si>
  <si>
    <t>under pledged</t>
  </si>
  <si>
    <t xml:space="preserve">Bank overdrafts and short-term </t>
  </si>
  <si>
    <t xml:space="preserve">   </t>
  </si>
  <si>
    <t>borrowings from financial institutions</t>
  </si>
  <si>
    <t>rights income</t>
  </si>
  <si>
    <t xml:space="preserve">Current portion of long-term borrowings </t>
  </si>
  <si>
    <t>from financial institutions</t>
  </si>
  <si>
    <t xml:space="preserve">Long-term borrowings from financial </t>
  </si>
  <si>
    <t>institutions - net</t>
  </si>
  <si>
    <t>for the period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</si>
  <si>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</si>
  <si>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</si>
  <si>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</si>
  <si>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</si>
  <si>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</si>
  <si>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 xml:space="preserve">Changes in operating assets and liabilities 
</t>
  </si>
  <si>
    <t>Decrease (increase) in operating assets:</t>
  </si>
  <si>
    <t>Inventories</t>
  </si>
  <si>
    <t>Increase (decrease) in operating liabilities:</t>
  </si>
  <si>
    <t>Post-employment benefits paid</t>
  </si>
  <si>
    <t>Income tax paid</t>
  </si>
  <si>
    <t>Current accounts at banks</t>
  </si>
  <si>
    <t>equipment by means of payables</t>
  </si>
  <si>
    <t xml:space="preserve">Authorized share capital </t>
  </si>
  <si>
    <t>Issued and paid-up share capital</t>
  </si>
  <si>
    <t>Appropriated for legal reserve</t>
  </si>
  <si>
    <t>Total equity holders of the parent</t>
  </si>
  <si>
    <t>Assets not used in operation - net</t>
  </si>
  <si>
    <t xml:space="preserve">Revenues from rental and services </t>
  </si>
  <si>
    <t>Income Tax Expense (Income)</t>
  </si>
  <si>
    <t xml:space="preserve">TOTAL COMPREHENSIVE INCOME </t>
  </si>
  <si>
    <t>Increase (decrease) in allowance for diminution</t>
  </si>
  <si>
    <t xml:space="preserve">    </t>
  </si>
  <si>
    <t>in value of obsolete and slow-moving inventories</t>
  </si>
  <si>
    <t>Depreciation and amortization expenses</t>
  </si>
  <si>
    <t>Income tax expense (income)</t>
  </si>
  <si>
    <t>Proceeds from sales of current investments</t>
  </si>
  <si>
    <t>institutions</t>
  </si>
  <si>
    <t xml:space="preserve">Payment of long-term borrowings from financial </t>
  </si>
  <si>
    <t>Revenues from sales of goods - net</t>
  </si>
  <si>
    <t xml:space="preserve">components of </t>
  </si>
  <si>
    <t>Liability for post-employment benefits</t>
  </si>
  <si>
    <t>Cash on hand</t>
  </si>
  <si>
    <t xml:space="preserve">Net Cash Provided by Operating Activities  </t>
  </si>
  <si>
    <t>Payment of debentures</t>
  </si>
  <si>
    <t xml:space="preserve">Withdraw long-term borrowings from </t>
  </si>
  <si>
    <t>financial institutions</t>
  </si>
  <si>
    <t>Increase in investment property</t>
  </si>
  <si>
    <t>Increase in fixed assets</t>
  </si>
  <si>
    <t>Other provision</t>
  </si>
  <si>
    <t>Deferred tax liabilities</t>
  </si>
  <si>
    <t>2019</t>
  </si>
  <si>
    <t xml:space="preserve">Item that will not be reclassified subsequently </t>
  </si>
  <si>
    <t>to profit or loss</t>
  </si>
  <si>
    <t xml:space="preserve">- </t>
  </si>
  <si>
    <t>plans</t>
  </si>
  <si>
    <t xml:space="preserve">Item that will be reclassified subsequently </t>
  </si>
  <si>
    <t>Equity holders of the parent</t>
  </si>
  <si>
    <t>Equity holders of non-controlling interests</t>
  </si>
  <si>
    <t>attributable to:</t>
  </si>
  <si>
    <t xml:space="preserve">Weighted Average Number of Outstanding </t>
  </si>
  <si>
    <t>Ordinary Shares (Thousand Shares)</t>
  </si>
  <si>
    <t>Balance as at January 1, 2019</t>
  </si>
  <si>
    <t>Dividends paid</t>
  </si>
  <si>
    <t>Loss on remeasurements of investments</t>
  </si>
  <si>
    <t>Share of loss (gain) from investments in associate</t>
  </si>
  <si>
    <t>Total comprehensive income for the period</t>
  </si>
  <si>
    <t>Profit for the period</t>
  </si>
  <si>
    <t>Savings deposits at banks</t>
  </si>
  <si>
    <t>Proceeds from capital reduction of investments</t>
  </si>
  <si>
    <t>in associate</t>
  </si>
  <si>
    <t>December 31, 2019</t>
  </si>
  <si>
    <t>Current portion of lease liabilities</t>
  </si>
  <si>
    <t>Lease liabilities - net</t>
  </si>
  <si>
    <t>2020</t>
  </si>
  <si>
    <t xml:space="preserve">Loss on remeasurements of defined benefit </t>
  </si>
  <si>
    <t xml:space="preserve">Profit before Income Tax </t>
  </si>
  <si>
    <t xml:space="preserve">PROFIT FOR THE PERIOD </t>
  </si>
  <si>
    <t xml:space="preserve">   FOR THE PERIOD</t>
  </si>
  <si>
    <t>Profit attributable to:</t>
  </si>
  <si>
    <t xml:space="preserve">Total comprehensive income </t>
  </si>
  <si>
    <t>Difference</t>
  </si>
  <si>
    <t>from changes</t>
  </si>
  <si>
    <t>in percentage</t>
  </si>
  <si>
    <t>of holding in</t>
  </si>
  <si>
    <t>a subsidiary</t>
  </si>
  <si>
    <t xml:space="preserve">Gain (loss) on </t>
  </si>
  <si>
    <t xml:space="preserve">remeasurements </t>
  </si>
  <si>
    <t xml:space="preserve"> - net</t>
  </si>
  <si>
    <t xml:space="preserve"> of investments</t>
  </si>
  <si>
    <t>Proceeds</t>
  </si>
  <si>
    <t>warrants of</t>
  </si>
  <si>
    <t xml:space="preserve"> from sales of </t>
  </si>
  <si>
    <t>Total comprehensive income</t>
  </si>
  <si>
    <t>Proceeds from sales of warrants</t>
  </si>
  <si>
    <t>of a subsidiary</t>
  </si>
  <si>
    <t>Balance as at January 1, 2020</t>
  </si>
  <si>
    <t xml:space="preserve">Profit for the period </t>
  </si>
  <si>
    <t>Proceeds from sales of warrants of a subsidiary</t>
  </si>
  <si>
    <t>Increase in advances for purchase of fixed assets</t>
  </si>
  <si>
    <t>Payment of lease liabilities</t>
  </si>
  <si>
    <t xml:space="preserve">Plant construction and purchases of machinery and </t>
  </si>
  <si>
    <t>Total other comprehensive expense</t>
  </si>
  <si>
    <t>6, 8</t>
  </si>
  <si>
    <t xml:space="preserve">Increase in bank overdrafts and short-term borrowings </t>
  </si>
  <si>
    <t>Earnings per Share (Baht)</t>
  </si>
  <si>
    <t>2, 3</t>
  </si>
  <si>
    <t>Net loss (gain) on sales and written-off fixed assets</t>
  </si>
  <si>
    <t>Decrease (increase) in short-term loans to related parties</t>
  </si>
  <si>
    <t>Proceeds from sales of fixed assets</t>
  </si>
  <si>
    <t>(loss) for the period</t>
  </si>
  <si>
    <t>Other comprehensive loss for the period</t>
  </si>
  <si>
    <t xml:space="preserve">Total comprehensive income (loss)  </t>
  </si>
  <si>
    <t xml:space="preserve">Trade receivables </t>
  </si>
  <si>
    <t xml:space="preserve">Other current receivables </t>
  </si>
  <si>
    <t>Trade payables</t>
  </si>
  <si>
    <t>Other current payables</t>
  </si>
  <si>
    <t>AS AT SEPTEMBER 30, 2020 AND DECEMBER 31, 2019</t>
  </si>
  <si>
    <t>September 30, 2020</t>
  </si>
  <si>
    <t>FOR THE THREE-MONTH PERIODS ENDED SEPTEMBER 30, 2020 AND 2019</t>
  </si>
  <si>
    <t>2, 3, 12</t>
  </si>
  <si>
    <t>Profit from operating activities</t>
  </si>
  <si>
    <t>FOR THE NINE-MONTH PERIODS ENDED SEPTEMBER 30, 2020 AND 2019</t>
  </si>
  <si>
    <t>Balance as at September 30, 2019</t>
  </si>
  <si>
    <t>Balance as at September 30, 2020</t>
  </si>
  <si>
    <t>Net gain on sales and written-off investment property</t>
  </si>
  <si>
    <t>Proceeds from sales of investment property</t>
  </si>
  <si>
    <t>Current portion of lease receivable</t>
  </si>
  <si>
    <t>Share of Profit from Investments in Associate</t>
  </si>
  <si>
    <t>Decrease (increase) in other non-current assets</t>
  </si>
  <si>
    <t>Unrealized gain on exchange rate</t>
  </si>
  <si>
    <t>Decrease in current investments</t>
  </si>
  <si>
    <t xml:space="preserve">Net cash used in investing activities </t>
  </si>
  <si>
    <t>Net cash used in financing activities</t>
  </si>
  <si>
    <t>Lease receivable - net</t>
  </si>
  <si>
    <t>Right-of-use assets - net</t>
  </si>
  <si>
    <t>Finance income</t>
  </si>
  <si>
    <t xml:space="preserve">Other income from subsidiaries </t>
  </si>
  <si>
    <t>Share of Profit (Loss) from Investments in Associate</t>
  </si>
  <si>
    <t>Net increase (decrease) in cash and cash equivalents</t>
  </si>
  <si>
    <t>3, 12</t>
  </si>
  <si>
    <t>6, 12</t>
  </si>
  <si>
    <t>Proceeds from lease receivable</t>
  </si>
  <si>
    <t>As previously reported</t>
  </si>
  <si>
    <t xml:space="preserve">Cumulative effect of accounting </t>
  </si>
  <si>
    <t>change</t>
  </si>
  <si>
    <t>As restated</t>
  </si>
  <si>
    <t xml:space="preserve">Impairment gain and reversal of impairment loss </t>
  </si>
  <si>
    <t>(impairment loss) of financial assets</t>
  </si>
  <si>
    <t>Other losses</t>
  </si>
  <si>
    <t>2, 5</t>
  </si>
  <si>
    <t>Increase (decrease) in impairment loss</t>
  </si>
  <si>
    <t>of financial assets</t>
  </si>
  <si>
    <t>Net gain on sales of current investments</t>
  </si>
  <si>
    <t>Dividend received from subsidiaries</t>
  </si>
  <si>
    <t>Trade receivables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</si>
</sst>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198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2" fontId="12" fillId="0" borderId="0" xfId="5" applyFont="1" applyFill="1" applyAlignment="1"/>
    <xf numFmtId="188" fontId="3" fillId="0" borderId="0" xfId="1" applyFont="1" applyFill="1" applyBorder="1" applyAlignment="1"/>
    <xf numFmtId="0" fontId="0" fillId="0" borderId="0" xfId="0" applyFill="1" applyBorder="1" applyAlignment="1"/>
    <xf numFmtId="188" fontId="3" fillId="0" borderId="0" xfId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7" fontId="3" fillId="0" borderId="5" xfId="0" applyNumberFormat="1" applyFont="1" applyFill="1" applyBorder="1" applyAlignment="1">
      <alignment horizontal="right"/>
    </xf>
    <xf numFmtId="0" fontId="3" fillId="0" borderId="0" xfId="4" applyFont="1" applyFill="1" applyAlignment="1"/>
    <xf numFmtId="0" fontId="3" fillId="0" borderId="0" xfId="4" applyFont="1" applyFill="1" applyBorder="1" applyAlignment="1"/>
    <xf numFmtId="191" fontId="3" fillId="0" borderId="0" xfId="3" applyNumberFormat="1" applyFont="1" applyFill="1" applyBorder="1" applyAlignment="1"/>
    <xf numFmtId="0" fontId="0" fillId="0" borderId="0" xfId="4" applyFont="1" applyFill="1" applyAlignment="1"/>
    <xf numFmtId="191" fontId="3" fillId="0" borderId="0" xfId="2" applyNumberFormat="1" applyFont="1" applyFill="1" applyBorder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2" fillId="0" borderId="0" xfId="0" applyFont="1" applyFill="1" applyAlignment="1"/>
    <xf numFmtId="0" fontId="0" fillId="0" borderId="0" xfId="4" quotePrefix="1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91" fontId="0" fillId="0" borderId="0" xfId="0" applyNumberFormat="1" applyFont="1" applyFill="1" applyBorder="1" applyAlignment="1">
      <alignment horizontal="center" wrapText="1"/>
    </xf>
    <xf numFmtId="0" fontId="2" fillId="0" borderId="0" xfId="7" quotePrefix="1" applyFont="1" applyFill="1" applyAlignment="1">
      <alignment horizontal="center"/>
    </xf>
    <xf numFmtId="187" fontId="0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W136"/>
  <sheetViews>
    <sheetView zoomScaleSheetLayoutView="100" workbookViewId="0">
      <selection activeCell="K116" sqref="A1:K116"/>
    </sheetView>
  </sheetViews>
  <sheetFormatPr defaultColWidth="9.140625" defaultRowHeight="18.75" customHeight="1"/>
  <cols>
    <col min="1" max="1" width="2.140625" style="19" customWidth="1"/>
    <col min="2" max="2" width="33.7109375" style="19" customWidth="1"/>
    <col min="3" max="3" width="6.85546875" style="19" customWidth="1"/>
    <col min="4" max="4" width="1.140625" style="19" customWidth="1"/>
    <col min="5" max="5" width="16.140625" style="22" customWidth="1"/>
    <col min="6" max="6" width="1.28515625" style="22" customWidth="1"/>
    <col min="7" max="7" width="16.140625" style="22" customWidth="1"/>
    <col min="8" max="8" width="1.28515625" style="22" customWidth="1"/>
    <col min="9" max="9" width="16.140625" style="22" customWidth="1"/>
    <col min="10" max="10" width="1.28515625" style="22" customWidth="1"/>
    <col min="11" max="11" width="16.140625" style="22" customWidth="1"/>
    <col min="12" max="12" width="3.42578125" style="19" customWidth="1"/>
    <col min="13" max="13" width="10.5703125" style="19" bestFit="1" customWidth="1"/>
    <col min="14" max="14" width="9.42578125" style="20" bestFit="1" customWidth="1"/>
    <col min="15" max="15" width="9.42578125" style="19" bestFit="1" customWidth="1"/>
    <col min="16" max="16" width="9.42578125" style="20" bestFit="1" customWidth="1"/>
    <col min="17" max="17" width="11.42578125" style="19" bestFit="1" customWidth="1"/>
    <col min="18" max="18" width="9.140625" style="19"/>
    <col min="19" max="19" width="11.42578125" style="19" bestFit="1" customWidth="1"/>
    <col min="20" max="16384" width="9.140625" style="19"/>
  </cols>
  <sheetData>
    <row r="1" spans="1:19" ht="18.75" customHeight="1">
      <c r="A1" s="137" t="s">
        <v>44</v>
      </c>
      <c r="B1" s="137"/>
    </row>
    <row r="2" spans="1:19" ht="18.75" customHeight="1">
      <c r="A2" s="137" t="s">
        <v>49</v>
      </c>
      <c r="B2" s="137"/>
    </row>
    <row r="3" spans="1:19" ht="18.75" customHeight="1">
      <c r="A3" s="23" t="s">
        <v>60</v>
      </c>
      <c r="B3" s="23"/>
    </row>
    <row r="4" spans="1:19" ht="18.75" customHeight="1">
      <c r="A4" s="175" t="s">
        <v>228</v>
      </c>
      <c r="B4" s="137"/>
    </row>
    <row r="5" spans="1:19" ht="18.75" customHeight="1">
      <c r="A5" s="137"/>
      <c r="B5" s="137"/>
    </row>
    <row r="6" spans="1:19" ht="18.75" customHeight="1">
      <c r="A6" s="137" t="s">
        <v>24</v>
      </c>
      <c r="B6" s="137"/>
    </row>
    <row r="7" spans="1:19" ht="18.75" customHeight="1">
      <c r="A7" s="137"/>
      <c r="B7" s="137"/>
    </row>
    <row r="8" spans="1:19" ht="18.75" customHeight="1">
      <c r="E8" s="189" t="s">
        <v>25</v>
      </c>
      <c r="F8" s="189"/>
      <c r="G8" s="189"/>
      <c r="H8" s="189"/>
      <c r="I8" s="189"/>
      <c r="J8" s="189"/>
      <c r="K8" s="189"/>
    </row>
    <row r="9" spans="1:19" ht="18.75" customHeight="1">
      <c r="C9" s="24"/>
      <c r="D9" s="24"/>
      <c r="E9" s="188" t="s">
        <v>6</v>
      </c>
      <c r="F9" s="188"/>
      <c r="G9" s="188"/>
      <c r="H9" s="73"/>
      <c r="I9" s="188" t="s">
        <v>21</v>
      </c>
      <c r="J9" s="188"/>
      <c r="K9" s="188"/>
      <c r="O9" s="24"/>
      <c r="P9" s="45"/>
      <c r="Q9" s="24"/>
      <c r="R9" s="24"/>
      <c r="S9" s="24"/>
    </row>
    <row r="10" spans="1:19" ht="18.75" customHeight="1">
      <c r="C10" s="24"/>
      <c r="D10" s="24"/>
      <c r="E10" s="189" t="s">
        <v>20</v>
      </c>
      <c r="F10" s="189"/>
      <c r="G10" s="189"/>
      <c r="H10" s="25"/>
      <c r="I10" s="189" t="s">
        <v>20</v>
      </c>
      <c r="J10" s="189"/>
      <c r="K10" s="189"/>
      <c r="O10" s="24"/>
      <c r="P10" s="45"/>
      <c r="Q10" s="24"/>
      <c r="R10" s="24"/>
      <c r="S10" s="24"/>
    </row>
    <row r="11" spans="1:19" ht="18.75" customHeight="1">
      <c r="C11" s="24"/>
      <c r="D11" s="24"/>
      <c r="E11" s="84" t="s">
        <v>229</v>
      </c>
      <c r="F11" s="25"/>
      <c r="G11" s="84" t="s">
        <v>182</v>
      </c>
      <c r="H11" s="25"/>
      <c r="I11" s="136" t="str">
        <f>E11</f>
        <v>September 30, 2020</v>
      </c>
      <c r="J11" s="25"/>
      <c r="K11" s="136" t="str">
        <f>G11</f>
        <v>December 31, 2019</v>
      </c>
      <c r="O11" s="24"/>
      <c r="P11" s="45"/>
      <c r="Q11" s="24"/>
      <c r="R11" s="24"/>
      <c r="S11" s="24"/>
    </row>
    <row r="12" spans="1:19" ht="18.75" customHeight="1">
      <c r="C12" s="24"/>
      <c r="D12" s="24"/>
      <c r="E12" s="85" t="s">
        <v>90</v>
      </c>
      <c r="F12" s="25"/>
      <c r="G12" s="85" t="s">
        <v>86</v>
      </c>
      <c r="H12" s="25"/>
      <c r="I12" s="25" t="str">
        <f>E12</f>
        <v>"Unaudited"</v>
      </c>
      <c r="J12" s="25"/>
      <c r="K12" s="25" t="str">
        <f>G12</f>
        <v>"Audited"</v>
      </c>
      <c r="O12" s="24"/>
      <c r="P12" s="45"/>
      <c r="Q12" s="24"/>
      <c r="R12" s="24"/>
      <c r="S12" s="24"/>
    </row>
    <row r="13" spans="1:19" ht="18.75" customHeight="1">
      <c r="C13" s="138" t="s">
        <v>12</v>
      </c>
      <c r="D13" s="24"/>
      <c r="E13" s="86" t="s">
        <v>85</v>
      </c>
      <c r="F13" s="25"/>
      <c r="G13" s="83"/>
      <c r="H13" s="25"/>
      <c r="I13" s="83" t="str">
        <f>E13</f>
        <v>"Reviewed"</v>
      </c>
      <c r="J13" s="25"/>
      <c r="K13" s="83"/>
      <c r="O13" s="24"/>
      <c r="P13" s="45"/>
      <c r="Q13" s="24"/>
      <c r="R13" s="24"/>
      <c r="S13" s="24"/>
    </row>
    <row r="14" spans="1:19" ht="18.75" customHeight="1">
      <c r="A14" s="27" t="s">
        <v>26</v>
      </c>
      <c r="C14" s="28"/>
      <c r="D14" s="28"/>
      <c r="E14" s="29"/>
      <c r="F14" s="29"/>
      <c r="G14" s="29"/>
      <c r="H14" s="29"/>
      <c r="I14" s="29"/>
      <c r="J14" s="29"/>
      <c r="K14" s="29"/>
      <c r="M14" s="24"/>
      <c r="O14" s="24"/>
      <c r="P14" s="45"/>
      <c r="Q14" s="24"/>
      <c r="R14" s="24"/>
      <c r="S14" s="24"/>
    </row>
    <row r="15" spans="1:19" ht="18.75" customHeight="1">
      <c r="A15" s="30" t="s">
        <v>1</v>
      </c>
      <c r="D15" s="31"/>
      <c r="E15" s="103">
        <v>22436</v>
      </c>
      <c r="F15" s="17"/>
      <c r="G15" s="103">
        <v>30179</v>
      </c>
      <c r="H15" s="17"/>
      <c r="I15" s="22">
        <v>3151</v>
      </c>
      <c r="J15" s="17"/>
      <c r="K15" s="22">
        <v>3892</v>
      </c>
      <c r="M15" s="37"/>
      <c r="N15" s="17"/>
      <c r="O15" s="40"/>
      <c r="P15" s="37"/>
      <c r="Q15" s="24"/>
      <c r="R15" s="24"/>
      <c r="S15" s="24"/>
    </row>
    <row r="16" spans="1:19" ht="18.75" customHeight="1">
      <c r="A16" s="30" t="s">
        <v>224</v>
      </c>
      <c r="C16" s="31"/>
      <c r="D16" s="31"/>
      <c r="E16" s="37"/>
      <c r="F16" s="17"/>
      <c r="G16" s="37"/>
      <c r="H16" s="17"/>
      <c r="J16" s="17"/>
      <c r="M16" s="37"/>
      <c r="N16" s="17"/>
      <c r="O16" s="40"/>
      <c r="P16" s="37"/>
      <c r="Q16" s="24"/>
      <c r="R16" s="24"/>
      <c r="S16" s="24"/>
    </row>
    <row r="17" spans="1:19" ht="18.75" customHeight="1">
      <c r="A17" s="30" t="s">
        <v>101</v>
      </c>
      <c r="B17" s="19" t="s">
        <v>102</v>
      </c>
      <c r="C17" s="31">
        <v>3</v>
      </c>
      <c r="D17" s="31"/>
      <c r="E17" s="37">
        <v>2198</v>
      </c>
      <c r="F17" s="17"/>
      <c r="G17" s="37">
        <v>3480</v>
      </c>
      <c r="H17" s="17"/>
      <c r="I17" s="22">
        <v>22860</v>
      </c>
      <c r="J17" s="17"/>
      <c r="K17" s="22">
        <v>32854</v>
      </c>
      <c r="M17" s="37"/>
      <c r="N17" s="17"/>
      <c r="O17" s="40"/>
      <c r="P17" s="37"/>
      <c r="Q17" s="24"/>
      <c r="R17" s="24"/>
      <c r="S17" s="24"/>
    </row>
    <row r="18" spans="1:19" ht="18.75" customHeight="1">
      <c r="A18" s="30" t="s">
        <v>101</v>
      </c>
      <c r="B18" s="19" t="s">
        <v>103</v>
      </c>
      <c r="C18" s="78">
        <v>4</v>
      </c>
      <c r="D18" s="31"/>
      <c r="E18" s="37">
        <v>392251</v>
      </c>
      <c r="F18" s="17"/>
      <c r="G18" s="37">
        <v>476431</v>
      </c>
      <c r="H18" s="17"/>
      <c r="I18" s="22">
        <v>234907</v>
      </c>
      <c r="J18" s="17"/>
      <c r="K18" s="22">
        <v>282532</v>
      </c>
      <c r="M18" s="37"/>
      <c r="N18" s="17"/>
      <c r="O18" s="40"/>
      <c r="P18" s="37"/>
      <c r="Q18" s="24"/>
      <c r="R18" s="24"/>
      <c r="S18" s="24"/>
    </row>
    <row r="19" spans="1:19" ht="18.75" customHeight="1">
      <c r="A19" s="30" t="s">
        <v>225</v>
      </c>
      <c r="C19" s="78"/>
      <c r="D19" s="31"/>
      <c r="E19" s="37"/>
      <c r="F19" s="17"/>
      <c r="G19" s="37"/>
      <c r="H19" s="17"/>
      <c r="J19" s="17"/>
      <c r="M19" s="37"/>
      <c r="N19" s="17"/>
      <c r="O19" s="40"/>
      <c r="P19" s="37"/>
      <c r="Q19" s="24"/>
      <c r="R19" s="24"/>
      <c r="S19" s="24"/>
    </row>
    <row r="20" spans="1:19" ht="18.75" customHeight="1">
      <c r="A20" s="30" t="s">
        <v>101</v>
      </c>
      <c r="B20" s="19" t="s">
        <v>102</v>
      </c>
      <c r="C20" s="31">
        <v>3</v>
      </c>
      <c r="D20" s="31"/>
      <c r="E20" s="93">
        <v>1007</v>
      </c>
      <c r="F20" s="52"/>
      <c r="G20" s="93">
        <v>69</v>
      </c>
      <c r="I20" s="22">
        <v>4362</v>
      </c>
      <c r="K20" s="22">
        <v>3221</v>
      </c>
      <c r="M20" s="37"/>
      <c r="N20" s="17"/>
      <c r="O20" s="40"/>
      <c r="P20" s="37"/>
      <c r="Q20" s="24"/>
      <c r="R20" s="24"/>
      <c r="S20" s="24"/>
    </row>
    <row r="21" spans="1:19" ht="18.75" customHeight="1">
      <c r="A21" s="30" t="s">
        <v>101</v>
      </c>
      <c r="B21" s="19" t="s">
        <v>109</v>
      </c>
      <c r="C21" s="78">
        <v>12</v>
      </c>
      <c r="D21" s="31"/>
      <c r="E21" s="37">
        <v>58729</v>
      </c>
      <c r="F21" s="17"/>
      <c r="G21" s="37">
        <v>68301</v>
      </c>
      <c r="H21" s="17"/>
      <c r="I21" s="22">
        <v>52174</v>
      </c>
      <c r="J21" s="17"/>
      <c r="K21" s="22">
        <v>58966</v>
      </c>
      <c r="M21" s="37"/>
      <c r="N21" s="17"/>
      <c r="O21" s="40"/>
      <c r="P21" s="37"/>
      <c r="Q21" s="24"/>
      <c r="R21" s="24"/>
      <c r="S21" s="24"/>
    </row>
    <row r="22" spans="1:19" ht="18.75" customHeight="1">
      <c r="A22" s="80" t="s">
        <v>104</v>
      </c>
      <c r="C22" s="31"/>
      <c r="D22" s="31"/>
      <c r="E22" s="37"/>
      <c r="F22" s="17"/>
      <c r="G22" s="37"/>
      <c r="H22" s="17"/>
      <c r="J22" s="17"/>
      <c r="M22" s="37"/>
      <c r="N22" s="17"/>
      <c r="O22" s="40"/>
      <c r="P22" s="37"/>
      <c r="Q22" s="24"/>
      <c r="R22" s="24"/>
      <c r="S22" s="24"/>
    </row>
    <row r="23" spans="1:19" ht="18.75" customHeight="1">
      <c r="A23" s="30" t="s">
        <v>105</v>
      </c>
      <c r="B23" s="19" t="s">
        <v>106</v>
      </c>
      <c r="C23" s="78">
        <v>3</v>
      </c>
      <c r="D23" s="31"/>
      <c r="E23" s="37">
        <v>148966</v>
      </c>
      <c r="F23" s="17"/>
      <c r="G23" s="37">
        <v>136766</v>
      </c>
      <c r="H23" s="17"/>
      <c r="I23" s="22">
        <v>82807</v>
      </c>
      <c r="J23" s="17"/>
      <c r="K23" s="22">
        <v>115038</v>
      </c>
      <c r="M23" s="37"/>
      <c r="N23" s="17"/>
      <c r="O23" s="40"/>
      <c r="P23" s="37"/>
      <c r="Q23" s="24"/>
      <c r="R23" s="24"/>
      <c r="S23" s="24"/>
    </row>
    <row r="24" spans="1:19" ht="18.75" customHeight="1">
      <c r="A24" s="30" t="s">
        <v>31</v>
      </c>
      <c r="D24" s="31"/>
      <c r="E24" s="103">
        <v>320802</v>
      </c>
      <c r="F24" s="17"/>
      <c r="G24" s="103">
        <v>310643</v>
      </c>
      <c r="H24" s="17"/>
      <c r="I24" s="22">
        <v>206258</v>
      </c>
      <c r="J24" s="17"/>
      <c r="K24" s="22">
        <v>193391</v>
      </c>
      <c r="M24" s="37"/>
      <c r="N24" s="17"/>
      <c r="O24" s="40"/>
      <c r="P24" s="37"/>
      <c r="Q24" s="24"/>
      <c r="R24" s="24"/>
      <c r="S24" s="24"/>
    </row>
    <row r="25" spans="1:19" ht="18.75" customHeight="1">
      <c r="A25" s="80" t="s">
        <v>238</v>
      </c>
      <c r="C25" s="78">
        <v>2</v>
      </c>
      <c r="D25" s="31"/>
      <c r="E25" s="37">
        <v>1098</v>
      </c>
      <c r="F25" s="17"/>
      <c r="G25" s="91">
        <v>0</v>
      </c>
      <c r="I25" s="22">
        <v>1098</v>
      </c>
      <c r="K25" s="91">
        <v>0</v>
      </c>
      <c r="M25" s="37"/>
      <c r="N25" s="17"/>
      <c r="O25" s="40"/>
      <c r="P25" s="37"/>
      <c r="Q25" s="24"/>
      <c r="R25" s="24"/>
      <c r="S25" s="24"/>
    </row>
    <row r="26" spans="1:19" ht="18.75" customHeight="1">
      <c r="A26" s="80" t="s">
        <v>93</v>
      </c>
      <c r="C26" s="78">
        <v>2</v>
      </c>
      <c r="D26" s="35"/>
      <c r="E26" s="37">
        <v>902</v>
      </c>
      <c r="F26" s="17"/>
      <c r="G26" s="37">
        <v>1345</v>
      </c>
      <c r="H26" s="17"/>
      <c r="I26" s="91">
        <v>0</v>
      </c>
      <c r="J26" s="17"/>
      <c r="K26" s="22">
        <v>15</v>
      </c>
      <c r="M26" s="37"/>
      <c r="N26" s="17"/>
      <c r="O26" s="40"/>
      <c r="P26" s="37"/>
      <c r="Q26" s="24"/>
      <c r="R26" s="24"/>
      <c r="S26" s="24"/>
    </row>
    <row r="27" spans="1:19" ht="18.75" customHeight="1">
      <c r="A27" s="30" t="s">
        <v>2</v>
      </c>
      <c r="C27" s="31">
        <v>12</v>
      </c>
      <c r="D27" s="31"/>
      <c r="E27" s="37">
        <v>5611</v>
      </c>
      <c r="F27" s="17"/>
      <c r="G27" s="37">
        <v>6303</v>
      </c>
      <c r="H27" s="17"/>
      <c r="I27" s="22">
        <v>5611</v>
      </c>
      <c r="J27" s="17"/>
      <c r="K27" s="22">
        <v>6303</v>
      </c>
      <c r="M27" s="37"/>
      <c r="N27" s="17"/>
      <c r="O27" s="37"/>
      <c r="P27" s="37"/>
      <c r="Q27" s="24"/>
      <c r="R27" s="24"/>
      <c r="S27" s="24"/>
    </row>
    <row r="28" spans="1:19" ht="18.75" customHeight="1">
      <c r="A28" s="27" t="s">
        <v>74</v>
      </c>
      <c r="B28" s="27"/>
      <c r="C28" s="31"/>
      <c r="D28" s="31"/>
      <c r="E28" s="32">
        <f>SUM(E15:E27)</f>
        <v>954000</v>
      </c>
      <c r="F28" s="17"/>
      <c r="G28" s="32">
        <f>SUM(G15:G27)</f>
        <v>1033517</v>
      </c>
      <c r="H28" s="17"/>
      <c r="I28" s="32">
        <f>SUM(I15:I27)</f>
        <v>613228</v>
      </c>
      <c r="J28" s="17"/>
      <c r="K28" s="32">
        <f>SUM(K15:K27)</f>
        <v>696212</v>
      </c>
      <c r="M28" s="37"/>
      <c r="N28" s="17"/>
      <c r="O28" s="40"/>
      <c r="P28" s="37"/>
      <c r="Q28" s="24"/>
      <c r="R28" s="24"/>
      <c r="S28" s="24"/>
    </row>
    <row r="29" spans="1:19" ht="18.75" customHeight="1">
      <c r="A29" s="30"/>
      <c r="B29" s="30"/>
      <c r="C29" s="31"/>
      <c r="D29" s="31"/>
      <c r="E29" s="37"/>
      <c r="F29" s="17"/>
      <c r="G29" s="17"/>
      <c r="H29" s="17"/>
      <c r="I29" s="17"/>
      <c r="J29" s="17"/>
      <c r="K29" s="17"/>
      <c r="M29" s="37"/>
      <c r="N29" s="17"/>
      <c r="O29" s="40"/>
      <c r="P29" s="37"/>
      <c r="Q29" s="24"/>
      <c r="R29" s="24"/>
      <c r="S29" s="24"/>
    </row>
    <row r="30" spans="1:19" ht="18.75" customHeight="1">
      <c r="A30" s="27" t="s">
        <v>27</v>
      </c>
      <c r="C30" s="31"/>
      <c r="D30" s="31"/>
      <c r="E30" s="17"/>
      <c r="F30" s="17"/>
      <c r="G30" s="17"/>
      <c r="H30" s="17"/>
      <c r="I30" s="17"/>
      <c r="J30" s="17"/>
      <c r="K30" s="17"/>
      <c r="M30" s="45"/>
      <c r="N30" s="42"/>
      <c r="O30" s="44"/>
      <c r="P30" s="44"/>
      <c r="Q30" s="24"/>
      <c r="R30" s="24"/>
      <c r="S30" s="24"/>
    </row>
    <row r="31" spans="1:19" ht="18.75" customHeight="1">
      <c r="A31" s="80" t="s">
        <v>110</v>
      </c>
      <c r="D31" s="31"/>
      <c r="E31" s="19"/>
      <c r="F31" s="19"/>
      <c r="G31" s="19"/>
      <c r="H31" s="19"/>
      <c r="I31" s="19"/>
      <c r="J31" s="19"/>
      <c r="K31" s="19"/>
      <c r="M31" s="45"/>
      <c r="N31" s="42"/>
      <c r="O31" s="44"/>
      <c r="P31" s="44"/>
      <c r="Q31" s="24"/>
      <c r="R31" s="24"/>
      <c r="S31" s="24"/>
    </row>
    <row r="32" spans="1:19" ht="18.75" customHeight="1">
      <c r="A32" s="80"/>
      <c r="B32" s="35" t="s">
        <v>111</v>
      </c>
      <c r="C32" s="31"/>
      <c r="D32" s="31"/>
      <c r="E32" s="97">
        <v>3940</v>
      </c>
      <c r="F32" s="17"/>
      <c r="G32" s="97">
        <v>3942</v>
      </c>
      <c r="H32" s="17"/>
      <c r="I32" s="90">
        <v>0</v>
      </c>
      <c r="J32" s="17"/>
      <c r="K32" s="90">
        <v>0</v>
      </c>
      <c r="M32" s="45"/>
      <c r="N32" s="42"/>
      <c r="O32" s="44"/>
      <c r="P32" s="44"/>
      <c r="Q32" s="24"/>
      <c r="R32" s="24"/>
      <c r="S32" s="24"/>
    </row>
    <row r="33" spans="1:19" ht="18.75" customHeight="1">
      <c r="A33" s="80" t="s">
        <v>245</v>
      </c>
      <c r="B33" s="35"/>
      <c r="C33" s="78">
        <v>2</v>
      </c>
      <c r="D33" s="31"/>
      <c r="E33" s="97">
        <v>1300</v>
      </c>
      <c r="F33" s="17"/>
      <c r="G33" s="97">
        <v>0</v>
      </c>
      <c r="H33" s="17"/>
      <c r="I33" s="97">
        <v>1300</v>
      </c>
      <c r="J33" s="17"/>
      <c r="K33" s="90">
        <v>0</v>
      </c>
      <c r="M33" s="45"/>
      <c r="N33" s="42"/>
      <c r="O33" s="44"/>
      <c r="P33" s="44"/>
      <c r="Q33" s="24"/>
      <c r="R33" s="24"/>
      <c r="S33" s="24"/>
    </row>
    <row r="34" spans="1:19" ht="18.75" customHeight="1">
      <c r="A34" s="30" t="s">
        <v>79</v>
      </c>
      <c r="C34" s="31">
        <v>5</v>
      </c>
      <c r="D34" s="31"/>
      <c r="E34" s="82">
        <v>0</v>
      </c>
      <c r="F34" s="17"/>
      <c r="G34" s="82">
        <v>8365</v>
      </c>
      <c r="H34" s="17"/>
      <c r="I34" s="90">
        <v>0</v>
      </c>
      <c r="J34" s="51"/>
      <c r="K34" s="90">
        <v>0</v>
      </c>
      <c r="M34" s="44"/>
      <c r="N34" s="42"/>
      <c r="O34" s="44"/>
      <c r="P34" s="44"/>
      <c r="Q34" s="24"/>
      <c r="R34" s="24"/>
      <c r="S34" s="24"/>
    </row>
    <row r="35" spans="1:19" ht="18.75" customHeight="1">
      <c r="A35" s="80" t="s">
        <v>92</v>
      </c>
      <c r="C35" s="31">
        <v>6</v>
      </c>
      <c r="D35" s="31"/>
      <c r="E35" s="91">
        <v>0</v>
      </c>
      <c r="F35" s="17"/>
      <c r="G35" s="91">
        <v>0</v>
      </c>
      <c r="H35" s="17"/>
      <c r="I35" s="22">
        <v>687153</v>
      </c>
      <c r="J35" s="17"/>
      <c r="K35" s="22">
        <v>687153</v>
      </c>
      <c r="M35" s="44"/>
      <c r="N35" s="42"/>
      <c r="O35" s="44"/>
      <c r="P35" s="44"/>
      <c r="Q35" s="24"/>
      <c r="R35" s="24"/>
      <c r="S35" s="24"/>
    </row>
    <row r="36" spans="1:19" ht="18.75" customHeight="1">
      <c r="A36" s="80" t="s">
        <v>99</v>
      </c>
      <c r="C36" s="78"/>
      <c r="D36" s="31"/>
      <c r="E36" s="82">
        <v>141512</v>
      </c>
      <c r="F36" s="17"/>
      <c r="G36" s="82">
        <v>141512</v>
      </c>
      <c r="H36" s="17"/>
      <c r="I36" s="91">
        <v>0</v>
      </c>
      <c r="J36" s="17"/>
      <c r="K36" s="91">
        <v>0</v>
      </c>
      <c r="M36" s="45"/>
      <c r="N36" s="42"/>
      <c r="O36" s="44"/>
      <c r="P36" s="44"/>
      <c r="Q36" s="24"/>
      <c r="R36" s="24"/>
      <c r="S36" s="24"/>
    </row>
    <row r="37" spans="1:19" ht="18.75" customHeight="1">
      <c r="A37" s="30" t="s">
        <v>32</v>
      </c>
      <c r="C37" s="78">
        <v>3</v>
      </c>
      <c r="D37" s="31"/>
      <c r="E37" s="82">
        <v>1551151</v>
      </c>
      <c r="F37" s="17"/>
      <c r="G37" s="82">
        <v>1592685</v>
      </c>
      <c r="H37" s="17"/>
      <c r="I37" s="82">
        <v>727857</v>
      </c>
      <c r="J37" s="17"/>
      <c r="K37" s="22">
        <v>713179</v>
      </c>
      <c r="M37" s="44"/>
      <c r="N37" s="42"/>
      <c r="O37" s="44"/>
      <c r="P37" s="44"/>
      <c r="Q37" s="24"/>
      <c r="R37" s="24"/>
      <c r="S37" s="24"/>
    </row>
    <row r="38" spans="1:19" ht="18.75" customHeight="1">
      <c r="A38" s="80" t="s">
        <v>246</v>
      </c>
      <c r="C38" s="78">
        <v>2</v>
      </c>
      <c r="D38" s="31"/>
      <c r="E38" s="82">
        <v>40805</v>
      </c>
      <c r="F38" s="17"/>
      <c r="G38" s="91">
        <v>0</v>
      </c>
      <c r="H38" s="17"/>
      <c r="I38" s="82">
        <v>111325</v>
      </c>
      <c r="J38" s="17"/>
      <c r="K38" s="91">
        <v>0</v>
      </c>
      <c r="M38" s="44"/>
      <c r="N38" s="42"/>
      <c r="O38" s="44"/>
      <c r="P38" s="44"/>
      <c r="Q38" s="24"/>
      <c r="R38" s="24"/>
      <c r="S38" s="24"/>
    </row>
    <row r="39" spans="1:19" ht="18.75" customHeight="1">
      <c r="A39" s="80" t="s">
        <v>138</v>
      </c>
      <c r="C39" s="31"/>
      <c r="D39" s="31"/>
      <c r="E39" s="22">
        <v>62074</v>
      </c>
      <c r="F39" s="17"/>
      <c r="G39" s="82">
        <v>58022</v>
      </c>
      <c r="H39" s="17"/>
      <c r="I39" s="22">
        <v>51154</v>
      </c>
      <c r="J39" s="17"/>
      <c r="K39" s="22">
        <v>51154</v>
      </c>
      <c r="M39" s="44"/>
      <c r="N39" s="42"/>
      <c r="O39" s="44"/>
      <c r="P39" s="44"/>
      <c r="Q39" s="24"/>
      <c r="R39" s="24"/>
      <c r="S39" s="24"/>
    </row>
    <row r="40" spans="1:19" ht="18.75" customHeight="1">
      <c r="A40" s="35" t="s">
        <v>107</v>
      </c>
      <c r="C40" s="78"/>
      <c r="D40" s="31"/>
      <c r="E40" s="22">
        <v>39987</v>
      </c>
      <c r="F40" s="17"/>
      <c r="G40" s="22">
        <v>44806</v>
      </c>
      <c r="H40" s="17"/>
      <c r="I40" s="22">
        <v>13752</v>
      </c>
      <c r="J40" s="17"/>
      <c r="K40" s="22">
        <v>17504</v>
      </c>
      <c r="M40" s="45"/>
      <c r="N40" s="42"/>
      <c r="O40" s="44"/>
      <c r="P40" s="44"/>
      <c r="Q40" s="24"/>
      <c r="R40" s="24"/>
      <c r="S40" s="24"/>
    </row>
    <row r="41" spans="1:19" ht="18.75" customHeight="1">
      <c r="A41" s="19" t="s">
        <v>108</v>
      </c>
      <c r="C41" s="31"/>
      <c r="D41" s="31"/>
      <c r="E41" s="22">
        <v>2929</v>
      </c>
      <c r="F41" s="17"/>
      <c r="G41" s="22">
        <v>3530</v>
      </c>
      <c r="H41" s="17"/>
      <c r="I41" s="22">
        <v>1403</v>
      </c>
      <c r="J41" s="17"/>
      <c r="K41" s="22">
        <v>1594</v>
      </c>
      <c r="M41" s="45"/>
      <c r="N41" s="42"/>
      <c r="O41" s="44"/>
      <c r="P41" s="44"/>
      <c r="Q41" s="24"/>
      <c r="R41" s="24"/>
      <c r="S41" s="24"/>
    </row>
    <row r="42" spans="1:19" ht="18.75" customHeight="1">
      <c r="A42" s="30" t="s">
        <v>3</v>
      </c>
      <c r="C42" s="31">
        <v>2</v>
      </c>
      <c r="D42" s="31"/>
      <c r="E42" s="22">
        <v>7549</v>
      </c>
      <c r="F42" s="17"/>
      <c r="G42" s="22">
        <v>8191</v>
      </c>
      <c r="H42" s="17"/>
      <c r="I42" s="22">
        <v>6016</v>
      </c>
      <c r="J42" s="17"/>
      <c r="K42" s="22">
        <v>6345</v>
      </c>
      <c r="M42" s="37"/>
      <c r="N42" s="17"/>
      <c r="O42" s="37"/>
      <c r="P42" s="37"/>
      <c r="Q42" s="24"/>
      <c r="R42" s="24"/>
      <c r="S42" s="24"/>
    </row>
    <row r="43" spans="1:19" ht="18.75" customHeight="1">
      <c r="A43" s="27" t="s">
        <v>75</v>
      </c>
      <c r="B43" s="27"/>
      <c r="C43" s="31"/>
      <c r="D43" s="31"/>
      <c r="E43" s="32">
        <f>SUM(E32:E42)</f>
        <v>1851247</v>
      </c>
      <c r="F43" s="17"/>
      <c r="G43" s="32">
        <f>SUM(G32:G42)</f>
        <v>1861053</v>
      </c>
      <c r="H43" s="17"/>
      <c r="I43" s="32">
        <f>SUM(I32:I42)</f>
        <v>1599960</v>
      </c>
      <c r="J43" s="17"/>
      <c r="K43" s="32">
        <f>SUM(K32:K42)</f>
        <v>1476929</v>
      </c>
      <c r="M43" s="53"/>
      <c r="N43" s="54"/>
      <c r="O43" s="55"/>
      <c r="P43" s="53"/>
      <c r="Q43" s="24"/>
      <c r="R43" s="24"/>
      <c r="S43" s="24"/>
    </row>
    <row r="44" spans="1:19" ht="18.75" customHeight="1">
      <c r="A44" s="30"/>
      <c r="B44" s="30"/>
      <c r="C44" s="31"/>
      <c r="D44" s="31"/>
      <c r="E44" s="37"/>
      <c r="F44" s="17"/>
      <c r="G44" s="17"/>
      <c r="H44" s="17"/>
      <c r="I44" s="17"/>
      <c r="J44" s="17"/>
      <c r="K44" s="17"/>
      <c r="M44" s="53"/>
      <c r="N44" s="54"/>
      <c r="O44" s="53"/>
      <c r="P44" s="53"/>
      <c r="Q44" s="24"/>
      <c r="R44" s="24"/>
      <c r="S44" s="24"/>
    </row>
    <row r="45" spans="1:19" ht="18.75" customHeight="1" thickBot="1">
      <c r="A45" s="27" t="s">
        <v>28</v>
      </c>
      <c r="B45" s="27"/>
      <c r="C45" s="31"/>
      <c r="D45" s="31"/>
      <c r="E45" s="34">
        <f>SUM(E28+E43)</f>
        <v>2805247</v>
      </c>
      <c r="F45" s="17"/>
      <c r="G45" s="34">
        <f>SUM(G28+G43)</f>
        <v>2894570</v>
      </c>
      <c r="H45" s="17"/>
      <c r="I45" s="34">
        <f>SUM(I28+I43)</f>
        <v>2213188</v>
      </c>
      <c r="J45" s="17"/>
      <c r="K45" s="34">
        <f>SUM(K28+K43)</f>
        <v>2173141</v>
      </c>
      <c r="M45" s="24"/>
      <c r="O45" s="24"/>
      <c r="P45" s="45"/>
      <c r="Q45" s="24"/>
      <c r="R45" s="24"/>
      <c r="S45" s="24"/>
    </row>
    <row r="46" spans="1:19" ht="18.75" customHeight="1" thickTop="1">
      <c r="O46" s="24"/>
      <c r="P46" s="45"/>
      <c r="Q46" s="24"/>
      <c r="R46" s="24"/>
      <c r="S46" s="24"/>
    </row>
    <row r="47" spans="1:19" ht="18.75" customHeight="1">
      <c r="A47" s="137" t="s">
        <v>44</v>
      </c>
      <c r="B47" s="137"/>
    </row>
    <row r="48" spans="1:19" ht="18.75" customHeight="1">
      <c r="A48" s="137" t="s">
        <v>49</v>
      </c>
      <c r="B48" s="137"/>
    </row>
    <row r="49" spans="1:19" ht="18.75" customHeight="1">
      <c r="A49" s="23" t="s">
        <v>60</v>
      </c>
      <c r="B49" s="23"/>
    </row>
    <row r="50" spans="1:19" ht="18.75" customHeight="1">
      <c r="A50" s="137" t="str">
        <f>A4</f>
        <v>AS AT SEPTEMBER 30, 2020 AND DECEMBER 31, 2019</v>
      </c>
      <c r="B50" s="137"/>
    </row>
    <row r="51" spans="1:19" ht="18.75" customHeight="1">
      <c r="A51" s="137"/>
      <c r="B51" s="137"/>
    </row>
    <row r="52" spans="1:19" ht="18.75" customHeight="1">
      <c r="A52" s="137" t="s">
        <v>29</v>
      </c>
      <c r="B52" s="137"/>
    </row>
    <row r="53" spans="1:19" ht="18.75" customHeight="1">
      <c r="A53" s="137"/>
      <c r="B53" s="137"/>
    </row>
    <row r="54" spans="1:19" ht="18.75" customHeight="1">
      <c r="A54" s="137"/>
      <c r="B54" s="137"/>
      <c r="E54" s="189" t="s">
        <v>25</v>
      </c>
      <c r="F54" s="189"/>
      <c r="G54" s="189"/>
      <c r="H54" s="189"/>
      <c r="I54" s="189"/>
      <c r="J54" s="189"/>
      <c r="K54" s="189"/>
    </row>
    <row r="55" spans="1:19" ht="18.75" customHeight="1">
      <c r="E55" s="188" t="s">
        <v>6</v>
      </c>
      <c r="F55" s="188"/>
      <c r="G55" s="188"/>
      <c r="H55" s="73"/>
      <c r="I55" s="188" t="s">
        <v>21</v>
      </c>
      <c r="J55" s="188"/>
      <c r="K55" s="188"/>
    </row>
    <row r="56" spans="1:19" ht="18.75" customHeight="1">
      <c r="C56" s="24"/>
      <c r="D56" s="24"/>
      <c r="E56" s="189" t="s">
        <v>20</v>
      </c>
      <c r="F56" s="189"/>
      <c r="G56" s="189"/>
      <c r="H56" s="25"/>
      <c r="I56" s="189" t="s">
        <v>20</v>
      </c>
      <c r="J56" s="189"/>
      <c r="K56" s="189"/>
      <c r="O56" s="24"/>
      <c r="P56" s="45"/>
      <c r="Q56" s="24"/>
      <c r="R56" s="24"/>
      <c r="S56" s="24"/>
    </row>
    <row r="57" spans="1:19" ht="18.75" customHeight="1">
      <c r="C57" s="24"/>
      <c r="D57" s="24"/>
      <c r="E57" s="84" t="str">
        <f>E11</f>
        <v>September 30, 2020</v>
      </c>
      <c r="F57" s="25"/>
      <c r="G57" s="84" t="str">
        <f>G11</f>
        <v>December 31, 2019</v>
      </c>
      <c r="H57" s="25"/>
      <c r="I57" s="136" t="str">
        <f>E57</f>
        <v>September 30, 2020</v>
      </c>
      <c r="J57" s="25"/>
      <c r="K57" s="136" t="str">
        <f>G57</f>
        <v>December 31, 2019</v>
      </c>
      <c r="O57" s="24"/>
      <c r="P57" s="45"/>
      <c r="Q57" s="24"/>
      <c r="R57" s="24"/>
      <c r="S57" s="24"/>
    </row>
    <row r="58" spans="1:19" ht="18.75" customHeight="1">
      <c r="C58" s="24"/>
      <c r="D58" s="24"/>
      <c r="E58" s="85" t="s">
        <v>90</v>
      </c>
      <c r="F58" s="25"/>
      <c r="G58" s="85" t="s">
        <v>86</v>
      </c>
      <c r="H58" s="25"/>
      <c r="I58" s="25" t="str">
        <f>E58</f>
        <v>"Unaudited"</v>
      </c>
      <c r="J58" s="25"/>
      <c r="K58" s="25" t="str">
        <f>G58</f>
        <v>"Audited"</v>
      </c>
      <c r="O58" s="24"/>
      <c r="P58" s="45"/>
      <c r="Q58" s="24"/>
      <c r="R58" s="24"/>
      <c r="S58" s="24"/>
    </row>
    <row r="59" spans="1:19" ht="18.75" customHeight="1">
      <c r="C59" s="138" t="s">
        <v>12</v>
      </c>
      <c r="D59" s="24"/>
      <c r="E59" s="86" t="s">
        <v>85</v>
      </c>
      <c r="F59" s="25"/>
      <c r="G59" s="83"/>
      <c r="H59" s="25"/>
      <c r="I59" s="83" t="str">
        <f>E59</f>
        <v>"Reviewed"</v>
      </c>
      <c r="J59" s="25"/>
      <c r="K59" s="83"/>
      <c r="O59" s="24"/>
      <c r="P59" s="45"/>
      <c r="Q59" s="24"/>
      <c r="R59" s="24"/>
      <c r="S59" s="24"/>
    </row>
    <row r="60" spans="1:19" ht="18.75" customHeight="1">
      <c r="A60" s="137" t="s">
        <v>36</v>
      </c>
      <c r="C60" s="31"/>
      <c r="D60" s="31"/>
      <c r="E60" s="17"/>
      <c r="F60" s="17"/>
      <c r="G60" s="17"/>
      <c r="H60" s="17"/>
      <c r="I60" s="17"/>
      <c r="J60" s="17"/>
      <c r="K60" s="17"/>
    </row>
    <row r="61" spans="1:19" ht="18.75" customHeight="1">
      <c r="A61" s="19" t="s">
        <v>112</v>
      </c>
      <c r="C61" s="31"/>
      <c r="D61" s="31"/>
      <c r="E61" s="17"/>
      <c r="F61" s="17"/>
      <c r="G61" s="17"/>
      <c r="H61" s="17"/>
      <c r="I61" s="17"/>
      <c r="J61" s="17"/>
      <c r="K61" s="17"/>
    </row>
    <row r="62" spans="1:19" ht="18.75" customHeight="1">
      <c r="A62" s="19" t="s">
        <v>113</v>
      </c>
      <c r="B62" s="19" t="s">
        <v>114</v>
      </c>
      <c r="C62" s="31"/>
      <c r="D62" s="31"/>
      <c r="E62" s="40">
        <v>268308</v>
      </c>
      <c r="F62" s="17"/>
      <c r="G62" s="40">
        <v>267457</v>
      </c>
      <c r="H62" s="17"/>
      <c r="I62" s="22">
        <v>227688</v>
      </c>
      <c r="J62" s="17"/>
      <c r="K62" s="22">
        <v>225522</v>
      </c>
      <c r="M62" s="45"/>
      <c r="N62" s="44"/>
      <c r="O62" s="44"/>
      <c r="P62" s="42"/>
      <c r="Q62" s="45"/>
      <c r="R62" s="20"/>
      <c r="S62" s="20"/>
    </row>
    <row r="63" spans="1:19" ht="18.75" customHeight="1">
      <c r="A63" s="19" t="s">
        <v>226</v>
      </c>
      <c r="C63" s="31"/>
      <c r="D63" s="31"/>
      <c r="E63" s="40"/>
      <c r="F63" s="17"/>
      <c r="G63" s="40"/>
      <c r="H63" s="17"/>
      <c r="J63" s="17"/>
      <c r="M63" s="45"/>
      <c r="N63" s="44"/>
      <c r="O63" s="44"/>
      <c r="P63" s="42"/>
      <c r="Q63" s="45"/>
      <c r="R63" s="20"/>
      <c r="S63" s="20"/>
    </row>
    <row r="64" spans="1:19" ht="18.75" customHeight="1">
      <c r="A64" s="30" t="s">
        <v>101</v>
      </c>
      <c r="B64" s="19" t="s">
        <v>102</v>
      </c>
      <c r="C64" s="31">
        <v>3</v>
      </c>
      <c r="D64" s="31"/>
      <c r="E64" s="82">
        <v>4109</v>
      </c>
      <c r="F64" s="17"/>
      <c r="G64" s="82">
        <v>5610</v>
      </c>
      <c r="I64" s="22">
        <v>30592</v>
      </c>
      <c r="K64" s="22">
        <v>39974</v>
      </c>
      <c r="M64" s="45"/>
      <c r="N64" s="44"/>
      <c r="O64" s="44"/>
      <c r="P64" s="42"/>
      <c r="Q64" s="45"/>
      <c r="R64" s="20"/>
      <c r="S64" s="20"/>
    </row>
    <row r="65" spans="1:257" ht="18.75" customHeight="1">
      <c r="A65" s="30" t="s">
        <v>101</v>
      </c>
      <c r="B65" s="19" t="s">
        <v>109</v>
      </c>
      <c r="C65" s="31"/>
      <c r="D65" s="31"/>
      <c r="E65" s="40">
        <v>325958</v>
      </c>
      <c r="F65" s="17"/>
      <c r="G65" s="40">
        <v>385412</v>
      </c>
      <c r="H65" s="17"/>
      <c r="I65" s="22">
        <v>195537</v>
      </c>
      <c r="J65" s="17"/>
      <c r="K65" s="22">
        <v>203307</v>
      </c>
      <c r="M65" s="45"/>
      <c r="N65" s="44"/>
      <c r="O65" s="44"/>
      <c r="P65" s="42"/>
      <c r="Q65" s="45"/>
      <c r="R65" s="20"/>
      <c r="S65" s="20"/>
    </row>
    <row r="66" spans="1:257" ht="18.75" customHeight="1">
      <c r="A66" s="30" t="s">
        <v>227</v>
      </c>
      <c r="C66" s="31"/>
      <c r="D66" s="31"/>
      <c r="E66" s="40"/>
      <c r="F66" s="17"/>
      <c r="G66" s="40"/>
      <c r="H66" s="17"/>
      <c r="J66" s="17"/>
      <c r="M66" s="45"/>
      <c r="N66" s="44"/>
      <c r="O66" s="44"/>
      <c r="P66" s="42"/>
      <c r="Q66" s="45"/>
      <c r="R66" s="20"/>
      <c r="S66" s="20"/>
    </row>
    <row r="67" spans="1:257" ht="18.75" customHeight="1">
      <c r="A67" s="30" t="s">
        <v>101</v>
      </c>
      <c r="B67" s="19" t="s">
        <v>102</v>
      </c>
      <c r="C67" s="31">
        <v>3</v>
      </c>
      <c r="D67" s="31"/>
      <c r="E67" s="40">
        <v>3645</v>
      </c>
      <c r="F67" s="17"/>
      <c r="G67" s="40">
        <v>4601</v>
      </c>
      <c r="H67" s="17"/>
      <c r="I67" s="22">
        <v>2236</v>
      </c>
      <c r="J67" s="17"/>
      <c r="K67" s="22">
        <v>387</v>
      </c>
      <c r="M67" s="45"/>
      <c r="N67" s="44"/>
      <c r="O67" s="44"/>
      <c r="P67" s="42"/>
      <c r="Q67" s="45"/>
      <c r="R67" s="20"/>
      <c r="S67" s="20"/>
    </row>
    <row r="68" spans="1:257" ht="18.75" customHeight="1">
      <c r="A68" s="30" t="s">
        <v>101</v>
      </c>
      <c r="B68" s="19" t="s">
        <v>109</v>
      </c>
      <c r="C68" s="31">
        <v>12</v>
      </c>
      <c r="D68" s="31"/>
      <c r="E68" s="40">
        <v>95465</v>
      </c>
      <c r="F68" s="17"/>
      <c r="G68" s="40">
        <v>105512</v>
      </c>
      <c r="H68" s="17"/>
      <c r="I68" s="22">
        <v>61591</v>
      </c>
      <c r="J68" s="17"/>
      <c r="K68" s="22">
        <v>70693</v>
      </c>
      <c r="M68" s="45"/>
      <c r="N68" s="44"/>
      <c r="O68" s="44"/>
      <c r="P68" s="42"/>
      <c r="Q68" s="45"/>
      <c r="R68" s="20"/>
      <c r="S68" s="20"/>
    </row>
    <row r="69" spans="1:257" ht="18.75" customHeight="1">
      <c r="A69" s="30" t="s">
        <v>48</v>
      </c>
      <c r="C69" s="31"/>
      <c r="D69" s="31"/>
      <c r="E69" s="40"/>
      <c r="F69" s="17"/>
      <c r="G69" s="40"/>
      <c r="H69" s="17"/>
      <c r="J69" s="17"/>
      <c r="M69" s="45"/>
      <c r="N69" s="44"/>
      <c r="O69" s="44"/>
      <c r="P69" s="42"/>
      <c r="Q69" s="45"/>
      <c r="R69" s="20"/>
      <c r="S69" s="20"/>
    </row>
    <row r="70" spans="1:257" ht="18.75" customHeight="1">
      <c r="A70" s="30" t="s">
        <v>113</v>
      </c>
      <c r="B70" s="19" t="s">
        <v>115</v>
      </c>
      <c r="C70" s="31"/>
      <c r="D70" s="31"/>
      <c r="E70" s="40">
        <v>3194</v>
      </c>
      <c r="F70" s="17"/>
      <c r="G70" s="40">
        <v>3194</v>
      </c>
      <c r="H70" s="17"/>
      <c r="I70" s="82">
        <v>0</v>
      </c>
      <c r="J70" s="33"/>
      <c r="K70" s="82">
        <v>0</v>
      </c>
      <c r="M70" s="45"/>
      <c r="N70" s="44"/>
      <c r="O70" s="44"/>
      <c r="P70" s="42"/>
      <c r="Q70" s="45"/>
      <c r="R70" s="20"/>
      <c r="S70" s="20"/>
    </row>
    <row r="71" spans="1:257" ht="18.75" customHeight="1">
      <c r="A71" s="80" t="s">
        <v>183</v>
      </c>
      <c r="C71" s="78" t="s">
        <v>217</v>
      </c>
      <c r="D71" s="31"/>
      <c r="E71" s="82">
        <v>8013</v>
      </c>
      <c r="F71" s="17"/>
      <c r="G71" s="40">
        <v>8502</v>
      </c>
      <c r="H71" s="17"/>
      <c r="I71" s="82">
        <v>12635</v>
      </c>
      <c r="J71" s="33"/>
      <c r="K71" s="82">
        <v>8502</v>
      </c>
      <c r="M71" s="45"/>
      <c r="N71" s="44"/>
      <c r="O71" s="44"/>
      <c r="P71" s="42"/>
      <c r="Q71" s="45"/>
      <c r="R71" s="20"/>
      <c r="S71" s="20"/>
    </row>
    <row r="72" spans="1:257" ht="18.75" customHeight="1">
      <c r="A72" s="19" t="s">
        <v>116</v>
      </c>
      <c r="C72" s="31"/>
      <c r="D72" s="31"/>
      <c r="E72" s="40"/>
      <c r="F72" s="17"/>
      <c r="G72" s="40"/>
      <c r="H72" s="17"/>
      <c r="J72" s="17"/>
      <c r="M72" s="74"/>
      <c r="N72" s="74"/>
      <c r="O72" s="74"/>
      <c r="P72" s="75"/>
      <c r="Q72" s="74"/>
      <c r="R72" s="20"/>
      <c r="S72" s="20"/>
    </row>
    <row r="73" spans="1:257" ht="18.75" customHeight="1">
      <c r="A73" s="30" t="s">
        <v>113</v>
      </c>
      <c r="B73" s="19" t="s">
        <v>117</v>
      </c>
      <c r="C73" s="31">
        <v>7</v>
      </c>
      <c r="D73" s="31"/>
      <c r="E73" s="40">
        <v>120352</v>
      </c>
      <c r="F73" s="17"/>
      <c r="G73" s="40">
        <v>133932</v>
      </c>
      <c r="H73" s="20"/>
      <c r="I73" s="60">
        <v>118902</v>
      </c>
      <c r="J73" s="20"/>
      <c r="K73" s="60">
        <v>133932</v>
      </c>
      <c r="M73" s="45"/>
      <c r="N73" s="44"/>
      <c r="O73" s="44"/>
      <c r="P73" s="42"/>
      <c r="Q73" s="44"/>
      <c r="R73" s="20"/>
      <c r="S73" s="20"/>
    </row>
    <row r="74" spans="1:257" ht="18.75" customHeight="1">
      <c r="A74" s="19" t="s">
        <v>73</v>
      </c>
      <c r="C74" s="31"/>
      <c r="D74" s="31"/>
      <c r="E74" s="40">
        <v>2394</v>
      </c>
      <c r="G74" s="40">
        <v>4873</v>
      </c>
      <c r="I74" s="82">
        <v>0</v>
      </c>
      <c r="J74" s="20"/>
      <c r="K74" s="82">
        <v>0</v>
      </c>
      <c r="M74" s="74"/>
      <c r="N74" s="74"/>
      <c r="O74" s="74"/>
      <c r="P74" s="75"/>
      <c r="Q74" s="74"/>
      <c r="R74" s="20"/>
      <c r="S74" s="20"/>
    </row>
    <row r="75" spans="1:257" ht="18.75" customHeight="1">
      <c r="A75" s="19" t="s">
        <v>160</v>
      </c>
      <c r="C75" s="31">
        <v>13</v>
      </c>
      <c r="D75" s="31"/>
      <c r="E75" s="40">
        <v>79900</v>
      </c>
      <c r="G75" s="82">
        <v>79568</v>
      </c>
      <c r="I75" s="82">
        <v>0</v>
      </c>
      <c r="J75" s="20"/>
      <c r="K75" s="82">
        <v>0</v>
      </c>
      <c r="M75" s="74"/>
      <c r="N75" s="74"/>
      <c r="O75" s="74"/>
      <c r="P75" s="75"/>
      <c r="Q75" s="74"/>
      <c r="R75" s="20"/>
      <c r="S75" s="20"/>
    </row>
    <row r="76" spans="1:257" ht="18.75" customHeight="1">
      <c r="A76" s="137" t="s">
        <v>4</v>
      </c>
      <c r="B76" s="137"/>
      <c r="C76" s="31"/>
      <c r="D76" s="31"/>
      <c r="E76" s="32">
        <f>SUM(E62:E75)</f>
        <v>911338</v>
      </c>
      <c r="F76" s="37"/>
      <c r="G76" s="32">
        <f>SUM(G62:G75)</f>
        <v>998661</v>
      </c>
      <c r="H76" s="37"/>
      <c r="I76" s="32">
        <f>SUM(I62:I75)</f>
        <v>649181</v>
      </c>
      <c r="J76" s="37"/>
      <c r="K76" s="32">
        <f>SUM(K62:K75)</f>
        <v>682317</v>
      </c>
      <c r="M76" s="45"/>
      <c r="N76" s="44"/>
      <c r="O76" s="44"/>
      <c r="P76" s="42"/>
      <c r="Q76" s="45"/>
    </row>
    <row r="77" spans="1:257" ht="18.75" customHeight="1">
      <c r="A77" s="137"/>
      <c r="B77" s="137"/>
      <c r="C77" s="31"/>
      <c r="D77" s="31"/>
      <c r="E77" s="17"/>
      <c r="F77" s="17"/>
      <c r="G77" s="17"/>
      <c r="H77" s="17"/>
      <c r="I77" s="17"/>
      <c r="J77" s="17"/>
      <c r="K77" s="17"/>
      <c r="M77" s="45"/>
      <c r="N77" s="44"/>
      <c r="O77" s="44"/>
      <c r="P77" s="42"/>
      <c r="Q77" s="45"/>
    </row>
    <row r="78" spans="1:257" ht="18.75" customHeight="1">
      <c r="A78" s="137" t="s">
        <v>37</v>
      </c>
      <c r="C78" s="31"/>
      <c r="D78" s="31"/>
      <c r="E78" s="17"/>
      <c r="F78" s="17"/>
      <c r="G78" s="17"/>
      <c r="H78" s="17"/>
      <c r="I78" s="17"/>
      <c r="J78" s="17"/>
      <c r="K78" s="17"/>
      <c r="M78" s="37"/>
      <c r="N78" s="37"/>
      <c r="O78" s="37"/>
      <c r="P78" s="37"/>
      <c r="Q78" s="37"/>
    </row>
    <row r="79" spans="1:257" ht="18.75" customHeight="1">
      <c r="A79" s="19" t="s">
        <v>46</v>
      </c>
      <c r="C79" s="31"/>
      <c r="D79" s="31"/>
      <c r="E79" s="93">
        <v>51208</v>
      </c>
      <c r="F79" s="17"/>
      <c r="G79" s="93">
        <v>53601</v>
      </c>
      <c r="H79" s="17"/>
      <c r="I79" s="82">
        <v>0</v>
      </c>
      <c r="J79" s="17"/>
      <c r="K79" s="82">
        <v>0</v>
      </c>
      <c r="M79" s="31"/>
      <c r="N79" s="31"/>
      <c r="O79" s="33"/>
      <c r="P79" s="17"/>
      <c r="Q79" s="33"/>
      <c r="R79" s="17"/>
      <c r="S79" s="33"/>
      <c r="T79" s="17"/>
      <c r="U79" s="33"/>
      <c r="W79" s="31"/>
      <c r="X79" s="31"/>
      <c r="Y79" s="33"/>
      <c r="Z79" s="17"/>
      <c r="AA79" s="33"/>
      <c r="AB79" s="17"/>
      <c r="AC79" s="33"/>
      <c r="AD79" s="17"/>
      <c r="AE79" s="33"/>
      <c r="AG79" s="31"/>
      <c r="AH79" s="31"/>
      <c r="AI79" s="33"/>
      <c r="AJ79" s="17"/>
      <c r="AK79" s="33"/>
      <c r="AL79" s="17"/>
      <c r="AM79" s="33"/>
      <c r="AN79" s="17"/>
      <c r="AO79" s="33"/>
      <c r="AQ79" s="31"/>
      <c r="AR79" s="31"/>
      <c r="AS79" s="33"/>
      <c r="AT79" s="17"/>
      <c r="AU79" s="33"/>
      <c r="AV79" s="17"/>
      <c r="AW79" s="33"/>
      <c r="AX79" s="17"/>
      <c r="AY79" s="33"/>
      <c r="BA79" s="31"/>
      <c r="BB79" s="31"/>
      <c r="BC79" s="33"/>
      <c r="BD79" s="17"/>
      <c r="BE79" s="33"/>
      <c r="BF79" s="17"/>
      <c r="BG79" s="33"/>
      <c r="BH79" s="17"/>
      <c r="BI79" s="33"/>
      <c r="BK79" s="31"/>
      <c r="BL79" s="31"/>
      <c r="BM79" s="33"/>
      <c r="BN79" s="17"/>
      <c r="BO79" s="33"/>
      <c r="BP79" s="17"/>
      <c r="BQ79" s="33"/>
      <c r="BR79" s="17"/>
      <c r="BS79" s="33"/>
      <c r="BU79" s="31"/>
      <c r="BV79" s="31"/>
      <c r="BW79" s="33"/>
      <c r="BX79" s="17"/>
      <c r="BY79" s="33"/>
      <c r="BZ79" s="17"/>
      <c r="CA79" s="33"/>
      <c r="CB79" s="17"/>
      <c r="CC79" s="33"/>
      <c r="CE79" s="31"/>
      <c r="CF79" s="31"/>
      <c r="CG79" s="33"/>
      <c r="CH79" s="17"/>
      <c r="CI79" s="33"/>
      <c r="CJ79" s="17"/>
      <c r="CK79" s="33"/>
      <c r="CL79" s="17"/>
      <c r="CM79" s="33"/>
      <c r="CO79" s="31"/>
      <c r="CP79" s="31"/>
      <c r="CQ79" s="33"/>
      <c r="CR79" s="17"/>
      <c r="CS79" s="33"/>
      <c r="CT79" s="17"/>
      <c r="CU79" s="33"/>
      <c r="CV79" s="17"/>
      <c r="CW79" s="33"/>
      <c r="CY79" s="31"/>
      <c r="CZ79" s="31"/>
      <c r="DA79" s="33"/>
      <c r="DB79" s="17"/>
      <c r="DC79" s="33"/>
      <c r="DD79" s="17"/>
      <c r="DE79" s="33"/>
      <c r="DF79" s="17"/>
      <c r="DG79" s="33"/>
      <c r="DI79" s="31"/>
      <c r="DJ79" s="31"/>
      <c r="DK79" s="33"/>
      <c r="DL79" s="17"/>
      <c r="DM79" s="33"/>
      <c r="DN79" s="17"/>
      <c r="DO79" s="33"/>
      <c r="DP79" s="17"/>
      <c r="DQ79" s="33"/>
      <c r="DS79" s="31"/>
      <c r="DT79" s="31"/>
      <c r="DU79" s="33"/>
      <c r="DV79" s="17"/>
      <c r="DW79" s="33"/>
      <c r="DX79" s="17"/>
      <c r="DY79" s="33"/>
      <c r="DZ79" s="17"/>
      <c r="EA79" s="33"/>
      <c r="EC79" s="31"/>
      <c r="ED79" s="31"/>
      <c r="EE79" s="33"/>
      <c r="EF79" s="17"/>
      <c r="EG79" s="33"/>
      <c r="EH79" s="17"/>
      <c r="EI79" s="33"/>
      <c r="EJ79" s="17"/>
      <c r="EK79" s="33"/>
      <c r="EM79" s="31"/>
      <c r="EN79" s="31"/>
      <c r="EO79" s="33"/>
      <c r="EP79" s="17"/>
      <c r="EQ79" s="33"/>
      <c r="ER79" s="17"/>
      <c r="ES79" s="33"/>
      <c r="ET79" s="17"/>
      <c r="EU79" s="33"/>
      <c r="EW79" s="31"/>
      <c r="EX79" s="31"/>
      <c r="EY79" s="33"/>
      <c r="EZ79" s="17"/>
      <c r="FA79" s="33"/>
      <c r="FB79" s="17"/>
      <c r="FC79" s="33"/>
      <c r="FD79" s="17"/>
      <c r="FE79" s="33"/>
      <c r="FG79" s="31"/>
      <c r="FH79" s="31"/>
      <c r="FI79" s="33"/>
      <c r="FJ79" s="17"/>
      <c r="FK79" s="33"/>
      <c r="FL79" s="17"/>
      <c r="FM79" s="33"/>
      <c r="FN79" s="17"/>
      <c r="FO79" s="33"/>
      <c r="FQ79" s="31"/>
      <c r="FR79" s="31"/>
      <c r="FS79" s="33"/>
      <c r="FT79" s="17"/>
      <c r="FU79" s="33"/>
      <c r="FV79" s="17"/>
      <c r="FW79" s="33"/>
      <c r="FX79" s="17"/>
      <c r="FY79" s="33"/>
      <c r="GA79" s="31"/>
      <c r="GB79" s="31"/>
      <c r="GC79" s="33"/>
      <c r="GD79" s="17"/>
      <c r="GE79" s="33"/>
      <c r="GF79" s="17"/>
      <c r="GG79" s="33"/>
      <c r="GH79" s="17"/>
      <c r="GI79" s="33"/>
      <c r="GK79" s="31"/>
      <c r="GL79" s="31"/>
      <c r="GM79" s="33"/>
      <c r="GN79" s="17"/>
      <c r="GO79" s="33"/>
      <c r="GP79" s="17"/>
      <c r="GQ79" s="33"/>
      <c r="GR79" s="17"/>
      <c r="GS79" s="33"/>
      <c r="GU79" s="31"/>
      <c r="GV79" s="31"/>
      <c r="GW79" s="33"/>
      <c r="GX79" s="17"/>
      <c r="GY79" s="33"/>
      <c r="GZ79" s="17"/>
      <c r="HA79" s="33"/>
      <c r="HB79" s="17"/>
      <c r="HC79" s="33"/>
      <c r="HE79" s="31"/>
      <c r="HF79" s="31"/>
      <c r="HG79" s="33"/>
      <c r="HH79" s="17"/>
      <c r="HI79" s="33"/>
      <c r="HJ79" s="17"/>
      <c r="HK79" s="33"/>
      <c r="HL79" s="17"/>
      <c r="HM79" s="33"/>
      <c r="HO79" s="31"/>
      <c r="HP79" s="31"/>
      <c r="HQ79" s="33"/>
      <c r="HR79" s="17"/>
      <c r="HS79" s="33"/>
      <c r="HT79" s="17"/>
      <c r="HU79" s="33"/>
      <c r="HV79" s="17"/>
      <c r="HW79" s="33"/>
      <c r="HY79" s="31"/>
      <c r="HZ79" s="31"/>
      <c r="IA79" s="33"/>
      <c r="IB79" s="17"/>
      <c r="IC79" s="33"/>
      <c r="ID79" s="17"/>
      <c r="IE79" s="33"/>
      <c r="IF79" s="17"/>
      <c r="IG79" s="33"/>
      <c r="II79" s="31"/>
      <c r="IJ79" s="31"/>
      <c r="IK79" s="33"/>
      <c r="IL79" s="17"/>
      <c r="IM79" s="33"/>
      <c r="IN79" s="17"/>
      <c r="IO79" s="33"/>
      <c r="IP79" s="17"/>
      <c r="IQ79" s="33"/>
      <c r="IS79" s="31"/>
      <c r="IT79" s="31"/>
      <c r="IU79" s="33"/>
      <c r="IV79" s="17"/>
      <c r="IW79" s="33"/>
    </row>
    <row r="80" spans="1:257" ht="18.75" customHeight="1">
      <c r="A80" s="35" t="s">
        <v>184</v>
      </c>
      <c r="C80" s="78" t="s">
        <v>217</v>
      </c>
      <c r="D80" s="31"/>
      <c r="E80" s="93">
        <v>15452</v>
      </c>
      <c r="F80" s="17"/>
      <c r="G80" s="93">
        <v>4426</v>
      </c>
      <c r="H80" s="17"/>
      <c r="I80" s="93">
        <v>82430</v>
      </c>
      <c r="J80" s="17"/>
      <c r="K80" s="82">
        <v>4426</v>
      </c>
      <c r="M80" s="31"/>
      <c r="N80" s="31"/>
      <c r="O80" s="33"/>
      <c r="P80" s="17"/>
      <c r="Q80" s="33"/>
      <c r="R80" s="17"/>
      <c r="S80" s="33"/>
      <c r="T80" s="17"/>
      <c r="U80" s="33"/>
      <c r="W80" s="31"/>
      <c r="X80" s="31"/>
      <c r="Y80" s="33"/>
      <c r="Z80" s="17"/>
      <c r="AA80" s="33"/>
      <c r="AB80" s="17"/>
      <c r="AC80" s="33"/>
      <c r="AD80" s="17"/>
      <c r="AE80" s="33"/>
      <c r="AG80" s="31"/>
      <c r="AH80" s="31"/>
      <c r="AI80" s="33"/>
      <c r="AJ80" s="17"/>
      <c r="AK80" s="33"/>
      <c r="AL80" s="17"/>
      <c r="AM80" s="33"/>
      <c r="AN80" s="17"/>
      <c r="AO80" s="33"/>
      <c r="AQ80" s="31"/>
      <c r="AR80" s="31"/>
      <c r="AS80" s="33"/>
      <c r="AT80" s="17"/>
      <c r="AU80" s="33"/>
      <c r="AV80" s="17"/>
      <c r="AW80" s="33"/>
      <c r="AX80" s="17"/>
      <c r="AY80" s="33"/>
      <c r="BA80" s="31"/>
      <c r="BB80" s="31"/>
      <c r="BC80" s="33"/>
      <c r="BD80" s="17"/>
      <c r="BE80" s="33"/>
      <c r="BF80" s="17"/>
      <c r="BG80" s="33"/>
      <c r="BH80" s="17"/>
      <c r="BI80" s="33"/>
      <c r="BK80" s="31"/>
      <c r="BL80" s="31"/>
      <c r="BM80" s="33"/>
      <c r="BN80" s="17"/>
      <c r="BO80" s="33"/>
      <c r="BP80" s="17"/>
      <c r="BQ80" s="33"/>
      <c r="BR80" s="17"/>
      <c r="BS80" s="33"/>
      <c r="BU80" s="31"/>
      <c r="BV80" s="31"/>
      <c r="BW80" s="33"/>
      <c r="BX80" s="17"/>
      <c r="BY80" s="33"/>
      <c r="BZ80" s="17"/>
      <c r="CA80" s="33"/>
      <c r="CB80" s="17"/>
      <c r="CC80" s="33"/>
      <c r="CE80" s="31"/>
      <c r="CF80" s="31"/>
      <c r="CG80" s="33"/>
      <c r="CH80" s="17"/>
      <c r="CI80" s="33"/>
      <c r="CJ80" s="17"/>
      <c r="CK80" s="33"/>
      <c r="CL80" s="17"/>
      <c r="CM80" s="33"/>
      <c r="CO80" s="31"/>
      <c r="CP80" s="31"/>
      <c r="CQ80" s="33"/>
      <c r="CR80" s="17"/>
      <c r="CS80" s="33"/>
      <c r="CT80" s="17"/>
      <c r="CU80" s="33"/>
      <c r="CV80" s="17"/>
      <c r="CW80" s="33"/>
      <c r="CY80" s="31"/>
      <c r="CZ80" s="31"/>
      <c r="DA80" s="33"/>
      <c r="DB80" s="17"/>
      <c r="DC80" s="33"/>
      <c r="DD80" s="17"/>
      <c r="DE80" s="33"/>
      <c r="DF80" s="17"/>
      <c r="DG80" s="33"/>
      <c r="DI80" s="31"/>
      <c r="DJ80" s="31"/>
      <c r="DK80" s="33"/>
      <c r="DL80" s="17"/>
      <c r="DM80" s="33"/>
      <c r="DN80" s="17"/>
      <c r="DO80" s="33"/>
      <c r="DP80" s="17"/>
      <c r="DQ80" s="33"/>
      <c r="DS80" s="31"/>
      <c r="DT80" s="31"/>
      <c r="DU80" s="33"/>
      <c r="DV80" s="17"/>
      <c r="DW80" s="33"/>
      <c r="DX80" s="17"/>
      <c r="DY80" s="33"/>
      <c r="DZ80" s="17"/>
      <c r="EA80" s="33"/>
      <c r="EC80" s="31"/>
      <c r="ED80" s="31"/>
      <c r="EE80" s="33"/>
      <c r="EF80" s="17"/>
      <c r="EG80" s="33"/>
      <c r="EH80" s="17"/>
      <c r="EI80" s="33"/>
      <c r="EJ80" s="17"/>
      <c r="EK80" s="33"/>
      <c r="EM80" s="31"/>
      <c r="EN80" s="31"/>
      <c r="EO80" s="33"/>
      <c r="EP80" s="17"/>
      <c r="EQ80" s="33"/>
      <c r="ER80" s="17"/>
      <c r="ES80" s="33"/>
      <c r="ET80" s="17"/>
      <c r="EU80" s="33"/>
      <c r="EW80" s="31"/>
      <c r="EX80" s="31"/>
      <c r="EY80" s="33"/>
      <c r="EZ80" s="17"/>
      <c r="FA80" s="33"/>
      <c r="FB80" s="17"/>
      <c r="FC80" s="33"/>
      <c r="FD80" s="17"/>
      <c r="FE80" s="33"/>
      <c r="FG80" s="31"/>
      <c r="FH80" s="31"/>
      <c r="FI80" s="33"/>
      <c r="FJ80" s="17"/>
      <c r="FK80" s="33"/>
      <c r="FL80" s="17"/>
      <c r="FM80" s="33"/>
      <c r="FN80" s="17"/>
      <c r="FO80" s="33"/>
      <c r="FQ80" s="31"/>
      <c r="FR80" s="31"/>
      <c r="FS80" s="33"/>
      <c r="FT80" s="17"/>
      <c r="FU80" s="33"/>
      <c r="FV80" s="17"/>
      <c r="FW80" s="33"/>
      <c r="FX80" s="17"/>
      <c r="FY80" s="33"/>
      <c r="GA80" s="31"/>
      <c r="GB80" s="31"/>
      <c r="GC80" s="33"/>
      <c r="GD80" s="17"/>
      <c r="GE80" s="33"/>
      <c r="GF80" s="17"/>
      <c r="GG80" s="33"/>
      <c r="GH80" s="17"/>
      <c r="GI80" s="33"/>
      <c r="GK80" s="31"/>
      <c r="GL80" s="31"/>
      <c r="GM80" s="33"/>
      <c r="GN80" s="17"/>
      <c r="GO80" s="33"/>
      <c r="GP80" s="17"/>
      <c r="GQ80" s="33"/>
      <c r="GR80" s="17"/>
      <c r="GS80" s="33"/>
      <c r="GU80" s="31"/>
      <c r="GV80" s="31"/>
      <c r="GW80" s="33"/>
      <c r="GX80" s="17"/>
      <c r="GY80" s="33"/>
      <c r="GZ80" s="17"/>
      <c r="HA80" s="33"/>
      <c r="HB80" s="17"/>
      <c r="HC80" s="33"/>
      <c r="HE80" s="31"/>
      <c r="HF80" s="31"/>
      <c r="HG80" s="33"/>
      <c r="HH80" s="17"/>
      <c r="HI80" s="33"/>
      <c r="HJ80" s="17"/>
      <c r="HK80" s="33"/>
      <c r="HL80" s="17"/>
      <c r="HM80" s="33"/>
      <c r="HO80" s="31"/>
      <c r="HP80" s="31"/>
      <c r="HQ80" s="33"/>
      <c r="HR80" s="17"/>
      <c r="HS80" s="33"/>
      <c r="HT80" s="17"/>
      <c r="HU80" s="33"/>
      <c r="HV80" s="17"/>
      <c r="HW80" s="33"/>
      <c r="HY80" s="31"/>
      <c r="HZ80" s="31"/>
      <c r="IA80" s="33"/>
      <c r="IB80" s="17"/>
      <c r="IC80" s="33"/>
      <c r="ID80" s="17"/>
      <c r="IE80" s="33"/>
      <c r="IF80" s="17"/>
      <c r="IG80" s="33"/>
      <c r="II80" s="31"/>
      <c r="IJ80" s="31"/>
      <c r="IK80" s="33"/>
      <c r="IL80" s="17"/>
      <c r="IM80" s="33"/>
      <c r="IN80" s="17"/>
      <c r="IO80" s="33"/>
      <c r="IP80" s="17"/>
      <c r="IQ80" s="33"/>
      <c r="IS80" s="31"/>
      <c r="IT80" s="31"/>
      <c r="IU80" s="33"/>
      <c r="IV80" s="17"/>
      <c r="IW80" s="33"/>
    </row>
    <row r="81" spans="1:13" ht="18.75" customHeight="1">
      <c r="A81" s="19" t="s">
        <v>118</v>
      </c>
      <c r="D81" s="31"/>
      <c r="E81" s="19"/>
      <c r="F81" s="19"/>
      <c r="G81" s="19"/>
      <c r="H81" s="19"/>
      <c r="I81" s="19"/>
      <c r="J81" s="19"/>
      <c r="K81" s="19"/>
      <c r="M81" s="76"/>
    </row>
    <row r="82" spans="1:13" ht="18.75" customHeight="1">
      <c r="B82" s="19" t="s">
        <v>119</v>
      </c>
      <c r="C82" s="31">
        <v>7</v>
      </c>
      <c r="D82" s="31"/>
      <c r="E82" s="93">
        <v>292242</v>
      </c>
      <c r="F82" s="17"/>
      <c r="G82" s="93">
        <v>346457</v>
      </c>
      <c r="H82" s="17"/>
      <c r="I82" s="82">
        <v>291092</v>
      </c>
      <c r="J82" s="17"/>
      <c r="K82" s="82">
        <v>346457</v>
      </c>
      <c r="M82" s="76"/>
    </row>
    <row r="83" spans="1:13" ht="18.75" customHeight="1">
      <c r="A83" s="143" t="s">
        <v>152</v>
      </c>
      <c r="C83" s="31"/>
      <c r="D83" s="31"/>
      <c r="E83" s="37">
        <v>64845</v>
      </c>
      <c r="F83" s="17"/>
      <c r="G83" s="37">
        <v>62641</v>
      </c>
      <c r="H83" s="17"/>
      <c r="I83" s="37">
        <v>49573</v>
      </c>
      <c r="J83" s="37"/>
      <c r="K83" s="37">
        <v>48412</v>
      </c>
      <c r="M83" s="76"/>
    </row>
    <row r="84" spans="1:13" ht="18.75" customHeight="1">
      <c r="A84" s="144" t="s">
        <v>161</v>
      </c>
      <c r="C84" s="31"/>
      <c r="D84" s="31"/>
      <c r="E84" s="37">
        <v>2547</v>
      </c>
      <c r="F84" s="17"/>
      <c r="G84" s="82">
        <v>2519</v>
      </c>
      <c r="H84" s="17"/>
      <c r="I84" s="82">
        <v>0</v>
      </c>
      <c r="J84" s="17"/>
      <c r="K84" s="82">
        <v>0</v>
      </c>
      <c r="M84" s="76"/>
    </row>
    <row r="85" spans="1:13" ht="18.75" customHeight="1">
      <c r="A85" s="137" t="s">
        <v>47</v>
      </c>
      <c r="B85" s="137"/>
      <c r="C85" s="31"/>
      <c r="D85" s="31"/>
      <c r="E85" s="32">
        <f>SUM(E79:E84)</f>
        <v>426294</v>
      </c>
      <c r="F85" s="17"/>
      <c r="G85" s="32">
        <f>SUM(G79:G84)</f>
        <v>469644</v>
      </c>
      <c r="H85" s="17"/>
      <c r="I85" s="32">
        <f>SUM(I79:I84)</f>
        <v>423095</v>
      </c>
      <c r="J85" s="17"/>
      <c r="K85" s="32">
        <f>SUM(K79:K84)</f>
        <v>399295</v>
      </c>
    </row>
    <row r="86" spans="1:13" ht="18.75" customHeight="1">
      <c r="C86" s="31"/>
      <c r="D86" s="31"/>
      <c r="E86" s="37"/>
      <c r="F86" s="17"/>
      <c r="G86" s="17"/>
      <c r="H86" s="17"/>
      <c r="I86" s="17"/>
      <c r="J86" s="17"/>
      <c r="K86" s="17"/>
    </row>
    <row r="87" spans="1:13" ht="18.75" customHeight="1">
      <c r="A87" s="137" t="s">
        <v>70</v>
      </c>
      <c r="B87" s="137"/>
      <c r="C87" s="31"/>
      <c r="D87" s="31"/>
      <c r="E87" s="36">
        <f>E85+E76</f>
        <v>1337632</v>
      </c>
      <c r="F87" s="17"/>
      <c r="G87" s="36">
        <f>G85+G76</f>
        <v>1468305</v>
      </c>
      <c r="H87" s="17"/>
      <c r="I87" s="36">
        <f>I85+I76</f>
        <v>1072276</v>
      </c>
      <c r="J87" s="17"/>
      <c r="K87" s="36">
        <f>K85+K76</f>
        <v>1081612</v>
      </c>
    </row>
    <row r="88" spans="1:13" ht="18.75" customHeight="1">
      <c r="A88" s="137"/>
      <c r="B88" s="137"/>
      <c r="C88" s="31"/>
      <c r="D88" s="31"/>
      <c r="E88" s="38"/>
      <c r="F88" s="39"/>
      <c r="G88" s="38"/>
      <c r="H88" s="39"/>
      <c r="I88" s="38"/>
      <c r="J88" s="39"/>
      <c r="K88" s="38"/>
    </row>
    <row r="89" spans="1:13" ht="18.75" customHeight="1">
      <c r="A89" s="137" t="s">
        <v>44</v>
      </c>
      <c r="B89" s="137"/>
    </row>
    <row r="90" spans="1:13" ht="18.75" customHeight="1">
      <c r="A90" s="137" t="s">
        <v>49</v>
      </c>
      <c r="B90" s="137"/>
    </row>
    <row r="91" spans="1:13" ht="18.75" customHeight="1">
      <c r="A91" s="23" t="s">
        <v>60</v>
      </c>
      <c r="B91" s="23"/>
    </row>
    <row r="92" spans="1:13" ht="18.75" customHeight="1">
      <c r="A92" s="137" t="str">
        <f>A4</f>
        <v>AS AT SEPTEMBER 30, 2020 AND DECEMBER 31, 2019</v>
      </c>
      <c r="B92" s="137"/>
    </row>
    <row r="93" spans="1:13" ht="18.75" customHeight="1">
      <c r="A93" s="137"/>
      <c r="B93" s="137"/>
    </row>
    <row r="94" spans="1:13" ht="18.75" customHeight="1">
      <c r="A94" s="137" t="s">
        <v>42</v>
      </c>
      <c r="B94" s="137"/>
    </row>
    <row r="95" spans="1:13" ht="18.75" customHeight="1">
      <c r="A95" s="137"/>
      <c r="B95" s="137"/>
    </row>
    <row r="96" spans="1:13" ht="18.75" customHeight="1">
      <c r="A96" s="137"/>
      <c r="B96" s="137"/>
      <c r="E96" s="189" t="s">
        <v>25</v>
      </c>
      <c r="F96" s="189"/>
      <c r="G96" s="189"/>
      <c r="H96" s="189"/>
      <c r="I96" s="189"/>
      <c r="J96" s="189"/>
      <c r="K96" s="189"/>
    </row>
    <row r="97" spans="1:19" ht="18.75" customHeight="1">
      <c r="E97" s="188" t="s">
        <v>6</v>
      </c>
      <c r="F97" s="188"/>
      <c r="G97" s="188"/>
      <c r="H97" s="73"/>
      <c r="I97" s="188" t="s">
        <v>21</v>
      </c>
      <c r="J97" s="188"/>
      <c r="K97" s="188"/>
    </row>
    <row r="98" spans="1:19" ht="18.75" customHeight="1">
      <c r="C98" s="24"/>
      <c r="D98" s="24"/>
      <c r="E98" s="189" t="s">
        <v>20</v>
      </c>
      <c r="F98" s="189"/>
      <c r="G98" s="189"/>
      <c r="H98" s="25"/>
      <c r="I98" s="189" t="s">
        <v>20</v>
      </c>
      <c r="J98" s="189"/>
      <c r="K98" s="189"/>
      <c r="O98" s="24"/>
      <c r="P98" s="45"/>
      <c r="Q98" s="24"/>
      <c r="R98" s="24"/>
      <c r="S98" s="24"/>
    </row>
    <row r="99" spans="1:19" ht="18.75" customHeight="1">
      <c r="C99" s="24"/>
      <c r="D99" s="24"/>
      <c r="E99" s="84" t="str">
        <f>E57</f>
        <v>September 30, 2020</v>
      </c>
      <c r="F99" s="25"/>
      <c r="G99" s="84" t="str">
        <f>G57</f>
        <v>December 31, 2019</v>
      </c>
      <c r="H99" s="25"/>
      <c r="I99" s="136" t="str">
        <f>E99</f>
        <v>September 30, 2020</v>
      </c>
      <c r="J99" s="25"/>
      <c r="K99" s="136" t="str">
        <f>G99</f>
        <v>December 31, 2019</v>
      </c>
      <c r="O99" s="24"/>
      <c r="P99" s="45"/>
      <c r="Q99" s="24"/>
      <c r="R99" s="24"/>
      <c r="S99" s="24"/>
    </row>
    <row r="100" spans="1:19" ht="18.75" customHeight="1">
      <c r="C100" s="24"/>
      <c r="D100" s="24"/>
      <c r="E100" s="85" t="s">
        <v>90</v>
      </c>
      <c r="F100" s="25"/>
      <c r="G100" s="85" t="s">
        <v>86</v>
      </c>
      <c r="H100" s="25"/>
      <c r="I100" s="25" t="str">
        <f>E100</f>
        <v>"Unaudited"</v>
      </c>
      <c r="J100" s="25"/>
      <c r="K100" s="25" t="str">
        <f>G100</f>
        <v>"Audited"</v>
      </c>
      <c r="O100" s="24"/>
      <c r="P100" s="45"/>
      <c r="Q100" s="24"/>
      <c r="R100" s="24"/>
      <c r="S100" s="24"/>
    </row>
    <row r="101" spans="1:19" ht="18.75" customHeight="1">
      <c r="C101" s="24"/>
      <c r="D101" s="24"/>
      <c r="E101" s="86" t="s">
        <v>85</v>
      </c>
      <c r="F101" s="25"/>
      <c r="G101" s="83"/>
      <c r="H101" s="25"/>
      <c r="I101" s="83" t="str">
        <f>E101</f>
        <v>"Reviewed"</v>
      </c>
      <c r="J101" s="25"/>
      <c r="K101" s="83"/>
      <c r="O101" s="24"/>
      <c r="P101" s="45"/>
      <c r="Q101" s="24"/>
      <c r="R101" s="24"/>
      <c r="S101" s="24"/>
    </row>
    <row r="102" spans="1:19" ht="18.75" customHeight="1">
      <c r="A102" s="137" t="s">
        <v>38</v>
      </c>
      <c r="C102" s="24"/>
      <c r="D102" s="26"/>
      <c r="E102" s="142"/>
      <c r="F102" s="142"/>
      <c r="G102" s="142"/>
      <c r="H102" s="142"/>
      <c r="I102" s="142"/>
      <c r="J102" s="142"/>
      <c r="K102" s="142"/>
    </row>
    <row r="103" spans="1:19" ht="18.75" customHeight="1">
      <c r="A103" s="19" t="s">
        <v>9</v>
      </c>
      <c r="C103" s="24"/>
      <c r="D103" s="31"/>
    </row>
    <row r="104" spans="1:19" ht="18.75" customHeight="1" thickBot="1">
      <c r="A104" s="101" t="s">
        <v>101</v>
      </c>
      <c r="B104" s="19" t="s">
        <v>134</v>
      </c>
      <c r="C104" s="24"/>
      <c r="E104" s="34">
        <f>I104</f>
        <v>692007</v>
      </c>
      <c r="F104" s="17"/>
      <c r="G104" s="34">
        <v>692007</v>
      </c>
      <c r="H104" s="17"/>
      <c r="I104" s="34">
        <v>692007</v>
      </c>
      <c r="J104" s="17"/>
      <c r="K104" s="34">
        <f>G104</f>
        <v>692007</v>
      </c>
    </row>
    <row r="105" spans="1:19" ht="18.75" customHeight="1" thickTop="1">
      <c r="A105" s="101" t="s">
        <v>101</v>
      </c>
      <c r="B105" s="19" t="s">
        <v>135</v>
      </c>
      <c r="C105" s="24"/>
      <c r="D105" s="31"/>
      <c r="E105" s="40">
        <f>'SH 9'!E35</f>
        <v>692007</v>
      </c>
      <c r="G105" s="22">
        <f>'SH 9'!E25</f>
        <v>692007</v>
      </c>
      <c r="H105" s="17"/>
      <c r="I105" s="22">
        <f>'SH 10'!D23</f>
        <v>692007</v>
      </c>
      <c r="J105" s="17"/>
      <c r="K105" s="22">
        <f>'SH 10'!D19</f>
        <v>692007</v>
      </c>
    </row>
    <row r="106" spans="1:19" ht="18.75" customHeight="1">
      <c r="A106" s="19" t="s">
        <v>10</v>
      </c>
      <c r="C106" s="24"/>
      <c r="D106" s="31"/>
      <c r="E106" s="37">
        <f>'[1]SH 7'!F36</f>
        <v>274137</v>
      </c>
      <c r="F106" s="17"/>
      <c r="G106" s="17">
        <f>'SH 9'!G25</f>
        <v>274137</v>
      </c>
      <c r="I106" s="37">
        <f>'SH 10'!F23</f>
        <v>274137</v>
      </c>
      <c r="K106" s="17">
        <f>'SH 10'!F19</f>
        <v>274137</v>
      </c>
    </row>
    <row r="107" spans="1:19" ht="18.75" customHeight="1">
      <c r="A107" s="19" t="s">
        <v>76</v>
      </c>
      <c r="C107" s="24"/>
      <c r="D107" s="31"/>
      <c r="E107" s="37"/>
      <c r="F107" s="17"/>
      <c r="G107" s="17"/>
      <c r="H107" s="17"/>
      <c r="I107" s="17"/>
      <c r="J107" s="17"/>
      <c r="K107" s="17"/>
      <c r="P107" s="19"/>
    </row>
    <row r="108" spans="1:19" ht="18.75" customHeight="1">
      <c r="A108" s="101" t="s">
        <v>101</v>
      </c>
      <c r="B108" s="19" t="s">
        <v>136</v>
      </c>
      <c r="C108" s="78"/>
      <c r="D108" s="31"/>
      <c r="E108" s="40">
        <f>'SH 9'!I35</f>
        <v>34083</v>
      </c>
      <c r="F108" s="17"/>
      <c r="G108" s="22">
        <f>'SH 9'!I25</f>
        <v>34083</v>
      </c>
      <c r="H108" s="17"/>
      <c r="I108" s="50">
        <f>'SH 10'!H23</f>
        <v>34083</v>
      </c>
      <c r="J108" s="17"/>
      <c r="K108" s="22">
        <f>'SH 10'!H19</f>
        <v>34083</v>
      </c>
    </row>
    <row r="109" spans="1:19" ht="18.75" customHeight="1">
      <c r="A109" s="101" t="s">
        <v>101</v>
      </c>
      <c r="B109" s="19" t="s">
        <v>0</v>
      </c>
      <c r="C109" s="31"/>
      <c r="D109" s="31"/>
      <c r="E109" s="40">
        <f>'SH 9'!K35</f>
        <v>265437</v>
      </c>
      <c r="F109" s="37"/>
      <c r="G109" s="37">
        <f>'SH 9'!K25</f>
        <v>232309</v>
      </c>
      <c r="H109" s="37"/>
      <c r="I109" s="87">
        <f>'SH 10'!J23</f>
        <v>140685</v>
      </c>
      <c r="J109" s="37"/>
      <c r="K109" s="37">
        <f>'SH 10'!J19</f>
        <v>91302</v>
      </c>
    </row>
    <row r="110" spans="1:19" ht="18.75" customHeight="1">
      <c r="A110" s="35" t="s">
        <v>82</v>
      </c>
      <c r="C110" s="31"/>
      <c r="D110" s="31"/>
      <c r="E110" s="48">
        <f>'SH 9'!S35</f>
        <v>56152</v>
      </c>
      <c r="F110" s="17"/>
      <c r="G110" s="96">
        <f>'SH 9'!S25</f>
        <v>50410</v>
      </c>
      <c r="H110" s="88"/>
      <c r="I110" s="110">
        <v>0</v>
      </c>
      <c r="J110" s="61"/>
      <c r="K110" s="96">
        <v>0</v>
      </c>
      <c r="N110" s="60"/>
      <c r="P110" s="60"/>
    </row>
    <row r="111" spans="1:19" ht="18.75" customHeight="1">
      <c r="A111" s="137" t="s">
        <v>137</v>
      </c>
      <c r="C111" s="31"/>
      <c r="D111" s="31"/>
      <c r="E111" s="17">
        <f>SUM(E105:E110)</f>
        <v>1321816</v>
      </c>
      <c r="F111" s="17"/>
      <c r="G111" s="17">
        <f>SUM(G105:G110)</f>
        <v>1282946</v>
      </c>
      <c r="H111" s="17"/>
      <c r="I111" s="17">
        <f>SUM(I105:I110)</f>
        <v>1140912</v>
      </c>
      <c r="J111" s="17"/>
      <c r="K111" s="17">
        <f>SUM(K105:K110)</f>
        <v>1091529</v>
      </c>
    </row>
    <row r="112" spans="1:19" ht="18.75" customHeight="1">
      <c r="A112" s="19" t="s">
        <v>62</v>
      </c>
      <c r="C112" s="31"/>
      <c r="D112" s="31"/>
      <c r="E112" s="37">
        <f>'SH 9'!W35</f>
        <v>145799</v>
      </c>
      <c r="F112" s="17"/>
      <c r="G112" s="17">
        <f>'SH 9'!W25</f>
        <v>143319</v>
      </c>
      <c r="H112" s="17"/>
      <c r="I112" s="33">
        <v>0</v>
      </c>
      <c r="J112" s="17"/>
      <c r="K112" s="33">
        <v>0</v>
      </c>
    </row>
    <row r="113" spans="1:18" ht="18.75" customHeight="1">
      <c r="A113" s="137" t="s">
        <v>71</v>
      </c>
      <c r="C113" s="31"/>
      <c r="D113" s="31"/>
      <c r="E113" s="32">
        <f>SUM(E111:E112)</f>
        <v>1467615</v>
      </c>
      <c r="F113" s="17"/>
      <c r="G113" s="32">
        <f>SUM(G111:G112)</f>
        <v>1426265</v>
      </c>
      <c r="H113" s="17"/>
      <c r="I113" s="32">
        <f>SUM(I111:I112)</f>
        <v>1140912</v>
      </c>
      <c r="J113" s="17"/>
      <c r="K113" s="32">
        <f>SUM(K111:K112)</f>
        <v>1091529</v>
      </c>
    </row>
    <row r="114" spans="1:18" ht="18.75" customHeight="1">
      <c r="A114" s="137"/>
      <c r="C114" s="31"/>
      <c r="D114" s="31"/>
      <c r="E114" s="37"/>
      <c r="F114" s="17"/>
      <c r="G114" s="17"/>
      <c r="H114" s="17"/>
      <c r="I114" s="17"/>
      <c r="J114" s="17"/>
      <c r="K114" s="17"/>
    </row>
    <row r="115" spans="1:18" ht="18.75" customHeight="1">
      <c r="A115" s="137" t="s">
        <v>39</v>
      </c>
      <c r="C115" s="31"/>
      <c r="D115" s="31"/>
      <c r="E115" s="37"/>
      <c r="F115" s="17"/>
      <c r="G115" s="17"/>
      <c r="H115" s="17"/>
      <c r="I115" s="17"/>
      <c r="J115" s="17"/>
      <c r="K115" s="17"/>
    </row>
    <row r="116" spans="1:18" ht="18.75" customHeight="1" thickBot="1">
      <c r="A116" s="137" t="s">
        <v>113</v>
      </c>
      <c r="B116" s="137" t="s">
        <v>38</v>
      </c>
      <c r="C116" s="31"/>
      <c r="D116" s="31"/>
      <c r="E116" s="34">
        <f>SUM(E87+E113)</f>
        <v>2805247</v>
      </c>
      <c r="F116" s="17"/>
      <c r="G116" s="34">
        <f>SUM(G87+G113)</f>
        <v>2894570</v>
      </c>
      <c r="H116" s="17"/>
      <c r="I116" s="34">
        <f>SUM(I87+I113)</f>
        <v>2213188</v>
      </c>
      <c r="J116" s="17"/>
      <c r="K116" s="34">
        <f>SUM(K87+K113)</f>
        <v>2173141</v>
      </c>
      <c r="M116" s="38">
        <f>E116-E45</f>
        <v>0</v>
      </c>
      <c r="N116" s="38">
        <f>G116-G45</f>
        <v>0</v>
      </c>
      <c r="O116" s="38">
        <f>I116-I45</f>
        <v>0</v>
      </c>
      <c r="P116" s="38">
        <f>K116-K45</f>
        <v>0</v>
      </c>
      <c r="R116" s="39"/>
    </row>
    <row r="117" spans="1:18" ht="18.75" customHeight="1" thickTop="1">
      <c r="A117" s="137"/>
      <c r="B117" s="137"/>
      <c r="C117" s="31"/>
      <c r="D117" s="31"/>
      <c r="E117" s="19"/>
      <c r="F117" s="19"/>
      <c r="G117" s="19"/>
      <c r="H117" s="19"/>
      <c r="I117" s="19"/>
      <c r="J117" s="19"/>
      <c r="K117" s="19"/>
      <c r="M117" s="22"/>
    </row>
    <row r="118" spans="1:18" ht="18.75" customHeight="1">
      <c r="A118" s="137"/>
      <c r="B118" s="137"/>
      <c r="C118" s="31"/>
      <c r="D118" s="31"/>
      <c r="E118" s="19"/>
      <c r="F118" s="19"/>
      <c r="G118" s="19"/>
      <c r="H118" s="19"/>
      <c r="I118" s="19"/>
      <c r="J118" s="19"/>
      <c r="K118" s="19"/>
    </row>
    <row r="119" spans="1:18" ht="18.75" customHeight="1">
      <c r="A119" s="137"/>
      <c r="B119" s="137"/>
      <c r="C119" s="31"/>
      <c r="D119" s="31"/>
      <c r="E119" s="19"/>
      <c r="F119" s="19"/>
      <c r="G119" s="19"/>
      <c r="H119" s="19"/>
      <c r="I119" s="19"/>
      <c r="J119" s="19"/>
      <c r="K119" s="19"/>
    </row>
    <row r="120" spans="1:18" ht="18.75" customHeight="1">
      <c r="A120" s="137"/>
      <c r="B120" s="137"/>
      <c r="C120" s="31"/>
      <c r="D120" s="31"/>
      <c r="E120" s="19"/>
      <c r="F120" s="19"/>
      <c r="G120" s="19"/>
      <c r="H120" s="19"/>
      <c r="I120" s="19"/>
      <c r="J120" s="19"/>
      <c r="K120" s="19"/>
    </row>
    <row r="121" spans="1:18" ht="18.75" customHeight="1">
      <c r="A121" s="137"/>
      <c r="B121" s="137"/>
      <c r="C121" s="31"/>
      <c r="D121" s="31"/>
      <c r="E121" s="19"/>
      <c r="F121" s="19"/>
      <c r="G121" s="19"/>
      <c r="H121" s="19"/>
      <c r="I121" s="19"/>
      <c r="J121" s="19"/>
      <c r="K121" s="19"/>
    </row>
    <row r="122" spans="1:18" ht="18.75" customHeight="1">
      <c r="A122" s="137"/>
      <c r="B122" s="137"/>
      <c r="C122" s="31"/>
      <c r="D122" s="31"/>
      <c r="E122" s="19"/>
      <c r="F122" s="19"/>
      <c r="G122" s="19"/>
      <c r="H122" s="19"/>
      <c r="I122" s="19"/>
      <c r="J122" s="19"/>
      <c r="K122" s="19"/>
    </row>
    <row r="123" spans="1:18" ht="18.75" customHeight="1">
      <c r="A123" s="137"/>
      <c r="B123" s="137"/>
      <c r="C123" s="31"/>
      <c r="D123" s="31"/>
      <c r="E123" s="19"/>
      <c r="F123" s="19"/>
      <c r="G123" s="19"/>
      <c r="H123" s="19"/>
      <c r="I123" s="19"/>
      <c r="J123" s="19"/>
      <c r="K123" s="19"/>
    </row>
    <row r="124" spans="1:18" ht="18.75" customHeight="1">
      <c r="A124" s="137"/>
      <c r="B124" s="137"/>
      <c r="C124" s="31"/>
      <c r="D124" s="31"/>
      <c r="E124" s="19"/>
      <c r="F124" s="19"/>
      <c r="G124" s="19"/>
      <c r="H124" s="19"/>
      <c r="I124" s="19"/>
      <c r="J124" s="19"/>
      <c r="K124" s="19"/>
    </row>
    <row r="125" spans="1:18" ht="18.75" customHeight="1">
      <c r="A125" s="137"/>
      <c r="B125" s="137"/>
      <c r="C125" s="31"/>
      <c r="D125" s="31"/>
      <c r="E125" s="19"/>
      <c r="F125" s="19"/>
      <c r="G125" s="19"/>
      <c r="H125" s="19"/>
      <c r="I125" s="19"/>
      <c r="J125" s="19"/>
      <c r="K125" s="19"/>
    </row>
    <row r="126" spans="1:18" ht="18.75" customHeight="1">
      <c r="A126" s="137"/>
      <c r="B126" s="137"/>
      <c r="C126" s="31"/>
      <c r="D126" s="31"/>
      <c r="E126" s="19"/>
      <c r="F126" s="19"/>
      <c r="G126" s="19"/>
      <c r="H126" s="19"/>
      <c r="I126" s="19"/>
      <c r="J126" s="19"/>
      <c r="K126" s="19"/>
      <c r="N126" s="19"/>
      <c r="P126" s="19"/>
    </row>
    <row r="127" spans="1:18" ht="18.75" customHeight="1">
      <c r="A127" s="137"/>
      <c r="B127" s="137"/>
      <c r="C127" s="31"/>
      <c r="D127" s="31"/>
      <c r="E127" s="19"/>
      <c r="F127" s="19"/>
      <c r="G127" s="19"/>
      <c r="H127" s="19"/>
      <c r="I127" s="19"/>
      <c r="J127" s="19"/>
      <c r="K127" s="19"/>
      <c r="N127" s="19"/>
      <c r="P127" s="19"/>
    </row>
    <row r="128" spans="1:18" ht="18.75" customHeight="1">
      <c r="A128" s="137"/>
      <c r="B128" s="137"/>
      <c r="C128" s="31"/>
      <c r="D128" s="31"/>
      <c r="E128" s="19"/>
      <c r="F128" s="19"/>
      <c r="G128" s="19"/>
      <c r="H128" s="19"/>
      <c r="I128" s="19"/>
      <c r="J128" s="19"/>
      <c r="K128" s="19"/>
      <c r="N128" s="19"/>
      <c r="P128" s="19"/>
    </row>
    <row r="129" spans="1:16" ht="18.75" customHeight="1">
      <c r="A129" s="137"/>
      <c r="B129" s="137"/>
      <c r="C129" s="31"/>
      <c r="D129" s="31"/>
      <c r="E129" s="19"/>
      <c r="F129" s="19"/>
      <c r="G129" s="19"/>
      <c r="H129" s="19"/>
      <c r="I129" s="19"/>
      <c r="J129" s="19"/>
      <c r="K129" s="19"/>
      <c r="N129" s="19"/>
      <c r="P129" s="19"/>
    </row>
    <row r="130" spans="1:16" ht="18.75" customHeight="1">
      <c r="A130" s="137"/>
      <c r="B130" s="137"/>
      <c r="C130" s="31"/>
      <c r="D130" s="31"/>
      <c r="E130" s="19"/>
      <c r="F130" s="19"/>
      <c r="G130" s="19"/>
      <c r="H130" s="19"/>
      <c r="I130" s="19"/>
      <c r="J130" s="19"/>
      <c r="K130" s="19"/>
      <c r="N130" s="19"/>
      <c r="P130" s="19"/>
    </row>
    <row r="131" spans="1:16" ht="18.75" customHeight="1">
      <c r="A131" s="137"/>
      <c r="B131" s="137"/>
      <c r="C131" s="31"/>
      <c r="D131" s="31"/>
      <c r="E131" s="19"/>
      <c r="F131" s="19"/>
      <c r="G131" s="19"/>
      <c r="H131" s="19"/>
      <c r="I131" s="19"/>
      <c r="J131" s="19"/>
      <c r="K131" s="19"/>
      <c r="N131" s="19"/>
      <c r="P131" s="19"/>
    </row>
    <row r="132" spans="1:16" ht="18.75" customHeight="1">
      <c r="A132" s="137"/>
      <c r="B132" s="137"/>
      <c r="C132" s="31"/>
      <c r="D132" s="31"/>
      <c r="E132" s="19"/>
      <c r="F132" s="19"/>
      <c r="G132" s="19"/>
      <c r="H132" s="19"/>
      <c r="I132" s="19"/>
      <c r="J132" s="19"/>
      <c r="K132" s="19"/>
      <c r="N132" s="19"/>
      <c r="P132" s="19"/>
    </row>
    <row r="133" spans="1:16" ht="18.75" customHeight="1">
      <c r="A133" s="137"/>
      <c r="B133" s="137"/>
      <c r="C133" s="31"/>
      <c r="D133" s="31"/>
      <c r="E133" s="19"/>
      <c r="F133" s="19"/>
      <c r="G133" s="19"/>
      <c r="H133" s="19"/>
      <c r="I133" s="19"/>
      <c r="J133" s="19"/>
      <c r="K133" s="19"/>
      <c r="N133" s="19"/>
      <c r="P133" s="19"/>
    </row>
    <row r="134" spans="1:16" ht="18.75" customHeight="1">
      <c r="A134" s="137"/>
      <c r="B134" s="137"/>
      <c r="C134" s="31"/>
      <c r="D134" s="31"/>
      <c r="E134" s="19"/>
      <c r="F134" s="19"/>
      <c r="G134" s="19"/>
      <c r="H134" s="19"/>
      <c r="I134" s="19"/>
      <c r="J134" s="19"/>
      <c r="K134" s="19"/>
      <c r="N134" s="19"/>
      <c r="P134" s="19"/>
    </row>
    <row r="135" spans="1:16" ht="18.75" customHeight="1">
      <c r="A135" s="137"/>
      <c r="B135" s="137"/>
      <c r="C135" s="31"/>
      <c r="D135" s="31"/>
      <c r="E135" s="19"/>
      <c r="F135" s="19"/>
      <c r="G135" s="19"/>
      <c r="H135" s="19"/>
      <c r="I135" s="19"/>
      <c r="J135" s="19"/>
      <c r="K135" s="19"/>
      <c r="N135" s="19"/>
      <c r="P135" s="19"/>
    </row>
    <row r="136" spans="1:16" ht="18.75" customHeight="1">
      <c r="A136" s="137"/>
      <c r="B136" s="137"/>
      <c r="C136" s="31"/>
      <c r="D136" s="31"/>
      <c r="E136" s="19"/>
      <c r="F136" s="19"/>
      <c r="G136" s="19"/>
      <c r="H136" s="19"/>
      <c r="I136" s="19"/>
      <c r="J136" s="19"/>
      <c r="K136" s="19"/>
      <c r="N136" s="19"/>
      <c r="P136" s="19"/>
    </row>
  </sheetData>
  <mergeCells count="15">
    <mergeCell ref="E8:K8"/>
    <mergeCell ref="E54:K54"/>
    <mergeCell ref="E96:K96"/>
    <mergeCell ref="E56:G56"/>
    <mergeCell ref="I56:K56"/>
    <mergeCell ref="E9:G9"/>
    <mergeCell ref="I9:K9"/>
    <mergeCell ref="E55:G55"/>
    <mergeCell ref="I55:K55"/>
    <mergeCell ref="E97:G97"/>
    <mergeCell ref="I97:K97"/>
    <mergeCell ref="E10:G10"/>
    <mergeCell ref="I10:K10"/>
    <mergeCell ref="E98:G98"/>
    <mergeCell ref="I98:K98"/>
  </mergeCells>
  <pageMargins left="0.70866141732283472" right="0.19685039370078741" top="0.74803149606299213" bottom="0.74803149606299213" header="0.31496062992125984" footer="0.31496062992125984"/>
  <pageSetup paperSize="9" scale="80" firstPageNumber="2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6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85"/>
  <sheetViews>
    <sheetView topLeftCell="A54" zoomScale="148" zoomScaleNormal="148" workbookViewId="0">
      <selection activeCell="C61" sqref="C61"/>
    </sheetView>
  </sheetViews>
  <sheetFormatPr defaultColWidth="9.140625" defaultRowHeight="18.75" customHeight="1"/>
  <cols>
    <col min="1" max="2" width="2.140625" style="19" customWidth="1"/>
    <col min="3" max="3" width="42.140625" style="19" customWidth="1"/>
    <col min="4" max="4" width="8.28515625" style="19" customWidth="1"/>
    <col min="5" max="5" width="1.140625" style="19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1" width="1.28515625" style="22" customWidth="1"/>
    <col min="12" max="12" width="11.85546875" style="22" customWidth="1"/>
    <col min="13" max="16384" width="9.140625" style="19"/>
  </cols>
  <sheetData>
    <row r="1" spans="1:12" ht="18.75" customHeight="1">
      <c r="A1" s="190" t="s">
        <v>44</v>
      </c>
      <c r="B1" s="190"/>
      <c r="C1" s="190"/>
      <c r="D1" s="190"/>
      <c r="E1" s="190"/>
      <c r="F1" s="190"/>
      <c r="G1" s="190"/>
      <c r="H1" s="190"/>
      <c r="J1" s="19"/>
      <c r="L1" s="85" t="s">
        <v>90</v>
      </c>
    </row>
    <row r="2" spans="1:12" ht="18.75" customHeight="1">
      <c r="A2" s="137" t="s">
        <v>49</v>
      </c>
      <c r="B2" s="137"/>
      <c r="C2" s="137"/>
      <c r="D2" s="137"/>
      <c r="E2" s="137"/>
      <c r="F2" s="164"/>
      <c r="G2" s="137"/>
      <c r="H2" s="137"/>
      <c r="J2" s="19"/>
      <c r="L2" s="98" t="s">
        <v>85</v>
      </c>
    </row>
    <row r="3" spans="1:12" ht="18.75" customHeight="1">
      <c r="A3" s="23" t="s">
        <v>61</v>
      </c>
      <c r="B3" s="23"/>
      <c r="C3" s="23"/>
      <c r="D3" s="137"/>
      <c r="E3" s="137"/>
      <c r="J3" s="19"/>
      <c r="K3" s="19"/>
      <c r="L3" s="24"/>
    </row>
    <row r="4" spans="1:12" ht="18.75" customHeight="1">
      <c r="A4" s="175" t="s">
        <v>230</v>
      </c>
      <c r="B4" s="137"/>
      <c r="C4" s="137"/>
      <c r="L4" s="40"/>
    </row>
    <row r="5" spans="1:12" ht="18.75" customHeight="1">
      <c r="A5" s="137"/>
      <c r="B5" s="137"/>
      <c r="C5" s="137"/>
    </row>
    <row r="6" spans="1:12" ht="18.75" customHeight="1">
      <c r="A6" s="137"/>
      <c r="B6" s="137"/>
      <c r="C6" s="137"/>
      <c r="D6" s="24"/>
      <c r="E6" s="24"/>
      <c r="F6" s="189" t="s">
        <v>25</v>
      </c>
      <c r="G6" s="189"/>
      <c r="H6" s="189"/>
      <c r="I6" s="189"/>
      <c r="J6" s="189"/>
      <c r="K6" s="189"/>
      <c r="L6" s="189"/>
    </row>
    <row r="7" spans="1:12" ht="18.75" customHeight="1">
      <c r="A7" s="137"/>
      <c r="B7" s="137"/>
      <c r="C7" s="137"/>
      <c r="D7" s="24"/>
      <c r="E7" s="24"/>
      <c r="F7" s="188" t="s">
        <v>6</v>
      </c>
      <c r="G7" s="188"/>
      <c r="H7" s="188"/>
      <c r="I7" s="41"/>
      <c r="J7" s="188" t="s">
        <v>21</v>
      </c>
      <c r="K7" s="188"/>
      <c r="L7" s="188"/>
    </row>
    <row r="8" spans="1:12" ht="18.75" customHeight="1">
      <c r="D8" s="24"/>
      <c r="E8" s="24"/>
      <c r="F8" s="189" t="s">
        <v>20</v>
      </c>
      <c r="G8" s="189"/>
      <c r="H8" s="189"/>
      <c r="I8" s="25"/>
      <c r="J8" s="189" t="s">
        <v>20</v>
      </c>
      <c r="K8" s="189"/>
      <c r="L8" s="189"/>
    </row>
    <row r="9" spans="1:12" ht="18.75" customHeight="1">
      <c r="D9" s="139" t="s">
        <v>12</v>
      </c>
      <c r="E9" s="24"/>
      <c r="F9" s="116" t="s">
        <v>185</v>
      </c>
      <c r="G9" s="125"/>
      <c r="H9" s="116" t="s">
        <v>162</v>
      </c>
      <c r="I9" s="125"/>
      <c r="J9" s="99" t="str">
        <f>F9</f>
        <v>2020</v>
      </c>
      <c r="K9" s="125"/>
      <c r="L9" s="100" t="str">
        <f>H9</f>
        <v>2019</v>
      </c>
    </row>
    <row r="10" spans="1:12" ht="18.75" customHeight="1">
      <c r="A10" s="137" t="s">
        <v>40</v>
      </c>
      <c r="B10" s="137"/>
      <c r="D10" s="31">
        <v>3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19" t="s">
        <v>150</v>
      </c>
      <c r="D11" s="31"/>
      <c r="E11" s="31"/>
      <c r="F11" s="17">
        <v>533596</v>
      </c>
      <c r="G11" s="17"/>
      <c r="H11" s="17">
        <v>666112</v>
      </c>
      <c r="I11" s="17"/>
      <c r="J11" s="17">
        <v>301033</v>
      </c>
      <c r="K11" s="17"/>
      <c r="L11" s="17">
        <v>374591</v>
      </c>
    </row>
    <row r="12" spans="1:12" ht="18.75" customHeight="1">
      <c r="A12" s="19" t="s">
        <v>139</v>
      </c>
      <c r="D12" s="31"/>
      <c r="E12" s="31"/>
      <c r="F12" s="17">
        <v>19497</v>
      </c>
      <c r="G12" s="17"/>
      <c r="H12" s="17">
        <v>21649</v>
      </c>
      <c r="I12" s="17"/>
      <c r="J12" s="17">
        <v>16547</v>
      </c>
      <c r="K12" s="17"/>
      <c r="L12" s="17">
        <v>21505</v>
      </c>
    </row>
    <row r="13" spans="1:12" ht="18.75" customHeight="1">
      <c r="A13" s="19" t="s">
        <v>5</v>
      </c>
      <c r="D13" s="78">
        <v>12</v>
      </c>
      <c r="E13" s="31"/>
      <c r="F13" s="36">
        <v>4160</v>
      </c>
      <c r="G13" s="37"/>
      <c r="H13" s="36">
        <v>3122</v>
      </c>
      <c r="I13" s="37"/>
      <c r="J13" s="36">
        <v>8445</v>
      </c>
      <c r="K13" s="37"/>
      <c r="L13" s="36">
        <v>5086</v>
      </c>
    </row>
    <row r="14" spans="1:12" ht="18.75" customHeight="1">
      <c r="A14" s="137" t="s">
        <v>51</v>
      </c>
      <c r="B14" s="137"/>
      <c r="D14" s="31"/>
      <c r="E14" s="31"/>
      <c r="F14" s="36">
        <f>SUM(F11:F13)</f>
        <v>557253</v>
      </c>
      <c r="G14" s="17"/>
      <c r="H14" s="36">
        <f>SUM(H11:H13)</f>
        <v>690883</v>
      </c>
      <c r="I14" s="17"/>
      <c r="J14" s="36">
        <f>SUM(J11:J13)</f>
        <v>326025</v>
      </c>
      <c r="K14" s="17"/>
      <c r="L14" s="36">
        <f>SUM(L11:L13)</f>
        <v>401182</v>
      </c>
    </row>
    <row r="15" spans="1:12" ht="8.25" customHeight="1">
      <c r="A15" s="137"/>
      <c r="B15" s="137"/>
      <c r="C15" s="137"/>
    </row>
    <row r="16" spans="1:12" ht="18.75" customHeight="1">
      <c r="A16" s="137" t="s">
        <v>41</v>
      </c>
      <c r="B16" s="137"/>
      <c r="D16" s="31"/>
      <c r="E16" s="31"/>
      <c r="F16" s="17"/>
      <c r="G16" s="17"/>
      <c r="H16" s="17"/>
      <c r="I16" s="17"/>
      <c r="J16" s="17"/>
      <c r="K16" s="17"/>
      <c r="L16" s="17"/>
    </row>
    <row r="17" spans="1:12" ht="18.75" customHeight="1">
      <c r="A17" s="19" t="s">
        <v>57</v>
      </c>
      <c r="D17" s="78">
        <v>3</v>
      </c>
      <c r="E17" s="31"/>
      <c r="F17" s="17">
        <v>488744</v>
      </c>
      <c r="G17" s="17"/>
      <c r="H17" s="17">
        <v>592561</v>
      </c>
      <c r="I17" s="17"/>
      <c r="J17" s="37">
        <v>294740</v>
      </c>
      <c r="K17" s="17"/>
      <c r="L17" s="37">
        <v>366526</v>
      </c>
    </row>
    <row r="18" spans="1:12" ht="18.75" customHeight="1">
      <c r="A18" s="19" t="s">
        <v>96</v>
      </c>
      <c r="D18" s="31"/>
      <c r="E18" s="31"/>
      <c r="F18" s="17">
        <v>8709</v>
      </c>
      <c r="G18" s="17"/>
      <c r="H18" s="17">
        <v>5349</v>
      </c>
      <c r="I18" s="17"/>
      <c r="J18" s="37">
        <v>3674</v>
      </c>
      <c r="K18" s="17"/>
      <c r="L18" s="37">
        <v>2856</v>
      </c>
    </row>
    <row r="19" spans="1:12" ht="18.75" customHeight="1">
      <c r="A19" s="19" t="s">
        <v>43</v>
      </c>
      <c r="D19" s="78" t="s">
        <v>231</v>
      </c>
      <c r="E19" s="31"/>
      <c r="F19" s="17">
        <v>41984</v>
      </c>
      <c r="G19" s="17"/>
      <c r="H19" s="17">
        <v>50407</v>
      </c>
      <c r="I19" s="17"/>
      <c r="J19" s="37">
        <v>17742</v>
      </c>
      <c r="K19" s="17"/>
      <c r="L19" s="37">
        <v>18303</v>
      </c>
    </row>
    <row r="20" spans="1:12" ht="18.75" customHeight="1">
      <c r="A20" s="19" t="s">
        <v>260</v>
      </c>
      <c r="D20" s="78" t="s">
        <v>261</v>
      </c>
      <c r="E20" s="31"/>
      <c r="F20" s="17">
        <v>3391</v>
      </c>
      <c r="G20" s="17"/>
      <c r="H20" s="51">
        <v>0</v>
      </c>
      <c r="I20" s="51"/>
      <c r="J20" s="57">
        <v>0</v>
      </c>
      <c r="K20" s="51"/>
      <c r="L20" s="57">
        <v>0</v>
      </c>
    </row>
    <row r="21" spans="1:12" ht="18.75" customHeight="1">
      <c r="A21" s="137" t="s">
        <v>52</v>
      </c>
      <c r="B21" s="137"/>
      <c r="D21" s="31"/>
      <c r="E21" s="31"/>
      <c r="F21" s="32">
        <f>SUM(F17:F20)</f>
        <v>542828</v>
      </c>
      <c r="G21" s="17"/>
      <c r="H21" s="32">
        <f>SUM(H17:H20)</f>
        <v>648317</v>
      </c>
      <c r="I21" s="17"/>
      <c r="J21" s="32">
        <f>SUM(J17:J20)</f>
        <v>316156</v>
      </c>
      <c r="K21" s="17"/>
      <c r="L21" s="32">
        <f>SUM(L17:L20)</f>
        <v>387685</v>
      </c>
    </row>
    <row r="22" spans="1:12" ht="8.25" customHeight="1">
      <c r="A22" s="137"/>
      <c r="B22" s="137"/>
      <c r="C22" s="137"/>
    </row>
    <row r="23" spans="1:12" ht="18.75" customHeight="1">
      <c r="A23" s="176" t="s">
        <v>232</v>
      </c>
      <c r="D23" s="31"/>
      <c r="E23" s="31"/>
      <c r="F23" s="68">
        <f>F14-F21</f>
        <v>14425</v>
      </c>
      <c r="G23" s="37"/>
      <c r="H23" s="68">
        <f>H14-H21</f>
        <v>42566</v>
      </c>
      <c r="I23" s="37"/>
      <c r="J23" s="68">
        <f>J14-J21</f>
        <v>9869</v>
      </c>
      <c r="K23" s="37"/>
      <c r="L23" s="68">
        <f>L14-L21</f>
        <v>13497</v>
      </c>
    </row>
    <row r="24" spans="1:12" ht="8.25" customHeight="1">
      <c r="A24" s="175"/>
      <c r="B24" s="175"/>
      <c r="C24" s="175"/>
    </row>
    <row r="25" spans="1:12" ht="18.75" customHeight="1">
      <c r="A25" s="19" t="s">
        <v>247</v>
      </c>
      <c r="D25" s="78" t="s">
        <v>251</v>
      </c>
      <c r="E25" s="31"/>
      <c r="F25" s="68">
        <v>1712</v>
      </c>
      <c r="G25" s="37"/>
      <c r="H25" s="68">
        <v>1657</v>
      </c>
      <c r="I25" s="37"/>
      <c r="J25" s="37">
        <v>1029</v>
      </c>
      <c r="K25" s="37"/>
      <c r="L25" s="37">
        <v>1294</v>
      </c>
    </row>
    <row r="26" spans="1:12" ht="18.75" customHeight="1">
      <c r="A26" s="19" t="s">
        <v>65</v>
      </c>
      <c r="D26" s="78" t="s">
        <v>217</v>
      </c>
      <c r="E26" s="31"/>
      <c r="F26" s="68">
        <v>-5739</v>
      </c>
      <c r="G26" s="37"/>
      <c r="H26" s="68">
        <v>-9944</v>
      </c>
      <c r="I26" s="37"/>
      <c r="J26" s="37">
        <v>-7822</v>
      </c>
      <c r="K26" s="37"/>
      <c r="L26" s="37">
        <v>-8795</v>
      </c>
    </row>
    <row r="27" spans="1:12" ht="18.75" customHeight="1">
      <c r="A27" s="35" t="s">
        <v>258</v>
      </c>
      <c r="D27" s="78"/>
      <c r="E27" s="31"/>
      <c r="F27" s="19"/>
      <c r="G27" s="19"/>
      <c r="H27" s="19"/>
      <c r="I27" s="19"/>
      <c r="J27" s="19"/>
      <c r="K27" s="19"/>
      <c r="L27" s="19"/>
    </row>
    <row r="28" spans="1:12" ht="18.75" customHeight="1">
      <c r="A28" s="35"/>
      <c r="B28" s="19" t="s">
        <v>259</v>
      </c>
      <c r="D28" s="78">
        <v>12</v>
      </c>
      <c r="E28" s="31"/>
      <c r="F28" s="37">
        <v>-4170</v>
      </c>
      <c r="G28" s="37"/>
      <c r="H28" s="37">
        <v>370</v>
      </c>
      <c r="I28" s="37"/>
      <c r="J28" s="37">
        <v>63</v>
      </c>
      <c r="K28" s="37"/>
      <c r="L28" s="37">
        <v>935</v>
      </c>
    </row>
    <row r="29" spans="1:12" ht="18.75" customHeight="1">
      <c r="A29" s="19" t="s">
        <v>239</v>
      </c>
      <c r="B29" s="35"/>
      <c r="C29" s="35"/>
      <c r="D29" s="31">
        <v>5</v>
      </c>
      <c r="E29" s="31"/>
      <c r="F29" s="68">
        <v>0</v>
      </c>
      <c r="G29" s="37"/>
      <c r="H29" s="68">
        <v>1256</v>
      </c>
      <c r="I29" s="37"/>
      <c r="J29" s="37">
        <v>0</v>
      </c>
      <c r="K29" s="37"/>
      <c r="L29" s="37">
        <v>0</v>
      </c>
    </row>
    <row r="30" spans="1:12" ht="18.75" customHeight="1">
      <c r="A30" s="19" t="s">
        <v>248</v>
      </c>
      <c r="D30" s="78" t="s">
        <v>252</v>
      </c>
      <c r="E30" s="31"/>
      <c r="F30" s="68">
        <v>0</v>
      </c>
      <c r="G30" s="37"/>
      <c r="H30" s="68">
        <v>0</v>
      </c>
      <c r="I30" s="37"/>
      <c r="J30" s="37">
        <v>5025</v>
      </c>
      <c r="K30" s="37"/>
      <c r="L30" s="37">
        <v>0</v>
      </c>
    </row>
    <row r="31" spans="1:12" ht="8.25" customHeight="1">
      <c r="A31" s="175"/>
      <c r="B31" s="175"/>
      <c r="C31" s="175"/>
    </row>
    <row r="32" spans="1:12" ht="18.75" customHeight="1">
      <c r="A32" s="177" t="s">
        <v>187</v>
      </c>
      <c r="B32" s="137"/>
      <c r="C32" s="137"/>
      <c r="D32" s="31"/>
      <c r="E32" s="31"/>
      <c r="F32" s="186">
        <f>F23+F25+F26+F28+F29+F30</f>
        <v>6228</v>
      </c>
      <c r="G32" s="17"/>
      <c r="H32" s="186">
        <f>H23+H25+H26+H28+H29+H30</f>
        <v>35905</v>
      </c>
      <c r="I32" s="17"/>
      <c r="J32" s="186">
        <f>J23+J25+J26+J28+J29+J30</f>
        <v>8164</v>
      </c>
      <c r="K32" s="17"/>
      <c r="L32" s="186">
        <f>L23+L25+L26+L28+L29+L30</f>
        <v>6931</v>
      </c>
    </row>
    <row r="33" spans="1:12" ht="7.5" customHeight="1">
      <c r="A33" s="137"/>
      <c r="B33" s="137"/>
      <c r="C33" s="137"/>
      <c r="D33" s="31"/>
      <c r="E33" s="31"/>
      <c r="F33" s="17"/>
      <c r="G33" s="17"/>
      <c r="H33" s="17"/>
      <c r="I33" s="17"/>
      <c r="J33" s="17"/>
      <c r="K33" s="17"/>
      <c r="L33" s="17"/>
    </row>
    <row r="34" spans="1:12" ht="18.75" customHeight="1">
      <c r="A34" s="35" t="s">
        <v>140</v>
      </c>
      <c r="B34" s="35"/>
      <c r="C34" s="35"/>
      <c r="D34" s="31"/>
      <c r="E34" s="31"/>
      <c r="F34" s="48">
        <v>-670</v>
      </c>
      <c r="G34" s="17"/>
      <c r="H34" s="48">
        <v>5875</v>
      </c>
      <c r="I34" s="17"/>
      <c r="J34" s="178">
        <v>-400</v>
      </c>
      <c r="K34" s="17"/>
      <c r="L34" s="140">
        <v>247</v>
      </c>
    </row>
    <row r="35" spans="1:12" ht="8.25" customHeight="1">
      <c r="D35" s="31"/>
      <c r="E35" s="31"/>
      <c r="F35" s="40"/>
      <c r="G35" s="17"/>
      <c r="H35" s="40"/>
      <c r="I35" s="17"/>
      <c r="J35" s="159"/>
      <c r="K35" s="17"/>
      <c r="L35" s="141"/>
    </row>
    <row r="36" spans="1:12" ht="18.75" customHeight="1">
      <c r="A36" s="177" t="s">
        <v>188</v>
      </c>
      <c r="B36" s="137"/>
      <c r="C36" s="137"/>
      <c r="D36" s="31"/>
      <c r="E36" s="31"/>
      <c r="F36" s="36">
        <f>F32-F34</f>
        <v>6898</v>
      </c>
      <c r="G36" s="37"/>
      <c r="H36" s="36">
        <f>H32-H34</f>
        <v>30030</v>
      </c>
      <c r="I36" s="37"/>
      <c r="J36" s="36">
        <f>J32-J34</f>
        <v>8564</v>
      </c>
      <c r="K36" s="37"/>
      <c r="L36" s="36">
        <f>L32-L34</f>
        <v>6684</v>
      </c>
    </row>
    <row r="37" spans="1:12" ht="8.25" customHeight="1">
      <c r="A37" s="137"/>
      <c r="B37" s="137"/>
      <c r="C37" s="137"/>
    </row>
    <row r="38" spans="1:12" ht="18.75" customHeight="1">
      <c r="A38" s="137" t="s">
        <v>100</v>
      </c>
      <c r="B38" s="137"/>
      <c r="D38" s="31"/>
      <c r="E38" s="31"/>
      <c r="F38" s="37"/>
      <c r="G38" s="17"/>
      <c r="H38" s="37"/>
      <c r="I38" s="17"/>
      <c r="J38" s="37"/>
      <c r="K38" s="17"/>
      <c r="L38" s="37"/>
    </row>
    <row r="39" spans="1:12" ht="18.75" customHeight="1">
      <c r="A39" s="35" t="s">
        <v>167</v>
      </c>
      <c r="B39" s="35"/>
      <c r="D39" s="31"/>
      <c r="E39" s="31"/>
      <c r="F39" s="107"/>
      <c r="G39" s="106"/>
      <c r="H39" s="107"/>
      <c r="I39" s="106"/>
      <c r="J39" s="107"/>
      <c r="K39" s="106"/>
      <c r="L39" s="107"/>
    </row>
    <row r="40" spans="1:12" ht="18.75" customHeight="1">
      <c r="A40" s="35" t="s">
        <v>113</v>
      </c>
      <c r="B40" s="35" t="s">
        <v>164</v>
      </c>
      <c r="D40" s="31"/>
      <c r="E40" s="31"/>
      <c r="F40" s="107"/>
      <c r="G40" s="106"/>
      <c r="H40" s="107"/>
      <c r="I40" s="106"/>
      <c r="J40" s="107"/>
      <c r="K40" s="106"/>
      <c r="L40" s="107"/>
    </row>
    <row r="41" spans="1:12" ht="18.75" customHeight="1">
      <c r="A41" s="101"/>
      <c r="B41" s="101" t="s">
        <v>165</v>
      </c>
      <c r="C41" s="35" t="s">
        <v>175</v>
      </c>
      <c r="D41" s="31">
        <v>2</v>
      </c>
      <c r="E41" s="31"/>
      <c r="F41" s="96">
        <v>0</v>
      </c>
      <c r="G41" s="114"/>
      <c r="H41" s="96">
        <v>-66</v>
      </c>
      <c r="I41" s="114"/>
      <c r="J41" s="89">
        <v>0</v>
      </c>
      <c r="K41" s="114"/>
      <c r="L41" s="89">
        <v>0</v>
      </c>
    </row>
    <row r="42" spans="1:12" ht="18.75" customHeight="1">
      <c r="A42" s="102" t="s">
        <v>213</v>
      </c>
      <c r="B42" s="102"/>
      <c r="D42" s="31"/>
      <c r="E42" s="31"/>
      <c r="F42" s="68"/>
      <c r="G42" s="113"/>
      <c r="H42" s="68"/>
      <c r="I42" s="113"/>
      <c r="J42" s="146"/>
      <c r="K42" s="113"/>
      <c r="L42" s="146"/>
    </row>
    <row r="43" spans="1:12" ht="18.75" customHeight="1">
      <c r="A43" s="137" t="s">
        <v>113</v>
      </c>
      <c r="B43" s="137" t="s">
        <v>120</v>
      </c>
      <c r="D43" s="31"/>
      <c r="E43" s="31"/>
      <c r="F43" s="96">
        <f>SUM(F39:F41)</f>
        <v>0</v>
      </c>
      <c r="G43" s="124"/>
      <c r="H43" s="96">
        <f>SUM(H39:H41)</f>
        <v>-66</v>
      </c>
      <c r="I43" s="107"/>
      <c r="J43" s="96">
        <f>SUM(J39:J41)</f>
        <v>0</v>
      </c>
      <c r="K43" s="107"/>
      <c r="L43" s="96">
        <f>SUM(L39:L41)</f>
        <v>0</v>
      </c>
    </row>
    <row r="44" spans="1:12" ht="7.5" customHeight="1">
      <c r="D44" s="31"/>
      <c r="E44" s="31"/>
      <c r="F44" s="107"/>
      <c r="G44" s="106"/>
      <c r="H44" s="107"/>
      <c r="I44" s="106"/>
      <c r="J44" s="107"/>
      <c r="K44" s="106"/>
      <c r="L44" s="107"/>
    </row>
    <row r="45" spans="1:12" ht="18.75" customHeight="1">
      <c r="A45" s="137" t="s">
        <v>141</v>
      </c>
      <c r="B45" s="137"/>
      <c r="C45" s="137"/>
      <c r="D45" s="31"/>
      <c r="E45" s="31"/>
      <c r="F45" s="107"/>
      <c r="G45" s="106"/>
      <c r="H45" s="107"/>
      <c r="I45" s="106"/>
      <c r="J45" s="107"/>
      <c r="K45" s="106"/>
      <c r="L45" s="107"/>
    </row>
    <row r="46" spans="1:12" ht="18.75" customHeight="1" thickBot="1">
      <c r="A46" s="177" t="s">
        <v>189</v>
      </c>
      <c r="B46" s="137"/>
      <c r="C46" s="137"/>
      <c r="D46" s="31"/>
      <c r="E46" s="31"/>
      <c r="F46" s="115">
        <f>F36+F43</f>
        <v>6898</v>
      </c>
      <c r="G46" s="106"/>
      <c r="H46" s="115">
        <f>H36+H43</f>
        <v>29964</v>
      </c>
      <c r="I46" s="106"/>
      <c r="J46" s="115">
        <f>J36+J43</f>
        <v>8564</v>
      </c>
      <c r="K46" s="106"/>
      <c r="L46" s="115">
        <f>L36+L43</f>
        <v>6684</v>
      </c>
    </row>
    <row r="47" spans="1:12" ht="8.25" customHeight="1" thickTop="1">
      <c r="A47" s="137"/>
      <c r="B47" s="137"/>
      <c r="C47" s="137"/>
    </row>
    <row r="56" spans="1:12" ht="18.75" customHeight="1">
      <c r="A56" s="190" t="s">
        <v>44</v>
      </c>
      <c r="B56" s="190"/>
      <c r="C56" s="190"/>
      <c r="D56" s="190"/>
      <c r="E56" s="190"/>
      <c r="F56" s="190"/>
      <c r="G56" s="190"/>
      <c r="H56" s="190"/>
      <c r="J56" s="19"/>
      <c r="L56" s="85" t="s">
        <v>90</v>
      </c>
    </row>
    <row r="57" spans="1:12" ht="18.75" customHeight="1">
      <c r="A57" s="137" t="s">
        <v>49</v>
      </c>
      <c r="B57" s="137"/>
      <c r="C57" s="137"/>
      <c r="D57" s="137"/>
      <c r="E57" s="137"/>
      <c r="F57" s="164"/>
      <c r="G57" s="137"/>
      <c r="H57" s="137"/>
      <c r="J57" s="19"/>
      <c r="L57" s="98" t="s">
        <v>85</v>
      </c>
    </row>
    <row r="58" spans="1:12" ht="18.75" customHeight="1">
      <c r="A58" s="23" t="s">
        <v>78</v>
      </c>
      <c r="B58" s="23"/>
      <c r="C58" s="23"/>
      <c r="D58" s="137"/>
      <c r="E58" s="137"/>
      <c r="J58" s="19"/>
      <c r="K58" s="19"/>
      <c r="L58" s="19"/>
    </row>
    <row r="59" spans="1:12" ht="18.75" customHeight="1">
      <c r="A59" s="137" t="str">
        <f>A4</f>
        <v>FOR THE THREE-MONTH PERIODS ENDED SEPTEMBER 30, 2020 AND 2019</v>
      </c>
      <c r="B59" s="137"/>
      <c r="C59" s="137"/>
    </row>
    <row r="60" spans="1:12" ht="18.75" customHeight="1">
      <c r="A60" s="137"/>
      <c r="B60" s="137"/>
      <c r="C60" s="137"/>
    </row>
    <row r="61" spans="1:12" ht="18.75" customHeight="1">
      <c r="A61" s="137"/>
      <c r="B61" s="137"/>
      <c r="C61" s="137"/>
      <c r="D61" s="24"/>
      <c r="E61" s="24"/>
      <c r="F61" s="189" t="s">
        <v>25</v>
      </c>
      <c r="G61" s="189"/>
      <c r="H61" s="189"/>
      <c r="I61" s="189"/>
      <c r="J61" s="189"/>
      <c r="K61" s="189"/>
      <c r="L61" s="189"/>
    </row>
    <row r="62" spans="1:12" ht="18.75" customHeight="1">
      <c r="A62" s="137"/>
      <c r="B62" s="137"/>
      <c r="C62" s="137"/>
      <c r="D62" s="24"/>
      <c r="E62" s="24"/>
      <c r="F62" s="188" t="s">
        <v>6</v>
      </c>
      <c r="G62" s="188"/>
      <c r="H62" s="188"/>
      <c r="I62" s="41"/>
      <c r="J62" s="188" t="s">
        <v>21</v>
      </c>
      <c r="K62" s="188"/>
      <c r="L62" s="188"/>
    </row>
    <row r="63" spans="1:12" ht="18.75" customHeight="1">
      <c r="D63" s="24"/>
      <c r="E63" s="24"/>
      <c r="F63" s="189" t="s">
        <v>20</v>
      </c>
      <c r="G63" s="189"/>
      <c r="H63" s="189"/>
      <c r="I63" s="25"/>
      <c r="J63" s="189" t="s">
        <v>20</v>
      </c>
      <c r="K63" s="189"/>
      <c r="L63" s="189"/>
    </row>
    <row r="64" spans="1:12" ht="18.75" customHeight="1">
      <c r="D64" s="24"/>
      <c r="E64" s="24"/>
      <c r="F64" s="99" t="str">
        <f>F9</f>
        <v>2020</v>
      </c>
      <c r="G64" s="25"/>
      <c r="H64" s="100" t="str">
        <f>H9</f>
        <v>2019</v>
      </c>
      <c r="I64" s="25"/>
      <c r="J64" s="99" t="str">
        <f>F9</f>
        <v>2020</v>
      </c>
      <c r="K64" s="25"/>
      <c r="L64" s="100" t="str">
        <f>H9</f>
        <v>2019</v>
      </c>
    </row>
    <row r="65" spans="1:17" ht="18.75" customHeight="1">
      <c r="A65" s="177" t="s">
        <v>190</v>
      </c>
      <c r="B65" s="137"/>
      <c r="D65" s="24"/>
      <c r="E65" s="31"/>
      <c r="F65" s="57"/>
      <c r="G65" s="51"/>
      <c r="H65" s="57"/>
      <c r="I65" s="51"/>
      <c r="J65" s="57"/>
      <c r="K65" s="51"/>
      <c r="L65" s="57"/>
    </row>
    <row r="66" spans="1:17" ht="18.75" customHeight="1">
      <c r="A66" s="35" t="s">
        <v>101</v>
      </c>
      <c r="B66" s="35" t="s">
        <v>168</v>
      </c>
      <c r="D66" s="24"/>
      <c r="E66" s="31"/>
      <c r="F66" s="61">
        <f>F68-F67</f>
        <v>4425</v>
      </c>
      <c r="G66" s="61"/>
      <c r="H66" s="61">
        <f>H68-H67</f>
        <v>26060</v>
      </c>
      <c r="I66" s="61"/>
      <c r="J66" s="61">
        <f>J68-J67</f>
        <v>8564</v>
      </c>
      <c r="K66" s="61"/>
      <c r="L66" s="61">
        <f>L68-L67</f>
        <v>6684</v>
      </c>
      <c r="N66" s="35"/>
    </row>
    <row r="67" spans="1:17" ht="18.75" customHeight="1">
      <c r="A67" s="35" t="s">
        <v>101</v>
      </c>
      <c r="B67" s="35" t="s">
        <v>169</v>
      </c>
      <c r="D67" s="24"/>
      <c r="F67" s="110">
        <v>2473</v>
      </c>
      <c r="G67" s="60"/>
      <c r="H67" s="110">
        <v>3970</v>
      </c>
      <c r="I67" s="60"/>
      <c r="J67" s="110">
        <v>0</v>
      </c>
      <c r="K67" s="60"/>
      <c r="L67" s="110">
        <v>0</v>
      </c>
    </row>
    <row r="68" spans="1:17" ht="18.75" customHeight="1" thickBot="1">
      <c r="F68" s="111">
        <f>F36</f>
        <v>6898</v>
      </c>
      <c r="G68" s="60"/>
      <c r="H68" s="111">
        <f>H36</f>
        <v>30030</v>
      </c>
      <c r="I68" s="60"/>
      <c r="J68" s="111">
        <f>J36</f>
        <v>8564</v>
      </c>
      <c r="K68" s="60"/>
      <c r="L68" s="111">
        <f>L36</f>
        <v>6684</v>
      </c>
      <c r="N68" s="97">
        <f>F68-F36</f>
        <v>0</v>
      </c>
      <c r="O68" s="97">
        <f>H68-H36</f>
        <v>0</v>
      </c>
      <c r="P68" s="97">
        <f>J68-J36</f>
        <v>0</v>
      </c>
      <c r="Q68" s="97">
        <f>L68-L36</f>
        <v>0</v>
      </c>
    </row>
    <row r="69" spans="1:17" ht="18.75" customHeight="1" thickTop="1">
      <c r="F69" s="58"/>
      <c r="G69" s="58"/>
      <c r="H69" s="58"/>
      <c r="I69" s="58"/>
      <c r="J69" s="58"/>
      <c r="K69" s="58"/>
      <c r="L69" s="58"/>
    </row>
    <row r="70" spans="1:17" ht="18.75" customHeight="1">
      <c r="A70" s="177" t="s">
        <v>204</v>
      </c>
      <c r="B70" s="137"/>
      <c r="F70" s="58"/>
      <c r="G70" s="58"/>
      <c r="H70" s="58"/>
      <c r="I70" s="58"/>
      <c r="J70" s="58"/>
      <c r="K70" s="58"/>
      <c r="L70" s="58"/>
      <c r="N70" s="35"/>
    </row>
    <row r="71" spans="1:17" ht="18.75" customHeight="1">
      <c r="B71" s="137" t="s">
        <v>170</v>
      </c>
      <c r="F71" s="58"/>
      <c r="G71" s="58"/>
      <c r="H71" s="58"/>
      <c r="I71" s="58"/>
      <c r="J71" s="58"/>
      <c r="K71" s="58"/>
      <c r="L71" s="58"/>
      <c r="N71" s="35"/>
    </row>
    <row r="72" spans="1:17" ht="18.75" customHeight="1">
      <c r="A72" s="35" t="s">
        <v>101</v>
      </c>
      <c r="B72" s="35" t="s">
        <v>168</v>
      </c>
      <c r="F72" s="61">
        <f>F74-F73</f>
        <v>4425</v>
      </c>
      <c r="G72" s="107"/>
      <c r="H72" s="61">
        <f>H74-H73</f>
        <v>25994</v>
      </c>
      <c r="I72" s="107"/>
      <c r="J72" s="61">
        <f>J74-J73</f>
        <v>8564</v>
      </c>
      <c r="K72" s="107"/>
      <c r="L72" s="61">
        <f>L74-L73</f>
        <v>6684</v>
      </c>
      <c r="N72" s="35"/>
    </row>
    <row r="73" spans="1:17" ht="18.75" customHeight="1">
      <c r="A73" s="19" t="s">
        <v>101</v>
      </c>
      <c r="B73" s="19" t="s">
        <v>169</v>
      </c>
      <c r="F73" s="107">
        <v>2473</v>
      </c>
      <c r="G73" s="107"/>
      <c r="H73" s="107">
        <v>3970</v>
      </c>
      <c r="I73" s="107"/>
      <c r="J73" s="112">
        <v>0</v>
      </c>
      <c r="K73" s="112"/>
      <c r="L73" s="112">
        <v>0</v>
      </c>
    </row>
    <row r="74" spans="1:17" ht="18.75" customHeight="1" thickBot="1">
      <c r="F74" s="111">
        <f>F46</f>
        <v>6898</v>
      </c>
      <c r="G74" s="60"/>
      <c r="H74" s="111">
        <f>H46</f>
        <v>29964</v>
      </c>
      <c r="I74" s="60"/>
      <c r="J74" s="111">
        <f>J46</f>
        <v>8564</v>
      </c>
      <c r="K74" s="60"/>
      <c r="L74" s="111">
        <f>L46</f>
        <v>6684</v>
      </c>
      <c r="N74" s="97">
        <f>F74-F46</f>
        <v>0</v>
      </c>
      <c r="O74" s="97">
        <f>H74-H46</f>
        <v>0</v>
      </c>
      <c r="P74" s="97">
        <f>J74-J46</f>
        <v>0</v>
      </c>
      <c r="Q74" s="97">
        <f>L74-L46</f>
        <v>0</v>
      </c>
    </row>
    <row r="75" spans="1:17" ht="18.75" customHeight="1" thickTop="1">
      <c r="A75" s="137"/>
      <c r="B75" s="137"/>
      <c r="F75" s="58"/>
      <c r="G75" s="58"/>
      <c r="H75" s="58"/>
      <c r="I75" s="58"/>
      <c r="J75" s="58"/>
      <c r="K75" s="58"/>
      <c r="L75" s="58"/>
    </row>
    <row r="76" spans="1:17" ht="18.75" customHeight="1">
      <c r="A76" s="177" t="s">
        <v>216</v>
      </c>
      <c r="B76" s="137"/>
      <c r="D76" s="123"/>
      <c r="E76" s="31"/>
      <c r="F76" s="57"/>
      <c r="G76" s="57"/>
      <c r="H76" s="57"/>
      <c r="I76" s="51"/>
      <c r="J76" s="57"/>
      <c r="K76" s="51"/>
      <c r="L76" s="57"/>
    </row>
    <row r="77" spans="1:17" ht="18.75" customHeight="1" thickBot="1">
      <c r="A77" s="19" t="s">
        <v>101</v>
      </c>
      <c r="B77" s="19" t="s">
        <v>168</v>
      </c>
      <c r="E77" s="31"/>
      <c r="F77" s="122">
        <f>F66/F80</f>
        <v>1.5986098416563405E-3</v>
      </c>
      <c r="G77" s="37"/>
      <c r="H77" s="122">
        <f>H66/H80</f>
        <v>9.4146378471331605E-3</v>
      </c>
      <c r="I77" s="37"/>
      <c r="J77" s="122">
        <f>J66/J80</f>
        <v>3.0938971037163614E-3</v>
      </c>
      <c r="K77" s="37"/>
      <c r="L77" s="122">
        <f>L66/L80</f>
        <v>2.4147137133629331E-3</v>
      </c>
    </row>
    <row r="78" spans="1:17" ht="18.75" customHeight="1" thickTop="1">
      <c r="A78" s="137"/>
      <c r="B78" s="137"/>
    </row>
    <row r="79" spans="1:17" ht="18.75" customHeight="1">
      <c r="A79" s="137" t="s">
        <v>171</v>
      </c>
      <c r="B79" s="137"/>
    </row>
    <row r="80" spans="1:17" ht="18.75" customHeight="1" thickBot="1">
      <c r="A80" s="19" t="s">
        <v>105</v>
      </c>
      <c r="B80" s="137" t="s">
        <v>172</v>
      </c>
      <c r="F80" s="121">
        <f>J80</f>
        <v>2768030</v>
      </c>
      <c r="G80" s="37"/>
      <c r="H80" s="121">
        <f>L80</f>
        <v>2768030</v>
      </c>
      <c r="I80" s="37"/>
      <c r="J80" s="121">
        <v>2768030</v>
      </c>
      <c r="K80" s="37"/>
      <c r="L80" s="121">
        <v>2768030</v>
      </c>
    </row>
    <row r="81" spans="1:4" ht="18.75" customHeight="1" thickTop="1">
      <c r="A81" s="72"/>
      <c r="B81" s="72"/>
      <c r="C81" s="72"/>
      <c r="D81" s="145"/>
    </row>
    <row r="82" spans="1:4" ht="18.75" customHeight="1">
      <c r="A82" s="71"/>
      <c r="B82" s="71"/>
      <c r="C82" s="71"/>
      <c r="D82" s="145"/>
    </row>
    <row r="83" spans="1:4" ht="18.75" customHeight="1">
      <c r="A83" s="71"/>
      <c r="B83" s="71"/>
      <c r="C83" s="71"/>
      <c r="D83" s="145"/>
    </row>
    <row r="84" spans="1:4" ht="18.75" customHeight="1">
      <c r="A84" s="145"/>
      <c r="B84" s="145"/>
      <c r="C84" s="145"/>
      <c r="D84" s="145"/>
    </row>
    <row r="85" spans="1:4" ht="18.75" customHeight="1">
      <c r="A85" s="145"/>
      <c r="B85" s="145"/>
      <c r="C85" s="145"/>
      <c r="D85" s="72"/>
    </row>
  </sheetData>
  <mergeCells count="12">
    <mergeCell ref="A56:H56"/>
    <mergeCell ref="F61:L61"/>
    <mergeCell ref="F62:H62"/>
    <mergeCell ref="J62:L62"/>
    <mergeCell ref="F63:H63"/>
    <mergeCell ref="J63:L63"/>
    <mergeCell ref="A1:H1"/>
    <mergeCell ref="F6:L6"/>
    <mergeCell ref="F7:H7"/>
    <mergeCell ref="J7:L7"/>
    <mergeCell ref="F8:H8"/>
    <mergeCell ref="J8:L8"/>
  </mergeCells>
  <pageMargins left="0.74803149606299213" right="0.19685039370078741" top="0.70866141732283472" bottom="0.70866141732283472" header="0.31496062992125984" footer="0.31496062992125984"/>
  <pageSetup paperSize="9" scale="85" firstPageNumber="5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Q85"/>
  <sheetViews>
    <sheetView tabSelected="1" topLeftCell="A25" zoomScale="146" zoomScaleNormal="146" workbookViewId="0">
      <selection activeCell="M30" sqref="M30"/>
    </sheetView>
  </sheetViews>
  <sheetFormatPr defaultColWidth="9.140625" defaultRowHeight="18.75" customHeight="1"/>
  <cols>
    <col min="1" max="2" width="2.140625" style="19" customWidth="1"/>
    <col min="3" max="3" width="42.140625" style="19" customWidth="1"/>
    <col min="4" max="4" width="8.28515625" style="19" customWidth="1"/>
    <col min="5" max="5" width="1.140625" style="19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1" width="1.28515625" style="22" customWidth="1"/>
    <col min="12" max="12" width="11.85546875" style="22" customWidth="1"/>
    <col min="13" max="16384" width="9.140625" style="19"/>
  </cols>
  <sheetData>
    <row r="1" spans="1:12" ht="18.75" customHeight="1">
      <c r="A1" s="190" t="s">
        <v>44</v>
      </c>
      <c r="B1" s="190"/>
      <c r="C1" s="190"/>
      <c r="D1" s="190"/>
      <c r="E1" s="190"/>
      <c r="F1" s="190"/>
      <c r="G1" s="190"/>
      <c r="H1" s="190"/>
      <c r="J1" s="19"/>
      <c r="L1" s="85" t="s">
        <v>90</v>
      </c>
    </row>
    <row r="2" spans="1:12" ht="18.75" customHeight="1">
      <c r="A2" s="137" t="s">
        <v>49</v>
      </c>
      <c r="B2" s="137"/>
      <c r="C2" s="137"/>
      <c r="D2" s="137"/>
      <c r="E2" s="137"/>
      <c r="F2" s="160"/>
      <c r="G2" s="137"/>
      <c r="H2" s="137"/>
      <c r="J2" s="19"/>
      <c r="L2" s="98" t="s">
        <v>85</v>
      </c>
    </row>
    <row r="3" spans="1:12" ht="18.75" customHeight="1">
      <c r="A3" s="23" t="s">
        <v>61</v>
      </c>
      <c r="B3" s="23"/>
      <c r="C3" s="23"/>
      <c r="D3" s="137"/>
      <c r="E3" s="137"/>
      <c r="J3" s="19"/>
      <c r="K3" s="19"/>
      <c r="L3" s="24"/>
    </row>
    <row r="4" spans="1:12" ht="18.75" customHeight="1">
      <c r="A4" s="175" t="s">
        <v>233</v>
      </c>
      <c r="B4" s="137"/>
      <c r="C4" s="137"/>
      <c r="L4" s="40"/>
    </row>
    <row r="5" spans="1:12" ht="18.75" customHeight="1">
      <c r="A5" s="137"/>
      <c r="B5" s="137"/>
      <c r="C5" s="137"/>
    </row>
    <row r="6" spans="1:12" ht="18.75" customHeight="1">
      <c r="A6" s="137"/>
      <c r="B6" s="137"/>
      <c r="C6" s="137"/>
      <c r="D6" s="24"/>
      <c r="E6" s="24"/>
      <c r="F6" s="189" t="s">
        <v>25</v>
      </c>
      <c r="G6" s="189"/>
      <c r="H6" s="189"/>
      <c r="I6" s="189"/>
      <c r="J6" s="189"/>
      <c r="K6" s="189"/>
      <c r="L6" s="189"/>
    </row>
    <row r="7" spans="1:12" ht="18.75" customHeight="1">
      <c r="A7" s="137"/>
      <c r="B7" s="137"/>
      <c r="C7" s="137"/>
      <c r="D7" s="24"/>
      <c r="E7" s="24"/>
      <c r="F7" s="188" t="s">
        <v>6</v>
      </c>
      <c r="G7" s="188"/>
      <c r="H7" s="188"/>
      <c r="I7" s="41"/>
      <c r="J7" s="188" t="s">
        <v>21</v>
      </c>
      <c r="K7" s="188"/>
      <c r="L7" s="188"/>
    </row>
    <row r="8" spans="1:12" ht="18.75" customHeight="1">
      <c r="D8" s="24"/>
      <c r="E8" s="24"/>
      <c r="F8" s="189" t="s">
        <v>20</v>
      </c>
      <c r="G8" s="189"/>
      <c r="H8" s="189"/>
      <c r="I8" s="25"/>
      <c r="J8" s="189" t="s">
        <v>20</v>
      </c>
      <c r="K8" s="189"/>
      <c r="L8" s="189"/>
    </row>
    <row r="9" spans="1:12" ht="18.75" customHeight="1">
      <c r="D9" s="139" t="s">
        <v>12</v>
      </c>
      <c r="E9" s="24"/>
      <c r="F9" s="116" t="s">
        <v>185</v>
      </c>
      <c r="G9" s="125"/>
      <c r="H9" s="116" t="s">
        <v>162</v>
      </c>
      <c r="I9" s="125"/>
      <c r="J9" s="99" t="str">
        <f>F9</f>
        <v>2020</v>
      </c>
      <c r="K9" s="125"/>
      <c r="L9" s="100" t="str">
        <f>H9</f>
        <v>2019</v>
      </c>
    </row>
    <row r="10" spans="1:12" ht="18.75" customHeight="1">
      <c r="A10" s="137" t="s">
        <v>40</v>
      </c>
      <c r="B10" s="137"/>
      <c r="D10" s="31">
        <v>3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19" t="s">
        <v>150</v>
      </c>
      <c r="D11" s="31"/>
      <c r="E11" s="31"/>
      <c r="F11" s="17">
        <v>1809157</v>
      </c>
      <c r="G11" s="17"/>
      <c r="H11" s="17">
        <v>1877849</v>
      </c>
      <c r="I11" s="17"/>
      <c r="J11" s="17">
        <v>1062530</v>
      </c>
      <c r="K11" s="17"/>
      <c r="L11" s="17">
        <v>1064069</v>
      </c>
    </row>
    <row r="12" spans="1:12" ht="18.75" customHeight="1">
      <c r="A12" s="19" t="s">
        <v>139</v>
      </c>
      <c r="D12" s="31"/>
      <c r="E12" s="31"/>
      <c r="F12" s="17">
        <v>61609</v>
      </c>
      <c r="G12" s="17"/>
      <c r="H12" s="17">
        <v>54331</v>
      </c>
      <c r="I12" s="17"/>
      <c r="J12" s="17">
        <v>51173</v>
      </c>
      <c r="K12" s="17"/>
      <c r="L12" s="17">
        <v>55542</v>
      </c>
    </row>
    <row r="13" spans="1:12" ht="18.75" customHeight="1">
      <c r="A13" s="19" t="s">
        <v>5</v>
      </c>
      <c r="D13" s="78">
        <v>12</v>
      </c>
      <c r="E13" s="31"/>
      <c r="F13" s="36">
        <v>8953</v>
      </c>
      <c r="G13" s="37"/>
      <c r="H13" s="36">
        <v>10142</v>
      </c>
      <c r="I13" s="37"/>
      <c r="J13" s="36">
        <v>18684</v>
      </c>
      <c r="K13" s="37"/>
      <c r="L13" s="36">
        <v>16485</v>
      </c>
    </row>
    <row r="14" spans="1:12" ht="18.75" customHeight="1">
      <c r="A14" s="137" t="s">
        <v>51</v>
      </c>
      <c r="B14" s="137"/>
      <c r="D14" s="31"/>
      <c r="E14" s="31"/>
      <c r="F14" s="36">
        <f>SUM(F11:F13)</f>
        <v>1879719</v>
      </c>
      <c r="G14" s="17"/>
      <c r="H14" s="36">
        <f>SUM(H11:H13)</f>
        <v>1942322</v>
      </c>
      <c r="I14" s="17"/>
      <c r="J14" s="36">
        <f>SUM(J11:J13)</f>
        <v>1132387</v>
      </c>
      <c r="K14" s="17"/>
      <c r="L14" s="36">
        <f>SUM(L11:L13)</f>
        <v>1136096</v>
      </c>
    </row>
    <row r="15" spans="1:12" ht="8.25" customHeight="1">
      <c r="A15" s="137"/>
      <c r="B15" s="137"/>
      <c r="C15" s="137"/>
    </row>
    <row r="16" spans="1:12" ht="18.75" customHeight="1">
      <c r="A16" s="137" t="s">
        <v>41</v>
      </c>
      <c r="B16" s="137"/>
      <c r="D16" s="31"/>
      <c r="E16" s="31"/>
      <c r="F16" s="17"/>
      <c r="G16" s="17"/>
      <c r="H16" s="17"/>
      <c r="I16" s="17"/>
      <c r="J16" s="17"/>
      <c r="K16" s="17"/>
      <c r="L16" s="17"/>
    </row>
    <row r="17" spans="1:12" ht="18.75" customHeight="1">
      <c r="A17" s="19" t="s">
        <v>57</v>
      </c>
      <c r="D17" s="78">
        <v>3</v>
      </c>
      <c r="E17" s="31"/>
      <c r="F17" s="17">
        <v>1610162</v>
      </c>
      <c r="G17" s="17"/>
      <c r="H17" s="17">
        <v>1721038</v>
      </c>
      <c r="I17" s="17"/>
      <c r="J17" s="37">
        <v>1009222</v>
      </c>
      <c r="K17" s="17"/>
      <c r="L17" s="37">
        <v>1053114</v>
      </c>
    </row>
    <row r="18" spans="1:12" ht="18.75" customHeight="1">
      <c r="A18" s="19" t="s">
        <v>96</v>
      </c>
      <c r="D18" s="31"/>
      <c r="E18" s="31"/>
      <c r="F18" s="17">
        <v>25445</v>
      </c>
      <c r="G18" s="17"/>
      <c r="H18" s="17">
        <v>22297</v>
      </c>
      <c r="I18" s="17"/>
      <c r="J18" s="37">
        <v>10485</v>
      </c>
      <c r="K18" s="17"/>
      <c r="L18" s="37">
        <v>8715</v>
      </c>
    </row>
    <row r="19" spans="1:12" ht="18.75" customHeight="1">
      <c r="A19" s="19" t="s">
        <v>43</v>
      </c>
      <c r="D19" s="78" t="s">
        <v>231</v>
      </c>
      <c r="E19" s="31"/>
      <c r="F19" s="17">
        <v>122949</v>
      </c>
      <c r="G19" s="17"/>
      <c r="H19" s="17">
        <v>129419</v>
      </c>
      <c r="I19" s="17"/>
      <c r="J19" s="37">
        <v>54940</v>
      </c>
      <c r="K19" s="17"/>
      <c r="L19" s="37">
        <v>58866</v>
      </c>
    </row>
    <row r="20" spans="1:12" ht="18.75" customHeight="1">
      <c r="A20" s="19" t="s">
        <v>260</v>
      </c>
      <c r="D20" s="78" t="s">
        <v>261</v>
      </c>
      <c r="E20" s="31"/>
      <c r="F20" s="17">
        <v>3611</v>
      </c>
      <c r="G20" s="17"/>
      <c r="H20" s="51">
        <v>0</v>
      </c>
      <c r="I20" s="51"/>
      <c r="J20" s="57">
        <v>0</v>
      </c>
      <c r="K20" s="51"/>
      <c r="L20" s="57">
        <v>0</v>
      </c>
    </row>
    <row r="21" spans="1:12" ht="18.75" customHeight="1">
      <c r="A21" s="137" t="s">
        <v>52</v>
      </c>
      <c r="B21" s="137"/>
      <c r="D21" s="31"/>
      <c r="E21" s="31"/>
      <c r="F21" s="32">
        <f>SUM(F17:F20)</f>
        <v>1762167</v>
      </c>
      <c r="G21" s="17"/>
      <c r="H21" s="32">
        <f>SUM(H17:H20)</f>
        <v>1872754</v>
      </c>
      <c r="I21" s="17"/>
      <c r="J21" s="32">
        <f>SUM(J17:J20)</f>
        <v>1074647</v>
      </c>
      <c r="K21" s="17"/>
      <c r="L21" s="32">
        <f>SUM(L17:L20)</f>
        <v>1120695</v>
      </c>
    </row>
    <row r="22" spans="1:12" ht="8.25" customHeight="1">
      <c r="A22" s="137"/>
      <c r="B22" s="137"/>
      <c r="C22" s="137"/>
    </row>
    <row r="23" spans="1:12" ht="18.75" customHeight="1">
      <c r="A23" s="176" t="s">
        <v>232</v>
      </c>
      <c r="D23" s="31"/>
      <c r="E23" s="31"/>
      <c r="F23" s="17">
        <f>F14-F21</f>
        <v>117552</v>
      </c>
      <c r="G23" s="17"/>
      <c r="H23" s="17">
        <f>H14-H21</f>
        <v>69568</v>
      </c>
      <c r="I23" s="17"/>
      <c r="J23" s="17">
        <f>J14-J21</f>
        <v>57740</v>
      </c>
      <c r="K23" s="17"/>
      <c r="L23" s="17">
        <f>L14-L21</f>
        <v>15401</v>
      </c>
    </row>
    <row r="24" spans="1:12" ht="8.25" customHeight="1">
      <c r="A24" s="175"/>
      <c r="B24" s="175"/>
      <c r="C24" s="175"/>
    </row>
    <row r="25" spans="1:12" ht="18.75" customHeight="1">
      <c r="A25" s="19" t="s">
        <v>247</v>
      </c>
      <c r="D25" s="78" t="s">
        <v>251</v>
      </c>
      <c r="E25" s="31"/>
      <c r="F25" s="68">
        <v>4830</v>
      </c>
      <c r="G25" s="37"/>
      <c r="H25" s="68">
        <v>4469</v>
      </c>
      <c r="I25" s="37"/>
      <c r="J25" s="37">
        <v>3357</v>
      </c>
      <c r="K25" s="37"/>
      <c r="L25" s="37">
        <v>3602</v>
      </c>
    </row>
    <row r="26" spans="1:12" ht="18.75" customHeight="1">
      <c r="A26" s="19" t="s">
        <v>65</v>
      </c>
      <c r="D26" s="78" t="s">
        <v>217</v>
      </c>
      <c r="E26" s="31"/>
      <c r="F26" s="37">
        <v>-22085</v>
      </c>
      <c r="G26" s="37"/>
      <c r="H26" s="37">
        <v>-30214</v>
      </c>
      <c r="I26" s="37"/>
      <c r="J26" s="37">
        <v>-24987</v>
      </c>
      <c r="K26" s="37"/>
      <c r="L26" s="37">
        <v>-26706</v>
      </c>
    </row>
    <row r="27" spans="1:12" ht="18.75" customHeight="1">
      <c r="A27" s="180" t="s">
        <v>258</v>
      </c>
      <c r="F27" s="19"/>
      <c r="G27" s="19"/>
      <c r="H27" s="19"/>
      <c r="I27" s="19"/>
      <c r="J27" s="19"/>
      <c r="K27" s="19"/>
      <c r="L27" s="19"/>
    </row>
    <row r="28" spans="1:12" ht="18.75" customHeight="1">
      <c r="A28" s="180"/>
      <c r="B28" s="19" t="s">
        <v>259</v>
      </c>
      <c r="D28" s="31">
        <v>12</v>
      </c>
      <c r="E28" s="31"/>
      <c r="F28" s="68">
        <v>-10928</v>
      </c>
      <c r="G28" s="37"/>
      <c r="H28" s="68">
        <v>-545</v>
      </c>
      <c r="I28" s="37"/>
      <c r="J28" s="37">
        <v>-1434</v>
      </c>
      <c r="K28" s="37"/>
      <c r="L28" s="37">
        <v>993</v>
      </c>
    </row>
    <row r="29" spans="1:12" ht="18.75" customHeight="1">
      <c r="A29" s="35" t="s">
        <v>249</v>
      </c>
      <c r="B29" s="35"/>
      <c r="C29" s="35"/>
      <c r="D29" s="31">
        <v>5</v>
      </c>
      <c r="E29" s="31"/>
      <c r="F29" s="68">
        <v>-5162</v>
      </c>
      <c r="G29" s="37"/>
      <c r="H29" s="68">
        <v>1722</v>
      </c>
      <c r="I29" s="37"/>
      <c r="J29" s="57">
        <v>0</v>
      </c>
      <c r="K29" s="57"/>
      <c r="L29" s="57">
        <v>0</v>
      </c>
    </row>
    <row r="30" spans="1:12" ht="18.75" customHeight="1">
      <c r="A30" s="19" t="s">
        <v>248</v>
      </c>
      <c r="D30" s="78" t="s">
        <v>252</v>
      </c>
      <c r="E30" s="31"/>
      <c r="F30" s="68">
        <v>0</v>
      </c>
      <c r="G30" s="37"/>
      <c r="H30" s="68">
        <v>0</v>
      </c>
      <c r="I30" s="37"/>
      <c r="J30" s="37">
        <v>46139</v>
      </c>
      <c r="K30" s="37"/>
      <c r="L30" s="37">
        <v>30236</v>
      </c>
    </row>
    <row r="31" spans="1:12" ht="8.25" customHeight="1">
      <c r="A31" s="175"/>
      <c r="B31" s="175"/>
      <c r="C31" s="175"/>
    </row>
    <row r="32" spans="1:12" ht="18.75" customHeight="1">
      <c r="A32" s="169" t="s">
        <v>187</v>
      </c>
      <c r="B32" s="137"/>
      <c r="C32" s="137"/>
      <c r="D32" s="31"/>
      <c r="E32" s="31"/>
      <c r="F32" s="186">
        <f>F23+F25+F26+F28+F29+F30</f>
        <v>84207</v>
      </c>
      <c r="G32" s="17"/>
      <c r="H32" s="186">
        <f>H23+H25+H26+H28+H29+H30</f>
        <v>45000</v>
      </c>
      <c r="I32" s="17"/>
      <c r="J32" s="186">
        <f>J23+J25+J26+J28+J29+J30</f>
        <v>80815</v>
      </c>
      <c r="K32" s="17"/>
      <c r="L32" s="186">
        <f>L23+L25+L26+L28+L29+L30</f>
        <v>23526</v>
      </c>
    </row>
    <row r="33" spans="1:12" ht="7.5" customHeight="1">
      <c r="A33" s="137"/>
      <c r="B33" s="137"/>
      <c r="C33" s="137"/>
      <c r="D33" s="31"/>
      <c r="E33" s="31"/>
      <c r="F33" s="17"/>
      <c r="G33" s="17"/>
      <c r="H33" s="17"/>
      <c r="I33" s="17"/>
      <c r="J33" s="17"/>
      <c r="K33" s="17"/>
      <c r="L33" s="17"/>
    </row>
    <row r="34" spans="1:12" ht="18.75" customHeight="1">
      <c r="A34" s="35" t="s">
        <v>140</v>
      </c>
      <c r="B34" s="35"/>
      <c r="C34" s="35"/>
      <c r="D34" s="31"/>
      <c r="E34" s="31"/>
      <c r="F34" s="48">
        <v>13873</v>
      </c>
      <c r="G34" s="17"/>
      <c r="H34" s="48">
        <v>7502</v>
      </c>
      <c r="I34" s="17"/>
      <c r="J34" s="178">
        <v>3752</v>
      </c>
      <c r="K34" s="17"/>
      <c r="L34" s="140">
        <v>-4916</v>
      </c>
    </row>
    <row r="35" spans="1:12" ht="8.25" customHeight="1">
      <c r="D35" s="31"/>
      <c r="E35" s="31"/>
      <c r="F35" s="40"/>
      <c r="G35" s="17"/>
      <c r="H35" s="40"/>
      <c r="I35" s="17"/>
      <c r="J35" s="159"/>
      <c r="K35" s="17"/>
      <c r="L35" s="141"/>
    </row>
    <row r="36" spans="1:12" ht="18.75" customHeight="1">
      <c r="A36" s="169" t="s">
        <v>188</v>
      </c>
      <c r="B36" s="137"/>
      <c r="C36" s="137"/>
      <c r="D36" s="31"/>
      <c r="E36" s="31"/>
      <c r="F36" s="36">
        <f>F32-F34</f>
        <v>70334</v>
      </c>
      <c r="G36" s="37"/>
      <c r="H36" s="36">
        <f>H32-H34</f>
        <v>37498</v>
      </c>
      <c r="I36" s="37"/>
      <c r="J36" s="36">
        <f>J32-J34</f>
        <v>77063</v>
      </c>
      <c r="K36" s="37"/>
      <c r="L36" s="36">
        <f>L32-L34</f>
        <v>28442</v>
      </c>
    </row>
    <row r="37" spans="1:12" ht="8.25" customHeight="1">
      <c r="A37" s="137"/>
      <c r="B37" s="137"/>
      <c r="C37" s="137"/>
    </row>
    <row r="38" spans="1:12" ht="18.75" customHeight="1">
      <c r="A38" s="137" t="s">
        <v>100</v>
      </c>
      <c r="B38" s="137"/>
      <c r="D38" s="31"/>
      <c r="E38" s="31"/>
      <c r="F38" s="37"/>
      <c r="G38" s="17"/>
      <c r="H38" s="37"/>
      <c r="I38" s="17"/>
      <c r="J38" s="37"/>
      <c r="K38" s="17"/>
      <c r="L38" s="37"/>
    </row>
    <row r="39" spans="1:12" ht="18.75" customHeight="1">
      <c r="A39" s="35" t="s">
        <v>163</v>
      </c>
      <c r="B39" s="35"/>
      <c r="D39" s="31"/>
      <c r="E39" s="31"/>
      <c r="F39" s="37"/>
      <c r="G39" s="17"/>
      <c r="H39" s="37"/>
      <c r="I39" s="17"/>
      <c r="J39" s="37"/>
      <c r="K39" s="17"/>
      <c r="L39" s="37"/>
    </row>
    <row r="40" spans="1:12" ht="18.75" customHeight="1">
      <c r="A40" s="35" t="s">
        <v>113</v>
      </c>
      <c r="B40" s="35" t="s">
        <v>164</v>
      </c>
      <c r="D40" s="31"/>
      <c r="E40" s="31"/>
      <c r="F40" s="37"/>
      <c r="G40" s="17"/>
      <c r="H40" s="37"/>
      <c r="I40" s="17"/>
      <c r="J40" s="37"/>
      <c r="K40" s="17"/>
      <c r="L40" s="37"/>
    </row>
    <row r="41" spans="1:12" ht="18.75" customHeight="1">
      <c r="A41" s="35"/>
      <c r="B41" s="101" t="s">
        <v>165</v>
      </c>
      <c r="C41" s="35" t="s">
        <v>186</v>
      </c>
      <c r="D41" s="31"/>
      <c r="E41" s="31"/>
      <c r="F41" s="37"/>
      <c r="G41" s="17"/>
      <c r="H41" s="37"/>
      <c r="I41" s="17"/>
      <c r="J41" s="37"/>
      <c r="K41" s="17"/>
      <c r="L41" s="37"/>
    </row>
    <row r="42" spans="1:12" ht="18.75" customHeight="1">
      <c r="A42" s="101"/>
      <c r="B42" s="101"/>
      <c r="C42" s="35" t="s">
        <v>166</v>
      </c>
      <c r="D42" s="31"/>
      <c r="E42" s="31"/>
      <c r="F42" s="68">
        <v>0</v>
      </c>
      <c r="G42" s="113"/>
      <c r="H42" s="68">
        <v>-1617</v>
      </c>
      <c r="I42" s="113"/>
      <c r="J42" s="68">
        <v>0</v>
      </c>
      <c r="K42" s="113"/>
      <c r="L42" s="68">
        <v>-1697</v>
      </c>
    </row>
    <row r="43" spans="1:12" ht="10.5" customHeight="1">
      <c r="D43" s="31"/>
      <c r="E43" s="31"/>
      <c r="F43" s="107"/>
      <c r="G43" s="106"/>
      <c r="H43" s="107"/>
      <c r="I43" s="106"/>
      <c r="J43" s="107"/>
      <c r="K43" s="106"/>
      <c r="L43" s="107"/>
    </row>
    <row r="44" spans="1:12" ht="18.75" customHeight="1">
      <c r="A44" s="35" t="s">
        <v>167</v>
      </c>
      <c r="B44" s="35"/>
      <c r="D44" s="31"/>
      <c r="E44" s="31"/>
      <c r="F44" s="107"/>
      <c r="G44" s="106"/>
      <c r="H44" s="107"/>
      <c r="I44" s="106"/>
      <c r="J44" s="107"/>
      <c r="K44" s="106"/>
      <c r="L44" s="107"/>
    </row>
    <row r="45" spans="1:12" ht="18.75" customHeight="1">
      <c r="A45" s="35" t="s">
        <v>113</v>
      </c>
      <c r="B45" s="35" t="s">
        <v>164</v>
      </c>
      <c r="D45" s="31"/>
      <c r="E45" s="31"/>
      <c r="F45" s="107"/>
      <c r="G45" s="106"/>
      <c r="H45" s="107"/>
      <c r="I45" s="106"/>
      <c r="J45" s="107"/>
      <c r="K45" s="106"/>
      <c r="L45" s="107"/>
    </row>
    <row r="46" spans="1:12" ht="18.75" customHeight="1">
      <c r="A46" s="101"/>
      <c r="B46" s="101" t="s">
        <v>165</v>
      </c>
      <c r="C46" s="35" t="s">
        <v>175</v>
      </c>
      <c r="D46" s="31">
        <v>2</v>
      </c>
      <c r="E46" s="31"/>
      <c r="F46" s="96">
        <v>0</v>
      </c>
      <c r="G46" s="114"/>
      <c r="H46" s="96">
        <v>-77</v>
      </c>
      <c r="I46" s="114"/>
      <c r="J46" s="89">
        <v>0</v>
      </c>
      <c r="K46" s="114"/>
      <c r="L46" s="89">
        <v>0</v>
      </c>
    </row>
    <row r="47" spans="1:12" ht="18.75" customHeight="1">
      <c r="A47" s="102" t="s">
        <v>213</v>
      </c>
      <c r="B47" s="102"/>
      <c r="D47" s="31"/>
      <c r="E47" s="31"/>
      <c r="F47" s="37"/>
      <c r="G47" s="17"/>
      <c r="H47" s="37"/>
      <c r="I47" s="17"/>
      <c r="J47" s="37"/>
      <c r="K47" s="17"/>
      <c r="L47" s="37"/>
    </row>
    <row r="48" spans="1:12" ht="18.75" customHeight="1">
      <c r="A48" s="137" t="s">
        <v>113</v>
      </c>
      <c r="B48" s="137" t="s">
        <v>120</v>
      </c>
      <c r="D48" s="31"/>
      <c r="E48" s="31"/>
      <c r="F48" s="96">
        <f>SUM(F42:F46)</f>
        <v>0</v>
      </c>
      <c r="G48" s="124"/>
      <c r="H48" s="96">
        <f>SUM(H42:H46)</f>
        <v>-1694</v>
      </c>
      <c r="I48" s="107"/>
      <c r="J48" s="96">
        <f>SUM(J42:J46)</f>
        <v>0</v>
      </c>
      <c r="K48" s="107"/>
      <c r="L48" s="96">
        <f>SUM(L42:L46)</f>
        <v>-1697</v>
      </c>
    </row>
    <row r="49" spans="1:12" ht="7.5" customHeight="1">
      <c r="D49" s="31"/>
      <c r="E49" s="31"/>
      <c r="F49" s="107"/>
      <c r="G49" s="106"/>
      <c r="H49" s="107"/>
      <c r="I49" s="106"/>
      <c r="J49" s="107"/>
      <c r="K49" s="106"/>
      <c r="L49" s="107"/>
    </row>
    <row r="50" spans="1:12" ht="18.75" customHeight="1">
      <c r="A50" s="137" t="s">
        <v>141</v>
      </c>
      <c r="B50" s="137"/>
      <c r="C50" s="137"/>
      <c r="D50" s="31"/>
      <c r="E50" s="31"/>
      <c r="F50" s="107"/>
      <c r="G50" s="106"/>
      <c r="H50" s="107"/>
      <c r="I50" s="106"/>
      <c r="J50" s="107"/>
      <c r="K50" s="106"/>
      <c r="L50" s="107"/>
    </row>
    <row r="51" spans="1:12" ht="18.75" customHeight="1" thickBot="1">
      <c r="A51" s="169" t="s">
        <v>189</v>
      </c>
      <c r="B51" s="137"/>
      <c r="C51" s="137"/>
      <c r="D51" s="31"/>
      <c r="E51" s="31"/>
      <c r="F51" s="115">
        <f>F36+F48</f>
        <v>70334</v>
      </c>
      <c r="G51" s="106"/>
      <c r="H51" s="115">
        <f>H36+H48</f>
        <v>35804</v>
      </c>
      <c r="I51" s="106"/>
      <c r="J51" s="115">
        <f>J36+J48</f>
        <v>77063</v>
      </c>
      <c r="K51" s="106"/>
      <c r="L51" s="115">
        <f>L36+L48</f>
        <v>26745</v>
      </c>
    </row>
    <row r="52" spans="1:12" ht="8.25" customHeight="1" thickTop="1">
      <c r="A52" s="137"/>
      <c r="B52" s="137"/>
      <c r="C52" s="137"/>
    </row>
    <row r="56" spans="1:12" ht="18.75" customHeight="1">
      <c r="A56" s="190" t="s">
        <v>44</v>
      </c>
      <c r="B56" s="190"/>
      <c r="C56" s="190"/>
      <c r="D56" s="190"/>
      <c r="E56" s="190"/>
      <c r="F56" s="190"/>
      <c r="G56" s="190"/>
      <c r="H56" s="190"/>
      <c r="J56" s="19"/>
      <c r="L56" s="85" t="s">
        <v>90</v>
      </c>
    </row>
    <row r="57" spans="1:12" ht="18.75" customHeight="1">
      <c r="A57" s="137" t="s">
        <v>49</v>
      </c>
      <c r="B57" s="137"/>
      <c r="C57" s="137"/>
      <c r="D57" s="137"/>
      <c r="E57" s="137"/>
      <c r="F57" s="160"/>
      <c r="G57" s="137"/>
      <c r="H57" s="137"/>
      <c r="J57" s="19"/>
      <c r="L57" s="98" t="s">
        <v>85</v>
      </c>
    </row>
    <row r="58" spans="1:12" ht="18.75" customHeight="1">
      <c r="A58" s="23" t="s">
        <v>78</v>
      </c>
      <c r="B58" s="23"/>
      <c r="C58" s="23"/>
      <c r="D58" s="137"/>
      <c r="E58" s="137"/>
      <c r="J58" s="19"/>
      <c r="K58" s="19"/>
      <c r="L58" s="19"/>
    </row>
    <row r="59" spans="1:12" ht="18.75" customHeight="1">
      <c r="A59" s="137" t="str">
        <f>A4</f>
        <v>FOR THE NINE-MONTH PERIODS ENDED SEPTEMBER 30, 2020 AND 2019</v>
      </c>
      <c r="B59" s="137"/>
      <c r="C59" s="137"/>
    </row>
    <row r="60" spans="1:12" ht="18.75" customHeight="1">
      <c r="A60" s="137"/>
      <c r="B60" s="137"/>
      <c r="C60" s="137"/>
    </row>
    <row r="61" spans="1:12" ht="18.75" customHeight="1">
      <c r="A61" s="137"/>
      <c r="B61" s="137"/>
      <c r="C61" s="137"/>
      <c r="D61" s="24"/>
      <c r="E61" s="24"/>
      <c r="F61" s="189" t="s">
        <v>25</v>
      </c>
      <c r="G61" s="189"/>
      <c r="H61" s="189"/>
      <c r="I61" s="189"/>
      <c r="J61" s="189"/>
      <c r="K61" s="189"/>
      <c r="L61" s="189"/>
    </row>
    <row r="62" spans="1:12" ht="18.75" customHeight="1">
      <c r="A62" s="137"/>
      <c r="B62" s="137"/>
      <c r="C62" s="137"/>
      <c r="D62" s="24"/>
      <c r="E62" s="24"/>
      <c r="F62" s="188" t="s">
        <v>6</v>
      </c>
      <c r="G62" s="188"/>
      <c r="H62" s="188"/>
      <c r="I62" s="41"/>
      <c r="J62" s="188" t="s">
        <v>21</v>
      </c>
      <c r="K62" s="188"/>
      <c r="L62" s="188"/>
    </row>
    <row r="63" spans="1:12" ht="18.75" customHeight="1">
      <c r="D63" s="24"/>
      <c r="E63" s="24"/>
      <c r="F63" s="189" t="s">
        <v>20</v>
      </c>
      <c r="G63" s="189"/>
      <c r="H63" s="189"/>
      <c r="I63" s="25"/>
      <c r="J63" s="189" t="s">
        <v>20</v>
      </c>
      <c r="K63" s="189"/>
      <c r="L63" s="189"/>
    </row>
    <row r="64" spans="1:12" ht="18.75" customHeight="1">
      <c r="D64" s="24"/>
      <c r="E64" s="24"/>
      <c r="F64" s="99" t="str">
        <f>F9</f>
        <v>2020</v>
      </c>
      <c r="G64" s="25"/>
      <c r="H64" s="100" t="str">
        <f>H9</f>
        <v>2019</v>
      </c>
      <c r="I64" s="25"/>
      <c r="J64" s="99" t="str">
        <f>F9</f>
        <v>2020</v>
      </c>
      <c r="K64" s="25"/>
      <c r="L64" s="100" t="str">
        <f>H9</f>
        <v>2019</v>
      </c>
    </row>
    <row r="65" spans="1:17" ht="18.75" customHeight="1">
      <c r="A65" s="169" t="s">
        <v>190</v>
      </c>
      <c r="B65" s="137"/>
      <c r="D65" s="24"/>
      <c r="E65" s="31"/>
      <c r="F65" s="57"/>
      <c r="G65" s="51"/>
      <c r="H65" s="57"/>
      <c r="I65" s="51"/>
      <c r="J65" s="57"/>
      <c r="K65" s="51"/>
      <c r="L65" s="57"/>
    </row>
    <row r="66" spans="1:17" ht="18.75" customHeight="1">
      <c r="A66" s="35" t="s">
        <v>101</v>
      </c>
      <c r="B66" s="35" t="s">
        <v>168</v>
      </c>
      <c r="D66" s="24"/>
      <c r="E66" s="31"/>
      <c r="F66" s="61">
        <f>F68-F67</f>
        <v>61378</v>
      </c>
      <c r="G66" s="61"/>
      <c r="H66" s="61">
        <f>H68-H67</f>
        <v>31714</v>
      </c>
      <c r="I66" s="61"/>
      <c r="J66" s="61">
        <f>J68-J67</f>
        <v>77063</v>
      </c>
      <c r="K66" s="61"/>
      <c r="L66" s="61">
        <f>L68-L67</f>
        <v>28442</v>
      </c>
      <c r="N66" s="35"/>
    </row>
    <row r="67" spans="1:17" ht="18.75" customHeight="1">
      <c r="A67" s="35" t="s">
        <v>101</v>
      </c>
      <c r="B67" s="35" t="s">
        <v>169</v>
      </c>
      <c r="D67" s="24"/>
      <c r="F67" s="110">
        <v>8956</v>
      </c>
      <c r="G67" s="60"/>
      <c r="H67" s="110">
        <v>5784</v>
      </c>
      <c r="I67" s="60"/>
      <c r="J67" s="110">
        <v>0</v>
      </c>
      <c r="K67" s="60"/>
      <c r="L67" s="110">
        <v>0</v>
      </c>
    </row>
    <row r="68" spans="1:17" ht="18.75" customHeight="1" thickBot="1">
      <c r="F68" s="111">
        <f>F36</f>
        <v>70334</v>
      </c>
      <c r="G68" s="60"/>
      <c r="H68" s="111">
        <f>H36</f>
        <v>37498</v>
      </c>
      <c r="I68" s="60"/>
      <c r="J68" s="111">
        <f>J36</f>
        <v>77063</v>
      </c>
      <c r="K68" s="60"/>
      <c r="L68" s="111">
        <f>L36</f>
        <v>28442</v>
      </c>
      <c r="N68" s="97">
        <f>F68-F36</f>
        <v>0</v>
      </c>
      <c r="O68" s="97">
        <f>H68-H36</f>
        <v>0</v>
      </c>
      <c r="P68" s="97">
        <f>J68-J36</f>
        <v>0</v>
      </c>
      <c r="Q68" s="97">
        <f>L68-L36</f>
        <v>0</v>
      </c>
    </row>
    <row r="69" spans="1:17" ht="18.75" customHeight="1" thickTop="1">
      <c r="F69" s="58"/>
      <c r="G69" s="58"/>
      <c r="H69" s="58"/>
      <c r="I69" s="58"/>
      <c r="J69" s="58"/>
      <c r="K69" s="58"/>
      <c r="L69" s="58"/>
    </row>
    <row r="70" spans="1:17" ht="18.75" customHeight="1">
      <c r="A70" s="169" t="s">
        <v>191</v>
      </c>
      <c r="B70" s="137"/>
      <c r="F70" s="58"/>
      <c r="G70" s="58"/>
      <c r="H70" s="58"/>
      <c r="I70" s="58"/>
      <c r="J70" s="58"/>
      <c r="K70" s="58"/>
      <c r="L70" s="58"/>
      <c r="N70" s="35"/>
    </row>
    <row r="71" spans="1:17" ht="18.75" customHeight="1">
      <c r="B71" s="137" t="s">
        <v>170</v>
      </c>
      <c r="F71" s="58"/>
      <c r="G71" s="58"/>
      <c r="H71" s="58"/>
      <c r="I71" s="58"/>
      <c r="J71" s="58"/>
      <c r="K71" s="58"/>
      <c r="L71" s="58"/>
      <c r="N71" s="35"/>
    </row>
    <row r="72" spans="1:17" ht="18.75" customHeight="1">
      <c r="A72" s="35" t="s">
        <v>101</v>
      </c>
      <c r="B72" s="35" t="s">
        <v>168</v>
      </c>
      <c r="F72" s="61">
        <f>F74-F73</f>
        <v>61378</v>
      </c>
      <c r="G72" s="107"/>
      <c r="H72" s="61">
        <f>H74-H73</f>
        <v>30009</v>
      </c>
      <c r="I72" s="107"/>
      <c r="J72" s="61">
        <f>J74-J73</f>
        <v>77063</v>
      </c>
      <c r="K72" s="107"/>
      <c r="L72" s="61">
        <f>L74-L73</f>
        <v>26745</v>
      </c>
      <c r="N72" s="35"/>
    </row>
    <row r="73" spans="1:17" ht="18.75" customHeight="1">
      <c r="A73" s="19" t="s">
        <v>101</v>
      </c>
      <c r="B73" s="19" t="s">
        <v>169</v>
      </c>
      <c r="F73" s="107">
        <v>8956</v>
      </c>
      <c r="G73" s="107"/>
      <c r="H73" s="107">
        <v>5795</v>
      </c>
      <c r="I73" s="107"/>
      <c r="J73" s="112">
        <v>0</v>
      </c>
      <c r="K73" s="112"/>
      <c r="L73" s="112">
        <v>0</v>
      </c>
    </row>
    <row r="74" spans="1:17" ht="18.75" customHeight="1" thickBot="1">
      <c r="F74" s="111">
        <f>F51</f>
        <v>70334</v>
      </c>
      <c r="G74" s="60"/>
      <c r="H74" s="111">
        <f>H51</f>
        <v>35804</v>
      </c>
      <c r="I74" s="60"/>
      <c r="J74" s="111">
        <f>J51</f>
        <v>77063</v>
      </c>
      <c r="K74" s="60"/>
      <c r="L74" s="111">
        <f>L51</f>
        <v>26745</v>
      </c>
      <c r="N74" s="97">
        <f>F74-F51</f>
        <v>0</v>
      </c>
      <c r="O74" s="97">
        <f>H74-H51</f>
        <v>0</v>
      </c>
      <c r="P74" s="97">
        <f>J74-J51</f>
        <v>0</v>
      </c>
      <c r="Q74" s="97">
        <f>L74-L51</f>
        <v>0</v>
      </c>
    </row>
    <row r="75" spans="1:17" ht="18.75" customHeight="1" thickTop="1">
      <c r="A75" s="137"/>
      <c r="B75" s="137"/>
      <c r="F75" s="58"/>
      <c r="G75" s="58"/>
      <c r="H75" s="58"/>
      <c r="I75" s="58"/>
      <c r="J75" s="58"/>
      <c r="K75" s="58"/>
      <c r="L75" s="58"/>
    </row>
    <row r="76" spans="1:17" ht="18.75" customHeight="1">
      <c r="A76" s="174" t="s">
        <v>216</v>
      </c>
      <c r="B76" s="137"/>
      <c r="D76" s="123"/>
      <c r="E76" s="31"/>
      <c r="F76" s="57"/>
      <c r="G76" s="57"/>
      <c r="H76" s="57"/>
      <c r="I76" s="51"/>
      <c r="J76" s="57"/>
      <c r="K76" s="51"/>
      <c r="L76" s="57"/>
    </row>
    <row r="77" spans="1:17" ht="18.75" customHeight="1" thickBot="1">
      <c r="A77" s="19" t="s">
        <v>101</v>
      </c>
      <c r="B77" s="19" t="s">
        <v>168</v>
      </c>
      <c r="E77" s="31"/>
      <c r="F77" s="122">
        <f>F66/F80</f>
        <v>2.2173892623996126E-2</v>
      </c>
      <c r="G77" s="37"/>
      <c r="H77" s="122">
        <f>H66/H80</f>
        <v>1.1457245766845012E-2</v>
      </c>
      <c r="I77" s="37"/>
      <c r="J77" s="122">
        <f>J66/J80</f>
        <v>2.7840377452556513E-2</v>
      </c>
      <c r="K77" s="37"/>
      <c r="L77" s="122">
        <f>L66/L80</f>
        <v>1.0275177653421386E-2</v>
      </c>
    </row>
    <row r="78" spans="1:17" ht="18.75" customHeight="1" thickTop="1">
      <c r="A78" s="137"/>
      <c r="B78" s="137"/>
    </row>
    <row r="79" spans="1:17" ht="18.75" customHeight="1">
      <c r="A79" s="137" t="s">
        <v>171</v>
      </c>
      <c r="B79" s="137"/>
    </row>
    <row r="80" spans="1:17" ht="18.75" customHeight="1" thickBot="1">
      <c r="A80" s="19" t="s">
        <v>105</v>
      </c>
      <c r="B80" s="137" t="s">
        <v>172</v>
      </c>
      <c r="F80" s="121">
        <f>J80</f>
        <v>2768030</v>
      </c>
      <c r="G80" s="37"/>
      <c r="H80" s="121">
        <f>L80</f>
        <v>2768030</v>
      </c>
      <c r="I80" s="37"/>
      <c r="J80" s="121">
        <v>2768030</v>
      </c>
      <c r="K80" s="37"/>
      <c r="L80" s="121">
        <v>2768030</v>
      </c>
    </row>
    <row r="81" spans="1:4" ht="18.75" customHeight="1" thickTop="1">
      <c r="A81" s="72"/>
      <c r="B81" s="72"/>
      <c r="C81" s="72"/>
      <c r="D81" s="145"/>
    </row>
    <row r="82" spans="1:4" ht="18.75" customHeight="1">
      <c r="A82" s="71"/>
      <c r="B82" s="71"/>
      <c r="C82" s="71"/>
      <c r="D82" s="145"/>
    </row>
    <row r="83" spans="1:4" ht="18.75" customHeight="1">
      <c r="A83" s="71"/>
      <c r="B83" s="71"/>
      <c r="C83" s="71"/>
      <c r="D83" s="145"/>
    </row>
    <row r="84" spans="1:4" ht="18.75" customHeight="1">
      <c r="A84" s="145"/>
      <c r="B84" s="145"/>
      <c r="C84" s="145"/>
      <c r="D84" s="145"/>
    </row>
    <row r="85" spans="1:4" ht="18.75" customHeight="1">
      <c r="A85" s="145"/>
      <c r="B85" s="145"/>
      <c r="C85" s="145"/>
      <c r="D85" s="72"/>
    </row>
  </sheetData>
  <mergeCells count="12">
    <mergeCell ref="A1:H1"/>
    <mergeCell ref="F6:L6"/>
    <mergeCell ref="F7:H7"/>
    <mergeCell ref="J7:L7"/>
    <mergeCell ref="F8:H8"/>
    <mergeCell ref="J8:L8"/>
    <mergeCell ref="A56:H56"/>
    <mergeCell ref="F61:L61"/>
    <mergeCell ref="F62:H62"/>
    <mergeCell ref="J62:L62"/>
    <mergeCell ref="F63:H63"/>
    <mergeCell ref="J63:L63"/>
  </mergeCells>
  <pageMargins left="0.74803149606299213" right="0.19685039370078741" top="0.70866141732283472" bottom="0.70866141732283472" header="0.31496062992125984" footer="0.31496062992125984"/>
  <pageSetup paperSize="9" scale="85" firstPageNumber="7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Z38"/>
  <sheetViews>
    <sheetView zoomScale="90" zoomScaleNormal="90" zoomScaleSheetLayoutView="100" workbookViewId="0">
      <selection activeCell="Y35" sqref="A1:Y35"/>
    </sheetView>
  </sheetViews>
  <sheetFormatPr defaultColWidth="9.140625" defaultRowHeight="18.75" customHeight="1"/>
  <cols>
    <col min="1" max="1" width="2.140625" style="19" customWidth="1"/>
    <col min="2" max="2" width="32" style="19" customWidth="1"/>
    <col min="3" max="3" width="5.42578125" style="95" customWidth="1"/>
    <col min="4" max="4" width="1.140625" style="19" customWidth="1"/>
    <col min="5" max="5" width="12" style="19" customWidth="1"/>
    <col min="6" max="6" width="1.140625" style="19" customWidth="1"/>
    <col min="7" max="7" width="11.28515625" style="19" customWidth="1"/>
    <col min="8" max="8" width="1" style="19" customWidth="1"/>
    <col min="9" max="9" width="12" style="19" customWidth="1"/>
    <col min="10" max="10" width="1" style="19" customWidth="1"/>
    <col min="11" max="11" width="12" style="19" customWidth="1"/>
    <col min="12" max="12" width="1" style="19" customWidth="1"/>
    <col min="13" max="13" width="16.42578125" style="19" customWidth="1"/>
    <col min="14" max="14" width="1" style="19" customWidth="1"/>
    <col min="15" max="15" width="15.85546875" style="19" customWidth="1"/>
    <col min="16" max="16" width="1" style="19" customWidth="1"/>
    <col min="17" max="17" width="14.5703125" style="19" customWidth="1"/>
    <col min="18" max="18" width="1" style="19" customWidth="1"/>
    <col min="19" max="19" width="16.5703125" style="19" customWidth="1"/>
    <col min="20" max="20" width="1.140625" style="19" customWidth="1"/>
    <col min="21" max="21" width="12.85546875" style="19" customWidth="1"/>
    <col min="22" max="22" width="1" style="19" customWidth="1"/>
    <col min="23" max="23" width="11.42578125" style="19" customWidth="1"/>
    <col min="24" max="24" width="1.140625" style="19" customWidth="1"/>
    <col min="25" max="25" width="12.140625" style="19" customWidth="1"/>
    <col min="26" max="16384" width="9.140625" style="19"/>
  </cols>
  <sheetData>
    <row r="1" spans="1:25" ht="18.75" customHeight="1">
      <c r="A1" s="160" t="s">
        <v>50</v>
      </c>
      <c r="B1" s="160"/>
      <c r="C1" s="160"/>
      <c r="D1" s="160"/>
      <c r="E1" s="160"/>
      <c r="F1" s="160"/>
      <c r="G1" s="160"/>
      <c r="H1" s="160"/>
      <c r="I1" s="160"/>
      <c r="W1" s="17"/>
      <c r="X1" s="17"/>
      <c r="Y1" s="25" t="s">
        <v>90</v>
      </c>
    </row>
    <row r="2" spans="1:25" ht="18.75" customHeight="1">
      <c r="A2" s="160" t="s">
        <v>30</v>
      </c>
      <c r="B2" s="160"/>
      <c r="D2" s="160"/>
      <c r="E2" s="160"/>
      <c r="F2" s="160"/>
      <c r="G2" s="160"/>
      <c r="H2" s="160"/>
      <c r="W2" s="17"/>
      <c r="X2" s="17"/>
      <c r="Y2" s="119" t="s">
        <v>85</v>
      </c>
    </row>
    <row r="3" spans="1:25" ht="18.75" customHeight="1">
      <c r="A3" s="160" t="str">
        <f>'PL9m_7,8'!A4</f>
        <v>FOR THE NINE-MONTH PERIODS ENDED SEPTEMBER 30, 2020 AND 2019</v>
      </c>
      <c r="B3" s="160"/>
      <c r="D3" s="160"/>
    </row>
    <row r="5" spans="1:25" ht="18.75" customHeight="1">
      <c r="E5" s="192" t="s">
        <v>95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</row>
    <row r="6" spans="1:25" ht="18.75" customHeight="1">
      <c r="A6" s="160"/>
      <c r="B6" s="160"/>
      <c r="D6" s="160"/>
      <c r="E6" s="26"/>
      <c r="F6" s="26"/>
      <c r="G6" s="26"/>
      <c r="H6" s="26"/>
      <c r="I6" s="191" t="s">
        <v>80</v>
      </c>
      <c r="J6" s="191"/>
      <c r="K6" s="191"/>
      <c r="L6" s="47"/>
      <c r="M6" s="191" t="s">
        <v>82</v>
      </c>
      <c r="N6" s="191"/>
      <c r="O6" s="191"/>
      <c r="P6" s="191"/>
      <c r="Q6" s="191"/>
      <c r="R6" s="191"/>
      <c r="S6" s="191"/>
      <c r="T6" s="26"/>
      <c r="U6" s="120"/>
      <c r="V6" s="47"/>
      <c r="W6" s="26"/>
      <c r="X6" s="47"/>
      <c r="Y6" s="26"/>
    </row>
    <row r="7" spans="1:25" ht="18.75" customHeight="1">
      <c r="A7" s="169"/>
      <c r="B7" s="169"/>
      <c r="D7" s="169"/>
      <c r="E7" s="26"/>
      <c r="F7" s="26"/>
      <c r="G7" s="26"/>
      <c r="H7" s="26"/>
      <c r="I7" s="26"/>
      <c r="J7" s="26"/>
      <c r="K7" s="26"/>
      <c r="L7" s="47"/>
      <c r="M7" s="120" t="s">
        <v>192</v>
      </c>
      <c r="N7" s="26"/>
      <c r="O7" s="26"/>
      <c r="P7" s="26"/>
      <c r="Q7" s="26"/>
      <c r="R7" s="26"/>
      <c r="S7" s="26"/>
      <c r="T7" s="26"/>
      <c r="U7" s="120"/>
      <c r="V7" s="47"/>
      <c r="W7" s="26"/>
      <c r="X7" s="47"/>
      <c r="Y7" s="26"/>
    </row>
    <row r="8" spans="1:25" ht="18.75" customHeight="1">
      <c r="A8" s="169"/>
      <c r="B8" s="169"/>
      <c r="D8" s="169"/>
      <c r="E8" s="26"/>
      <c r="F8" s="26"/>
      <c r="G8" s="26"/>
      <c r="H8" s="26"/>
      <c r="I8" s="26"/>
      <c r="J8" s="26"/>
      <c r="K8" s="26"/>
      <c r="L8" s="47"/>
      <c r="M8" s="120" t="s">
        <v>193</v>
      </c>
      <c r="N8" s="26"/>
      <c r="O8" s="120" t="s">
        <v>197</v>
      </c>
      <c r="P8" s="26"/>
      <c r="Q8" s="26" t="s">
        <v>201</v>
      </c>
      <c r="R8" s="26"/>
      <c r="S8" s="26" t="s">
        <v>91</v>
      </c>
      <c r="T8" s="26"/>
      <c r="U8" s="120"/>
      <c r="V8" s="47"/>
      <c r="W8" s="26"/>
      <c r="X8" s="47"/>
      <c r="Y8" s="26"/>
    </row>
    <row r="9" spans="1:25" ht="18.75" customHeight="1">
      <c r="A9" s="160"/>
      <c r="B9" s="160"/>
      <c r="D9" s="160"/>
      <c r="E9" s="26" t="s">
        <v>8</v>
      </c>
      <c r="F9" s="26"/>
      <c r="G9" s="26"/>
      <c r="H9" s="26"/>
      <c r="I9" s="26" t="s">
        <v>54</v>
      </c>
      <c r="J9" s="26"/>
      <c r="K9" s="26"/>
      <c r="L9" s="47"/>
      <c r="M9" s="120" t="s">
        <v>194</v>
      </c>
      <c r="N9" s="26"/>
      <c r="O9" s="120" t="s">
        <v>198</v>
      </c>
      <c r="P9" s="26"/>
      <c r="Q9" s="120" t="s">
        <v>203</v>
      </c>
      <c r="R9" s="26"/>
      <c r="S9" s="120" t="s">
        <v>151</v>
      </c>
      <c r="T9" s="26"/>
      <c r="U9" s="26" t="s">
        <v>22</v>
      </c>
      <c r="V9" s="47"/>
      <c r="W9" s="26" t="s">
        <v>67</v>
      </c>
      <c r="X9" s="47"/>
      <c r="Y9" s="26" t="s">
        <v>7</v>
      </c>
    </row>
    <row r="10" spans="1:25" ht="18.75" customHeight="1">
      <c r="A10" s="160"/>
      <c r="B10" s="160"/>
      <c r="D10" s="160"/>
      <c r="E10" s="26" t="s">
        <v>13</v>
      </c>
      <c r="F10" s="26"/>
      <c r="G10" s="26" t="s">
        <v>58</v>
      </c>
      <c r="H10" s="26"/>
      <c r="I10" s="26" t="s">
        <v>55</v>
      </c>
      <c r="J10" s="26"/>
      <c r="K10" s="26"/>
      <c r="L10" s="47"/>
      <c r="M10" s="120" t="s">
        <v>195</v>
      </c>
      <c r="N10" s="47"/>
      <c r="O10" s="19" t="s">
        <v>200</v>
      </c>
      <c r="P10" s="47"/>
      <c r="Q10" s="120" t="s">
        <v>202</v>
      </c>
      <c r="R10" s="47"/>
      <c r="S10" s="31" t="s">
        <v>16</v>
      </c>
      <c r="T10" s="47"/>
      <c r="U10" s="26" t="s">
        <v>66</v>
      </c>
      <c r="V10" s="47"/>
      <c r="W10" s="26" t="s">
        <v>63</v>
      </c>
      <c r="X10" s="26"/>
      <c r="Y10" s="26" t="s">
        <v>16</v>
      </c>
    </row>
    <row r="11" spans="1:25" ht="18.75" customHeight="1">
      <c r="A11" s="160"/>
      <c r="B11" s="160"/>
      <c r="C11" s="161" t="s">
        <v>12</v>
      </c>
      <c r="D11" s="160"/>
      <c r="E11" s="161" t="s">
        <v>15</v>
      </c>
      <c r="F11" s="26"/>
      <c r="G11" s="161" t="s">
        <v>59</v>
      </c>
      <c r="H11" s="26"/>
      <c r="I11" s="161" t="s">
        <v>53</v>
      </c>
      <c r="J11" s="26"/>
      <c r="K11" s="161" t="s">
        <v>0</v>
      </c>
      <c r="L11" s="26"/>
      <c r="M11" s="170" t="s">
        <v>196</v>
      </c>
      <c r="N11" s="26"/>
      <c r="O11" s="170" t="s">
        <v>199</v>
      </c>
      <c r="P11" s="26"/>
      <c r="Q11" s="170" t="s">
        <v>196</v>
      </c>
      <c r="R11" s="26"/>
      <c r="S11" s="170" t="s">
        <v>17</v>
      </c>
      <c r="T11" s="26"/>
      <c r="U11" s="161" t="s">
        <v>68</v>
      </c>
      <c r="V11" s="26"/>
      <c r="W11" s="161" t="s">
        <v>64</v>
      </c>
      <c r="X11" s="47"/>
      <c r="Y11" s="161" t="s">
        <v>17</v>
      </c>
    </row>
    <row r="12" spans="1:25" ht="18.75" customHeight="1">
      <c r="A12" s="160"/>
      <c r="B12" s="160"/>
      <c r="D12" s="16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47"/>
      <c r="Y12" s="26"/>
    </row>
    <row r="13" spans="1:25" ht="18.75" customHeight="1">
      <c r="A13" s="16" t="s">
        <v>173</v>
      </c>
      <c r="B13" s="16"/>
      <c r="D13" s="160"/>
      <c r="E13" s="59">
        <v>692007</v>
      </c>
      <c r="F13" s="44"/>
      <c r="G13" s="59">
        <v>274137</v>
      </c>
      <c r="H13" s="44"/>
      <c r="I13" s="59">
        <v>31983</v>
      </c>
      <c r="J13" s="44"/>
      <c r="K13" s="59">
        <v>206014</v>
      </c>
      <c r="L13" s="44"/>
      <c r="M13" s="59">
        <v>33655</v>
      </c>
      <c r="N13" s="44"/>
      <c r="O13" s="59">
        <v>-453</v>
      </c>
      <c r="P13" s="104"/>
      <c r="Q13" s="105">
        <v>14786</v>
      </c>
      <c r="R13" s="104"/>
      <c r="S13" s="105">
        <f>SUM(M13:Q13)</f>
        <v>47988</v>
      </c>
      <c r="T13" s="44"/>
      <c r="U13" s="59">
        <f>E13+G13+I13+K13+S13</f>
        <v>1252129</v>
      </c>
      <c r="V13" s="44"/>
      <c r="W13" s="59">
        <v>137144</v>
      </c>
      <c r="X13" s="44"/>
      <c r="Y13" s="59">
        <f>SUM(U13:W13)</f>
        <v>1389273</v>
      </c>
    </row>
    <row r="14" spans="1:25" ht="10.5" customHeight="1">
      <c r="A14" s="16"/>
      <c r="B14" s="16"/>
      <c r="D14" s="160"/>
      <c r="E14" s="44"/>
      <c r="F14" s="44"/>
      <c r="G14" s="44"/>
      <c r="H14" s="44"/>
      <c r="I14" s="44"/>
      <c r="J14" s="44"/>
      <c r="K14" s="44"/>
      <c r="L14" s="44"/>
      <c r="M14" s="44"/>
      <c r="N14" s="104"/>
      <c r="O14" s="104"/>
      <c r="P14" s="104"/>
      <c r="Q14" s="104"/>
      <c r="R14" s="104"/>
      <c r="S14" s="104"/>
      <c r="T14" s="104"/>
      <c r="U14" s="44"/>
      <c r="V14" s="44"/>
      <c r="W14" s="44"/>
      <c r="X14" s="44"/>
      <c r="Y14" s="44"/>
    </row>
    <row r="15" spans="1:25" ht="18.75" customHeight="1">
      <c r="A15" s="35" t="s">
        <v>178</v>
      </c>
      <c r="B15" s="35"/>
      <c r="D15" s="160"/>
      <c r="E15" s="44">
        <v>0</v>
      </c>
      <c r="F15" s="44"/>
      <c r="G15" s="44">
        <v>0</v>
      </c>
      <c r="H15" s="44"/>
      <c r="I15" s="44">
        <v>0</v>
      </c>
      <c r="J15" s="44"/>
      <c r="K15" s="44">
        <f>'PL9m_7,8'!H66</f>
        <v>31714</v>
      </c>
      <c r="L15" s="44"/>
      <c r="M15" s="44">
        <v>0</v>
      </c>
      <c r="N15" s="104"/>
      <c r="O15" s="44">
        <v>0</v>
      </c>
      <c r="P15" s="44"/>
      <c r="Q15" s="57">
        <v>0</v>
      </c>
      <c r="R15" s="44"/>
      <c r="S15" s="44">
        <f>SUM(M15:Q15)</f>
        <v>0</v>
      </c>
      <c r="T15" s="104"/>
      <c r="U15" s="44">
        <f>E15+G15+I15+K15+S15</f>
        <v>31714</v>
      </c>
      <c r="V15" s="44"/>
      <c r="W15" s="44">
        <f>'PL9m_7,8'!H67</f>
        <v>5784</v>
      </c>
      <c r="X15" s="44"/>
      <c r="Y15" s="44">
        <f>SUM(U15:W15)</f>
        <v>37498</v>
      </c>
    </row>
    <row r="16" spans="1:25" ht="18.75" customHeight="1">
      <c r="A16" s="35" t="s">
        <v>94</v>
      </c>
      <c r="B16" s="35"/>
      <c r="D16" s="160"/>
      <c r="E16" s="44"/>
      <c r="F16" s="44"/>
      <c r="G16" s="44"/>
      <c r="H16" s="44"/>
      <c r="I16" s="44"/>
      <c r="J16" s="44"/>
      <c r="K16" s="44"/>
      <c r="L16" s="44"/>
      <c r="M16" s="44"/>
      <c r="N16" s="104"/>
      <c r="O16" s="44"/>
      <c r="P16" s="44"/>
      <c r="Q16" s="57"/>
      <c r="R16" s="44"/>
      <c r="S16" s="44"/>
      <c r="T16" s="104"/>
      <c r="U16" s="44"/>
      <c r="V16" s="44"/>
      <c r="W16" s="44"/>
      <c r="X16" s="44"/>
      <c r="Y16" s="44"/>
    </row>
    <row r="17" spans="1:25" ht="18.75" customHeight="1">
      <c r="A17" s="35" t="s">
        <v>113</v>
      </c>
      <c r="B17" s="35" t="s">
        <v>221</v>
      </c>
      <c r="D17" s="160"/>
      <c r="E17" s="59">
        <v>0</v>
      </c>
      <c r="F17" s="44"/>
      <c r="G17" s="59">
        <v>0</v>
      </c>
      <c r="H17" s="44"/>
      <c r="I17" s="59">
        <v>0</v>
      </c>
      <c r="J17" s="44"/>
      <c r="K17" s="59">
        <f>'PL9m_7,8'!H72-'PL9m_7,8'!H66-'PL9m_7,8'!H46</f>
        <v>-1628</v>
      </c>
      <c r="L17" s="44"/>
      <c r="M17" s="59">
        <v>0</v>
      </c>
      <c r="N17" s="104"/>
      <c r="O17" s="59">
        <f>'PL9m_7,8'!H46</f>
        <v>-77</v>
      </c>
      <c r="P17" s="44"/>
      <c r="Q17" s="59">
        <v>0</v>
      </c>
      <c r="R17" s="44"/>
      <c r="S17" s="59">
        <f>SUM(M17:Q17)</f>
        <v>-77</v>
      </c>
      <c r="T17" s="104"/>
      <c r="U17" s="59">
        <f>E17+G17+I17+K17+S17</f>
        <v>-1705</v>
      </c>
      <c r="V17" s="44"/>
      <c r="W17" s="59">
        <f>'PL9m_7,8'!H73-'PL9m_7,8'!H67</f>
        <v>11</v>
      </c>
      <c r="X17" s="44"/>
      <c r="Y17" s="59">
        <f>SUM(U17:W17)</f>
        <v>-1694</v>
      </c>
    </row>
    <row r="18" spans="1:25" ht="18.75" customHeight="1">
      <c r="A18" s="35" t="s">
        <v>223</v>
      </c>
      <c r="B18" s="35"/>
      <c r="D18" s="160"/>
      <c r="E18" s="44"/>
      <c r="F18" s="44"/>
      <c r="G18" s="44"/>
      <c r="H18" s="44"/>
      <c r="I18" s="44"/>
      <c r="J18" s="44"/>
      <c r="K18" s="44"/>
      <c r="L18" s="44"/>
      <c r="M18" s="44"/>
      <c r="N18" s="104"/>
      <c r="O18" s="44"/>
      <c r="P18" s="44"/>
      <c r="Q18" s="44"/>
      <c r="R18" s="44"/>
      <c r="S18" s="44"/>
      <c r="T18" s="104"/>
      <c r="U18" s="44"/>
      <c r="V18" s="44"/>
      <c r="W18" s="44"/>
      <c r="X18" s="44"/>
      <c r="Y18" s="44"/>
    </row>
    <row r="19" spans="1:25" ht="18.75" customHeight="1">
      <c r="A19" s="35" t="s">
        <v>113</v>
      </c>
      <c r="B19" s="35" t="s">
        <v>120</v>
      </c>
      <c r="E19" s="162">
        <f>SUM(E15:E17)</f>
        <v>0</v>
      </c>
      <c r="F19" s="44"/>
      <c r="G19" s="162">
        <f>SUM(G15:G17)</f>
        <v>0</v>
      </c>
      <c r="H19" s="44"/>
      <c r="I19" s="162">
        <f>SUM(I15:I17)</f>
        <v>0</v>
      </c>
      <c r="J19" s="45"/>
      <c r="K19" s="162">
        <f>SUM(K15:K17)</f>
        <v>30086</v>
      </c>
      <c r="L19" s="45"/>
      <c r="M19" s="162">
        <f>SUM(M15:M17)</f>
        <v>0</v>
      </c>
      <c r="N19" s="45"/>
      <c r="O19" s="162">
        <f>SUM(O15:O17)</f>
        <v>-77</v>
      </c>
      <c r="P19" s="44"/>
      <c r="Q19" s="162">
        <f>SUM(Q15:Q17)</f>
        <v>0</v>
      </c>
      <c r="R19" s="44"/>
      <c r="S19" s="162">
        <f>SUM(S15:S17)</f>
        <v>-77</v>
      </c>
      <c r="T19" s="45"/>
      <c r="U19" s="162">
        <f>SUM(U15:U17)</f>
        <v>30009</v>
      </c>
      <c r="V19" s="45"/>
      <c r="W19" s="162">
        <f>SUM(W15:W17)</f>
        <v>5795</v>
      </c>
      <c r="X19" s="45"/>
      <c r="Y19" s="162">
        <f>SUM(Y15:Y17)</f>
        <v>35804</v>
      </c>
    </row>
    <row r="20" spans="1:25" ht="18.75" customHeight="1">
      <c r="A20" s="49" t="s">
        <v>174</v>
      </c>
      <c r="B20" s="147"/>
      <c r="C20" s="120" t="s">
        <v>214</v>
      </c>
      <c r="D20" s="24"/>
      <c r="E20" s="148">
        <v>0</v>
      </c>
      <c r="F20" s="149"/>
      <c r="G20" s="148">
        <v>0</v>
      </c>
      <c r="H20" s="149"/>
      <c r="I20" s="93">
        <v>0</v>
      </c>
      <c r="J20" s="150"/>
      <c r="K20" s="93">
        <v>-27680</v>
      </c>
      <c r="L20" s="150"/>
      <c r="M20" s="148">
        <v>0</v>
      </c>
      <c r="N20" s="150"/>
      <c r="O20" s="148">
        <v>0</v>
      </c>
      <c r="P20" s="149"/>
      <c r="Q20" s="148">
        <v>0</v>
      </c>
      <c r="R20" s="149"/>
      <c r="S20" s="59">
        <f>SUM(M20:Q20)</f>
        <v>0</v>
      </c>
      <c r="T20" s="150"/>
      <c r="U20" s="59">
        <f>E20+G20+I20+K20+S20</f>
        <v>-27680</v>
      </c>
      <c r="V20" s="150"/>
      <c r="W20" s="93">
        <v>-64</v>
      </c>
      <c r="X20" s="150"/>
      <c r="Y20" s="149">
        <f>SUM(U20:W20)</f>
        <v>-27744</v>
      </c>
    </row>
    <row r="21" spans="1:25" ht="18.75" customHeight="1" thickBot="1">
      <c r="A21" s="16" t="s">
        <v>234</v>
      </c>
      <c r="B21" s="16"/>
      <c r="E21" s="79">
        <f>SUM(E19:E20,E13)</f>
        <v>692007</v>
      </c>
      <c r="F21" s="37"/>
      <c r="G21" s="79">
        <f>SUM(G19:G20,G13)</f>
        <v>274137</v>
      </c>
      <c r="H21" s="149"/>
      <c r="I21" s="151">
        <f>SUM(I19:I20,I13)</f>
        <v>31983</v>
      </c>
      <c r="J21" s="149"/>
      <c r="K21" s="151">
        <f>SUM(K19:K20,K13)</f>
        <v>208420</v>
      </c>
      <c r="L21" s="150"/>
      <c r="M21" s="151">
        <f>SUM(M19:M20,M13)</f>
        <v>33655</v>
      </c>
      <c r="N21" s="149"/>
      <c r="O21" s="151">
        <f>SUM(O19:O20,O13)</f>
        <v>-530</v>
      </c>
      <c r="P21" s="149"/>
      <c r="Q21" s="151">
        <f>SUM(Q19:Q20,Q13)</f>
        <v>14786</v>
      </c>
      <c r="R21" s="149"/>
      <c r="S21" s="151">
        <f>SUM(S19:S20,S13)</f>
        <v>47911</v>
      </c>
      <c r="T21" s="149"/>
      <c r="U21" s="151">
        <f>SUM(U19:U20,U13)</f>
        <v>1254458</v>
      </c>
      <c r="V21" s="149"/>
      <c r="W21" s="151">
        <f>SUM(W19:W20,W13)</f>
        <v>142875</v>
      </c>
      <c r="X21" s="149"/>
      <c r="Y21" s="79">
        <f>SUM(Y19:Y20,Y13)</f>
        <v>1397333</v>
      </c>
    </row>
    <row r="22" spans="1:25" ht="18.75" customHeight="1" thickTop="1">
      <c r="A22" s="16"/>
      <c r="B22" s="16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ht="18.75" customHeight="1">
      <c r="A23" s="16"/>
      <c r="B23" s="16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ht="18.75" customHeight="1">
      <c r="A24" s="16" t="s">
        <v>207</v>
      </c>
      <c r="B24" s="16"/>
    </row>
    <row r="25" spans="1:25" ht="18.75" customHeight="1">
      <c r="A25" s="185" t="s">
        <v>101</v>
      </c>
      <c r="B25" s="12" t="s">
        <v>254</v>
      </c>
      <c r="E25" s="44">
        <v>692007</v>
      </c>
      <c r="F25" s="44"/>
      <c r="G25" s="44">
        <v>274137</v>
      </c>
      <c r="H25" s="44"/>
      <c r="I25" s="44">
        <v>34083</v>
      </c>
      <c r="J25" s="44"/>
      <c r="K25" s="44">
        <v>232309</v>
      </c>
      <c r="L25" s="44"/>
      <c r="M25" s="44">
        <v>33655</v>
      </c>
      <c r="N25" s="44"/>
      <c r="O25" s="44">
        <v>-570</v>
      </c>
      <c r="P25" s="104"/>
      <c r="Q25" s="184">
        <v>17325</v>
      </c>
      <c r="R25" s="104"/>
      <c r="S25" s="184">
        <f>SUM(M25:Q25)</f>
        <v>50410</v>
      </c>
      <c r="T25" s="44"/>
      <c r="U25" s="44">
        <f>E25+G25+I25+K25+S25</f>
        <v>1282946</v>
      </c>
      <c r="V25" s="44"/>
      <c r="W25" s="44">
        <v>143319</v>
      </c>
      <c r="X25" s="44"/>
      <c r="Y25" s="44">
        <f>SUM(U25:W25)</f>
        <v>1426265</v>
      </c>
    </row>
    <row r="26" spans="1:25" ht="18.75" customHeight="1">
      <c r="A26" s="185" t="s">
        <v>101</v>
      </c>
      <c r="B26" s="12" t="s">
        <v>255</v>
      </c>
      <c r="C26" s="19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104"/>
      <c r="Q26" s="184"/>
      <c r="R26" s="104"/>
      <c r="S26" s="184"/>
      <c r="T26" s="44"/>
      <c r="U26" s="44"/>
      <c r="V26" s="44"/>
      <c r="W26" s="44"/>
      <c r="X26" s="44"/>
      <c r="Y26" s="44"/>
    </row>
    <row r="27" spans="1:25" ht="18.75" customHeight="1">
      <c r="A27" s="185"/>
      <c r="B27" s="12" t="s">
        <v>256</v>
      </c>
      <c r="C27" s="120">
        <v>2</v>
      </c>
      <c r="E27" s="59">
        <v>0</v>
      </c>
      <c r="F27" s="44"/>
      <c r="G27" s="59">
        <v>0</v>
      </c>
      <c r="H27" s="44"/>
      <c r="I27" s="59">
        <v>0</v>
      </c>
      <c r="J27" s="44"/>
      <c r="K27" s="59">
        <v>-570</v>
      </c>
      <c r="L27" s="44"/>
      <c r="M27" s="59">
        <v>0</v>
      </c>
      <c r="N27" s="44"/>
      <c r="O27" s="59">
        <v>570</v>
      </c>
      <c r="P27" s="104"/>
      <c r="Q27" s="105">
        <v>0</v>
      </c>
      <c r="R27" s="104"/>
      <c r="S27" s="105">
        <f>SUM(M27:Q27)</f>
        <v>570</v>
      </c>
      <c r="T27" s="44"/>
      <c r="U27" s="59">
        <f>E27+G27+I27+K27+S27</f>
        <v>0</v>
      </c>
      <c r="V27" s="44"/>
      <c r="W27" s="59">
        <v>0</v>
      </c>
      <c r="X27" s="44"/>
      <c r="Y27" s="59">
        <f>SUM(U27:W27)</f>
        <v>0</v>
      </c>
    </row>
    <row r="28" spans="1:25" ht="18.75" customHeight="1">
      <c r="A28" s="185" t="s">
        <v>101</v>
      </c>
      <c r="B28" s="12" t="s">
        <v>257</v>
      </c>
      <c r="E28" s="44">
        <f>SUM(E25:E27)</f>
        <v>692007</v>
      </c>
      <c r="F28" s="44"/>
      <c r="G28" s="44">
        <f>SUM(G25:G27)</f>
        <v>274137</v>
      </c>
      <c r="H28" s="44"/>
      <c r="I28" s="44">
        <f>SUM(I25:I27)</f>
        <v>34083</v>
      </c>
      <c r="J28" s="44"/>
      <c r="K28" s="44">
        <f>SUM(K25:K27)</f>
        <v>231739</v>
      </c>
      <c r="L28" s="44"/>
      <c r="M28" s="44">
        <f>SUM(M25:M27)</f>
        <v>33655</v>
      </c>
      <c r="N28" s="44"/>
      <c r="O28" s="44">
        <f>SUM(O25:O27)</f>
        <v>0</v>
      </c>
      <c r="P28" s="104"/>
      <c r="Q28" s="44">
        <f>SUM(Q25:Q27)</f>
        <v>17325</v>
      </c>
      <c r="R28" s="104"/>
      <c r="S28" s="44">
        <f>SUM(S25:S27)</f>
        <v>50980</v>
      </c>
      <c r="T28" s="44"/>
      <c r="U28" s="44">
        <f>SUM(U25:U27)</f>
        <v>1282946</v>
      </c>
      <c r="V28" s="44"/>
      <c r="W28" s="44">
        <f>SUM(W25:W27)</f>
        <v>143319</v>
      </c>
      <c r="X28" s="44"/>
      <c r="Y28" s="44">
        <f>SUM(Y25:Y27)</f>
        <v>1426265</v>
      </c>
    </row>
    <row r="29" spans="1:25" ht="10.5" customHeight="1">
      <c r="A29" s="16"/>
      <c r="B29" s="16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ht="18.75" customHeight="1">
      <c r="A30" s="35" t="s">
        <v>191</v>
      </c>
      <c r="B30" s="35"/>
      <c r="D30" s="160"/>
    </row>
    <row r="31" spans="1:25" ht="18.75" customHeight="1">
      <c r="A31" s="35"/>
      <c r="B31" s="35" t="s">
        <v>120</v>
      </c>
      <c r="D31" s="183"/>
      <c r="E31" s="44">
        <v>0</v>
      </c>
      <c r="F31" s="44"/>
      <c r="G31" s="44">
        <v>0</v>
      </c>
      <c r="H31" s="44"/>
      <c r="I31" s="44">
        <v>0</v>
      </c>
      <c r="J31" s="44"/>
      <c r="K31" s="44">
        <f>'PL9m_7,8'!F66</f>
        <v>61378</v>
      </c>
      <c r="L31" s="44"/>
      <c r="M31" s="44">
        <v>0</v>
      </c>
      <c r="N31" s="104"/>
      <c r="O31" s="44">
        <v>0</v>
      </c>
      <c r="P31" s="44"/>
      <c r="Q31" s="44">
        <v>0</v>
      </c>
      <c r="R31" s="44"/>
      <c r="S31" s="44">
        <f>SUM(M31:Q31)</f>
        <v>0</v>
      </c>
      <c r="T31" s="104"/>
      <c r="U31" s="44">
        <f>E31+G31+I31+K31+S31</f>
        <v>61378</v>
      </c>
      <c r="V31" s="44"/>
      <c r="W31" s="44">
        <f>'PL9m_7,8'!F67</f>
        <v>8956</v>
      </c>
      <c r="X31" s="44"/>
      <c r="Y31" s="44">
        <f>SUM(U31:W31)</f>
        <v>70334</v>
      </c>
    </row>
    <row r="32" spans="1:25" ht="18.75" customHeight="1">
      <c r="A32" s="35" t="s">
        <v>205</v>
      </c>
      <c r="B32" s="35"/>
      <c r="E32" s="179"/>
      <c r="F32" s="44"/>
      <c r="G32" s="179"/>
      <c r="H32" s="44"/>
      <c r="I32" s="179"/>
      <c r="J32" s="45"/>
      <c r="K32" s="179"/>
      <c r="L32" s="45"/>
      <c r="M32" s="179"/>
      <c r="N32" s="45"/>
      <c r="O32" s="179"/>
      <c r="P32" s="44"/>
      <c r="Q32" s="179"/>
      <c r="R32" s="44"/>
      <c r="S32" s="179"/>
      <c r="T32" s="45"/>
      <c r="U32" s="179"/>
      <c r="V32" s="45"/>
      <c r="W32" s="179"/>
      <c r="X32" s="45"/>
      <c r="Y32" s="179"/>
    </row>
    <row r="33" spans="1:26" ht="18.75" customHeight="1">
      <c r="A33" s="35"/>
      <c r="B33" s="35" t="s">
        <v>206</v>
      </c>
      <c r="C33" s="120">
        <v>6</v>
      </c>
      <c r="E33" s="44">
        <v>0</v>
      </c>
      <c r="F33" s="44"/>
      <c r="G33" s="44">
        <v>0</v>
      </c>
      <c r="H33" s="44"/>
      <c r="I33" s="44">
        <v>0</v>
      </c>
      <c r="J33" s="45"/>
      <c r="K33" s="44">
        <v>0</v>
      </c>
      <c r="L33" s="45"/>
      <c r="M33" s="44">
        <v>0</v>
      </c>
      <c r="N33" s="45"/>
      <c r="O33" s="44">
        <v>0</v>
      </c>
      <c r="P33" s="44"/>
      <c r="Q33" s="44">
        <v>5172</v>
      </c>
      <c r="R33" s="44"/>
      <c r="S33" s="44">
        <f>SUM(M33:Q33)</f>
        <v>5172</v>
      </c>
      <c r="T33" s="45"/>
      <c r="U33" s="44">
        <f>E33+G33+I33+K33+S33</f>
        <v>5172</v>
      </c>
      <c r="V33" s="45"/>
      <c r="W33" s="179">
        <v>0</v>
      </c>
      <c r="X33" s="45"/>
      <c r="Y33" s="44">
        <f>SUM(U33:W33)</f>
        <v>5172</v>
      </c>
    </row>
    <row r="34" spans="1:26" ht="18.75" customHeight="1">
      <c r="A34" s="49" t="s">
        <v>174</v>
      </c>
      <c r="B34" s="147"/>
      <c r="C34" s="120" t="s">
        <v>214</v>
      </c>
      <c r="D34" s="24"/>
      <c r="E34" s="148">
        <v>0</v>
      </c>
      <c r="F34" s="149"/>
      <c r="G34" s="148">
        <v>0</v>
      </c>
      <c r="H34" s="149"/>
      <c r="I34" s="93">
        <v>0</v>
      </c>
      <c r="J34" s="150"/>
      <c r="K34" s="93">
        <v>-27680</v>
      </c>
      <c r="L34" s="150"/>
      <c r="M34" s="148">
        <v>0</v>
      </c>
      <c r="N34" s="150"/>
      <c r="O34" s="148">
        <v>0</v>
      </c>
      <c r="P34" s="149"/>
      <c r="Q34" s="148">
        <v>0</v>
      </c>
      <c r="R34" s="149"/>
      <c r="S34" s="59">
        <f>SUM(M34:Q34)</f>
        <v>0</v>
      </c>
      <c r="T34" s="150"/>
      <c r="U34" s="59">
        <f>E34+G34+I34+K34+S34</f>
        <v>-27680</v>
      </c>
      <c r="V34" s="150"/>
      <c r="W34" s="93">
        <v>-6476</v>
      </c>
      <c r="X34" s="150"/>
      <c r="Y34" s="149">
        <f>SUM(U34:W34)</f>
        <v>-34156</v>
      </c>
    </row>
    <row r="35" spans="1:26" ht="18.75" customHeight="1" thickBot="1">
      <c r="A35" s="16" t="s">
        <v>235</v>
      </c>
      <c r="B35" s="16"/>
      <c r="D35" s="177"/>
      <c r="E35" s="79">
        <f>SUM(E28:E34)</f>
        <v>692007</v>
      </c>
      <c r="F35" s="37"/>
      <c r="G35" s="79">
        <f>SUM(G28:G34)</f>
        <v>274137</v>
      </c>
      <c r="H35" s="149"/>
      <c r="I35" s="79">
        <f>SUM(I28:I34)</f>
        <v>34083</v>
      </c>
      <c r="J35" s="149"/>
      <c r="K35" s="79">
        <f>SUM(K28:K34)</f>
        <v>265437</v>
      </c>
      <c r="L35" s="150"/>
      <c r="M35" s="79">
        <f>SUM(M28:M34)</f>
        <v>33655</v>
      </c>
      <c r="N35" s="149"/>
      <c r="O35" s="79">
        <f>SUM(O28:O34)</f>
        <v>0</v>
      </c>
      <c r="P35" s="149"/>
      <c r="Q35" s="79">
        <f>SUM(Q28:Q34)</f>
        <v>22497</v>
      </c>
      <c r="R35" s="149"/>
      <c r="S35" s="79">
        <f>SUM(S28:S34)</f>
        <v>56152</v>
      </c>
      <c r="T35" s="149"/>
      <c r="U35" s="79">
        <f>SUM(U28:U34)</f>
        <v>1321816</v>
      </c>
      <c r="V35" s="149"/>
      <c r="W35" s="79">
        <f>SUM(W28:W34)</f>
        <v>145799</v>
      </c>
      <c r="X35" s="149"/>
      <c r="Y35" s="79">
        <f>SUM(Y28:Y34)</f>
        <v>1467615</v>
      </c>
      <c r="Z35" s="77"/>
    </row>
    <row r="36" spans="1:26" ht="18.75" customHeight="1" thickTop="1">
      <c r="A36" s="35"/>
      <c r="E36" s="22"/>
      <c r="G36" s="22"/>
      <c r="I36" s="22"/>
      <c r="K36" s="22"/>
      <c r="W36" s="22"/>
    </row>
    <row r="37" spans="1:26" ht="18.75" customHeight="1"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</row>
    <row r="38" spans="1:26" ht="18.75" customHeight="1">
      <c r="W38" s="22"/>
    </row>
  </sheetData>
  <mergeCells count="3">
    <mergeCell ref="I6:K6"/>
    <mergeCell ref="M6:S6"/>
    <mergeCell ref="E5:Y5"/>
  </mergeCells>
  <pageMargins left="0.43307086614173229" right="0.23622047244094491" top="0.74803149606299213" bottom="0.31496062992125984" header="0.31496062992125984" footer="0.31496062992125984"/>
  <pageSetup paperSize="9" scale="72" firstPageNumber="9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L26"/>
  <sheetViews>
    <sheetView workbookViewId="0">
      <selection activeCell="L23" sqref="A1:L23"/>
    </sheetView>
  </sheetViews>
  <sheetFormatPr defaultColWidth="9.140625" defaultRowHeight="18.75" customHeight="1"/>
  <cols>
    <col min="1" max="1" width="49.42578125" style="2" customWidth="1"/>
    <col min="2" max="2" width="10.42578125" style="7" customWidth="1"/>
    <col min="3" max="3" width="2.5703125" style="2" customWidth="1"/>
    <col min="4" max="4" width="17.140625" style="135" customWidth="1"/>
    <col min="5" max="5" width="2.5703125" style="135" customWidth="1"/>
    <col min="6" max="6" width="17.140625" style="135" customWidth="1"/>
    <col min="7" max="7" width="2.5703125" style="135" customWidth="1"/>
    <col min="8" max="8" width="17.140625" style="135" customWidth="1"/>
    <col min="9" max="9" width="2.5703125" style="135" customWidth="1"/>
    <col min="10" max="10" width="17.140625" style="135" customWidth="1"/>
    <col min="11" max="11" width="2.5703125" style="2" customWidth="1"/>
    <col min="12" max="12" width="17.140625" style="2" customWidth="1"/>
    <col min="13" max="16384" width="9.140625" style="2"/>
  </cols>
  <sheetData>
    <row r="1" spans="1:12" s="5" customFormat="1" ht="18.75" customHeight="1">
      <c r="A1" s="193" t="s">
        <v>50</v>
      </c>
      <c r="B1" s="193"/>
      <c r="C1" s="193"/>
      <c r="D1" s="193"/>
      <c r="E1" s="193"/>
      <c r="F1" s="193"/>
      <c r="G1" s="193"/>
      <c r="H1" s="193"/>
      <c r="I1" s="129"/>
      <c r="J1" s="46"/>
      <c r="K1" s="46"/>
      <c r="L1" s="85" t="s">
        <v>90</v>
      </c>
    </row>
    <row r="2" spans="1:12" s="5" customFormat="1" ht="18.75" customHeight="1">
      <c r="A2" s="1" t="s">
        <v>30</v>
      </c>
      <c r="B2" s="7"/>
      <c r="C2" s="1"/>
      <c r="D2" s="126"/>
      <c r="E2" s="126"/>
      <c r="F2" s="126"/>
      <c r="G2" s="19"/>
      <c r="H2" s="19"/>
      <c r="I2" s="129"/>
      <c r="J2" s="46"/>
      <c r="K2" s="46"/>
      <c r="L2" s="98" t="s">
        <v>85</v>
      </c>
    </row>
    <row r="3" spans="1:12" s="5" customFormat="1" ht="18.75" customHeight="1">
      <c r="A3" s="21" t="str">
        <f>'SH 9'!A3</f>
        <v>FOR THE NINE-MONTH PERIODS ENDED SEPTEMBER 30, 2020 AND 2019</v>
      </c>
      <c r="B3" s="7"/>
      <c r="C3" s="1"/>
      <c r="D3" s="19"/>
      <c r="E3" s="19"/>
      <c r="F3" s="19"/>
      <c r="G3" s="19"/>
      <c r="H3" s="19"/>
      <c r="I3" s="129"/>
      <c r="J3" s="129"/>
    </row>
    <row r="4" spans="1:12" s="4" customFormat="1" ht="18.75" customHeight="1">
      <c r="B4" s="6"/>
      <c r="D4" s="130"/>
      <c r="E4" s="130"/>
      <c r="F4" s="130"/>
      <c r="G4" s="130"/>
      <c r="H4" s="130"/>
      <c r="I4" s="130"/>
      <c r="J4" s="130"/>
    </row>
    <row r="5" spans="1:12" s="4" customFormat="1" ht="18.75" customHeight="1">
      <c r="B5" s="6"/>
      <c r="D5" s="194" t="s">
        <v>97</v>
      </c>
      <c r="E5" s="194"/>
      <c r="F5" s="194"/>
      <c r="G5" s="194"/>
      <c r="H5" s="194"/>
      <c r="I5" s="194"/>
      <c r="J5" s="194"/>
      <c r="K5" s="194"/>
      <c r="L5" s="194"/>
    </row>
    <row r="6" spans="1:12" s="3" customFormat="1" ht="18.75" customHeight="1">
      <c r="A6" s="8"/>
      <c r="B6" s="7"/>
      <c r="C6" s="8"/>
      <c r="D6" s="130"/>
      <c r="E6" s="130"/>
      <c r="F6" s="131"/>
      <c r="G6" s="132"/>
      <c r="H6" s="192" t="s">
        <v>80</v>
      </c>
      <c r="I6" s="191"/>
      <c r="J6" s="191"/>
      <c r="K6" s="4"/>
      <c r="L6" s="14"/>
    </row>
    <row r="7" spans="1:12" s="3" customFormat="1" ht="18.75" customHeight="1">
      <c r="A7" s="8"/>
      <c r="B7" s="7"/>
      <c r="C7" s="8"/>
      <c r="D7" s="120" t="s">
        <v>8</v>
      </c>
      <c r="E7" s="130"/>
      <c r="F7" s="131"/>
      <c r="G7" s="132"/>
      <c r="H7" s="120" t="s">
        <v>54</v>
      </c>
      <c r="I7" s="26"/>
      <c r="J7" s="26"/>
      <c r="K7" s="4"/>
      <c r="L7" s="14" t="s">
        <v>22</v>
      </c>
    </row>
    <row r="8" spans="1:12" s="3" customFormat="1" ht="18.75" customHeight="1">
      <c r="A8" s="11"/>
      <c r="B8" s="7"/>
      <c r="C8" s="11"/>
      <c r="D8" s="26" t="s">
        <v>13</v>
      </c>
      <c r="E8" s="26"/>
      <c r="F8" s="26" t="s">
        <v>58</v>
      </c>
      <c r="G8" s="26"/>
      <c r="H8" s="120" t="s">
        <v>56</v>
      </c>
      <c r="I8" s="26"/>
      <c r="J8" s="120"/>
      <c r="K8" s="10"/>
      <c r="L8" s="14" t="s">
        <v>23</v>
      </c>
    </row>
    <row r="9" spans="1:12" s="3" customFormat="1" ht="18.75" customHeight="1">
      <c r="A9" s="11"/>
      <c r="B9" s="165" t="s">
        <v>12</v>
      </c>
      <c r="C9" s="11"/>
      <c r="D9" s="127" t="s">
        <v>15</v>
      </c>
      <c r="E9" s="26"/>
      <c r="F9" s="128" t="s">
        <v>72</v>
      </c>
      <c r="G9" s="26"/>
      <c r="H9" s="128" t="s">
        <v>53</v>
      </c>
      <c r="I9" s="28"/>
      <c r="J9" s="128" t="s">
        <v>0</v>
      </c>
      <c r="K9" s="10"/>
      <c r="L9" s="13" t="s">
        <v>45</v>
      </c>
    </row>
    <row r="10" spans="1:12" s="3" customFormat="1" ht="18.75" customHeight="1">
      <c r="A10" s="11"/>
      <c r="B10" s="7"/>
      <c r="C10" s="11"/>
      <c r="D10" s="26"/>
      <c r="E10" s="26"/>
      <c r="F10" s="26"/>
      <c r="G10" s="26"/>
      <c r="H10" s="120"/>
      <c r="I10" s="28"/>
      <c r="J10" s="120"/>
      <c r="K10" s="10"/>
      <c r="L10" s="14"/>
    </row>
    <row r="11" spans="1:12" ht="18.75" customHeight="1">
      <c r="A11" s="15" t="str">
        <f>'SH 9'!A13</f>
        <v>Balance as at January 1, 2019</v>
      </c>
      <c r="C11" s="9"/>
      <c r="D11" s="36">
        <v>692007</v>
      </c>
      <c r="E11" s="37"/>
      <c r="F11" s="36">
        <v>274137</v>
      </c>
      <c r="G11" s="37"/>
      <c r="H11" s="36">
        <v>31983</v>
      </c>
      <c r="I11" s="37"/>
      <c r="J11" s="36">
        <v>86070</v>
      </c>
      <c r="K11" s="53"/>
      <c r="L11" s="36">
        <f>SUM(D11:J11)</f>
        <v>1084197</v>
      </c>
    </row>
    <row r="12" spans="1:12" ht="9.75" customHeight="1">
      <c r="A12" s="15"/>
      <c r="C12" s="9"/>
      <c r="D12" s="37"/>
      <c r="E12" s="37"/>
      <c r="F12" s="37"/>
      <c r="G12" s="37"/>
      <c r="H12" s="37"/>
      <c r="I12" s="37"/>
      <c r="J12" s="37"/>
      <c r="K12" s="53"/>
      <c r="L12" s="37"/>
    </row>
    <row r="13" spans="1:12" ht="18.75" customHeight="1">
      <c r="A13" s="12" t="s">
        <v>178</v>
      </c>
      <c r="C13" s="9"/>
      <c r="D13" s="44">
        <v>0</v>
      </c>
      <c r="E13" s="103"/>
      <c r="F13" s="44">
        <v>0</v>
      </c>
      <c r="G13" s="103"/>
      <c r="H13" s="44">
        <v>0</v>
      </c>
      <c r="I13" s="37"/>
      <c r="J13" s="37">
        <f>'PL9m_7,8'!L66</f>
        <v>28442</v>
      </c>
      <c r="K13" s="53"/>
      <c r="L13" s="44">
        <f>SUM(D13:J13)</f>
        <v>28442</v>
      </c>
    </row>
    <row r="14" spans="1:12" ht="18.75" customHeight="1">
      <c r="A14" s="12" t="s">
        <v>222</v>
      </c>
      <c r="C14" s="9"/>
      <c r="D14" s="59">
        <v>0</v>
      </c>
      <c r="E14" s="103"/>
      <c r="F14" s="59">
        <v>0</v>
      </c>
      <c r="G14" s="103"/>
      <c r="H14" s="59">
        <v>0</v>
      </c>
      <c r="I14" s="37"/>
      <c r="J14" s="59">
        <f>'PL9m_7,8'!L72-'PL9m_7,8'!L66</f>
        <v>-1697</v>
      </c>
      <c r="K14" s="53"/>
      <c r="L14" s="59">
        <f>SUM(D14:J14)</f>
        <v>-1697</v>
      </c>
    </row>
    <row r="15" spans="1:12" ht="18.75" customHeight="1">
      <c r="A15" s="12" t="s">
        <v>177</v>
      </c>
      <c r="C15" s="9"/>
      <c r="D15" s="44">
        <f>SUM(D13:D14)</f>
        <v>0</v>
      </c>
      <c r="E15" s="103"/>
      <c r="F15" s="44">
        <f>SUM(F13:F14)</f>
        <v>0</v>
      </c>
      <c r="G15" s="103"/>
      <c r="H15" s="44">
        <f>SUM(H13:H14)</f>
        <v>0</v>
      </c>
      <c r="I15" s="37"/>
      <c r="J15" s="44">
        <f>SUM(J13:J14)</f>
        <v>26745</v>
      </c>
      <c r="K15" s="53"/>
      <c r="L15" s="44">
        <f>SUM(L13:L14)</f>
        <v>26745</v>
      </c>
    </row>
    <row r="16" spans="1:12" ht="18.75" customHeight="1">
      <c r="A16" s="49" t="s">
        <v>174</v>
      </c>
      <c r="B16" s="120">
        <v>8</v>
      </c>
      <c r="C16" s="9"/>
      <c r="D16" s="59">
        <v>0</v>
      </c>
      <c r="E16" s="103"/>
      <c r="F16" s="59">
        <v>0</v>
      </c>
      <c r="G16" s="103"/>
      <c r="H16" s="59">
        <v>0</v>
      </c>
      <c r="I16" s="37"/>
      <c r="J16" s="59">
        <v>-27680</v>
      </c>
      <c r="K16" s="53"/>
      <c r="L16" s="59">
        <f>SUM(D16:J16)</f>
        <v>-27680</v>
      </c>
    </row>
    <row r="17" spans="1:12" ht="18.75" customHeight="1" thickBot="1">
      <c r="A17" s="16" t="str">
        <f>'SH 9'!A21</f>
        <v>Balance as at September 30, 2019</v>
      </c>
      <c r="C17" s="9"/>
      <c r="D17" s="34">
        <f>D15+D11+D16</f>
        <v>692007</v>
      </c>
      <c r="E17" s="37"/>
      <c r="F17" s="34">
        <f>F15+F11+F16</f>
        <v>274137</v>
      </c>
      <c r="G17" s="37"/>
      <c r="H17" s="34">
        <f>H15+H11+H16</f>
        <v>31983</v>
      </c>
      <c r="I17" s="37"/>
      <c r="J17" s="34">
        <f>J15+J11+J16</f>
        <v>85135</v>
      </c>
      <c r="K17" s="53"/>
      <c r="L17" s="34">
        <f>L15+L11+L16</f>
        <v>1083262</v>
      </c>
    </row>
    <row r="18" spans="1:12" ht="18.75" customHeight="1" thickTop="1">
      <c r="A18" s="16"/>
      <c r="C18" s="9"/>
      <c r="D18" s="37"/>
      <c r="E18" s="37"/>
      <c r="F18" s="37"/>
      <c r="G18" s="37"/>
      <c r="H18" s="37"/>
      <c r="I18" s="37"/>
      <c r="J18" s="37"/>
      <c r="K18" s="53"/>
      <c r="L18" s="37"/>
    </row>
    <row r="19" spans="1:12" ht="18.75" customHeight="1">
      <c r="A19" s="15" t="str">
        <f>'SH 9'!A24</f>
        <v>Balance as at January 1, 2020</v>
      </c>
      <c r="C19" s="9"/>
      <c r="D19" s="36">
        <v>692007</v>
      </c>
      <c r="E19" s="37"/>
      <c r="F19" s="36">
        <v>274137</v>
      </c>
      <c r="G19" s="37"/>
      <c r="H19" s="36">
        <v>34083</v>
      </c>
      <c r="I19" s="37"/>
      <c r="J19" s="36">
        <v>91302</v>
      </c>
      <c r="K19" s="53"/>
      <c r="L19" s="36">
        <f>SUM(D19:J19)</f>
        <v>1091529</v>
      </c>
    </row>
    <row r="20" spans="1:12" ht="9.75" customHeight="1">
      <c r="A20" s="15"/>
      <c r="B20" s="6"/>
      <c r="C20" s="9"/>
      <c r="D20" s="37"/>
      <c r="E20" s="37"/>
      <c r="F20" s="37"/>
      <c r="G20" s="37"/>
      <c r="H20" s="37"/>
      <c r="I20" s="37"/>
      <c r="J20" s="37"/>
      <c r="K20" s="53"/>
      <c r="L20" s="37"/>
    </row>
    <row r="21" spans="1:12" ht="18.75" customHeight="1">
      <c r="A21" s="12" t="s">
        <v>177</v>
      </c>
      <c r="B21" s="14"/>
      <c r="C21" s="9"/>
      <c r="D21" s="44">
        <v>0</v>
      </c>
      <c r="E21" s="103"/>
      <c r="F21" s="44">
        <v>0</v>
      </c>
      <c r="G21" s="103"/>
      <c r="H21" s="44">
        <v>0</v>
      </c>
      <c r="I21" s="37"/>
      <c r="J21" s="37">
        <f>'PL9m_7,8'!J66</f>
        <v>77063</v>
      </c>
      <c r="K21" s="53"/>
      <c r="L21" s="44">
        <f>SUM(D21:J21)</f>
        <v>77063</v>
      </c>
    </row>
    <row r="22" spans="1:12" ht="18.75" customHeight="1">
      <c r="A22" s="49" t="s">
        <v>174</v>
      </c>
      <c r="B22" s="120">
        <v>8</v>
      </c>
      <c r="C22" s="9"/>
      <c r="D22" s="59">
        <v>0</v>
      </c>
      <c r="E22" s="103"/>
      <c r="F22" s="59">
        <v>0</v>
      </c>
      <c r="G22" s="103"/>
      <c r="H22" s="59">
        <v>0</v>
      </c>
      <c r="I22" s="37"/>
      <c r="J22" s="59">
        <v>-27680</v>
      </c>
      <c r="K22" s="53"/>
      <c r="L22" s="59">
        <f>SUM(D22:J22)</f>
        <v>-27680</v>
      </c>
    </row>
    <row r="23" spans="1:12" ht="18.75" customHeight="1" thickBot="1">
      <c r="A23" s="16" t="str">
        <f>'SH 9'!A35</f>
        <v>Balance as at September 30, 2020</v>
      </c>
      <c r="C23" s="9"/>
      <c r="D23" s="34">
        <f>D21+D19+D22</f>
        <v>692007</v>
      </c>
      <c r="E23" s="37"/>
      <c r="F23" s="34">
        <f>F21+F19+F22</f>
        <v>274137</v>
      </c>
      <c r="G23" s="37"/>
      <c r="H23" s="34">
        <f>H21+H19+H22</f>
        <v>34083</v>
      </c>
      <c r="I23" s="37"/>
      <c r="J23" s="34">
        <f>J21+J19+J22</f>
        <v>140685</v>
      </c>
      <c r="K23" s="53"/>
      <c r="L23" s="34">
        <f>L21+L19+L22</f>
        <v>1140912</v>
      </c>
    </row>
    <row r="24" spans="1:12" ht="18.75" customHeight="1" thickTop="1">
      <c r="C24" s="9"/>
      <c r="D24" s="19"/>
      <c r="E24" s="37"/>
      <c r="F24" s="19"/>
      <c r="G24" s="37"/>
      <c r="H24" s="19"/>
      <c r="I24" s="37"/>
      <c r="J24" s="19"/>
      <c r="K24" s="53"/>
      <c r="L24" s="19"/>
    </row>
    <row r="25" spans="1:12" ht="18.75" customHeight="1">
      <c r="D25" s="133"/>
      <c r="E25" s="133"/>
      <c r="F25" s="133"/>
      <c r="G25" s="133"/>
      <c r="H25" s="133"/>
      <c r="I25" s="133"/>
      <c r="J25" s="133"/>
      <c r="K25" s="62"/>
      <c r="L25" s="62"/>
    </row>
    <row r="26" spans="1:12" ht="18.75" customHeight="1">
      <c r="D26" s="134"/>
      <c r="F26" s="134"/>
      <c r="H26" s="134"/>
      <c r="J26" s="134"/>
    </row>
  </sheetData>
  <mergeCells count="3">
    <mergeCell ref="H6:J6"/>
    <mergeCell ref="A1:H1"/>
    <mergeCell ref="D5:L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85" firstPageNumber="10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28"/>
  <sheetViews>
    <sheetView topLeftCell="A28" zoomScale="136" zoomScaleNormal="136" zoomScaleSheetLayoutView="117" workbookViewId="0">
      <selection activeCell="D35" sqref="D35"/>
    </sheetView>
  </sheetViews>
  <sheetFormatPr defaultColWidth="9.140625" defaultRowHeight="18.75" customHeight="1"/>
  <cols>
    <col min="1" max="1" width="2.140625" style="19" customWidth="1"/>
    <col min="2" max="2" width="2" style="19" customWidth="1"/>
    <col min="3" max="3" width="2.140625" style="19" customWidth="1"/>
    <col min="4" max="4" width="42" style="19" customWidth="1"/>
    <col min="5" max="5" width="6.42578125" style="19" customWidth="1"/>
    <col min="6" max="6" width="1.140625" style="19" customWidth="1"/>
    <col min="7" max="7" width="11.42578125" style="20" customWidth="1"/>
    <col min="8" max="8" width="1.28515625" style="20" customWidth="1"/>
    <col min="9" max="9" width="11.42578125" style="20" customWidth="1"/>
    <col min="10" max="10" width="1.28515625" style="20" customWidth="1"/>
    <col min="11" max="11" width="11.42578125" style="20" customWidth="1"/>
    <col min="12" max="12" width="1.28515625" style="20" customWidth="1"/>
    <col min="13" max="13" width="11.42578125" style="20" customWidth="1"/>
    <col min="14" max="16384" width="9.140625" style="19"/>
  </cols>
  <sheetData>
    <row r="1" spans="1:13" ht="18.600000000000001" customHeight="1">
      <c r="A1" s="190" t="s">
        <v>44</v>
      </c>
      <c r="B1" s="190"/>
      <c r="C1" s="190"/>
      <c r="D1" s="190"/>
      <c r="E1" s="190"/>
      <c r="F1" s="190"/>
      <c r="G1" s="190"/>
      <c r="H1" s="190"/>
      <c r="I1" s="190"/>
      <c r="K1" s="42"/>
      <c r="L1" s="42"/>
      <c r="M1" s="85" t="s">
        <v>90</v>
      </c>
    </row>
    <row r="2" spans="1:13" ht="18.600000000000001" customHeight="1">
      <c r="A2" s="157" t="s">
        <v>49</v>
      </c>
      <c r="B2" s="157"/>
      <c r="C2" s="157"/>
      <c r="D2" s="157"/>
      <c r="E2" s="157"/>
      <c r="F2" s="167"/>
      <c r="G2" s="63"/>
      <c r="H2" s="63"/>
      <c r="I2" s="63"/>
      <c r="K2" s="42"/>
      <c r="L2" s="42"/>
      <c r="M2" s="98" t="s">
        <v>85</v>
      </c>
    </row>
    <row r="3" spans="1:13" ht="18.600000000000001" customHeight="1">
      <c r="A3" s="157" t="s">
        <v>33</v>
      </c>
      <c r="B3" s="157"/>
      <c r="C3" s="157"/>
      <c r="D3" s="157"/>
      <c r="E3" s="157"/>
      <c r="F3" s="167"/>
    </row>
    <row r="4" spans="1:13" ht="18.600000000000001" customHeight="1">
      <c r="A4" s="157" t="str">
        <f>'SH 10'!A3</f>
        <v>FOR THE NINE-MONTH PERIODS ENDED SEPTEMBER 30, 2020 AND 2019</v>
      </c>
      <c r="B4" s="157"/>
      <c r="C4" s="157"/>
      <c r="D4" s="157"/>
    </row>
    <row r="5" spans="1:13" ht="2.25" customHeight="1">
      <c r="A5" s="157"/>
      <c r="B5" s="157"/>
      <c r="C5" s="157"/>
      <c r="D5" s="157"/>
    </row>
    <row r="6" spans="1:13" ht="18.600000000000001" customHeight="1">
      <c r="A6" s="157"/>
      <c r="B6" s="157"/>
      <c r="C6" s="157"/>
      <c r="D6" s="157"/>
      <c r="G6" s="195" t="s">
        <v>25</v>
      </c>
      <c r="H6" s="195"/>
      <c r="I6" s="195"/>
      <c r="J6" s="195"/>
      <c r="K6" s="195"/>
      <c r="L6" s="195"/>
      <c r="M6" s="195"/>
    </row>
    <row r="7" spans="1:13" ht="18.600000000000001" customHeight="1">
      <c r="A7" s="157"/>
      <c r="B7" s="157"/>
      <c r="C7" s="157"/>
      <c r="D7" s="157"/>
      <c r="G7" s="196" t="s">
        <v>6</v>
      </c>
      <c r="H7" s="196"/>
      <c r="I7" s="196"/>
      <c r="J7" s="64"/>
      <c r="K7" s="196" t="s">
        <v>21</v>
      </c>
      <c r="L7" s="196"/>
      <c r="M7" s="196"/>
    </row>
    <row r="8" spans="1:13" ht="18.600000000000001" customHeight="1">
      <c r="G8" s="195" t="s">
        <v>20</v>
      </c>
      <c r="H8" s="195"/>
      <c r="I8" s="195"/>
      <c r="J8" s="158"/>
      <c r="K8" s="195" t="s">
        <v>20</v>
      </c>
      <c r="L8" s="195"/>
      <c r="M8" s="195"/>
    </row>
    <row r="9" spans="1:13" ht="18.75" customHeight="1">
      <c r="F9" s="24"/>
      <c r="G9" s="117" t="str">
        <f>'PL9m_7,8'!F9</f>
        <v>2020</v>
      </c>
      <c r="H9" s="25"/>
      <c r="I9" s="117" t="str">
        <f>'PL9m_7,8'!H9</f>
        <v>2019</v>
      </c>
      <c r="J9" s="25"/>
      <c r="K9" s="117" t="str">
        <f>G9</f>
        <v>2020</v>
      </c>
      <c r="L9" s="25"/>
      <c r="M9" s="117" t="str">
        <f>I9</f>
        <v>2019</v>
      </c>
    </row>
    <row r="10" spans="1:13" ht="18.600000000000001" customHeight="1">
      <c r="A10" s="157" t="s">
        <v>19</v>
      </c>
      <c r="B10" s="157"/>
      <c r="C10" s="157"/>
      <c r="D10" s="157"/>
      <c r="E10" s="43"/>
      <c r="F10" s="43"/>
      <c r="G10" s="44"/>
      <c r="H10" s="44"/>
      <c r="I10" s="44"/>
      <c r="J10" s="44"/>
      <c r="K10" s="44"/>
      <c r="L10" s="44"/>
      <c r="M10" s="45"/>
    </row>
    <row r="11" spans="1:13" ht="18.600000000000001" customHeight="1">
      <c r="A11" s="35" t="s">
        <v>208</v>
      </c>
      <c r="B11" s="35"/>
      <c r="C11" s="35"/>
      <c r="D11" s="35"/>
      <c r="E11" s="43"/>
      <c r="F11" s="43"/>
      <c r="G11" s="61">
        <f>'PL9m_7,8'!F36</f>
        <v>70334</v>
      </c>
      <c r="H11" s="61"/>
      <c r="I11" s="61">
        <f>'PL9m_7,8'!H36</f>
        <v>37498</v>
      </c>
      <c r="J11" s="61"/>
      <c r="K11" s="61">
        <f>'PL9m_7,8'!J36</f>
        <v>77063</v>
      </c>
      <c r="L11" s="61"/>
      <c r="M11" s="61">
        <f>'PL9m_7,8'!L36</f>
        <v>28442</v>
      </c>
    </row>
    <row r="12" spans="1:13" ht="18.600000000000001" customHeight="1">
      <c r="A12" s="35" t="s">
        <v>81</v>
      </c>
      <c r="B12" s="35"/>
      <c r="C12" s="35"/>
      <c r="D12" s="35"/>
      <c r="E12" s="43"/>
      <c r="F12" s="43"/>
      <c r="G12" s="61"/>
      <c r="H12" s="61"/>
      <c r="I12" s="61"/>
      <c r="J12" s="61"/>
      <c r="K12" s="61"/>
      <c r="L12" s="61"/>
      <c r="M12" s="61"/>
    </row>
    <row r="13" spans="1:13" ht="18.600000000000001" customHeight="1">
      <c r="A13" s="35"/>
      <c r="B13" s="35" t="s">
        <v>262</v>
      </c>
      <c r="C13" s="35"/>
      <c r="D13" s="35"/>
      <c r="E13" s="43"/>
      <c r="F13" s="43"/>
      <c r="G13" s="19"/>
      <c r="H13" s="19"/>
      <c r="I13" s="19"/>
      <c r="J13" s="19"/>
      <c r="K13" s="19"/>
      <c r="L13" s="19"/>
      <c r="M13" s="19"/>
    </row>
    <row r="14" spans="1:13" ht="18.600000000000001" customHeight="1">
      <c r="A14" s="35"/>
      <c r="B14" s="35"/>
      <c r="C14" s="35" t="s">
        <v>263</v>
      </c>
      <c r="D14" s="35"/>
      <c r="E14" s="43"/>
      <c r="F14" s="43"/>
      <c r="G14" s="61">
        <v>10928</v>
      </c>
      <c r="H14" s="61"/>
      <c r="I14" s="61">
        <v>545</v>
      </c>
      <c r="J14" s="61"/>
      <c r="K14" s="61">
        <v>1434</v>
      </c>
      <c r="L14" s="61"/>
      <c r="M14" s="61">
        <v>-993</v>
      </c>
    </row>
    <row r="15" spans="1:13" ht="18.600000000000001" customHeight="1">
      <c r="A15" s="35"/>
      <c r="B15" s="35" t="s">
        <v>142</v>
      </c>
      <c r="C15" s="35"/>
      <c r="D15" s="35"/>
      <c r="E15" s="43"/>
      <c r="F15" s="43"/>
      <c r="G15" s="60"/>
      <c r="H15" s="60"/>
      <c r="I15" s="60"/>
      <c r="J15" s="60"/>
      <c r="K15" s="60"/>
      <c r="L15" s="60"/>
      <c r="M15" s="60"/>
    </row>
    <row r="16" spans="1:13" ht="18.600000000000001" customHeight="1">
      <c r="A16" s="35"/>
      <c r="B16" s="35" t="s">
        <v>143</v>
      </c>
      <c r="C16" s="35" t="s">
        <v>144</v>
      </c>
      <c r="D16" s="35"/>
      <c r="E16" s="43"/>
      <c r="F16" s="43"/>
      <c r="G16" s="61">
        <v>4891</v>
      </c>
      <c r="H16" s="61"/>
      <c r="I16" s="61">
        <v>1700</v>
      </c>
      <c r="J16" s="61"/>
      <c r="K16" s="61">
        <v>-3825</v>
      </c>
      <c r="L16" s="61"/>
      <c r="M16" s="61">
        <v>155</v>
      </c>
    </row>
    <row r="17" spans="1:13" ht="18.600000000000001" customHeight="1">
      <c r="A17" s="35"/>
      <c r="B17" s="35" t="s">
        <v>145</v>
      </c>
      <c r="C17" s="35"/>
      <c r="D17" s="35"/>
      <c r="E17" s="43"/>
      <c r="F17" s="43"/>
      <c r="G17" s="61">
        <v>120239</v>
      </c>
      <c r="H17" s="61"/>
      <c r="I17" s="61">
        <v>119088</v>
      </c>
      <c r="J17" s="61"/>
      <c r="K17" s="61">
        <v>67083</v>
      </c>
      <c r="L17" s="61"/>
      <c r="M17" s="61">
        <v>58283</v>
      </c>
    </row>
    <row r="18" spans="1:13" ht="18.600000000000001" customHeight="1">
      <c r="A18" s="35"/>
      <c r="B18" s="35" t="s">
        <v>175</v>
      </c>
      <c r="C18" s="35"/>
      <c r="D18" s="35"/>
      <c r="E18" s="43"/>
      <c r="F18" s="43"/>
      <c r="G18" s="61">
        <v>3611</v>
      </c>
      <c r="H18" s="61"/>
      <c r="I18" s="61">
        <v>0</v>
      </c>
      <c r="J18" s="61"/>
      <c r="K18" s="61">
        <v>0</v>
      </c>
      <c r="L18" s="61"/>
      <c r="M18" s="61">
        <v>0</v>
      </c>
    </row>
    <row r="19" spans="1:13" ht="18.600000000000001" customHeight="1">
      <c r="A19" s="35"/>
      <c r="B19" s="35" t="s">
        <v>264</v>
      </c>
      <c r="C19" s="35"/>
      <c r="D19" s="35"/>
      <c r="E19" s="43"/>
      <c r="F19" s="43"/>
      <c r="G19" s="61">
        <v>0</v>
      </c>
      <c r="H19" s="61"/>
      <c r="I19" s="61">
        <v>-154</v>
      </c>
      <c r="J19" s="61"/>
      <c r="K19" s="61">
        <v>0</v>
      </c>
      <c r="L19" s="61"/>
      <c r="M19" s="61">
        <v>0</v>
      </c>
    </row>
    <row r="20" spans="1:13" ht="18.600000000000001" customHeight="1">
      <c r="A20" s="35"/>
      <c r="B20" s="35" t="s">
        <v>236</v>
      </c>
      <c r="C20" s="35"/>
      <c r="D20" s="35"/>
      <c r="E20" s="43"/>
      <c r="F20" s="43"/>
      <c r="G20" s="61">
        <v>0</v>
      </c>
      <c r="H20" s="61"/>
      <c r="I20" s="61">
        <v>-369</v>
      </c>
      <c r="J20" s="61"/>
      <c r="K20" s="61">
        <v>0</v>
      </c>
      <c r="L20" s="61"/>
      <c r="M20" s="61">
        <v>0</v>
      </c>
    </row>
    <row r="21" spans="1:13" ht="18.600000000000001" customHeight="1">
      <c r="A21" s="35"/>
      <c r="B21" s="35" t="s">
        <v>218</v>
      </c>
      <c r="C21" s="35"/>
      <c r="D21" s="35"/>
      <c r="E21" s="43"/>
      <c r="F21" s="43"/>
      <c r="G21" s="93">
        <v>3645</v>
      </c>
      <c r="H21" s="61"/>
      <c r="I21" s="93">
        <v>-1152</v>
      </c>
      <c r="J21" s="61"/>
      <c r="K21" s="93">
        <v>1607</v>
      </c>
      <c r="L21" s="61"/>
      <c r="M21" s="93">
        <v>-1767</v>
      </c>
    </row>
    <row r="22" spans="1:13" ht="18.600000000000001" customHeight="1">
      <c r="A22" s="35"/>
      <c r="B22" s="35" t="s">
        <v>176</v>
      </c>
      <c r="C22" s="35"/>
      <c r="D22" s="35"/>
      <c r="E22" s="43"/>
      <c r="F22" s="43"/>
      <c r="G22" s="61">
        <v>5162</v>
      </c>
      <c r="H22" s="61"/>
      <c r="I22" s="61">
        <v>-1722</v>
      </c>
      <c r="J22" s="61"/>
      <c r="K22" s="93">
        <v>0</v>
      </c>
      <c r="L22" s="61"/>
      <c r="M22" s="93">
        <v>0</v>
      </c>
    </row>
    <row r="23" spans="1:13" ht="18.600000000000001" customHeight="1">
      <c r="A23" s="35"/>
      <c r="B23" s="35" t="s">
        <v>121</v>
      </c>
      <c r="C23" s="35"/>
      <c r="D23" s="35"/>
      <c r="E23" s="43"/>
      <c r="F23" s="43"/>
      <c r="G23" s="61">
        <v>-2395</v>
      </c>
      <c r="H23" s="61"/>
      <c r="I23" s="61">
        <v>-2393</v>
      </c>
      <c r="J23" s="60"/>
      <c r="K23" s="93">
        <v>0</v>
      </c>
      <c r="L23" s="60"/>
      <c r="M23" s="93">
        <v>0</v>
      </c>
    </row>
    <row r="24" spans="1:13" ht="18.600000000000001" customHeight="1">
      <c r="A24" s="35"/>
      <c r="B24" s="35" t="s">
        <v>241</v>
      </c>
      <c r="C24" s="35"/>
      <c r="D24" s="35"/>
      <c r="E24" s="43"/>
      <c r="F24" s="43"/>
      <c r="G24" s="93">
        <v>-7</v>
      </c>
      <c r="H24" s="61"/>
      <c r="I24" s="93">
        <v>-19</v>
      </c>
      <c r="J24" s="60"/>
      <c r="K24" s="60">
        <v>0</v>
      </c>
      <c r="L24" s="60"/>
      <c r="M24" s="60">
        <v>0</v>
      </c>
    </row>
    <row r="25" spans="1:13" ht="18.600000000000001" customHeight="1">
      <c r="A25" s="35"/>
      <c r="B25" s="35" t="s">
        <v>122</v>
      </c>
      <c r="C25" s="35"/>
      <c r="D25" s="35"/>
      <c r="E25" s="43"/>
      <c r="F25" s="43"/>
      <c r="G25" s="61">
        <v>3989</v>
      </c>
      <c r="H25" s="61"/>
      <c r="I25" s="61">
        <v>11427</v>
      </c>
      <c r="J25" s="61"/>
      <c r="K25" s="61">
        <v>2770</v>
      </c>
      <c r="L25" s="61"/>
      <c r="M25" s="61">
        <v>8708</v>
      </c>
    </row>
    <row r="26" spans="1:13" ht="18.600000000000001" customHeight="1">
      <c r="A26" s="35"/>
      <c r="B26" s="35" t="s">
        <v>123</v>
      </c>
      <c r="C26" s="35"/>
      <c r="D26" s="35"/>
      <c r="E26" s="43"/>
      <c r="F26" s="43"/>
      <c r="G26" s="61">
        <v>0</v>
      </c>
      <c r="H26" s="61"/>
      <c r="I26" s="61">
        <v>0</v>
      </c>
      <c r="J26" s="61"/>
      <c r="K26" s="93">
        <v>-46139</v>
      </c>
      <c r="L26" s="61"/>
      <c r="M26" s="93">
        <v>-30236</v>
      </c>
    </row>
    <row r="27" spans="1:13" ht="18.600000000000001" customHeight="1">
      <c r="A27" s="35"/>
      <c r="B27" s="35" t="s">
        <v>124</v>
      </c>
      <c r="C27" s="35"/>
      <c r="D27" s="35"/>
      <c r="E27" s="43"/>
      <c r="F27" s="43"/>
      <c r="G27" s="61">
        <v>-4830</v>
      </c>
      <c r="H27" s="61"/>
      <c r="I27" s="61">
        <v>-4469</v>
      </c>
      <c r="J27" s="61"/>
      <c r="K27" s="61">
        <v>-3357</v>
      </c>
      <c r="L27" s="61"/>
      <c r="M27" s="61">
        <v>-3602</v>
      </c>
    </row>
    <row r="28" spans="1:13" ht="18.600000000000001" customHeight="1">
      <c r="A28" s="35"/>
      <c r="B28" s="35" t="s">
        <v>125</v>
      </c>
      <c r="C28" s="35"/>
      <c r="D28" s="35"/>
      <c r="E28" s="43"/>
      <c r="F28" s="43"/>
      <c r="G28" s="61">
        <v>22085</v>
      </c>
      <c r="H28" s="61"/>
      <c r="I28" s="61">
        <v>30214</v>
      </c>
      <c r="J28" s="61"/>
      <c r="K28" s="61">
        <v>24987</v>
      </c>
      <c r="L28" s="61"/>
      <c r="M28" s="61">
        <v>26706</v>
      </c>
    </row>
    <row r="29" spans="1:13" ht="18.600000000000001" customHeight="1">
      <c r="A29" s="35"/>
      <c r="B29" s="35" t="s">
        <v>146</v>
      </c>
      <c r="C29" s="35"/>
      <c r="D29" s="35"/>
      <c r="E29" s="43"/>
      <c r="F29" s="43"/>
      <c r="G29" s="96">
        <v>13873</v>
      </c>
      <c r="H29" s="61"/>
      <c r="I29" s="96">
        <v>7502</v>
      </c>
      <c r="J29" s="61"/>
      <c r="K29" s="92">
        <v>3752</v>
      </c>
      <c r="L29" s="61"/>
      <c r="M29" s="92">
        <v>-4916</v>
      </c>
    </row>
    <row r="30" spans="1:13" ht="18.600000000000001" customHeight="1">
      <c r="A30" s="157"/>
      <c r="B30" s="157"/>
      <c r="C30" s="157"/>
      <c r="D30" s="157"/>
      <c r="E30" s="43"/>
      <c r="F30" s="43"/>
      <c r="G30" s="68">
        <f>SUM(G11:G29)</f>
        <v>251525</v>
      </c>
      <c r="H30" s="61"/>
      <c r="I30" s="68">
        <f>SUM(I11:I29)</f>
        <v>197696</v>
      </c>
      <c r="J30" s="61"/>
      <c r="K30" s="68">
        <f>SUM(K11:K29)</f>
        <v>125375</v>
      </c>
      <c r="L30" s="61"/>
      <c r="M30" s="68">
        <f>SUM(M11:M29)</f>
        <v>80780</v>
      </c>
    </row>
    <row r="31" spans="1:13" ht="18.600000000000001" customHeight="1">
      <c r="A31" s="157"/>
      <c r="B31" s="157" t="s">
        <v>126</v>
      </c>
      <c r="C31" s="157"/>
      <c r="D31" s="157"/>
      <c r="E31" s="43"/>
      <c r="F31" s="43"/>
      <c r="G31" s="68"/>
      <c r="H31" s="61"/>
      <c r="I31" s="68"/>
      <c r="J31" s="61"/>
      <c r="K31" s="68"/>
      <c r="L31" s="61"/>
      <c r="M31" s="68"/>
    </row>
    <row r="32" spans="1:13" ht="18.600000000000001" customHeight="1">
      <c r="A32" s="157"/>
      <c r="B32" s="157" t="s">
        <v>127</v>
      </c>
      <c r="C32" s="157"/>
      <c r="D32" s="157"/>
      <c r="E32" s="43"/>
      <c r="F32" s="43"/>
      <c r="G32" s="61"/>
      <c r="H32" s="61"/>
      <c r="I32" s="61"/>
      <c r="J32" s="61"/>
      <c r="K32" s="61"/>
      <c r="L32" s="61"/>
      <c r="M32" s="61"/>
    </row>
    <row r="33" spans="1:13" ht="18.600000000000001" customHeight="1">
      <c r="A33" s="35"/>
      <c r="B33" s="35" t="s">
        <v>266</v>
      </c>
      <c r="C33" s="35"/>
      <c r="D33" s="35"/>
      <c r="E33" s="43"/>
      <c r="F33" s="43"/>
      <c r="G33" s="61">
        <v>74556</v>
      </c>
      <c r="H33" s="61"/>
      <c r="I33" s="61">
        <v>-74260</v>
      </c>
      <c r="J33" s="61"/>
      <c r="K33" s="61">
        <v>56185</v>
      </c>
      <c r="L33" s="61"/>
      <c r="M33" s="61">
        <v>-59511</v>
      </c>
    </row>
    <row r="34" spans="1:13" ht="18.600000000000001" customHeight="1">
      <c r="A34" s="35"/>
      <c r="B34" s="35" t="s">
        <v>225</v>
      </c>
      <c r="C34" s="35"/>
      <c r="D34" s="35"/>
      <c r="E34" s="43"/>
      <c r="F34" s="43"/>
      <c r="G34" s="61">
        <v>17078</v>
      </c>
      <c r="H34" s="61"/>
      <c r="I34" s="61">
        <v>43539</v>
      </c>
      <c r="J34" s="61"/>
      <c r="K34" s="61">
        <v>12695</v>
      </c>
      <c r="L34" s="61"/>
      <c r="M34" s="61">
        <v>40486</v>
      </c>
    </row>
    <row r="35" spans="1:13" ht="18.600000000000001" customHeight="1">
      <c r="A35" s="35"/>
      <c r="B35" s="35" t="s">
        <v>128</v>
      </c>
      <c r="C35" s="35"/>
      <c r="D35" s="35"/>
      <c r="E35" s="43"/>
      <c r="F35" s="43"/>
      <c r="G35" s="61">
        <v>-15050</v>
      </c>
      <c r="H35" s="61"/>
      <c r="I35" s="61">
        <v>-15708</v>
      </c>
      <c r="J35" s="68"/>
      <c r="K35" s="68">
        <v>-9042</v>
      </c>
      <c r="L35" s="68"/>
      <c r="M35" s="68">
        <v>-7816</v>
      </c>
    </row>
    <row r="36" spans="1:13" ht="18.600000000000001" customHeight="1">
      <c r="A36" s="35"/>
      <c r="B36" s="35" t="s">
        <v>2</v>
      </c>
      <c r="C36" s="35"/>
      <c r="D36" s="35"/>
      <c r="E36" s="43"/>
      <c r="F36" s="43"/>
      <c r="G36" s="61">
        <v>692</v>
      </c>
      <c r="H36" s="61"/>
      <c r="I36" s="61">
        <v>1107</v>
      </c>
      <c r="J36" s="68"/>
      <c r="K36" s="94">
        <v>691</v>
      </c>
      <c r="L36" s="68"/>
      <c r="M36" s="94">
        <v>1107</v>
      </c>
    </row>
    <row r="37" spans="1:13" ht="18.600000000000001" customHeight="1">
      <c r="A37" s="35"/>
      <c r="B37" s="35" t="s">
        <v>83</v>
      </c>
      <c r="C37" s="35"/>
      <c r="D37" s="35"/>
      <c r="E37" s="43"/>
      <c r="F37" s="43"/>
      <c r="G37" s="93">
        <v>2</v>
      </c>
      <c r="H37" s="61"/>
      <c r="I37" s="93">
        <v>-1508</v>
      </c>
      <c r="J37" s="68"/>
      <c r="K37" s="93">
        <v>0</v>
      </c>
      <c r="L37" s="68"/>
      <c r="M37" s="93">
        <v>0</v>
      </c>
    </row>
    <row r="38" spans="1:13" ht="18.600000000000001" customHeight="1">
      <c r="A38" s="35"/>
      <c r="B38" s="35"/>
      <c r="C38" s="35"/>
      <c r="D38" s="35"/>
      <c r="E38" s="43"/>
      <c r="F38" s="43"/>
      <c r="G38" s="93"/>
      <c r="H38" s="61"/>
      <c r="I38" s="93"/>
      <c r="J38" s="68"/>
      <c r="K38" s="93"/>
      <c r="L38" s="68"/>
      <c r="M38" s="93"/>
    </row>
    <row r="39" spans="1:13" ht="18.75" customHeight="1">
      <c r="A39" s="190" t="s">
        <v>44</v>
      </c>
      <c r="B39" s="190"/>
      <c r="C39" s="190"/>
      <c r="D39" s="190"/>
      <c r="E39" s="190"/>
      <c r="F39" s="190"/>
      <c r="G39" s="190"/>
      <c r="H39" s="190"/>
      <c r="I39" s="190"/>
      <c r="K39" s="42"/>
      <c r="L39" s="42"/>
      <c r="M39" s="85" t="s">
        <v>90</v>
      </c>
    </row>
    <row r="40" spans="1:13" ht="18.75" customHeight="1">
      <c r="A40" s="157" t="s">
        <v>49</v>
      </c>
      <c r="B40" s="157"/>
      <c r="C40" s="157"/>
      <c r="D40" s="157"/>
      <c r="E40" s="157"/>
      <c r="F40" s="167"/>
      <c r="G40" s="63"/>
      <c r="H40" s="63"/>
      <c r="I40" s="63"/>
      <c r="K40" s="42"/>
      <c r="L40" s="42"/>
      <c r="M40" s="98" t="s">
        <v>85</v>
      </c>
    </row>
    <row r="41" spans="1:13" ht="18.75" customHeight="1">
      <c r="A41" s="157" t="s">
        <v>34</v>
      </c>
      <c r="B41" s="157"/>
      <c r="C41" s="157"/>
      <c r="D41" s="157"/>
      <c r="E41" s="157"/>
      <c r="F41" s="167"/>
    </row>
    <row r="42" spans="1:13" ht="18.75" customHeight="1">
      <c r="A42" s="157" t="str">
        <f>A4</f>
        <v>FOR THE NINE-MONTH PERIODS ENDED SEPTEMBER 30, 2020 AND 2019</v>
      </c>
      <c r="B42" s="157"/>
      <c r="C42" s="157"/>
      <c r="D42" s="157"/>
    </row>
    <row r="43" spans="1:13" ht="9" customHeight="1">
      <c r="A43" s="157"/>
      <c r="B43" s="157"/>
      <c r="C43" s="157"/>
      <c r="D43" s="157"/>
    </row>
    <row r="44" spans="1:13" ht="18.75" customHeight="1">
      <c r="A44" s="157"/>
      <c r="B44" s="157"/>
      <c r="C44" s="157"/>
      <c r="D44" s="157"/>
      <c r="G44" s="195" t="s">
        <v>25</v>
      </c>
      <c r="H44" s="195"/>
      <c r="I44" s="195"/>
      <c r="J44" s="195"/>
      <c r="K44" s="195"/>
      <c r="L44" s="195"/>
      <c r="M44" s="195"/>
    </row>
    <row r="45" spans="1:13" ht="18.75" customHeight="1">
      <c r="A45" s="157"/>
      <c r="B45" s="157"/>
      <c r="C45" s="157"/>
      <c r="D45" s="157"/>
      <c r="G45" s="196" t="s">
        <v>6</v>
      </c>
      <c r="H45" s="196"/>
      <c r="I45" s="196"/>
      <c r="J45" s="64"/>
      <c r="K45" s="197" t="s">
        <v>21</v>
      </c>
      <c r="L45" s="197"/>
      <c r="M45" s="197"/>
    </row>
    <row r="46" spans="1:13" ht="18.75" customHeight="1">
      <c r="G46" s="195" t="s">
        <v>20</v>
      </c>
      <c r="H46" s="195"/>
      <c r="I46" s="195"/>
      <c r="J46" s="158"/>
      <c r="K46" s="195" t="s">
        <v>20</v>
      </c>
      <c r="L46" s="195"/>
      <c r="M46" s="195"/>
    </row>
    <row r="47" spans="1:13" ht="18.75" customHeight="1">
      <c r="F47" s="24"/>
      <c r="G47" s="99" t="str">
        <f>'PL9m_7,8'!F9</f>
        <v>2020</v>
      </c>
      <c r="H47" s="25"/>
      <c r="I47" s="100" t="str">
        <f>'PL9m_7,8'!H9</f>
        <v>2019</v>
      </c>
      <c r="J47" s="25"/>
      <c r="K47" s="99" t="str">
        <f>'PL9m_7,8'!F9</f>
        <v>2020</v>
      </c>
      <c r="L47" s="25"/>
      <c r="M47" s="100" t="str">
        <f>'PL9m_7,8'!H9</f>
        <v>2019</v>
      </c>
    </row>
    <row r="48" spans="1:13" ht="18.600000000000001" customHeight="1">
      <c r="A48" s="157"/>
      <c r="B48" s="157" t="s">
        <v>129</v>
      </c>
      <c r="C48" s="157"/>
      <c r="D48" s="157"/>
      <c r="E48" s="43"/>
      <c r="F48" s="43"/>
      <c r="G48" s="61"/>
      <c r="H48" s="61"/>
      <c r="I48" s="61"/>
      <c r="J48" s="68"/>
      <c r="K48" s="93"/>
      <c r="L48" s="68"/>
      <c r="M48" s="93"/>
    </row>
    <row r="49" spans="1:16" ht="18.600000000000001" customHeight="1">
      <c r="A49" s="35"/>
      <c r="B49" s="35" t="s">
        <v>226</v>
      </c>
      <c r="C49" s="35"/>
      <c r="D49" s="35"/>
      <c r="E49" s="43"/>
      <c r="F49" s="43"/>
      <c r="G49" s="61">
        <v>-61983</v>
      </c>
      <c r="H49" s="61"/>
      <c r="I49" s="61">
        <v>59723</v>
      </c>
      <c r="J49" s="68"/>
      <c r="K49" s="68">
        <v>-17181</v>
      </c>
      <c r="L49" s="68"/>
      <c r="M49" s="68">
        <v>64624</v>
      </c>
    </row>
    <row r="50" spans="1:16" ht="18.600000000000001" customHeight="1">
      <c r="A50" s="35"/>
      <c r="B50" s="35" t="s">
        <v>227</v>
      </c>
      <c r="C50" s="35"/>
      <c r="D50" s="35"/>
      <c r="E50" s="43"/>
      <c r="F50" s="43"/>
      <c r="G50" s="68">
        <v>-21439</v>
      </c>
      <c r="H50" s="68"/>
      <c r="I50" s="68">
        <v>-3180</v>
      </c>
      <c r="J50" s="68"/>
      <c r="K50" s="68">
        <v>-17839</v>
      </c>
      <c r="L50" s="68"/>
      <c r="M50" s="68">
        <v>-6295</v>
      </c>
    </row>
    <row r="51" spans="1:16" ht="18.600000000000001" customHeight="1">
      <c r="A51" s="35"/>
      <c r="B51" s="35" t="s">
        <v>130</v>
      </c>
      <c r="C51" s="35"/>
      <c r="D51" s="35"/>
      <c r="G51" s="68">
        <v>-1785</v>
      </c>
      <c r="H51" s="19"/>
      <c r="I51" s="68">
        <v>-924</v>
      </c>
      <c r="J51" s="19"/>
      <c r="K51" s="68">
        <v>-1609</v>
      </c>
      <c r="L51" s="19"/>
      <c r="M51" s="68">
        <v>-924</v>
      </c>
    </row>
    <row r="52" spans="1:16" ht="18.600000000000001" customHeight="1">
      <c r="A52" s="19" t="s">
        <v>69</v>
      </c>
      <c r="E52" s="43"/>
      <c r="F52" s="43"/>
      <c r="G52" s="108">
        <f>SUM(G30:G51)</f>
        <v>243596</v>
      </c>
      <c r="H52" s="68"/>
      <c r="I52" s="108">
        <f>SUM(I30:I51)</f>
        <v>206485</v>
      </c>
      <c r="J52" s="68"/>
      <c r="K52" s="108">
        <f>SUM(K30:K51)</f>
        <v>149275</v>
      </c>
      <c r="L52" s="61"/>
      <c r="M52" s="108">
        <f>SUM(M30:M51)</f>
        <v>112451</v>
      </c>
    </row>
    <row r="53" spans="1:16" ht="18.600000000000001" customHeight="1">
      <c r="A53" s="35" t="s">
        <v>105</v>
      </c>
      <c r="B53" s="35" t="s">
        <v>131</v>
      </c>
      <c r="C53" s="35"/>
      <c r="D53" s="35"/>
      <c r="E53" s="43"/>
      <c r="F53" s="43"/>
      <c r="G53" s="92">
        <v>-11173</v>
      </c>
      <c r="H53" s="61"/>
      <c r="I53" s="92">
        <v>-8443</v>
      </c>
      <c r="J53" s="61"/>
      <c r="K53" s="92">
        <v>0</v>
      </c>
      <c r="L53" s="61"/>
      <c r="M53" s="92">
        <v>0</v>
      </c>
    </row>
    <row r="54" spans="1:16" ht="18.600000000000001" customHeight="1">
      <c r="A54" s="157" t="s">
        <v>154</v>
      </c>
      <c r="B54" s="157"/>
      <c r="C54" s="157"/>
      <c r="D54" s="157"/>
      <c r="E54" s="43"/>
      <c r="F54" s="43"/>
      <c r="G54" s="96">
        <f>SUM(G52:G53)</f>
        <v>232423</v>
      </c>
      <c r="H54" s="61"/>
      <c r="I54" s="96">
        <f>SUM(I52:I53)</f>
        <v>198042</v>
      </c>
      <c r="J54" s="61"/>
      <c r="K54" s="96">
        <f>SUM(K52:K53)</f>
        <v>149275</v>
      </c>
      <c r="L54" s="61"/>
      <c r="M54" s="96">
        <f>SUM(M52:M53)</f>
        <v>112451</v>
      </c>
    </row>
    <row r="55" spans="1:16" ht="9" customHeight="1">
      <c r="A55" s="182"/>
      <c r="B55" s="182"/>
      <c r="C55" s="182"/>
      <c r="D55" s="182"/>
      <c r="E55" s="43"/>
      <c r="F55" s="43"/>
      <c r="G55" s="44"/>
      <c r="H55" s="42"/>
      <c r="I55" s="44"/>
      <c r="J55" s="42"/>
      <c r="K55" s="44"/>
      <c r="L55" s="42"/>
      <c r="M55" s="44"/>
    </row>
    <row r="56" spans="1:16" ht="18.75" customHeight="1">
      <c r="A56" s="157" t="s">
        <v>18</v>
      </c>
      <c r="B56" s="157"/>
      <c r="C56" s="157"/>
      <c r="D56" s="157"/>
      <c r="F56" s="43"/>
      <c r="G56" s="44"/>
      <c r="H56" s="44"/>
      <c r="I56" s="44"/>
      <c r="J56" s="44"/>
      <c r="K56" s="44"/>
      <c r="L56" s="44"/>
      <c r="M56" s="44"/>
    </row>
    <row r="57" spans="1:16" ht="18.75" customHeight="1">
      <c r="A57" s="35" t="s">
        <v>35</v>
      </c>
      <c r="B57" s="35"/>
      <c r="C57" s="35"/>
      <c r="D57" s="35"/>
      <c r="F57" s="43"/>
      <c r="G57" s="93">
        <v>380</v>
      </c>
      <c r="H57" s="61"/>
      <c r="I57" s="93">
        <v>2189</v>
      </c>
      <c r="J57" s="61"/>
      <c r="K57" s="61">
        <v>3488</v>
      </c>
      <c r="L57" s="61"/>
      <c r="M57" s="61">
        <v>3580</v>
      </c>
    </row>
    <row r="58" spans="1:16" ht="18.75" customHeight="1">
      <c r="A58" s="35" t="s">
        <v>242</v>
      </c>
      <c r="B58" s="35"/>
      <c r="C58" s="35"/>
      <c r="D58" s="35"/>
      <c r="F58" s="43"/>
      <c r="G58" s="93">
        <v>0</v>
      </c>
      <c r="H58" s="61"/>
      <c r="I58" s="93">
        <v>198</v>
      </c>
      <c r="J58" s="61"/>
      <c r="K58" s="109">
        <v>0</v>
      </c>
      <c r="L58" s="61"/>
      <c r="M58" s="109">
        <v>3</v>
      </c>
    </row>
    <row r="59" spans="1:16" ht="18.75" customHeight="1">
      <c r="A59" s="35" t="s">
        <v>147</v>
      </c>
      <c r="B59" s="35"/>
      <c r="C59" s="35"/>
      <c r="D59" s="35"/>
      <c r="F59" s="43"/>
      <c r="G59" s="93">
        <v>0</v>
      </c>
      <c r="H59" s="61"/>
      <c r="I59" s="93">
        <v>2088</v>
      </c>
      <c r="J59" s="61"/>
      <c r="K59" s="109">
        <v>0</v>
      </c>
      <c r="L59" s="61"/>
      <c r="M59" s="109">
        <v>0</v>
      </c>
    </row>
    <row r="60" spans="1:16" ht="18.75" customHeight="1">
      <c r="A60" s="35" t="s">
        <v>219</v>
      </c>
      <c r="C60" s="35"/>
      <c r="D60" s="35"/>
      <c r="F60" s="43"/>
      <c r="G60" s="93">
        <v>-7750</v>
      </c>
      <c r="H60" s="61"/>
      <c r="I60" s="93">
        <v>-26390</v>
      </c>
      <c r="J60" s="61"/>
      <c r="K60" s="109">
        <v>32100</v>
      </c>
      <c r="L60" s="61"/>
      <c r="M60" s="109">
        <v>-24600</v>
      </c>
    </row>
    <row r="61" spans="1:16" ht="18.75" customHeight="1">
      <c r="A61" s="35" t="s">
        <v>265</v>
      </c>
      <c r="B61" s="35"/>
      <c r="C61" s="35"/>
      <c r="D61" s="35"/>
      <c r="F61" s="43"/>
      <c r="G61" s="93">
        <v>0</v>
      </c>
      <c r="H61" s="61"/>
      <c r="I61" s="93">
        <v>0</v>
      </c>
      <c r="J61" s="61"/>
      <c r="K61" s="61">
        <v>46139</v>
      </c>
      <c r="L61" s="61"/>
      <c r="M61" s="61">
        <v>30236</v>
      </c>
    </row>
    <row r="62" spans="1:16" ht="18.75" customHeight="1">
      <c r="A62" s="35" t="s">
        <v>180</v>
      </c>
      <c r="B62" s="35"/>
      <c r="C62" s="35"/>
      <c r="D62" s="35"/>
      <c r="F62" s="43"/>
      <c r="G62" s="173"/>
      <c r="H62" s="61"/>
      <c r="I62" s="168"/>
      <c r="J62" s="61"/>
      <c r="K62" s="42"/>
      <c r="L62" s="61"/>
      <c r="M62" s="61"/>
    </row>
    <row r="63" spans="1:16" ht="18.75" customHeight="1">
      <c r="B63" s="35" t="s">
        <v>181</v>
      </c>
      <c r="C63" s="35"/>
      <c r="D63" s="35"/>
      <c r="F63" s="43"/>
      <c r="G63" s="93">
        <v>0</v>
      </c>
      <c r="H63" s="61"/>
      <c r="I63" s="93">
        <v>982</v>
      </c>
      <c r="J63" s="61"/>
      <c r="K63" s="109">
        <v>0</v>
      </c>
      <c r="L63" s="61"/>
      <c r="M63" s="109">
        <v>0</v>
      </c>
      <c r="P63" s="35"/>
    </row>
    <row r="64" spans="1:16" ht="18.75" customHeight="1">
      <c r="A64" s="35" t="s">
        <v>209</v>
      </c>
      <c r="B64" s="35"/>
      <c r="C64" s="35"/>
      <c r="D64" s="35"/>
      <c r="F64" s="43"/>
      <c r="G64" s="93">
        <v>5172</v>
      </c>
      <c r="H64" s="61"/>
      <c r="I64" s="93">
        <v>0</v>
      </c>
      <c r="J64" s="61"/>
      <c r="K64" s="109">
        <v>0</v>
      </c>
      <c r="L64" s="61"/>
      <c r="M64" s="109">
        <v>0</v>
      </c>
      <c r="P64" s="35"/>
    </row>
    <row r="65" spans="1:16" ht="18.75" customHeight="1">
      <c r="A65" s="35" t="s">
        <v>210</v>
      </c>
      <c r="B65" s="35"/>
      <c r="C65" s="35"/>
      <c r="D65" s="35"/>
      <c r="E65" s="120"/>
      <c r="F65" s="43"/>
      <c r="G65" s="93">
        <v>-11368</v>
      </c>
      <c r="H65" s="61"/>
      <c r="I65" s="93">
        <v>-2451</v>
      </c>
      <c r="J65" s="61"/>
      <c r="K65" s="109">
        <v>-8877</v>
      </c>
      <c r="L65" s="61"/>
      <c r="M65" s="109">
        <v>-1475</v>
      </c>
      <c r="P65" s="35"/>
    </row>
    <row r="66" spans="1:16" ht="18.75" customHeight="1">
      <c r="A66" s="35" t="s">
        <v>158</v>
      </c>
      <c r="B66" s="35"/>
      <c r="C66" s="35"/>
      <c r="D66" s="35"/>
      <c r="E66" s="43"/>
      <c r="F66" s="43"/>
      <c r="G66" s="93">
        <v>0</v>
      </c>
      <c r="H66" s="61"/>
      <c r="I66" s="93">
        <v>-6326</v>
      </c>
      <c r="J66" s="60"/>
      <c r="K66" s="60">
        <v>0</v>
      </c>
      <c r="L66" s="60"/>
      <c r="M66" s="60">
        <v>0</v>
      </c>
      <c r="P66" s="35" t="s">
        <v>113</v>
      </c>
    </row>
    <row r="67" spans="1:16" ht="18.75" customHeight="1">
      <c r="A67" s="35" t="s">
        <v>159</v>
      </c>
      <c r="B67" s="35"/>
      <c r="C67" s="35"/>
      <c r="D67" s="35"/>
      <c r="E67" s="43"/>
      <c r="F67" s="43"/>
      <c r="G67" s="93">
        <v>-97622</v>
      </c>
      <c r="H67" s="61"/>
      <c r="I67" s="93">
        <v>-86291</v>
      </c>
      <c r="J67" s="61"/>
      <c r="K67" s="61">
        <v>-92256</v>
      </c>
      <c r="L67" s="61"/>
      <c r="M67" s="61">
        <v>-52988</v>
      </c>
    </row>
    <row r="68" spans="1:16" ht="18.75" customHeight="1">
      <c r="A68" s="35" t="s">
        <v>237</v>
      </c>
      <c r="B68" s="35"/>
      <c r="C68" s="35"/>
      <c r="D68" s="35"/>
      <c r="E68" s="43"/>
      <c r="F68" s="43"/>
      <c r="G68" s="93">
        <v>0</v>
      </c>
      <c r="H68" s="61"/>
      <c r="I68" s="93">
        <v>369</v>
      </c>
      <c r="J68" s="61"/>
      <c r="K68" s="61">
        <v>0</v>
      </c>
      <c r="L68" s="61"/>
      <c r="M68" s="61">
        <v>0</v>
      </c>
    </row>
    <row r="69" spans="1:16" ht="18.75" customHeight="1">
      <c r="A69" s="35" t="s">
        <v>220</v>
      </c>
      <c r="B69" s="35"/>
      <c r="C69" s="35"/>
      <c r="D69" s="35"/>
      <c r="E69" s="43"/>
      <c r="F69" s="43"/>
      <c r="G69" s="93">
        <v>2983</v>
      </c>
      <c r="H69" s="61"/>
      <c r="I69" s="93">
        <v>5066</v>
      </c>
      <c r="J69" s="60"/>
      <c r="K69" s="60">
        <v>2119</v>
      </c>
      <c r="L69" s="60"/>
      <c r="M69" s="60">
        <v>5006</v>
      </c>
    </row>
    <row r="70" spans="1:16" ht="18.75" customHeight="1">
      <c r="A70" s="35" t="s">
        <v>98</v>
      </c>
      <c r="B70" s="35"/>
      <c r="C70" s="35"/>
      <c r="D70" s="35"/>
      <c r="E70" s="43"/>
      <c r="F70" s="43"/>
      <c r="G70" s="60">
        <v>-142</v>
      </c>
      <c r="H70" s="61"/>
      <c r="I70" s="60">
        <v>-759</v>
      </c>
      <c r="J70" s="61"/>
      <c r="K70" s="60">
        <v>-68</v>
      </c>
      <c r="L70" s="61"/>
      <c r="M70" s="60">
        <v>-711</v>
      </c>
    </row>
    <row r="71" spans="1:16" ht="18.600000000000001" customHeight="1">
      <c r="A71" s="19" t="s">
        <v>253</v>
      </c>
      <c r="B71" s="35"/>
      <c r="C71" s="35"/>
      <c r="D71" s="35"/>
      <c r="E71" s="43"/>
      <c r="F71" s="43"/>
      <c r="G71" s="61">
        <v>654</v>
      </c>
      <c r="H71" s="61"/>
      <c r="I71" s="61">
        <v>0</v>
      </c>
      <c r="J71" s="68"/>
      <c r="K71" s="68">
        <v>654</v>
      </c>
      <c r="L71" s="68"/>
      <c r="M71" s="68">
        <v>0</v>
      </c>
    </row>
    <row r="72" spans="1:16" ht="18.600000000000001" customHeight="1">
      <c r="A72" s="35" t="s">
        <v>240</v>
      </c>
      <c r="C72" s="35"/>
      <c r="D72" s="35"/>
      <c r="E72" s="43"/>
      <c r="F72" s="43"/>
      <c r="G72" s="93">
        <v>41</v>
      </c>
      <c r="H72" s="61"/>
      <c r="I72" s="93">
        <v>88</v>
      </c>
      <c r="J72" s="68"/>
      <c r="K72" s="93">
        <v>344</v>
      </c>
      <c r="L72" s="68"/>
      <c r="M72" s="93">
        <v>-59</v>
      </c>
    </row>
    <row r="73" spans="1:16" ht="18.75" customHeight="1">
      <c r="A73" s="181" t="s">
        <v>243</v>
      </c>
      <c r="B73" s="157"/>
      <c r="C73" s="157"/>
      <c r="D73" s="157"/>
      <c r="E73" s="43"/>
      <c r="F73" s="43"/>
      <c r="G73" s="65">
        <f>SUM(G57:G72)</f>
        <v>-107652</v>
      </c>
      <c r="H73" s="42"/>
      <c r="I73" s="65">
        <f>SUM(I57:I72)</f>
        <v>-111237</v>
      </c>
      <c r="J73" s="42"/>
      <c r="K73" s="65">
        <f>SUM(K57:K72)</f>
        <v>-16357</v>
      </c>
      <c r="L73" s="42"/>
      <c r="M73" s="65">
        <f>SUM(M57:M72)</f>
        <v>-41008</v>
      </c>
    </row>
    <row r="74" spans="1:16" ht="9" customHeight="1">
      <c r="A74" s="157"/>
      <c r="B74" s="157"/>
      <c r="C74" s="157"/>
      <c r="D74" s="157"/>
      <c r="E74" s="43"/>
      <c r="F74" s="43"/>
      <c r="G74" s="44"/>
      <c r="H74" s="42"/>
      <c r="I74" s="44"/>
      <c r="J74" s="42"/>
      <c r="K74" s="44"/>
      <c r="L74" s="42"/>
      <c r="M74" s="44"/>
    </row>
    <row r="75" spans="1:16" ht="9" customHeight="1">
      <c r="A75" s="157"/>
      <c r="B75" s="157"/>
      <c r="C75" s="157"/>
      <c r="D75" s="157"/>
      <c r="E75" s="43"/>
      <c r="F75" s="43"/>
      <c r="G75" s="44"/>
      <c r="H75" s="42"/>
      <c r="I75" s="44"/>
      <c r="J75" s="42"/>
      <c r="K75" s="44"/>
      <c r="L75" s="42"/>
      <c r="M75" s="44"/>
    </row>
    <row r="76" spans="1:16" ht="18.75" customHeight="1">
      <c r="A76" s="190"/>
      <c r="B76" s="190"/>
      <c r="C76" s="190"/>
      <c r="D76" s="190"/>
      <c r="E76" s="190"/>
      <c r="F76" s="190"/>
      <c r="G76" s="190"/>
      <c r="H76" s="190"/>
      <c r="I76" s="190"/>
      <c r="K76" s="42"/>
      <c r="L76" s="42"/>
      <c r="M76" s="85"/>
    </row>
    <row r="77" spans="1:16" ht="18.75" customHeight="1">
      <c r="A77" s="166"/>
      <c r="B77" s="166"/>
      <c r="C77" s="166"/>
      <c r="D77" s="166"/>
      <c r="E77" s="166"/>
      <c r="F77" s="167"/>
      <c r="G77" s="166"/>
      <c r="H77" s="166"/>
      <c r="I77" s="166"/>
      <c r="K77" s="42"/>
      <c r="L77" s="42"/>
      <c r="M77" s="85"/>
    </row>
    <row r="78" spans="1:16" ht="18.75" customHeight="1">
      <c r="A78" s="171"/>
      <c r="B78" s="171"/>
      <c r="C78" s="171"/>
      <c r="D78" s="171"/>
      <c r="E78" s="171"/>
      <c r="F78" s="171"/>
      <c r="G78" s="171"/>
      <c r="H78" s="171"/>
      <c r="I78" s="171"/>
      <c r="K78" s="42"/>
      <c r="L78" s="42"/>
      <c r="M78" s="85"/>
    </row>
    <row r="79" spans="1:16" ht="18.75" customHeight="1">
      <c r="A79" s="171"/>
      <c r="B79" s="171"/>
      <c r="C79" s="171"/>
      <c r="D79" s="171"/>
      <c r="E79" s="171"/>
      <c r="F79" s="171"/>
      <c r="G79" s="171"/>
      <c r="H79" s="171"/>
      <c r="I79" s="171"/>
      <c r="K79" s="42"/>
      <c r="L79" s="42"/>
      <c r="M79" s="85"/>
    </row>
    <row r="80" spans="1:16" ht="18.75" customHeight="1">
      <c r="A80" s="171"/>
      <c r="B80" s="171"/>
      <c r="C80" s="171"/>
      <c r="D80" s="171"/>
      <c r="E80" s="171"/>
      <c r="F80" s="171"/>
      <c r="G80" s="171"/>
      <c r="H80" s="171"/>
      <c r="I80" s="171"/>
      <c r="K80" s="42"/>
      <c r="L80" s="42"/>
      <c r="M80" s="85"/>
    </row>
    <row r="81" spans="1:13" ht="18.75" customHeight="1">
      <c r="A81" s="182"/>
      <c r="B81" s="182"/>
      <c r="C81" s="182"/>
      <c r="D81" s="182"/>
      <c r="E81" s="182"/>
      <c r="F81" s="182"/>
      <c r="G81" s="182"/>
      <c r="H81" s="182"/>
      <c r="I81" s="182"/>
      <c r="K81" s="42"/>
      <c r="L81" s="42"/>
      <c r="M81" s="85"/>
    </row>
    <row r="82" spans="1:13" ht="18.75" customHeight="1">
      <c r="A82" s="182"/>
      <c r="B82" s="182"/>
      <c r="C82" s="182"/>
      <c r="D82" s="182"/>
      <c r="E82" s="182"/>
      <c r="F82" s="182"/>
      <c r="G82" s="182"/>
      <c r="H82" s="182"/>
      <c r="I82" s="182"/>
      <c r="K82" s="42"/>
      <c r="L82" s="42"/>
      <c r="M82" s="85"/>
    </row>
    <row r="83" spans="1:13" ht="18.75" customHeight="1">
      <c r="A83" s="182"/>
      <c r="B83" s="182"/>
      <c r="C83" s="182"/>
      <c r="D83" s="182"/>
      <c r="E83" s="182"/>
      <c r="F83" s="182"/>
      <c r="G83" s="182"/>
      <c r="H83" s="182"/>
      <c r="I83" s="182"/>
      <c r="K83" s="42"/>
      <c r="L83" s="42"/>
      <c r="M83" s="85"/>
    </row>
    <row r="84" spans="1:13" ht="18.75" customHeight="1">
      <c r="A84" s="182"/>
      <c r="B84" s="182"/>
      <c r="C84" s="182"/>
      <c r="D84" s="182"/>
      <c r="E84" s="182"/>
      <c r="F84" s="182"/>
      <c r="G84" s="182"/>
      <c r="H84" s="182"/>
      <c r="I84" s="182"/>
      <c r="K84" s="42"/>
      <c r="L84" s="42"/>
      <c r="M84" s="85"/>
    </row>
    <row r="85" spans="1:13" ht="18.75" customHeight="1">
      <c r="A85" s="187"/>
      <c r="B85" s="187"/>
      <c r="C85" s="187"/>
      <c r="D85" s="187"/>
      <c r="E85" s="187"/>
      <c r="F85" s="187"/>
      <c r="G85" s="187"/>
      <c r="H85" s="187"/>
      <c r="I85" s="187"/>
      <c r="K85" s="42"/>
      <c r="L85" s="42"/>
      <c r="M85" s="85"/>
    </row>
    <row r="86" spans="1:13" ht="18.75" customHeight="1">
      <c r="A86" s="187"/>
      <c r="B86" s="187"/>
      <c r="C86" s="187"/>
      <c r="D86" s="187"/>
      <c r="E86" s="187"/>
      <c r="F86" s="187"/>
      <c r="G86" s="187"/>
      <c r="H86" s="187"/>
      <c r="I86" s="187"/>
      <c r="K86" s="42"/>
      <c r="L86" s="42"/>
      <c r="M86" s="85"/>
    </row>
    <row r="87" spans="1:13" ht="18.75" customHeight="1">
      <c r="A87" s="190" t="s">
        <v>44</v>
      </c>
      <c r="B87" s="190"/>
      <c r="C87" s="190"/>
      <c r="D87" s="190"/>
      <c r="E87" s="190"/>
      <c r="F87" s="190"/>
      <c r="G87" s="190"/>
      <c r="H87" s="190"/>
      <c r="I87" s="190"/>
      <c r="K87" s="42"/>
      <c r="L87" s="42"/>
      <c r="M87" s="85" t="s">
        <v>90</v>
      </c>
    </row>
    <row r="88" spans="1:13" ht="18.75" customHeight="1">
      <c r="A88" s="157" t="s">
        <v>49</v>
      </c>
      <c r="B88" s="157"/>
      <c r="C88" s="157"/>
      <c r="D88" s="157"/>
      <c r="E88" s="157"/>
      <c r="F88" s="167"/>
      <c r="G88" s="63"/>
      <c r="H88" s="63"/>
      <c r="I88" s="63"/>
      <c r="K88" s="42"/>
      <c r="L88" s="42"/>
      <c r="M88" s="98" t="s">
        <v>85</v>
      </c>
    </row>
    <row r="89" spans="1:13" ht="18.75" customHeight="1">
      <c r="A89" s="157" t="s">
        <v>34</v>
      </c>
      <c r="B89" s="157"/>
      <c r="C89" s="157"/>
      <c r="D89" s="157"/>
      <c r="E89" s="157"/>
      <c r="F89" s="167"/>
    </row>
    <row r="90" spans="1:13" ht="18.75" customHeight="1">
      <c r="A90" s="157" t="str">
        <f>A4</f>
        <v>FOR THE NINE-MONTH PERIODS ENDED SEPTEMBER 30, 2020 AND 2019</v>
      </c>
      <c r="B90" s="157"/>
      <c r="C90" s="157"/>
      <c r="D90" s="157"/>
    </row>
    <row r="91" spans="1:13" ht="9" customHeight="1">
      <c r="A91" s="157"/>
      <c r="B91" s="157"/>
      <c r="C91" s="157"/>
      <c r="D91" s="157"/>
      <c r="E91" s="43"/>
      <c r="F91" s="43"/>
      <c r="G91" s="44"/>
      <c r="H91" s="42"/>
      <c r="I91" s="44"/>
      <c r="J91" s="42"/>
      <c r="K91" s="44"/>
      <c r="L91" s="42"/>
      <c r="M91" s="44"/>
    </row>
    <row r="92" spans="1:13" ht="18.75" customHeight="1">
      <c r="A92" s="157"/>
      <c r="B92" s="157"/>
      <c r="C92" s="157"/>
      <c r="D92" s="157"/>
      <c r="G92" s="195" t="s">
        <v>25</v>
      </c>
      <c r="H92" s="195"/>
      <c r="I92" s="195"/>
      <c r="J92" s="195"/>
      <c r="K92" s="195"/>
      <c r="L92" s="195"/>
      <c r="M92" s="195"/>
    </row>
    <row r="93" spans="1:13" ht="18.75" customHeight="1">
      <c r="A93" s="157"/>
      <c r="B93" s="157"/>
      <c r="C93" s="157"/>
      <c r="D93" s="157"/>
      <c r="G93" s="196" t="s">
        <v>6</v>
      </c>
      <c r="H93" s="196"/>
      <c r="I93" s="196"/>
      <c r="J93" s="64"/>
      <c r="K93" s="197" t="s">
        <v>21</v>
      </c>
      <c r="L93" s="197"/>
      <c r="M93" s="197"/>
    </row>
    <row r="94" spans="1:13" ht="18.75" customHeight="1">
      <c r="G94" s="195" t="s">
        <v>20</v>
      </c>
      <c r="H94" s="195"/>
      <c r="I94" s="195"/>
      <c r="J94" s="158"/>
      <c r="K94" s="195" t="s">
        <v>20</v>
      </c>
      <c r="L94" s="195"/>
      <c r="M94" s="195"/>
    </row>
    <row r="95" spans="1:13" ht="18.75" customHeight="1">
      <c r="F95" s="24"/>
      <c r="G95" s="99" t="str">
        <f>'PL9m_7,8'!F64</f>
        <v>2020</v>
      </c>
      <c r="H95" s="25"/>
      <c r="I95" s="100" t="str">
        <f>'PL9m_7,8'!H64</f>
        <v>2019</v>
      </c>
      <c r="J95" s="25"/>
      <c r="K95" s="99" t="str">
        <f>'PL9m_7,8'!J64</f>
        <v>2020</v>
      </c>
      <c r="L95" s="25"/>
      <c r="M95" s="100" t="str">
        <f>'PL9m_7,8'!L64</f>
        <v>2019</v>
      </c>
    </row>
    <row r="96" spans="1:13" ht="18.75" customHeight="1">
      <c r="A96" s="157" t="s">
        <v>11</v>
      </c>
      <c r="B96" s="157"/>
      <c r="C96" s="157"/>
      <c r="D96" s="157"/>
      <c r="F96" s="43"/>
      <c r="G96" s="42"/>
      <c r="H96" s="42"/>
      <c r="I96" s="42"/>
      <c r="J96" s="42"/>
      <c r="K96" s="42"/>
      <c r="L96" s="42"/>
      <c r="M96" s="42"/>
    </row>
    <row r="97" spans="1:16" ht="18.75" customHeight="1">
      <c r="A97" s="19" t="s">
        <v>14</v>
      </c>
      <c r="E97" s="43"/>
      <c r="F97" s="43"/>
      <c r="G97" s="61">
        <v>-22104</v>
      </c>
      <c r="H97" s="61"/>
      <c r="I97" s="61">
        <v>-31208</v>
      </c>
      <c r="J97" s="60"/>
      <c r="K97" s="60">
        <v>-25028</v>
      </c>
      <c r="L97" s="61"/>
      <c r="M97" s="60">
        <v>-27657</v>
      </c>
    </row>
    <row r="98" spans="1:16" ht="18.75" customHeight="1">
      <c r="A98" s="35" t="s">
        <v>215</v>
      </c>
      <c r="B98" s="35"/>
      <c r="C98" s="35"/>
      <c r="D98" s="35"/>
      <c r="E98" s="43"/>
      <c r="F98" s="43"/>
      <c r="G98" s="61"/>
      <c r="H98" s="61"/>
      <c r="I98" s="61"/>
      <c r="J98" s="60"/>
      <c r="K98" s="60"/>
      <c r="L98" s="61"/>
      <c r="M98" s="60"/>
    </row>
    <row r="99" spans="1:16" ht="18.75" customHeight="1">
      <c r="A99" s="18" t="s">
        <v>113</v>
      </c>
      <c r="B99" s="18" t="s">
        <v>117</v>
      </c>
      <c r="C99" s="18"/>
      <c r="D99" s="18"/>
      <c r="E99" s="43"/>
      <c r="F99" s="43"/>
      <c r="G99" s="61">
        <v>851</v>
      </c>
      <c r="H99" s="61"/>
      <c r="I99" s="61">
        <v>54248</v>
      </c>
      <c r="J99" s="60"/>
      <c r="K99" s="60">
        <v>2166</v>
      </c>
      <c r="L99" s="60"/>
      <c r="M99" s="60">
        <v>66535</v>
      </c>
    </row>
    <row r="100" spans="1:16" s="12" customFormat="1" ht="18.75" customHeight="1">
      <c r="A100" s="18" t="s">
        <v>156</v>
      </c>
      <c r="B100" s="18"/>
      <c r="C100" s="18"/>
      <c r="D100" s="18"/>
      <c r="G100" s="61"/>
      <c r="H100" s="61"/>
      <c r="I100" s="61"/>
      <c r="J100" s="60"/>
      <c r="K100" s="61"/>
      <c r="L100" s="61"/>
      <c r="M100" s="61"/>
    </row>
    <row r="101" spans="1:16" s="35" customFormat="1" ht="18.75" customHeight="1">
      <c r="A101" s="18"/>
      <c r="B101" s="18" t="s">
        <v>157</v>
      </c>
      <c r="C101" s="18"/>
      <c r="D101" s="18"/>
      <c r="G101" s="61">
        <v>2600</v>
      </c>
      <c r="H101" s="61"/>
      <c r="I101" s="61">
        <v>178400</v>
      </c>
      <c r="J101" s="60"/>
      <c r="K101" s="61">
        <v>0</v>
      </c>
      <c r="L101" s="61"/>
      <c r="M101" s="61">
        <v>178400</v>
      </c>
    </row>
    <row r="102" spans="1:16" ht="18.75" customHeight="1">
      <c r="A102" s="35" t="s">
        <v>149</v>
      </c>
      <c r="B102" s="18"/>
      <c r="C102" s="18"/>
      <c r="D102" s="18"/>
      <c r="E102" s="43"/>
      <c r="F102" s="43"/>
      <c r="G102" s="61"/>
      <c r="H102" s="61"/>
      <c r="I102" s="61"/>
      <c r="J102" s="60"/>
      <c r="K102" s="61"/>
      <c r="L102" s="61"/>
      <c r="M102" s="61"/>
    </row>
    <row r="103" spans="1:16" ht="18.75" customHeight="1">
      <c r="B103" s="35" t="s">
        <v>148</v>
      </c>
      <c r="C103" s="35"/>
      <c r="D103" s="35"/>
      <c r="E103" s="43"/>
      <c r="F103" s="43"/>
      <c r="G103" s="93">
        <v>-70395</v>
      </c>
      <c r="H103" s="61"/>
      <c r="I103" s="93">
        <v>-89799</v>
      </c>
      <c r="J103" s="61"/>
      <c r="K103" s="93">
        <v>-70395</v>
      </c>
      <c r="L103" s="61"/>
      <c r="M103" s="93">
        <v>-89799</v>
      </c>
    </row>
    <row r="104" spans="1:16" ht="18.75" customHeight="1">
      <c r="A104" s="35" t="s">
        <v>211</v>
      </c>
      <c r="B104" s="35"/>
      <c r="C104" s="35"/>
      <c r="D104" s="35"/>
      <c r="E104" s="43"/>
      <c r="F104" s="43"/>
      <c r="G104" s="93">
        <v>-9336</v>
      </c>
      <c r="H104" s="61"/>
      <c r="I104" s="93">
        <v>-5856</v>
      </c>
      <c r="J104" s="68"/>
      <c r="K104" s="93">
        <v>-12742</v>
      </c>
      <c r="L104" s="61"/>
      <c r="M104" s="93">
        <v>-5856</v>
      </c>
    </row>
    <row r="105" spans="1:16" ht="18.75" customHeight="1">
      <c r="A105" s="35" t="s">
        <v>155</v>
      </c>
      <c r="B105" s="35"/>
      <c r="C105" s="35"/>
      <c r="D105" s="35"/>
      <c r="E105" s="43"/>
      <c r="F105" s="43"/>
      <c r="G105" s="93">
        <v>0</v>
      </c>
      <c r="H105" s="61"/>
      <c r="I105" s="93">
        <v>-160000</v>
      </c>
      <c r="J105" s="68"/>
      <c r="K105" s="93">
        <v>0</v>
      </c>
      <c r="L105" s="61"/>
      <c r="M105" s="93">
        <v>-160000</v>
      </c>
    </row>
    <row r="106" spans="1:16" ht="18.75" customHeight="1">
      <c r="A106" s="35" t="s">
        <v>174</v>
      </c>
      <c r="B106" s="35"/>
      <c r="C106" s="35"/>
      <c r="D106" s="35"/>
      <c r="E106" s="43"/>
      <c r="F106" s="43"/>
      <c r="G106" s="93">
        <v>-34130</v>
      </c>
      <c r="H106" s="61"/>
      <c r="I106" s="93">
        <v>-27654</v>
      </c>
      <c r="J106" s="68"/>
      <c r="K106" s="93">
        <v>-27660</v>
      </c>
      <c r="L106" s="61"/>
      <c r="M106" s="93">
        <v>-27590</v>
      </c>
    </row>
    <row r="107" spans="1:16" ht="18.75" customHeight="1">
      <c r="A107" s="181" t="s">
        <v>244</v>
      </c>
      <c r="B107" s="157"/>
      <c r="C107" s="157"/>
      <c r="D107" s="157"/>
      <c r="E107" s="43"/>
      <c r="F107" s="43"/>
      <c r="G107" s="65">
        <f>SUM(G97:G106)</f>
        <v>-132514</v>
      </c>
      <c r="H107" s="42"/>
      <c r="I107" s="65">
        <f>SUM(I97:I106)</f>
        <v>-81869</v>
      </c>
      <c r="J107" s="42"/>
      <c r="K107" s="65">
        <f>SUM(K97:K106)</f>
        <v>-133659</v>
      </c>
      <c r="L107" s="42"/>
      <c r="M107" s="65">
        <f>SUM(M97:M106)</f>
        <v>-65967</v>
      </c>
    </row>
    <row r="108" spans="1:16" ht="9" customHeight="1">
      <c r="E108" s="43"/>
      <c r="F108" s="43"/>
      <c r="G108" s="44"/>
      <c r="H108" s="42"/>
      <c r="I108" s="44"/>
      <c r="J108" s="42"/>
      <c r="K108" s="44"/>
      <c r="L108" s="42"/>
      <c r="M108" s="44"/>
    </row>
    <row r="109" spans="1:16" ht="18.75" customHeight="1">
      <c r="A109" s="182" t="s">
        <v>250</v>
      </c>
      <c r="B109" s="157"/>
      <c r="C109" s="157"/>
      <c r="D109" s="157"/>
      <c r="E109" s="43"/>
      <c r="F109" s="43"/>
      <c r="G109" s="17">
        <f>G107+G73+G54</f>
        <v>-7743</v>
      </c>
      <c r="H109" s="42"/>
      <c r="I109" s="17">
        <f>I107+I73+I54</f>
        <v>4936</v>
      </c>
      <c r="J109" s="42"/>
      <c r="K109" s="17">
        <f>K107+K73+K54</f>
        <v>-741</v>
      </c>
      <c r="L109" s="42"/>
      <c r="M109" s="17">
        <f>M107+M73+M54</f>
        <v>5476</v>
      </c>
    </row>
    <row r="110" spans="1:16" ht="18.75" customHeight="1">
      <c r="A110" s="35" t="s">
        <v>87</v>
      </c>
      <c r="B110" s="35"/>
      <c r="C110" s="35"/>
      <c r="D110" s="35"/>
      <c r="E110" s="43"/>
      <c r="F110" s="43"/>
      <c r="G110" s="96">
        <f>'BL _2,3,4'!G15</f>
        <v>30179</v>
      </c>
      <c r="H110" s="61"/>
      <c r="I110" s="96">
        <v>34231</v>
      </c>
      <c r="J110" s="60"/>
      <c r="K110" s="96">
        <f>'BL _2,3,4'!K15</f>
        <v>3892</v>
      </c>
      <c r="L110" s="60"/>
      <c r="M110" s="96">
        <v>4318</v>
      </c>
    </row>
    <row r="111" spans="1:16" ht="18.75" customHeight="1" thickBot="1">
      <c r="A111" s="157" t="s">
        <v>88</v>
      </c>
      <c r="B111" s="157"/>
      <c r="C111" s="157"/>
      <c r="D111" s="157"/>
      <c r="E111" s="43"/>
      <c r="F111" s="43"/>
      <c r="G111" s="69">
        <f>SUM(G109:G110)</f>
        <v>22436</v>
      </c>
      <c r="H111" s="67"/>
      <c r="I111" s="66">
        <f>SUM(I109:I110)</f>
        <v>39167</v>
      </c>
      <c r="J111" s="42"/>
      <c r="K111" s="69">
        <f>SUM(K109:K110)</f>
        <v>3151</v>
      </c>
      <c r="L111" s="42"/>
      <c r="M111" s="66">
        <f>SUM(M109:M110)</f>
        <v>9794</v>
      </c>
      <c r="N111" s="97">
        <f>G111-'BL _2,3,4'!E15</f>
        <v>0</v>
      </c>
      <c r="O111" s="97"/>
      <c r="P111" s="97">
        <f>K111-'BL _2,3,4'!I15</f>
        <v>0</v>
      </c>
    </row>
    <row r="112" spans="1:16" ht="9" customHeight="1" thickTop="1">
      <c r="E112" s="43"/>
      <c r="F112" s="43"/>
      <c r="G112" s="44"/>
      <c r="H112" s="42"/>
      <c r="I112" s="44"/>
      <c r="J112" s="42"/>
      <c r="K112" s="44"/>
      <c r="L112" s="42"/>
      <c r="M112" s="44"/>
    </row>
    <row r="113" spans="1:17" ht="18.75" customHeight="1">
      <c r="A113" s="27" t="s">
        <v>77</v>
      </c>
      <c r="B113" s="27"/>
      <c r="C113" s="27"/>
      <c r="D113" s="27"/>
    </row>
    <row r="114" spans="1:17" ht="18.75" customHeight="1">
      <c r="A114" s="81" t="s">
        <v>89</v>
      </c>
      <c r="B114" s="81"/>
      <c r="C114" s="81"/>
      <c r="D114" s="81"/>
      <c r="E114" s="56"/>
      <c r="F114" s="56"/>
      <c r="G114" s="163"/>
      <c r="H114" s="33"/>
      <c r="I114" s="158"/>
      <c r="J114" s="33"/>
      <c r="K114" s="159"/>
      <c r="L114" s="33"/>
      <c r="M114" s="158"/>
    </row>
    <row r="115" spans="1:17" ht="18.75" customHeight="1">
      <c r="A115" s="35"/>
      <c r="B115" s="35" t="s">
        <v>153</v>
      </c>
      <c r="C115" s="35"/>
      <c r="D115" s="35"/>
      <c r="E115" s="43"/>
      <c r="F115" s="43"/>
      <c r="G115" s="68">
        <v>369</v>
      </c>
      <c r="H115" s="68"/>
      <c r="I115" s="68">
        <v>506</v>
      </c>
      <c r="J115" s="68"/>
      <c r="K115" s="68">
        <v>0</v>
      </c>
      <c r="L115" s="68"/>
      <c r="M115" s="68">
        <v>0</v>
      </c>
      <c r="N115" s="60"/>
    </row>
    <row r="116" spans="1:17" ht="18.75" customHeight="1">
      <c r="A116" s="35"/>
      <c r="B116" s="35" t="s">
        <v>132</v>
      </c>
      <c r="C116" s="35"/>
      <c r="D116" s="35"/>
      <c r="E116" s="43"/>
      <c r="F116" s="43"/>
      <c r="G116" s="68">
        <v>12180</v>
      </c>
      <c r="H116" s="68"/>
      <c r="I116" s="68">
        <v>23829</v>
      </c>
      <c r="J116" s="68"/>
      <c r="K116" s="68">
        <v>2554</v>
      </c>
      <c r="L116" s="68"/>
      <c r="M116" s="68">
        <v>8271</v>
      </c>
      <c r="N116" s="60"/>
    </row>
    <row r="117" spans="1:17" ht="18.75" customHeight="1">
      <c r="A117" s="35"/>
      <c r="B117" s="35" t="s">
        <v>179</v>
      </c>
      <c r="C117" s="35"/>
      <c r="D117" s="35"/>
      <c r="E117" s="43"/>
      <c r="F117" s="43"/>
      <c r="G117" s="68">
        <v>9887</v>
      </c>
      <c r="H117" s="68"/>
      <c r="I117" s="68">
        <v>14832</v>
      </c>
      <c r="J117" s="68"/>
      <c r="K117" s="68">
        <v>597</v>
      </c>
      <c r="L117" s="68"/>
      <c r="M117" s="68">
        <v>1523</v>
      </c>
      <c r="N117" s="60"/>
    </row>
    <row r="118" spans="1:17" ht="18.75" customHeight="1" thickBot="1">
      <c r="A118" s="35"/>
      <c r="B118" s="35" t="s">
        <v>22</v>
      </c>
      <c r="D118" s="35"/>
      <c r="E118" s="43"/>
      <c r="F118" s="43"/>
      <c r="G118" s="70">
        <f>SUM(G115:G117)</f>
        <v>22436</v>
      </c>
      <c r="H118" s="68"/>
      <c r="I118" s="70">
        <f>SUM(I115:I117)</f>
        <v>39167</v>
      </c>
      <c r="J118" s="68"/>
      <c r="K118" s="70">
        <f>SUM(K115:K117)</f>
        <v>3151</v>
      </c>
      <c r="L118" s="68"/>
      <c r="M118" s="70">
        <f>SUM(M115:M117)</f>
        <v>9794</v>
      </c>
      <c r="N118" s="97">
        <f>G118-G111</f>
        <v>0</v>
      </c>
      <c r="O118" s="97">
        <f>I118-I111</f>
        <v>0</v>
      </c>
      <c r="P118" s="97">
        <f>K118-K111</f>
        <v>0</v>
      </c>
      <c r="Q118" s="97">
        <f>M118-M111</f>
        <v>0</v>
      </c>
    </row>
    <row r="119" spans="1:17" s="152" customFormat="1" ht="18.75" customHeight="1" thickTop="1">
      <c r="A119" s="81" t="s">
        <v>84</v>
      </c>
      <c r="B119" s="81"/>
      <c r="C119" s="81"/>
      <c r="D119" s="81"/>
      <c r="G119" s="153"/>
      <c r="H119" s="154"/>
      <c r="I119" s="153"/>
      <c r="J119" s="154"/>
      <c r="K119" s="153"/>
      <c r="L119" s="154"/>
      <c r="M119" s="153"/>
    </row>
    <row r="120" spans="1:17" s="152" customFormat="1" ht="18.75" customHeight="1">
      <c r="B120" s="172" t="s">
        <v>165</v>
      </c>
      <c r="C120" s="155" t="s">
        <v>212</v>
      </c>
      <c r="D120" s="155"/>
      <c r="G120" s="109"/>
      <c r="H120" s="109"/>
      <c r="I120" s="109"/>
      <c r="J120" s="109"/>
      <c r="K120" s="109"/>
      <c r="L120" s="109"/>
      <c r="M120" s="109"/>
    </row>
    <row r="121" spans="1:17" s="152" customFormat="1" ht="18.75" customHeight="1" thickBot="1">
      <c r="A121" s="155" t="s">
        <v>113</v>
      </c>
      <c r="D121" s="155" t="s">
        <v>133</v>
      </c>
      <c r="G121" s="118">
        <v>20024</v>
      </c>
      <c r="H121" s="60"/>
      <c r="I121" s="118">
        <v>7785</v>
      </c>
      <c r="J121" s="60"/>
      <c r="K121" s="118">
        <v>15682</v>
      </c>
      <c r="L121" s="60"/>
      <c r="M121" s="118">
        <v>5649</v>
      </c>
    </row>
    <row r="122" spans="1:17" s="152" customFormat="1" ht="18.75" customHeight="1" thickTop="1">
      <c r="G122" s="156"/>
      <c r="H122" s="156"/>
      <c r="I122" s="156"/>
      <c r="J122" s="156"/>
      <c r="K122" s="156"/>
      <c r="L122" s="156"/>
      <c r="M122" s="156"/>
    </row>
    <row r="123" spans="1:17" s="152" customFormat="1" ht="18.75" customHeight="1">
      <c r="G123" s="156"/>
      <c r="H123" s="156"/>
      <c r="I123" s="156"/>
      <c r="J123" s="156"/>
      <c r="K123" s="156"/>
      <c r="L123" s="156"/>
      <c r="M123" s="156"/>
    </row>
    <row r="124" spans="1:17" s="152" customFormat="1" ht="18.75" customHeight="1">
      <c r="G124" s="156"/>
      <c r="H124" s="156"/>
      <c r="I124" s="156"/>
      <c r="J124" s="156"/>
      <c r="K124" s="156"/>
      <c r="L124" s="156"/>
      <c r="M124" s="156"/>
    </row>
    <row r="125" spans="1:17" ht="19.5" customHeight="1">
      <c r="A125" s="157"/>
      <c r="B125" s="157"/>
      <c r="C125" s="157"/>
      <c r="D125" s="157"/>
      <c r="E125" s="43"/>
      <c r="F125" s="43"/>
      <c r="G125" s="44"/>
      <c r="H125" s="42"/>
      <c r="I125" s="44"/>
      <c r="J125" s="44"/>
      <c r="K125" s="44"/>
      <c r="L125" s="44"/>
      <c r="M125" s="44"/>
    </row>
    <row r="126" spans="1:17" ht="19.5" customHeight="1">
      <c r="A126" s="157"/>
      <c r="B126" s="157"/>
      <c r="C126" s="157"/>
      <c r="D126" s="157"/>
      <c r="E126" s="43"/>
      <c r="F126" s="43"/>
      <c r="G126" s="44"/>
      <c r="H126" s="42"/>
      <c r="I126" s="44"/>
      <c r="J126" s="42"/>
      <c r="K126" s="44"/>
      <c r="L126" s="42"/>
      <c r="M126" s="44"/>
    </row>
    <row r="127" spans="1:17" ht="19.5" customHeight="1">
      <c r="A127" s="157"/>
      <c r="B127" s="157"/>
      <c r="C127" s="157"/>
      <c r="D127" s="157"/>
      <c r="E127" s="43"/>
      <c r="F127" s="43"/>
      <c r="G127" s="44"/>
      <c r="H127" s="42"/>
      <c r="I127" s="44"/>
      <c r="J127" s="42"/>
      <c r="K127" s="44"/>
      <c r="L127" s="42"/>
      <c r="M127" s="44"/>
    </row>
    <row r="128" spans="1:17" ht="19.5" customHeight="1">
      <c r="A128" s="157"/>
      <c r="B128" s="157"/>
      <c r="C128" s="157"/>
      <c r="D128" s="157"/>
      <c r="E128" s="43"/>
      <c r="F128" s="43"/>
      <c r="G128" s="44"/>
      <c r="H128" s="42"/>
      <c r="I128" s="44"/>
      <c r="J128" s="42"/>
      <c r="K128" s="44"/>
      <c r="L128" s="42"/>
      <c r="M128" s="44"/>
    </row>
  </sheetData>
  <mergeCells count="19">
    <mergeCell ref="A87:I87"/>
    <mergeCell ref="A1:I1"/>
    <mergeCell ref="G6:M6"/>
    <mergeCell ref="G7:I7"/>
    <mergeCell ref="K7:M7"/>
    <mergeCell ref="G46:I46"/>
    <mergeCell ref="K46:M46"/>
    <mergeCell ref="G8:I8"/>
    <mergeCell ref="K8:M8"/>
    <mergeCell ref="A39:I39"/>
    <mergeCell ref="G44:M44"/>
    <mergeCell ref="G45:I45"/>
    <mergeCell ref="K45:M45"/>
    <mergeCell ref="A76:I76"/>
    <mergeCell ref="G92:M92"/>
    <mergeCell ref="G93:I93"/>
    <mergeCell ref="K93:M93"/>
    <mergeCell ref="G94:I94"/>
    <mergeCell ref="K94:M94"/>
  </mergeCells>
  <pageMargins left="0.70866141732283472" right="0.19685039370078741" top="0.74803149606299213" bottom="0.74803149606299213" header="0.31496062992125984" footer="0.31496062992125984"/>
  <pageSetup paperSize="9" scale="90" firstPageNumber="11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 _2,3,4</vt:lpstr>
      <vt:lpstr>PL3m_5,6</vt:lpstr>
      <vt:lpstr>PL9m_7,8</vt:lpstr>
      <vt:lpstr>SH 9</vt:lpstr>
      <vt:lpstr>SH 10</vt:lpstr>
      <vt:lpstr>CF_11,12,13</vt:lpstr>
      <vt:lpstr>'BL _2,3,4'!Print_Area</vt:lpstr>
      <vt:lpstr>'CF_11,12,13'!Print_Area</vt:lpstr>
      <vt:lpstr>'PL3m_5,6'!Print_Area</vt:lpstr>
      <vt:lpstr>'PL9m_7,8'!Print_Area</vt:lpstr>
      <vt:lpstr>'SH 10'!Print_Area</vt:lpstr>
      <vt:lpstr>'SH 9'!Print_Area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2020-11-15T09:42:10Z</cp:lastPrinted>
  <dcterms:created xsi:type="dcterms:W3CDTF">2005-02-12T02:47:13Z</dcterms:created>
  <dcterms:modified xsi:type="dcterms:W3CDTF">2020-11-15T09:42:42Z</dcterms:modified>
</cp:coreProperties>
</file>